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-120" yWindow="-120" windowWidth="24240" windowHeight="13740"/>
  </bookViews>
  <sheets>
    <sheet name="Приложение 1" sheetId="2" r:id="rId1"/>
    <sheet name="Сети" sheetId="10" state="hidden" r:id="rId2"/>
    <sheet name="Износ на 31.12.18" sheetId="8" state="hidden" r:id="rId3"/>
    <sheet name="Износ на 31.12.18+" sheetId="9" state="hidden" r:id="rId4"/>
    <sheet name="Перечень для утверждения" sheetId="7" state="hidden" r:id="rId5"/>
    <sheet name="убрать" sheetId="4" state="hidden" r:id="rId6"/>
    <sheet name="износ на 31.12.18 г." sheetId="3" state="hidden" r:id="rId7"/>
    <sheet name="приложение к постановлению" sheetId="5" state="hidden" r:id="rId8"/>
    <sheet name="Приложение 1 (2)" sheetId="6" state="hidden" r:id="rId9"/>
  </sheets>
  <definedNames>
    <definedName name="_xlnm._FilterDatabase" localSheetId="4" hidden="1">'Перечень для утверждения'!$A$2:$O$341</definedName>
    <definedName name="_xlnm._FilterDatabase" localSheetId="0" hidden="1">'Приложение 1'!$A$5:$K$407</definedName>
    <definedName name="_xlnm._FilterDatabase" localSheetId="8" hidden="1">'Приложение 1 (2)'!$A$6:$K$811</definedName>
    <definedName name="_xlnm._FilterDatabase" localSheetId="7" hidden="1">'приложение к постановлению'!$A$1:$H$340</definedName>
    <definedName name="_xlnm._FilterDatabase" localSheetId="1" hidden="1">Сети!$A$2:$WXQ$1790</definedName>
    <definedName name="_xlnm._FilterDatabase" localSheetId="5" hidden="1">убрать!$A$6:$J$66</definedName>
    <definedName name="_xlnm.Print_Area" localSheetId="4">'Перечень для утверждения'!$A$1:$N$344</definedName>
    <definedName name="_xlnm.Print_Area" localSheetId="0">'Приложение 1'!$A$1:$K$428</definedName>
    <definedName name="_xlnm.Print_Area" localSheetId="8">'Приложение 1 (2)'!$A$1:$J$833</definedName>
    <definedName name="_xlnm.Print_Area" localSheetId="5">убрать!$A$1:$J$66</definedName>
  </definedNames>
  <calcPr calcId="125725" fullPrecision="0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36" i="2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9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E406" l="1"/>
  <c r="D406"/>
  <c r="D284" l="1"/>
  <c r="E810" i="6" l="1"/>
  <c r="D810"/>
  <c r="K809" a="1"/>
  <c r="K809" s="1"/>
  <c r="K808" a="1"/>
  <c r="K808" s="1"/>
  <c r="K807" a="1"/>
  <c r="K807" s="1"/>
  <c r="K806" a="1"/>
  <c r="K806" s="1"/>
  <c r="K805" a="1"/>
  <c r="K805" s="1"/>
  <c r="K804" a="1"/>
  <c r="K804" s="1"/>
  <c r="K803" a="1"/>
  <c r="K803" s="1"/>
  <c r="K802" a="1"/>
  <c r="K802" s="1"/>
  <c r="K801" a="1"/>
  <c r="K801" s="1"/>
  <c r="K800" a="1"/>
  <c r="K800" s="1"/>
  <c r="K799" a="1"/>
  <c r="K799" s="1"/>
  <c r="K798" a="1"/>
  <c r="K798" s="1"/>
  <c r="K797" a="1"/>
  <c r="K797" s="1"/>
  <c r="K796" a="1"/>
  <c r="K796" s="1"/>
  <c r="K795" a="1"/>
  <c r="K795" s="1"/>
  <c r="K794" a="1"/>
  <c r="K794" s="1"/>
  <c r="K793" a="1"/>
  <c r="K793" s="1"/>
  <c r="K792" a="1"/>
  <c r="K792" s="1"/>
  <c r="K791" a="1"/>
  <c r="K791" s="1"/>
  <c r="K790" a="1"/>
  <c r="K790" s="1"/>
  <c r="K789" a="1"/>
  <c r="K789" s="1"/>
  <c r="K788" a="1"/>
  <c r="K788" s="1"/>
  <c r="K787" a="1"/>
  <c r="K787" s="1"/>
  <c r="K786" a="1"/>
  <c r="K786" s="1"/>
  <c r="K785" a="1"/>
  <c r="K785" s="1"/>
  <c r="K784" a="1"/>
  <c r="K784" s="1"/>
  <c r="K783" a="1"/>
  <c r="K783" s="1"/>
  <c r="K782" a="1"/>
  <c r="K782" s="1"/>
  <c r="K781" a="1"/>
  <c r="K781" s="1"/>
  <c r="K780" a="1"/>
  <c r="K780" s="1"/>
  <c r="K779" a="1"/>
  <c r="K779" s="1"/>
  <c r="K778" a="1"/>
  <c r="K778" s="1"/>
  <c r="K777" a="1"/>
  <c r="K777" s="1"/>
  <c r="K776" a="1"/>
  <c r="K776" s="1"/>
  <c r="K775" a="1"/>
  <c r="K775" s="1"/>
  <c r="K774" a="1"/>
  <c r="K774" s="1"/>
  <c r="K773" a="1"/>
  <c r="K773" s="1"/>
  <c r="K772" a="1"/>
  <c r="K772" s="1"/>
  <c r="K771" a="1"/>
  <c r="K771" s="1"/>
  <c r="K770" a="1"/>
  <c r="K770" s="1"/>
  <c r="K769" a="1"/>
  <c r="K769" s="1"/>
  <c r="K768" a="1"/>
  <c r="K768" s="1"/>
  <c r="K767" a="1"/>
  <c r="K767" s="1"/>
  <c r="K766" a="1"/>
  <c r="K766" s="1"/>
  <c r="K765" a="1"/>
  <c r="K765" s="1"/>
  <c r="K764" a="1"/>
  <c r="K764" s="1"/>
  <c r="K763" a="1"/>
  <c r="K763" s="1"/>
  <c r="K762" a="1"/>
  <c r="K762" s="1"/>
  <c r="K761" a="1"/>
  <c r="K761" s="1"/>
  <c r="K760" a="1"/>
  <c r="K760" s="1"/>
  <c r="K759" a="1"/>
  <c r="K759" s="1"/>
  <c r="K758" a="1"/>
  <c r="K758" s="1"/>
  <c r="E758"/>
  <c r="D758"/>
  <c r="K757" a="1"/>
  <c r="K757" s="1"/>
  <c r="K756" a="1"/>
  <c r="K756" s="1"/>
  <c r="K755" a="1"/>
  <c r="K755" s="1"/>
  <c r="K754" a="1"/>
  <c r="K754" s="1"/>
  <c r="K753" a="1"/>
  <c r="K753" s="1"/>
  <c r="K752" a="1"/>
  <c r="K752" s="1"/>
  <c r="K751" a="1"/>
  <c r="K751" s="1"/>
  <c r="K750" a="1"/>
  <c r="K750" s="1"/>
  <c r="K749" a="1"/>
  <c r="K749" s="1"/>
  <c r="K748" a="1"/>
  <c r="K748" s="1"/>
  <c r="K747" a="1"/>
  <c r="K747" s="1"/>
  <c r="K746" a="1"/>
  <c r="K746" s="1"/>
  <c r="K745" a="1"/>
  <c r="K745" s="1"/>
  <c r="K744" a="1"/>
  <c r="K744" s="1"/>
  <c r="K743" a="1"/>
  <c r="K743" s="1"/>
  <c r="K742" a="1"/>
  <c r="K742" s="1"/>
  <c r="K741" a="1"/>
  <c r="K741" s="1"/>
  <c r="K740" a="1"/>
  <c r="K740" s="1"/>
  <c r="K739" a="1"/>
  <c r="K739" s="1"/>
  <c r="K738" a="1"/>
  <c r="K738" s="1"/>
  <c r="K737" a="1"/>
  <c r="K737" s="1"/>
  <c r="K736" a="1"/>
  <c r="K736" s="1"/>
  <c r="K735" a="1"/>
  <c r="K735" s="1"/>
  <c r="K734" a="1"/>
  <c r="K734" s="1"/>
  <c r="K733" a="1"/>
  <c r="K733" s="1"/>
  <c r="K732" a="1"/>
  <c r="K732" s="1"/>
  <c r="K731" a="1"/>
  <c r="K731" s="1"/>
  <c r="K730" a="1"/>
  <c r="K730" s="1"/>
  <c r="K729" a="1"/>
  <c r="K729" s="1"/>
  <c r="K728" a="1"/>
  <c r="K728" s="1"/>
  <c r="K727" a="1"/>
  <c r="K727" s="1"/>
  <c r="K726" a="1"/>
  <c r="K726" s="1"/>
  <c r="K725" a="1"/>
  <c r="K725" s="1"/>
  <c r="K724" a="1"/>
  <c r="K724" s="1"/>
  <c r="K723" a="1"/>
  <c r="K723" s="1"/>
  <c r="K722" a="1"/>
  <c r="K722" s="1"/>
  <c r="K721" a="1"/>
  <c r="K721" s="1"/>
  <c r="K720" a="1"/>
  <c r="K720" s="1"/>
  <c r="K719" a="1"/>
  <c r="K719" s="1"/>
  <c r="K718" a="1"/>
  <c r="K718" s="1"/>
  <c r="K717" a="1"/>
  <c r="K717" s="1"/>
  <c r="K716" a="1"/>
  <c r="K716" s="1"/>
  <c r="K715" a="1"/>
  <c r="K715" s="1"/>
  <c r="K714" a="1"/>
  <c r="K714" s="1"/>
  <c r="K713" a="1"/>
  <c r="K713" s="1"/>
  <c r="K712" a="1"/>
  <c r="K712" s="1"/>
  <c r="K711" a="1"/>
  <c r="K711" s="1"/>
  <c r="K710" a="1"/>
  <c r="K710" s="1"/>
  <c r="K709" a="1"/>
  <c r="K709" s="1"/>
  <c r="K708" a="1"/>
  <c r="K708" s="1"/>
  <c r="K707" a="1"/>
  <c r="K707" s="1"/>
  <c r="K706" a="1"/>
  <c r="K706" s="1"/>
  <c r="K705" a="1"/>
  <c r="K705" s="1"/>
  <c r="K704" a="1"/>
  <c r="K704" s="1"/>
  <c r="K703" a="1"/>
  <c r="K703" s="1"/>
  <c r="K702" a="1"/>
  <c r="K702" s="1"/>
  <c r="K701" a="1"/>
  <c r="K701" s="1"/>
  <c r="K700" a="1"/>
  <c r="K700" s="1"/>
  <c r="K699" a="1"/>
  <c r="K699" s="1"/>
  <c r="K698" a="1"/>
  <c r="K698" s="1"/>
  <c r="K697" a="1"/>
  <c r="K697" s="1"/>
  <c r="K696" a="1"/>
  <c r="K696" s="1"/>
  <c r="K695" a="1"/>
  <c r="K695" s="1"/>
  <c r="K694" a="1"/>
  <c r="K694" s="1"/>
  <c r="K693" a="1"/>
  <c r="K693" s="1"/>
  <c r="K692" a="1"/>
  <c r="K692" s="1"/>
  <c r="K691" a="1"/>
  <c r="K691" s="1"/>
  <c r="K690" a="1"/>
  <c r="K690" s="1"/>
  <c r="K689" a="1"/>
  <c r="K689" s="1"/>
  <c r="K688" a="1"/>
  <c r="K688" s="1"/>
  <c r="K687" a="1"/>
  <c r="K687" s="1"/>
  <c r="K686" a="1"/>
  <c r="K686" s="1"/>
  <c r="K685" a="1"/>
  <c r="K685" s="1"/>
  <c r="K684" a="1"/>
  <c r="K684" s="1"/>
  <c r="K683" a="1"/>
  <c r="K683" s="1"/>
  <c r="K682" a="1"/>
  <c r="K682" s="1"/>
  <c r="K681" a="1"/>
  <c r="K681" s="1"/>
  <c r="K680" a="1"/>
  <c r="K680" s="1"/>
  <c r="K679" a="1"/>
  <c r="K679" s="1"/>
  <c r="K678" a="1"/>
  <c r="K678" s="1"/>
  <c r="K677" a="1"/>
  <c r="K677" s="1"/>
  <c r="K676" a="1"/>
  <c r="K676" s="1"/>
  <c r="K675" a="1"/>
  <c r="K675" s="1"/>
  <c r="K674" a="1"/>
  <c r="K674" s="1"/>
  <c r="K673" a="1"/>
  <c r="K673" s="1"/>
  <c r="K672" a="1"/>
  <c r="K672" s="1"/>
  <c r="K671" a="1"/>
  <c r="K671" s="1"/>
  <c r="K670" a="1"/>
  <c r="K670" s="1"/>
  <c r="K669" a="1"/>
  <c r="K669" s="1"/>
  <c r="K668" a="1"/>
  <c r="K668" s="1"/>
  <c r="K667" a="1"/>
  <c r="K667" s="1"/>
  <c r="K666" a="1"/>
  <c r="K666" s="1"/>
  <c r="K665" a="1"/>
  <c r="K665" s="1"/>
  <c r="K664" a="1"/>
  <c r="K664" s="1"/>
  <c r="K663" a="1"/>
  <c r="K663" s="1"/>
  <c r="K662" a="1"/>
  <c r="K662" s="1"/>
  <c r="K661" a="1"/>
  <c r="K661" s="1"/>
  <c r="K660" a="1"/>
  <c r="K660" s="1"/>
  <c r="K659" a="1"/>
  <c r="K659" s="1"/>
  <c r="K658" a="1"/>
  <c r="K658" s="1"/>
  <c r="K657" a="1"/>
  <c r="K657" s="1"/>
  <c r="K656" a="1"/>
  <c r="K656" s="1"/>
  <c r="K655" a="1"/>
  <c r="K655" s="1"/>
  <c r="K654" a="1"/>
  <c r="K654" s="1"/>
  <c r="K653" a="1"/>
  <c r="K653" s="1"/>
  <c r="K652" a="1"/>
  <c r="K652" s="1"/>
  <c r="K651" a="1"/>
  <c r="K651" s="1"/>
  <c r="K650" a="1"/>
  <c r="K650" s="1"/>
  <c r="K649" a="1"/>
  <c r="K649" s="1"/>
  <c r="K648" a="1"/>
  <c r="K648" s="1"/>
  <c r="K647" a="1"/>
  <c r="K647" s="1"/>
  <c r="K646" a="1"/>
  <c r="K646" s="1"/>
  <c r="K645" a="1"/>
  <c r="K645" s="1"/>
  <c r="K644" a="1"/>
  <c r="K644" s="1"/>
  <c r="K643" a="1"/>
  <c r="K643" s="1"/>
  <c r="K642" a="1"/>
  <c r="K642" s="1"/>
  <c r="K641" a="1"/>
  <c r="K641" s="1"/>
  <c r="K640" a="1"/>
  <c r="K640" s="1"/>
  <c r="K639" a="1"/>
  <c r="K639" s="1"/>
  <c r="K638" a="1"/>
  <c r="K638" s="1"/>
  <c r="K637" a="1"/>
  <c r="K637" s="1"/>
  <c r="K636" a="1"/>
  <c r="K636" s="1"/>
  <c r="K635" a="1"/>
  <c r="K635" s="1"/>
  <c r="K634" a="1"/>
  <c r="K634" s="1"/>
  <c r="K633" a="1"/>
  <c r="K633" s="1"/>
  <c r="K632" a="1"/>
  <c r="K632" s="1"/>
  <c r="K631" a="1"/>
  <c r="K631" s="1"/>
  <c r="K630" a="1"/>
  <c r="K630" s="1"/>
  <c r="K629" a="1"/>
  <c r="K629" s="1"/>
  <c r="K628" a="1"/>
  <c r="K628" s="1"/>
  <c r="K627" a="1"/>
  <c r="K627" s="1"/>
  <c r="K626" a="1"/>
  <c r="K626" s="1"/>
  <c r="K625" a="1"/>
  <c r="K625" s="1"/>
  <c r="K624" a="1"/>
  <c r="K624" s="1"/>
  <c r="K623" a="1"/>
  <c r="K623" s="1"/>
  <c r="K622" a="1"/>
  <c r="K622" s="1"/>
  <c r="K621" a="1"/>
  <c r="K621" s="1"/>
  <c r="K620" a="1"/>
  <c r="K620" s="1"/>
  <c r="K619" a="1"/>
  <c r="K619" s="1"/>
  <c r="K618" a="1"/>
  <c r="K618" s="1"/>
  <c r="K617" a="1"/>
  <c r="K617" s="1"/>
  <c r="K616" a="1"/>
  <c r="K616" s="1"/>
  <c r="K615" a="1"/>
  <c r="K615" s="1"/>
  <c r="K614" a="1"/>
  <c r="K614" s="1"/>
  <c r="K613" a="1"/>
  <c r="K613" s="1"/>
  <c r="K612" a="1"/>
  <c r="K612" s="1"/>
  <c r="K611" a="1"/>
  <c r="K611" s="1"/>
  <c r="K610" a="1"/>
  <c r="K610" s="1"/>
  <c r="K609" a="1"/>
  <c r="K609" s="1"/>
  <c r="K608" a="1"/>
  <c r="K608" s="1"/>
  <c r="K607" a="1"/>
  <c r="K607" s="1"/>
  <c r="K606" a="1"/>
  <c r="K606" s="1"/>
  <c r="K605" a="1"/>
  <c r="K605" s="1"/>
  <c r="K604" a="1"/>
  <c r="K604" s="1"/>
  <c r="K603" a="1"/>
  <c r="K603" s="1"/>
  <c r="K602" a="1"/>
  <c r="K602" s="1"/>
  <c r="K601" a="1"/>
  <c r="K601" s="1"/>
  <c r="K600" a="1"/>
  <c r="K600" s="1"/>
  <c r="K599" a="1"/>
  <c r="K599" s="1"/>
  <c r="K598" a="1"/>
  <c r="K598" s="1"/>
  <c r="K597" a="1"/>
  <c r="K597" s="1"/>
  <c r="K596" a="1"/>
  <c r="K596" s="1"/>
  <c r="K595" a="1"/>
  <c r="K595" s="1"/>
  <c r="K594" a="1"/>
  <c r="K594" s="1"/>
  <c r="K593" a="1"/>
  <c r="K593" s="1"/>
  <c r="K592" a="1"/>
  <c r="K592" s="1"/>
  <c r="K591" a="1"/>
  <c r="K591" s="1"/>
  <c r="K590" a="1"/>
  <c r="K590" s="1"/>
  <c r="K589" a="1"/>
  <c r="K589" s="1"/>
  <c r="K588" a="1"/>
  <c r="K588" s="1"/>
  <c r="K587" a="1"/>
  <c r="K587" s="1"/>
  <c r="K586" a="1"/>
  <c r="K586" s="1"/>
  <c r="K585" a="1"/>
  <c r="K585" s="1"/>
  <c r="K584" a="1"/>
  <c r="K584" s="1"/>
  <c r="K583" a="1"/>
  <c r="K583" s="1"/>
  <c r="K582" a="1"/>
  <c r="K582" s="1"/>
  <c r="K581" a="1"/>
  <c r="K581" s="1"/>
  <c r="K580" a="1"/>
  <c r="K580" s="1"/>
  <c r="K579" a="1"/>
  <c r="K579" s="1"/>
  <c r="K578" a="1"/>
  <c r="K578" s="1"/>
  <c r="K577" a="1"/>
  <c r="K577" s="1"/>
  <c r="K576" a="1"/>
  <c r="K576" s="1"/>
  <c r="K575" a="1"/>
  <c r="K575" s="1"/>
  <c r="K574" a="1"/>
  <c r="K574" s="1"/>
  <c r="K573" a="1"/>
  <c r="K573" s="1"/>
  <c r="K572" a="1"/>
  <c r="K572" s="1"/>
  <c r="K571" a="1"/>
  <c r="K571" s="1"/>
  <c r="K570" a="1"/>
  <c r="K570" s="1"/>
  <c r="K569" a="1"/>
  <c r="K569" s="1"/>
  <c r="K568" a="1"/>
  <c r="K568" s="1"/>
  <c r="K567" a="1"/>
  <c r="K567" s="1"/>
  <c r="K566" a="1"/>
  <c r="K566" s="1"/>
  <c r="K565" a="1"/>
  <c r="K565" s="1"/>
  <c r="K564" a="1"/>
  <c r="K564" s="1"/>
  <c r="K563" a="1"/>
  <c r="K563" s="1"/>
  <c r="K562" a="1"/>
  <c r="K562" s="1"/>
  <c r="K561" a="1"/>
  <c r="K561" s="1"/>
  <c r="K560" a="1"/>
  <c r="K560" s="1"/>
  <c r="K559" a="1"/>
  <c r="K559" s="1"/>
  <c r="K558" a="1"/>
  <c r="K558" s="1"/>
  <c r="K557" a="1"/>
  <c r="K557" s="1"/>
  <c r="K556" a="1"/>
  <c r="K556" s="1"/>
  <c r="K555" a="1"/>
  <c r="K555" s="1"/>
  <c r="K554" a="1"/>
  <c r="K554" s="1"/>
  <c r="K553" a="1"/>
  <c r="K553" s="1"/>
  <c r="K552" a="1"/>
  <c r="K552" s="1"/>
  <c r="K551" a="1"/>
  <c r="K551" s="1"/>
  <c r="K550" a="1"/>
  <c r="K550" s="1"/>
  <c r="K549" a="1"/>
  <c r="K549" s="1"/>
  <c r="K548" a="1"/>
  <c r="K548" s="1"/>
  <c r="K547" a="1"/>
  <c r="K547" s="1"/>
  <c r="K546" a="1"/>
  <c r="K546" s="1"/>
  <c r="K545" a="1"/>
  <c r="K545" s="1"/>
  <c r="K544" a="1"/>
  <c r="K544" s="1"/>
  <c r="K543" a="1"/>
  <c r="K543" s="1"/>
  <c r="K542" a="1"/>
  <c r="K542" s="1"/>
  <c r="K541" a="1"/>
  <c r="K541" s="1"/>
  <c r="K540" a="1"/>
  <c r="K540" s="1"/>
  <c r="K539" a="1"/>
  <c r="K539" s="1"/>
  <c r="K538" a="1"/>
  <c r="K538" s="1"/>
  <c r="K537" a="1"/>
  <c r="K537" s="1"/>
  <c r="K536" a="1"/>
  <c r="K536" s="1"/>
  <c r="K535" a="1"/>
  <c r="K535" s="1"/>
  <c r="K534" a="1"/>
  <c r="K534" s="1"/>
  <c r="K533" a="1"/>
  <c r="K533" s="1"/>
  <c r="K532" a="1"/>
  <c r="K532" s="1"/>
  <c r="K531" a="1"/>
  <c r="K531" s="1"/>
  <c r="K530" a="1"/>
  <c r="K530" s="1"/>
  <c r="K529" a="1"/>
  <c r="K529" s="1"/>
  <c r="K528" a="1"/>
  <c r="K528" s="1"/>
  <c r="K527" a="1"/>
  <c r="K527" s="1"/>
  <c r="K526" a="1"/>
  <c r="K526" s="1"/>
  <c r="K525" a="1"/>
  <c r="K525" s="1"/>
  <c r="K524" a="1"/>
  <c r="K524" s="1"/>
  <c r="K523" a="1"/>
  <c r="K523" s="1"/>
  <c r="K522" a="1"/>
  <c r="K522" s="1"/>
  <c r="K521" a="1"/>
  <c r="K521" s="1"/>
  <c r="K520" a="1"/>
  <c r="K520" s="1"/>
  <c r="K519" a="1"/>
  <c r="K519" s="1"/>
  <c r="K518" a="1"/>
  <c r="K518" s="1"/>
  <c r="K517" a="1"/>
  <c r="K517" s="1"/>
  <c r="K516" a="1"/>
  <c r="K516" s="1"/>
  <c r="K515" a="1"/>
  <c r="K515" s="1"/>
  <c r="K514" a="1"/>
  <c r="K514" s="1"/>
  <c r="K513" a="1"/>
  <c r="K513" s="1"/>
  <c r="K512" a="1"/>
  <c r="K512" s="1"/>
  <c r="K511" a="1"/>
  <c r="K511" s="1"/>
  <c r="K510" a="1"/>
  <c r="K510" s="1"/>
  <c r="K509" a="1"/>
  <c r="K509" s="1"/>
  <c r="K508" a="1"/>
  <c r="K508" s="1"/>
  <c r="K507" a="1"/>
  <c r="K507" s="1"/>
  <c r="K506" a="1"/>
  <c r="K506" s="1"/>
  <c r="K505" a="1"/>
  <c r="K505" s="1"/>
  <c r="K504" a="1"/>
  <c r="K504" s="1"/>
  <c r="K503" a="1"/>
  <c r="K503" s="1"/>
  <c r="K502" a="1"/>
  <c r="K502" s="1"/>
  <c r="K501" a="1"/>
  <c r="K501" s="1"/>
  <c r="K500" a="1"/>
  <c r="K500" s="1"/>
  <c r="K499" a="1"/>
  <c r="K499" s="1"/>
  <c r="K498" a="1"/>
  <c r="K498" s="1"/>
  <c r="K497" a="1"/>
  <c r="K497" s="1"/>
  <c r="K496" a="1"/>
  <c r="K496" s="1"/>
  <c r="K495" a="1"/>
  <c r="K495" s="1"/>
  <c r="K494" a="1"/>
  <c r="K494" s="1"/>
  <c r="K493" a="1"/>
  <c r="K493" s="1"/>
  <c r="K492" a="1"/>
  <c r="K492" s="1"/>
  <c r="K491" a="1"/>
  <c r="K491" s="1"/>
  <c r="K490" a="1"/>
  <c r="K490" s="1"/>
  <c r="K489" a="1"/>
  <c r="K489" s="1"/>
  <c r="K488" a="1"/>
  <c r="K488" s="1"/>
  <c r="K487" a="1"/>
  <c r="K487" s="1"/>
  <c r="K486" a="1"/>
  <c r="K486" s="1"/>
  <c r="K485" a="1"/>
  <c r="K485" s="1"/>
  <c r="K484" a="1"/>
  <c r="K484" s="1"/>
  <c r="K483" a="1"/>
  <c r="K483" s="1"/>
  <c r="K482" a="1"/>
  <c r="K482" s="1"/>
  <c r="K481" a="1"/>
  <c r="K481" s="1"/>
  <c r="K480" a="1"/>
  <c r="K480" s="1"/>
  <c r="K479" a="1"/>
  <c r="K479" s="1"/>
  <c r="K478" a="1"/>
  <c r="K478" s="1"/>
  <c r="K477" a="1"/>
  <c r="K477" s="1"/>
  <c r="K476" a="1"/>
  <c r="K476" s="1"/>
  <c r="K475" a="1"/>
  <c r="K475" s="1"/>
  <c r="K474" a="1"/>
  <c r="K474" s="1"/>
  <c r="K473" a="1"/>
  <c r="K473" s="1"/>
  <c r="K472" a="1"/>
  <c r="K472" s="1"/>
  <c r="K471" a="1"/>
  <c r="K471" s="1"/>
  <c r="K470" a="1"/>
  <c r="K470" s="1"/>
  <c r="K469" a="1"/>
  <c r="K469" s="1"/>
  <c r="K468" a="1"/>
  <c r="K468" s="1"/>
  <c r="K467" a="1"/>
  <c r="K467" s="1"/>
  <c r="K466" a="1"/>
  <c r="K466" s="1"/>
  <c r="K465" a="1"/>
  <c r="K465" s="1"/>
  <c r="K464" a="1"/>
  <c r="K464" s="1"/>
  <c r="K463" a="1"/>
  <c r="K463" s="1"/>
  <c r="K462" a="1"/>
  <c r="K462" s="1"/>
  <c r="K461" a="1"/>
  <c r="K461" s="1"/>
  <c r="K460" a="1"/>
  <c r="K460" s="1"/>
  <c r="K459" a="1"/>
  <c r="K459" s="1"/>
  <c r="K458" a="1"/>
  <c r="K458" s="1"/>
  <c r="K457" a="1"/>
  <c r="K457" s="1"/>
  <c r="K456" a="1"/>
  <c r="K456" s="1"/>
  <c r="K455" a="1"/>
  <c r="K455" s="1"/>
  <c r="K454" a="1"/>
  <c r="K454" s="1"/>
  <c r="K453" a="1"/>
  <c r="K453" s="1"/>
  <c r="K452" a="1"/>
  <c r="K452" s="1"/>
  <c r="K451" a="1"/>
  <c r="K451" s="1"/>
  <c r="K450" a="1"/>
  <c r="K450" s="1"/>
  <c r="K449" a="1"/>
  <c r="K449" s="1"/>
  <c r="K448" a="1"/>
  <c r="K448" s="1"/>
  <c r="K447" a="1"/>
  <c r="K447" s="1"/>
  <c r="K446" a="1"/>
  <c r="K446" s="1"/>
  <c r="K445" a="1"/>
  <c r="K445" s="1"/>
  <c r="K444" a="1"/>
  <c r="K444" s="1"/>
  <c r="K443" a="1"/>
  <c r="K443" s="1"/>
  <c r="K442" a="1"/>
  <c r="K442" s="1"/>
  <c r="K441" a="1"/>
  <c r="K441" s="1"/>
  <c r="K440" a="1"/>
  <c r="K440" s="1"/>
  <c r="K439" a="1"/>
  <c r="K439" s="1"/>
  <c r="K438" a="1"/>
  <c r="K438" s="1"/>
  <c r="K437" a="1"/>
  <c r="K437" s="1"/>
  <c r="K436" a="1"/>
  <c r="K436" s="1"/>
  <c r="K435" a="1"/>
  <c r="K435" s="1"/>
  <c r="K434" a="1"/>
  <c r="K434" s="1"/>
  <c r="K433" a="1"/>
  <c r="K433" s="1"/>
  <c r="K432" a="1"/>
  <c r="K432" s="1"/>
  <c r="K431" a="1"/>
  <c r="K431" s="1"/>
  <c r="K430" a="1"/>
  <c r="K430" s="1"/>
  <c r="K429" a="1"/>
  <c r="K429" s="1"/>
  <c r="K428" a="1"/>
  <c r="K428" s="1"/>
  <c r="K427" a="1"/>
  <c r="K427" s="1"/>
  <c r="K426" a="1"/>
  <c r="K426" s="1"/>
  <c r="K425" a="1"/>
  <c r="K425" s="1"/>
  <c r="K424" a="1"/>
  <c r="K424" s="1"/>
  <c r="K423" a="1"/>
  <c r="K423" s="1"/>
  <c r="K422" a="1"/>
  <c r="K422" s="1"/>
  <c r="K421" a="1"/>
  <c r="K421" s="1"/>
  <c r="K420" a="1"/>
  <c r="K420" s="1"/>
  <c r="K419" a="1"/>
  <c r="K419" s="1"/>
  <c r="K418" a="1"/>
  <c r="K418" s="1"/>
  <c r="K417" a="1"/>
  <c r="K417" s="1"/>
  <c r="K416" a="1"/>
  <c r="K416" s="1"/>
  <c r="K415" a="1"/>
  <c r="K415" s="1"/>
  <c r="K414" a="1"/>
  <c r="K414" s="1"/>
  <c r="K413" a="1"/>
  <c r="K413" s="1"/>
  <c r="K412" a="1"/>
  <c r="K412" s="1"/>
  <c r="K411" a="1"/>
  <c r="K411" s="1"/>
  <c r="K410" a="1"/>
  <c r="K410" s="1"/>
  <c r="K409" a="1"/>
  <c r="K409" s="1"/>
  <c r="K408" a="1"/>
  <c r="K408" s="1"/>
  <c r="K407" a="1"/>
  <c r="K407" s="1"/>
  <c r="K406" a="1"/>
  <c r="K406" s="1"/>
  <c r="K405" a="1"/>
  <c r="K405" s="1"/>
  <c r="K404" a="1"/>
  <c r="K404" s="1"/>
  <c r="K403" a="1"/>
  <c r="K403" s="1"/>
  <c r="K402" a="1"/>
  <c r="K402" s="1"/>
  <c r="K401" a="1"/>
  <c r="K401" s="1"/>
  <c r="K400" a="1"/>
  <c r="K400" s="1"/>
  <c r="K399" a="1"/>
  <c r="K399" s="1"/>
  <c r="K398" a="1"/>
  <c r="K398" s="1"/>
  <c r="K397" a="1"/>
  <c r="K397" s="1"/>
  <c r="K396" a="1"/>
  <c r="K396" s="1"/>
  <c r="K395" a="1"/>
  <c r="K395" s="1"/>
  <c r="K394" a="1"/>
  <c r="K394" s="1"/>
  <c r="K393" a="1"/>
  <c r="K393" s="1"/>
  <c r="K392" a="1"/>
  <c r="K392" s="1"/>
  <c r="K391" a="1"/>
  <c r="K391" s="1"/>
  <c r="K390" a="1"/>
  <c r="K390" s="1"/>
  <c r="K389" a="1"/>
  <c r="K389" s="1"/>
  <c r="K388" a="1"/>
  <c r="K388" s="1"/>
  <c r="K387" a="1"/>
  <c r="K387" s="1"/>
  <c r="K386" a="1"/>
  <c r="K386" s="1"/>
  <c r="K385" a="1"/>
  <c r="K385" s="1"/>
  <c r="K384" a="1"/>
  <c r="K384" s="1"/>
  <c r="K383" a="1"/>
  <c r="K383" s="1"/>
  <c r="K382" a="1"/>
  <c r="K382" s="1"/>
  <c r="K381" a="1"/>
  <c r="K381" s="1"/>
  <c r="K380" a="1"/>
  <c r="K380" s="1"/>
  <c r="K379" a="1"/>
  <c r="K379" s="1"/>
  <c r="K378" a="1"/>
  <c r="K378" s="1"/>
  <c r="K377" a="1"/>
  <c r="K377" s="1"/>
  <c r="K376" a="1"/>
  <c r="K376" s="1"/>
  <c r="K375" a="1"/>
  <c r="K375" s="1"/>
  <c r="K374" a="1"/>
  <c r="K374" s="1"/>
  <c r="K373" a="1"/>
  <c r="K373" s="1"/>
  <c r="K372" a="1"/>
  <c r="K372" s="1"/>
  <c r="K371" a="1"/>
  <c r="K371" s="1"/>
  <c r="K370" a="1"/>
  <c r="K370" s="1"/>
  <c r="K369" a="1"/>
  <c r="K369" s="1"/>
  <c r="K368" a="1"/>
  <c r="K368" s="1"/>
  <c r="K367" a="1"/>
  <c r="K367" s="1"/>
  <c r="K366" a="1"/>
  <c r="K366" s="1"/>
  <c r="K365" a="1"/>
  <c r="K365" s="1"/>
  <c r="K364" a="1"/>
  <c r="K364" s="1"/>
  <c r="K363" a="1"/>
  <c r="K363" s="1"/>
  <c r="K362" a="1"/>
  <c r="K362" s="1"/>
  <c r="K361" a="1"/>
  <c r="K361" s="1"/>
  <c r="K360" a="1"/>
  <c r="K360" s="1"/>
  <c r="K359" a="1"/>
  <c r="K359" s="1"/>
  <c r="K358" a="1"/>
  <c r="K358" s="1"/>
  <c r="K357" a="1"/>
  <c r="K357" s="1"/>
  <c r="K356" a="1"/>
  <c r="K356" s="1"/>
  <c r="K355" a="1"/>
  <c r="K355" s="1"/>
  <c r="K354" a="1"/>
  <c r="K354" s="1"/>
  <c r="K353" a="1"/>
  <c r="K353" s="1"/>
  <c r="K352" a="1"/>
  <c r="K352" s="1"/>
  <c r="K351" a="1"/>
  <c r="K351" s="1"/>
  <c r="K350" a="1"/>
  <c r="K350" s="1"/>
  <c r="K349" a="1"/>
  <c r="K349" s="1"/>
  <c r="K348" a="1"/>
  <c r="K348" s="1"/>
  <c r="K347" a="1"/>
  <c r="K347" s="1"/>
  <c r="K346" a="1"/>
  <c r="K346" s="1"/>
  <c r="K345" a="1"/>
  <c r="K345" s="1"/>
  <c r="K344" a="1"/>
  <c r="K344" s="1"/>
  <c r="K343" a="1"/>
  <c r="K343" s="1"/>
  <c r="K342" a="1"/>
  <c r="K342" s="1"/>
  <c r="K341" a="1"/>
  <c r="K341" s="1"/>
  <c r="K340" a="1"/>
  <c r="K340" s="1"/>
  <c r="K339" a="1"/>
  <c r="K339" s="1"/>
  <c r="K338" a="1"/>
  <c r="K338" s="1"/>
  <c r="K337" a="1"/>
  <c r="K337" s="1"/>
  <c r="K336" a="1"/>
  <c r="K336" s="1"/>
  <c r="K335" a="1"/>
  <c r="K335" s="1"/>
  <c r="K334" a="1"/>
  <c r="K334" s="1"/>
  <c r="K333" a="1"/>
  <c r="K333" s="1"/>
  <c r="K332" a="1"/>
  <c r="K332" s="1"/>
  <c r="K331" a="1"/>
  <c r="K331" s="1"/>
  <c r="K330" a="1"/>
  <c r="K330" s="1"/>
  <c r="K329" a="1"/>
  <c r="K329" s="1"/>
  <c r="K328" a="1"/>
  <c r="K328" s="1"/>
  <c r="K327" a="1"/>
  <c r="K327" s="1"/>
  <c r="K326" a="1"/>
  <c r="K326" s="1"/>
  <c r="K325" a="1"/>
  <c r="K325" s="1"/>
  <c r="K324" a="1"/>
  <c r="K324" s="1"/>
  <c r="K323" a="1"/>
  <c r="K323" s="1"/>
  <c r="K322" a="1"/>
  <c r="K322" s="1"/>
  <c r="K321" a="1"/>
  <c r="K321" s="1"/>
  <c r="K320" a="1"/>
  <c r="K320" s="1"/>
  <c r="K319" a="1"/>
  <c r="K319" s="1"/>
  <c r="K318" a="1"/>
  <c r="K318" s="1"/>
  <c r="K317" a="1"/>
  <c r="K317" s="1"/>
  <c r="K316" a="1"/>
  <c r="K316" s="1"/>
  <c r="K315" a="1"/>
  <c r="K315" s="1"/>
  <c r="K314" a="1"/>
  <c r="K314" s="1"/>
  <c r="K313" a="1"/>
  <c r="K313" s="1"/>
  <c r="K312" a="1"/>
  <c r="K312" s="1"/>
  <c r="K311" a="1"/>
  <c r="K311" s="1"/>
  <c r="K310" a="1"/>
  <c r="K310" s="1"/>
  <c r="K309" a="1"/>
  <c r="K309" s="1"/>
  <c r="K308" a="1"/>
  <c r="K308" s="1"/>
  <c r="K307" a="1"/>
  <c r="K307" s="1"/>
  <c r="K306" a="1"/>
  <c r="K306" s="1"/>
  <c r="K305" a="1"/>
  <c r="K305" s="1"/>
  <c r="K304" a="1"/>
  <c r="K304" s="1"/>
  <c r="K303" a="1"/>
  <c r="K303" s="1"/>
  <c r="K302" a="1"/>
  <c r="K302" s="1"/>
  <c r="K301" a="1"/>
  <c r="K301" s="1"/>
  <c r="K300" a="1"/>
  <c r="K300" s="1"/>
  <c r="K299" a="1"/>
  <c r="K299" s="1"/>
  <c r="K298" a="1"/>
  <c r="K298" s="1"/>
  <c r="K297" a="1"/>
  <c r="K297" s="1"/>
  <c r="K296" a="1"/>
  <c r="K296" s="1"/>
  <c r="K295" a="1"/>
  <c r="K295" s="1"/>
  <c r="K294" a="1"/>
  <c r="K294" s="1"/>
  <c r="K293" a="1"/>
  <c r="K293" s="1"/>
  <c r="K292" a="1"/>
  <c r="K292" s="1"/>
  <c r="K291" a="1"/>
  <c r="K291" s="1"/>
  <c r="K290" a="1"/>
  <c r="K290" s="1"/>
  <c r="K289" a="1"/>
  <c r="K289" s="1"/>
  <c r="K288" a="1"/>
  <c r="K288" s="1"/>
  <c r="K287" a="1"/>
  <c r="K287" s="1"/>
  <c r="K286" a="1"/>
  <c r="K286" s="1"/>
  <c r="K285" a="1"/>
  <c r="K285" s="1"/>
  <c r="K284" a="1"/>
  <c r="K284" s="1"/>
  <c r="K283" a="1"/>
  <c r="K283" s="1"/>
  <c r="K282" a="1"/>
  <c r="K282" s="1"/>
  <c r="K281" a="1"/>
  <c r="K281" s="1"/>
  <c r="K280" a="1"/>
  <c r="K280" s="1"/>
  <c r="K279" a="1"/>
  <c r="K279" s="1"/>
  <c r="K278" a="1"/>
  <c r="K278" s="1"/>
  <c r="K277" a="1"/>
  <c r="K277" s="1"/>
  <c r="K276" a="1"/>
  <c r="K276" s="1"/>
  <c r="K275" a="1"/>
  <c r="K275" s="1"/>
  <c r="K274" a="1"/>
  <c r="K274" s="1"/>
  <c r="K273" a="1"/>
  <c r="K273" s="1"/>
  <c r="K272" a="1"/>
  <c r="K272" s="1"/>
  <c r="K271" a="1"/>
  <c r="K271" s="1"/>
  <c r="K270" a="1"/>
  <c r="K270" s="1"/>
  <c r="K269" a="1"/>
  <c r="K269" s="1"/>
  <c r="K268" a="1"/>
  <c r="K268" s="1"/>
  <c r="K267" a="1"/>
  <c r="K267" s="1"/>
  <c r="K266" a="1"/>
  <c r="K266" s="1"/>
  <c r="K265" a="1"/>
  <c r="K265" s="1"/>
  <c r="K264" a="1"/>
  <c r="K264" s="1"/>
  <c r="K263" a="1"/>
  <c r="K263" s="1"/>
  <c r="K262" a="1"/>
  <c r="K262" s="1"/>
  <c r="K261" a="1"/>
  <c r="K261" s="1"/>
  <c r="K260" a="1"/>
  <c r="K260" s="1"/>
  <c r="K259" a="1"/>
  <c r="K259" s="1"/>
  <c r="K258" a="1"/>
  <c r="K258" s="1"/>
  <c r="K257" a="1"/>
  <c r="K257" s="1"/>
  <c r="K256" a="1"/>
  <c r="K256" s="1"/>
  <c r="K255" a="1"/>
  <c r="K255" s="1"/>
  <c r="K254" a="1"/>
  <c r="K254" s="1"/>
  <c r="K253" a="1"/>
  <c r="K253" s="1"/>
  <c r="K252" a="1"/>
  <c r="K252" s="1"/>
  <c r="K251" a="1"/>
  <c r="K251" s="1"/>
  <c r="K250" a="1"/>
  <c r="K250" s="1"/>
  <c r="K249" a="1"/>
  <c r="K249" s="1"/>
  <c r="K248" a="1"/>
  <c r="K248" s="1"/>
  <c r="K247" a="1"/>
  <c r="K247" s="1"/>
  <c r="K246" a="1"/>
  <c r="K246" s="1"/>
  <c r="K245" a="1"/>
  <c r="K245" s="1"/>
  <c r="K244" a="1"/>
  <c r="K244" s="1"/>
  <c r="K243" a="1"/>
  <c r="K243" s="1"/>
  <c r="K242" a="1"/>
  <c r="K242" s="1"/>
  <c r="K241" a="1"/>
  <c r="K241" s="1"/>
  <c r="K240" a="1"/>
  <c r="K240" s="1"/>
  <c r="K239" a="1"/>
  <c r="K239" s="1"/>
  <c r="K238" a="1"/>
  <c r="K238" s="1"/>
  <c r="K237" a="1"/>
  <c r="K237" s="1"/>
  <c r="K236" a="1"/>
  <c r="K236" s="1"/>
  <c r="K235" a="1"/>
  <c r="K235" s="1"/>
  <c r="K234" a="1"/>
  <c r="K234" s="1"/>
  <c r="K233" a="1"/>
  <c r="K233" s="1"/>
  <c r="K232" a="1"/>
  <c r="K232" s="1"/>
  <c r="K231" a="1"/>
  <c r="K231" s="1"/>
  <c r="K230" a="1"/>
  <c r="K230" s="1"/>
  <c r="K229" a="1"/>
  <c r="K229" s="1"/>
  <c r="K228" a="1"/>
  <c r="K228" s="1"/>
  <c r="K227" a="1"/>
  <c r="K227" s="1"/>
  <c r="K226" a="1"/>
  <c r="K226" s="1"/>
  <c r="K225" a="1"/>
  <c r="K225" s="1"/>
  <c r="K224" a="1"/>
  <c r="K224" s="1"/>
  <c r="K223" a="1"/>
  <c r="K223" s="1"/>
  <c r="K222" a="1"/>
  <c r="K222" s="1"/>
  <c r="K221" a="1"/>
  <c r="K221" s="1"/>
  <c r="K220" a="1"/>
  <c r="K220" s="1"/>
  <c r="K219" a="1"/>
  <c r="K219" s="1"/>
  <c r="K218" a="1"/>
  <c r="K218" s="1"/>
  <c r="K217" a="1"/>
  <c r="K217" s="1"/>
  <c r="K216" a="1"/>
  <c r="K216" s="1"/>
  <c r="K215" a="1"/>
  <c r="K215" s="1"/>
  <c r="K214" a="1"/>
  <c r="K214" s="1"/>
  <c r="K213" a="1"/>
  <c r="K213" s="1"/>
  <c r="K212" a="1"/>
  <c r="K212" s="1"/>
  <c r="K211" a="1"/>
  <c r="K211" s="1"/>
  <c r="K210" a="1"/>
  <c r="K210" s="1"/>
  <c r="K209" a="1"/>
  <c r="K209" s="1"/>
  <c r="K208" a="1"/>
  <c r="K208" s="1"/>
  <c r="K207" a="1"/>
  <c r="K207" s="1"/>
  <c r="K206" a="1"/>
  <c r="K206" s="1"/>
  <c r="K205" a="1"/>
  <c r="K205" s="1"/>
  <c r="K204" a="1"/>
  <c r="K204" s="1"/>
  <c r="K203" a="1"/>
  <c r="K203" s="1"/>
  <c r="K202" a="1"/>
  <c r="K202" s="1"/>
  <c r="K201" a="1"/>
  <c r="K201" s="1"/>
  <c r="K200" a="1"/>
  <c r="K200" s="1"/>
  <c r="K199" a="1"/>
  <c r="K199" s="1"/>
  <c r="K198" a="1"/>
  <c r="K198" s="1"/>
  <c r="K197" a="1"/>
  <c r="K197" s="1"/>
  <c r="K196" a="1"/>
  <c r="K196" s="1"/>
  <c r="K195" a="1"/>
  <c r="K195" s="1"/>
  <c r="K194" a="1"/>
  <c r="K194" s="1"/>
  <c r="K193" a="1"/>
  <c r="K193" s="1"/>
  <c r="K192" a="1"/>
  <c r="K192" s="1"/>
  <c r="K191" a="1"/>
  <c r="K191" s="1"/>
  <c r="K190" a="1"/>
  <c r="K190" s="1"/>
  <c r="K189" a="1"/>
  <c r="K189" s="1"/>
  <c r="K188" a="1"/>
  <c r="K188" s="1"/>
  <c r="K187" a="1"/>
  <c r="K187" s="1"/>
  <c r="K186" a="1"/>
  <c r="K186" s="1"/>
  <c r="K185" a="1"/>
  <c r="K185" s="1"/>
  <c r="K184" a="1"/>
  <c r="K184" s="1"/>
  <c r="K183" a="1"/>
  <c r="K183" s="1"/>
  <c r="K182" a="1"/>
  <c r="K182" s="1"/>
  <c r="K181" a="1"/>
  <c r="K181" s="1"/>
  <c r="K180" a="1"/>
  <c r="K180" s="1"/>
  <c r="K179" a="1"/>
  <c r="K179" s="1"/>
  <c r="K178" a="1"/>
  <c r="K178" s="1"/>
  <c r="K177" a="1"/>
  <c r="K177" s="1"/>
  <c r="K176" a="1"/>
  <c r="K176" s="1"/>
  <c r="K175" a="1"/>
  <c r="K175" s="1"/>
  <c r="K174" a="1"/>
  <c r="K174" s="1"/>
  <c r="K173" a="1"/>
  <c r="K173" s="1"/>
  <c r="K172" a="1"/>
  <c r="K172" s="1"/>
  <c r="K171" a="1"/>
  <c r="K171" s="1"/>
  <c r="K170" a="1"/>
  <c r="K170" s="1"/>
  <c r="K169" a="1"/>
  <c r="K169" s="1"/>
  <c r="K168" a="1"/>
  <c r="K168" s="1"/>
  <c r="K167" a="1"/>
  <c r="K167" s="1"/>
  <c r="K166" a="1"/>
  <c r="K166" s="1"/>
  <c r="K165" a="1"/>
  <c r="K165" s="1"/>
  <c r="K164" a="1"/>
  <c r="K164" s="1"/>
  <c r="K163" a="1"/>
  <c r="K163" s="1"/>
  <c r="K162" a="1"/>
  <c r="K162" s="1"/>
  <c r="K161" a="1"/>
  <c r="K161" s="1"/>
  <c r="K160" a="1"/>
  <c r="K160" s="1"/>
  <c r="K159" a="1"/>
  <c r="K159" s="1"/>
  <c r="K158" a="1"/>
  <c r="K158" s="1"/>
  <c r="K157" a="1"/>
  <c r="K157" s="1"/>
  <c r="K156" a="1"/>
  <c r="K156" s="1"/>
  <c r="K155" a="1"/>
  <c r="K155" s="1"/>
  <c r="K154" a="1"/>
  <c r="K154" s="1"/>
  <c r="K153" a="1"/>
  <c r="K153" s="1"/>
  <c r="K152" a="1"/>
  <c r="K152" s="1"/>
  <c r="K151" a="1"/>
  <c r="K151" s="1"/>
  <c r="K150" a="1"/>
  <c r="K150" s="1"/>
  <c r="K149" a="1"/>
  <c r="K149" s="1"/>
  <c r="K148" a="1"/>
  <c r="K148" s="1"/>
  <c r="K147" a="1"/>
  <c r="K147" s="1"/>
  <c r="K146" a="1"/>
  <c r="K146" s="1"/>
  <c r="K145" a="1"/>
  <c r="K145" s="1"/>
  <c r="K144" a="1"/>
  <c r="K144" s="1"/>
  <c r="K143" a="1"/>
  <c r="K143" s="1"/>
  <c r="K142" a="1"/>
  <c r="K142" s="1"/>
  <c r="K141" a="1"/>
  <c r="K141" s="1"/>
  <c r="K140" a="1"/>
  <c r="K140" s="1"/>
  <c r="K139" a="1"/>
  <c r="K139" s="1"/>
  <c r="K138" a="1"/>
  <c r="K138" s="1"/>
  <c r="K137" a="1"/>
  <c r="K137" s="1"/>
  <c r="K136" a="1"/>
  <c r="K136" s="1"/>
  <c r="K135" a="1"/>
  <c r="K135" s="1"/>
  <c r="K134" a="1"/>
  <c r="K134" s="1"/>
  <c r="K133" a="1"/>
  <c r="K133" s="1"/>
  <c r="K132" a="1"/>
  <c r="K132" s="1"/>
  <c r="K131" a="1"/>
  <c r="K131" s="1"/>
  <c r="K130" a="1"/>
  <c r="K130" s="1"/>
  <c r="K129" a="1"/>
  <c r="K129" s="1"/>
  <c r="K128" a="1"/>
  <c r="K128" s="1"/>
  <c r="K127" a="1"/>
  <c r="K127" s="1"/>
  <c r="K126" a="1"/>
  <c r="K126" s="1"/>
  <c r="K125" a="1"/>
  <c r="K125" s="1"/>
  <c r="K124" a="1"/>
  <c r="K124" s="1"/>
  <c r="K123" a="1"/>
  <c r="K123" s="1"/>
  <c r="K122" a="1"/>
  <c r="K122" s="1"/>
  <c r="K121" a="1"/>
  <c r="K121" s="1"/>
  <c r="K120" a="1"/>
  <c r="K120" s="1"/>
  <c r="K119" a="1"/>
  <c r="K119" s="1"/>
  <c r="K118" a="1"/>
  <c r="K118" s="1"/>
  <c r="K117" a="1"/>
  <c r="K117" s="1"/>
  <c r="K116" a="1"/>
  <c r="K116" s="1"/>
  <c r="K115" a="1"/>
  <c r="K115" s="1"/>
  <c r="K114" a="1"/>
  <c r="K114" s="1"/>
  <c r="K113" a="1"/>
  <c r="K113" s="1"/>
  <c r="K112" a="1"/>
  <c r="K112" s="1"/>
  <c r="K111" a="1"/>
  <c r="K111" s="1"/>
  <c r="K110" a="1"/>
  <c r="K110" s="1"/>
  <c r="K109" a="1"/>
  <c r="K109" s="1"/>
  <c r="K108" a="1"/>
  <c r="K108" s="1"/>
  <c r="K107" a="1"/>
  <c r="K107" s="1"/>
  <c r="K106" a="1"/>
  <c r="K106" s="1"/>
  <c r="K105" a="1"/>
  <c r="K105" s="1"/>
  <c r="K104" a="1"/>
  <c r="K104" s="1"/>
  <c r="K103" a="1"/>
  <c r="K103" s="1"/>
  <c r="K102" a="1"/>
  <c r="K102" s="1"/>
  <c r="K101" a="1"/>
  <c r="K101" s="1"/>
  <c r="K100" a="1"/>
  <c r="K100" s="1"/>
  <c r="K99" a="1"/>
  <c r="K99" s="1"/>
  <c r="K98" a="1"/>
  <c r="K98" s="1"/>
  <c r="K97" a="1"/>
  <c r="K97" s="1"/>
  <c r="K96" a="1"/>
  <c r="K96" s="1"/>
  <c r="K95" a="1"/>
  <c r="K95" s="1"/>
  <c r="K94" a="1"/>
  <c r="K94" s="1"/>
  <c r="K93" a="1"/>
  <c r="K93" s="1"/>
  <c r="K92" a="1"/>
  <c r="K92" s="1"/>
  <c r="K91" a="1"/>
  <c r="K91" s="1"/>
  <c r="K90" a="1"/>
  <c r="K90" s="1"/>
  <c r="K89" a="1"/>
  <c r="K89" s="1"/>
  <c r="K88" a="1"/>
  <c r="K88" s="1"/>
  <c r="K87" a="1"/>
  <c r="K87" s="1"/>
  <c r="K86" a="1"/>
  <c r="K86" s="1"/>
  <c r="K85" a="1"/>
  <c r="K85" s="1"/>
  <c r="K84" a="1"/>
  <c r="K84" s="1"/>
  <c r="K83" a="1"/>
  <c r="K83" s="1"/>
  <c r="K82" a="1"/>
  <c r="K82" s="1"/>
  <c r="K81" a="1"/>
  <c r="K81" s="1"/>
  <c r="K80" a="1"/>
  <c r="K80" s="1"/>
  <c r="K79" a="1"/>
  <c r="K79" s="1"/>
  <c r="K78" a="1"/>
  <c r="K78" s="1"/>
  <c r="K77" a="1"/>
  <c r="K77" s="1"/>
  <c r="K76" a="1"/>
  <c r="K76" s="1"/>
  <c r="K75" a="1"/>
  <c r="K75" s="1"/>
  <c r="K74" a="1"/>
  <c r="K74" s="1"/>
  <c r="K73" a="1"/>
  <c r="K73" s="1"/>
  <c r="K72" a="1"/>
  <c r="K72" s="1"/>
  <c r="K71" a="1"/>
  <c r="K71" s="1"/>
  <c r="K70" a="1"/>
  <c r="K70" s="1"/>
  <c r="K69" a="1"/>
  <c r="K69" s="1"/>
  <c r="K68" a="1"/>
  <c r="K68" s="1"/>
  <c r="K67" a="1"/>
  <c r="K67" s="1"/>
  <c r="K66" a="1"/>
  <c r="K66" s="1"/>
  <c r="K65" a="1"/>
  <c r="K65" s="1"/>
  <c r="E65"/>
  <c r="D65"/>
  <c r="K64" a="1"/>
  <c r="K64" s="1"/>
  <c r="K63" a="1"/>
  <c r="K63" s="1"/>
  <c r="K62" a="1"/>
  <c r="K62" s="1"/>
  <c r="K61" a="1"/>
  <c r="K61" s="1"/>
  <c r="K60" a="1"/>
  <c r="K60" s="1"/>
  <c r="K59" a="1"/>
  <c r="K59" s="1"/>
  <c r="K58" a="1"/>
  <c r="K58" s="1"/>
  <c r="K57" a="1"/>
  <c r="K57" s="1"/>
  <c r="K56" a="1"/>
  <c r="K56" s="1"/>
  <c r="K55" a="1"/>
  <c r="K55" s="1"/>
  <c r="K54" a="1"/>
  <c r="K54" s="1"/>
  <c r="K53" a="1"/>
  <c r="K53" s="1"/>
  <c r="K52" a="1"/>
  <c r="K52" s="1"/>
  <c r="K51" a="1"/>
  <c r="K51" s="1"/>
  <c r="K50" a="1"/>
  <c r="K50" s="1"/>
  <c r="K49" a="1"/>
  <c r="K49" s="1"/>
  <c r="K48" a="1"/>
  <c r="K48" s="1"/>
  <c r="K47" a="1"/>
  <c r="K47" s="1"/>
  <c r="K46" a="1"/>
  <c r="K46" s="1"/>
  <c r="K45" a="1"/>
  <c r="K45" s="1"/>
  <c r="K44" a="1"/>
  <c r="K44" s="1"/>
  <c r="K43" a="1"/>
  <c r="K43" s="1"/>
  <c r="K42" a="1"/>
  <c r="K42" s="1"/>
  <c r="K41" a="1"/>
  <c r="K41" s="1"/>
  <c r="K40" a="1"/>
  <c r="K40" s="1"/>
  <c r="K39" a="1"/>
  <c r="K39" s="1"/>
  <c r="K38" a="1"/>
  <c r="K38" s="1"/>
  <c r="K37" a="1"/>
  <c r="K37" s="1"/>
  <c r="K36" a="1"/>
  <c r="K36" s="1"/>
  <c r="K35" a="1"/>
  <c r="K35" s="1"/>
  <c r="K34" a="1"/>
  <c r="K34" s="1"/>
  <c r="K33" a="1"/>
  <c r="K33" s="1"/>
  <c r="K32" a="1"/>
  <c r="K32" s="1"/>
  <c r="K31" a="1"/>
  <c r="K31" s="1"/>
  <c r="K30" a="1"/>
  <c r="K30" s="1"/>
  <c r="K29" a="1"/>
  <c r="K29" s="1"/>
  <c r="K28" a="1"/>
  <c r="K28" s="1"/>
  <c r="K27" a="1"/>
  <c r="K27" s="1"/>
  <c r="K26" a="1"/>
  <c r="K26" s="1"/>
  <c r="K25" a="1"/>
  <c r="K25" s="1"/>
  <c r="K24" a="1"/>
  <c r="K24" s="1"/>
  <c r="K23" a="1"/>
  <c r="K23" s="1"/>
  <c r="K22" a="1"/>
  <c r="K22" s="1"/>
  <c r="K21" a="1"/>
  <c r="K21" s="1"/>
  <c r="K20" a="1"/>
  <c r="K20" s="1"/>
  <c r="K19" a="1"/>
  <c r="K19" s="1"/>
  <c r="K18" a="1"/>
  <c r="K18" s="1"/>
  <c r="K17" a="1"/>
  <c r="K17" s="1"/>
  <c r="K16" a="1"/>
  <c r="K16" s="1"/>
  <c r="K15" a="1"/>
  <c r="K15" s="1"/>
  <c r="K14" a="1"/>
  <c r="K14" s="1"/>
  <c r="K13" a="1"/>
  <c r="K13" s="1"/>
  <c r="K12" a="1"/>
  <c r="K12" s="1"/>
  <c r="K11" a="1"/>
  <c r="K11" s="1"/>
  <c r="K10" a="1"/>
  <c r="K10" s="1"/>
  <c r="K9" a="1"/>
  <c r="K9" s="1"/>
  <c r="H792" i="5" a="1"/>
  <c r="H792" s="1"/>
  <c r="H791" a="1"/>
  <c r="H791" s="1"/>
  <c r="H790" a="1"/>
  <c r="H790" s="1"/>
  <c r="H789" a="1"/>
  <c r="H789" s="1"/>
  <c r="H788" a="1"/>
  <c r="H788" s="1"/>
  <c r="H787" a="1"/>
  <c r="H787" s="1"/>
  <c r="H786" a="1"/>
  <c r="H786" s="1"/>
  <c r="H785" a="1"/>
  <c r="H785" s="1"/>
  <c r="H784" a="1"/>
  <c r="H784" s="1"/>
  <c r="H783" a="1"/>
  <c r="H783" s="1"/>
  <c r="H782" a="1"/>
  <c r="H782" s="1"/>
  <c r="H781" a="1"/>
  <c r="H781" s="1"/>
  <c r="H780" a="1"/>
  <c r="H780" s="1"/>
  <c r="H779" a="1"/>
  <c r="H779" s="1"/>
  <c r="H778" a="1"/>
  <c r="H778" s="1"/>
  <c r="H777" a="1"/>
  <c r="H777" s="1"/>
  <c r="H776" a="1"/>
  <c r="H776" s="1"/>
  <c r="H775" a="1"/>
  <c r="H775" s="1"/>
  <c r="H774" a="1"/>
  <c r="H774" s="1"/>
  <c r="H773" a="1"/>
  <c r="H773" s="1"/>
  <c r="H772" a="1"/>
  <c r="H772" s="1"/>
  <c r="H771" a="1"/>
  <c r="H771" s="1"/>
  <c r="H770" a="1"/>
  <c r="H770" s="1"/>
  <c r="H769" a="1"/>
  <c r="H769" s="1"/>
  <c r="H768" a="1"/>
  <c r="H768" s="1"/>
  <c r="H767" a="1"/>
  <c r="H767" s="1"/>
  <c r="H766" a="1"/>
  <c r="H766" s="1"/>
  <c r="H765" a="1"/>
  <c r="H765" s="1"/>
  <c r="H764" a="1"/>
  <c r="H764" s="1"/>
  <c r="H763" a="1"/>
  <c r="H763" s="1"/>
  <c r="H762" a="1"/>
  <c r="H762" s="1"/>
  <c r="H761" a="1"/>
  <c r="H761" s="1"/>
  <c r="H760" a="1"/>
  <c r="H760" s="1"/>
  <c r="H759" a="1"/>
  <c r="H759" s="1"/>
  <c r="H758" a="1"/>
  <c r="H758" s="1"/>
  <c r="H757" a="1"/>
  <c r="H757" s="1"/>
  <c r="H756" a="1"/>
  <c r="H756" s="1"/>
  <c r="H755" a="1"/>
  <c r="H755" s="1"/>
  <c r="H754" a="1"/>
  <c r="H754" s="1"/>
  <c r="H753" a="1"/>
  <c r="H753" s="1"/>
  <c r="H752" a="1"/>
  <c r="H752" s="1"/>
  <c r="H751" a="1"/>
  <c r="H751" s="1"/>
  <c r="H750" a="1"/>
  <c r="H750" s="1"/>
  <c r="H749" a="1"/>
  <c r="H749" s="1"/>
  <c r="H748" a="1"/>
  <c r="H748" s="1"/>
  <c r="H747" a="1"/>
  <c r="H747" s="1"/>
  <c r="H746" a="1"/>
  <c r="H746" s="1"/>
  <c r="H745" a="1"/>
  <c r="H745" s="1"/>
  <c r="H744" a="1"/>
  <c r="H744" s="1"/>
  <c r="H743" a="1"/>
  <c r="H743" s="1"/>
  <c r="H742" a="1"/>
  <c r="H742" s="1"/>
  <c r="H741" a="1"/>
  <c r="H741" s="1"/>
  <c r="H740" a="1"/>
  <c r="H740" s="1"/>
  <c r="H739" a="1"/>
  <c r="H739" s="1"/>
  <c r="H738" a="1"/>
  <c r="H738" s="1"/>
  <c r="H737" a="1"/>
  <c r="H737" s="1"/>
  <c r="H736" a="1"/>
  <c r="H736" s="1"/>
  <c r="H735" a="1"/>
  <c r="H735" s="1"/>
  <c r="H734" a="1"/>
  <c r="H734" s="1"/>
  <c r="H733" a="1"/>
  <c r="H733" s="1"/>
  <c r="H732" a="1"/>
  <c r="H732" s="1"/>
  <c r="H731" a="1"/>
  <c r="H731" s="1"/>
  <c r="H730" a="1"/>
  <c r="H730" s="1"/>
  <c r="H729" a="1"/>
  <c r="H729" s="1"/>
  <c r="H728" a="1"/>
  <c r="H728" s="1"/>
  <c r="H727" a="1"/>
  <c r="H727" s="1"/>
  <c r="H726" a="1"/>
  <c r="H726" s="1"/>
  <c r="H725" a="1"/>
  <c r="H725" s="1"/>
  <c r="H724" a="1"/>
  <c r="H724" s="1"/>
  <c r="H723" a="1"/>
  <c r="H723" s="1"/>
  <c r="H722" a="1"/>
  <c r="H722" s="1"/>
  <c r="H721" a="1"/>
  <c r="H721" s="1"/>
  <c r="H720" a="1"/>
  <c r="H720" s="1"/>
  <c r="H719" a="1"/>
  <c r="H719" s="1"/>
  <c r="H718" a="1"/>
  <c r="H718" s="1"/>
  <c r="H717" a="1"/>
  <c r="H717" s="1"/>
  <c r="H716" a="1"/>
  <c r="H716" s="1"/>
  <c r="H715" a="1"/>
  <c r="H715" s="1"/>
  <c r="H714" a="1"/>
  <c r="H714" s="1"/>
  <c r="H713" a="1"/>
  <c r="H713" s="1"/>
  <c r="H712" a="1"/>
  <c r="H712" s="1"/>
  <c r="H711" a="1"/>
  <c r="H711" s="1"/>
  <c r="H710" a="1"/>
  <c r="H710" s="1"/>
  <c r="H709" a="1"/>
  <c r="H709" s="1"/>
  <c r="H708" a="1"/>
  <c r="H708" s="1"/>
  <c r="H707" a="1"/>
  <c r="H707" s="1"/>
  <c r="H706" a="1"/>
  <c r="H706" s="1"/>
  <c r="H705" a="1"/>
  <c r="H705" s="1"/>
  <c r="H704" a="1"/>
  <c r="H704" s="1"/>
  <c r="H703" a="1"/>
  <c r="H703" s="1"/>
  <c r="H702" a="1"/>
  <c r="H702" s="1"/>
  <c r="H701" a="1"/>
  <c r="H701" s="1"/>
  <c r="H700" a="1"/>
  <c r="H700" s="1"/>
  <c r="H699" a="1"/>
  <c r="H699" s="1"/>
  <c r="H698" a="1"/>
  <c r="H698" s="1"/>
  <c r="H697" a="1"/>
  <c r="H697" s="1"/>
  <c r="H696" a="1"/>
  <c r="H696" s="1"/>
  <c r="H695" a="1"/>
  <c r="H695" s="1"/>
  <c r="H694" a="1"/>
  <c r="H694" s="1"/>
  <c r="H693" a="1"/>
  <c r="H693" s="1"/>
  <c r="H692" a="1"/>
  <c r="H692" s="1"/>
  <c r="H691" a="1"/>
  <c r="H691" s="1"/>
  <c r="H690" a="1"/>
  <c r="H690" s="1"/>
  <c r="H689" a="1"/>
  <c r="H689" s="1"/>
  <c r="H688" a="1"/>
  <c r="H688" s="1"/>
  <c r="H687" a="1"/>
  <c r="H687" s="1"/>
  <c r="H686" a="1"/>
  <c r="H686" s="1"/>
  <c r="H685" a="1"/>
  <c r="H685" s="1"/>
  <c r="H684" a="1"/>
  <c r="H684" s="1"/>
  <c r="H683" a="1"/>
  <c r="H683" s="1"/>
  <c r="H682" a="1"/>
  <c r="H682" s="1"/>
  <c r="H681" a="1"/>
  <c r="H681" s="1"/>
  <c r="H680" a="1"/>
  <c r="H680" s="1"/>
  <c r="H679" a="1"/>
  <c r="H679" s="1"/>
  <c r="H678" a="1"/>
  <c r="H678" s="1"/>
  <c r="H677" a="1"/>
  <c r="H677" s="1"/>
  <c r="H676" a="1"/>
  <c r="H676" s="1"/>
  <c r="H675" a="1"/>
  <c r="H675" s="1"/>
  <c r="H674" a="1"/>
  <c r="H674" s="1"/>
  <c r="H673" a="1"/>
  <c r="H673" s="1"/>
  <c r="H672" a="1"/>
  <c r="H672" s="1"/>
  <c r="H671" a="1"/>
  <c r="H671" s="1"/>
  <c r="H670" a="1"/>
  <c r="H670" s="1"/>
  <c r="H669" a="1"/>
  <c r="H669" s="1"/>
  <c r="H668" a="1"/>
  <c r="H668" s="1"/>
  <c r="H667" a="1"/>
  <c r="H667" s="1"/>
  <c r="H666" a="1"/>
  <c r="H666" s="1"/>
  <c r="H665" a="1"/>
  <c r="H665" s="1"/>
  <c r="H664" a="1"/>
  <c r="H664" s="1"/>
  <c r="H663" a="1"/>
  <c r="H663" s="1"/>
  <c r="H662" a="1"/>
  <c r="H662" s="1"/>
  <c r="H661" a="1"/>
  <c r="H661" s="1"/>
  <c r="H660" a="1"/>
  <c r="H660" s="1"/>
  <c r="H659" a="1"/>
  <c r="H659" s="1"/>
  <c r="H658" a="1"/>
  <c r="H658" s="1"/>
  <c r="H657" a="1"/>
  <c r="H657" s="1"/>
  <c r="H656" a="1"/>
  <c r="H656" s="1"/>
  <c r="H655" a="1"/>
  <c r="H655" s="1"/>
  <c r="H654" a="1"/>
  <c r="H654" s="1"/>
  <c r="H653" a="1"/>
  <c r="H653" s="1"/>
  <c r="H652" a="1"/>
  <c r="H652" s="1"/>
  <c r="H651" a="1"/>
  <c r="H651" s="1"/>
  <c r="H650" a="1"/>
  <c r="H650" s="1"/>
  <c r="H649" a="1"/>
  <c r="H649" s="1"/>
  <c r="H648" a="1"/>
  <c r="H648" s="1"/>
  <c r="H647" a="1"/>
  <c r="H647" s="1"/>
  <c r="H646" a="1"/>
  <c r="H646" s="1"/>
  <c r="H645" a="1"/>
  <c r="H645" s="1"/>
  <c r="H644" a="1"/>
  <c r="H644" s="1"/>
  <c r="H643" a="1"/>
  <c r="H643" s="1"/>
  <c r="H642" a="1"/>
  <c r="H642" s="1"/>
  <c r="H641" a="1"/>
  <c r="H641" s="1"/>
  <c r="H640" a="1"/>
  <c r="H640" s="1"/>
  <c r="H639" a="1"/>
  <c r="H639" s="1"/>
  <c r="H638" a="1"/>
  <c r="H638" s="1"/>
  <c r="H637" a="1"/>
  <c r="H637" s="1"/>
  <c r="H636" a="1"/>
  <c r="H636" s="1"/>
  <c r="H635" a="1"/>
  <c r="H635" s="1"/>
  <c r="H634" a="1"/>
  <c r="H634" s="1"/>
  <c r="H633" a="1"/>
  <c r="H633" s="1"/>
  <c r="H632" a="1"/>
  <c r="H632" s="1"/>
  <c r="H631" a="1"/>
  <c r="H631" s="1"/>
  <c r="H630" a="1"/>
  <c r="H630" s="1"/>
  <c r="H629" a="1"/>
  <c r="H629" s="1"/>
  <c r="H628" a="1"/>
  <c r="H628" s="1"/>
  <c r="H627" a="1"/>
  <c r="H627" s="1"/>
  <c r="H626" a="1"/>
  <c r="H626" s="1"/>
  <c r="H625" a="1"/>
  <c r="H625" s="1"/>
  <c r="H624" a="1"/>
  <c r="H624" s="1"/>
  <c r="H623" a="1"/>
  <c r="H623" s="1"/>
  <c r="H622" a="1"/>
  <c r="H622" s="1"/>
  <c r="H621" a="1"/>
  <c r="H621" s="1"/>
  <c r="H620" a="1"/>
  <c r="H620" s="1"/>
  <c r="H619" a="1"/>
  <c r="H619" s="1"/>
  <c r="H618" a="1"/>
  <c r="H618" s="1"/>
  <c r="H617" a="1"/>
  <c r="H617" s="1"/>
  <c r="H616" a="1"/>
  <c r="H616" s="1"/>
  <c r="H615" a="1"/>
  <c r="H615" s="1"/>
  <c r="H614" a="1"/>
  <c r="H614" s="1"/>
  <c r="H613" a="1"/>
  <c r="H613" s="1"/>
  <c r="H612" a="1"/>
  <c r="H612" s="1"/>
  <c r="H611" a="1"/>
  <c r="H611" s="1"/>
  <c r="H610" a="1"/>
  <c r="H610" s="1"/>
  <c r="H609" a="1"/>
  <c r="H609" s="1"/>
  <c r="H608" a="1"/>
  <c r="H608" s="1"/>
  <c r="H607" a="1"/>
  <c r="H607" s="1"/>
  <c r="H606" a="1"/>
  <c r="H606" s="1"/>
  <c r="H605" a="1"/>
  <c r="H605" s="1"/>
  <c r="H604" a="1"/>
  <c r="H604" s="1"/>
  <c r="H603" a="1"/>
  <c r="H603" s="1"/>
  <c r="H602" a="1"/>
  <c r="H602" s="1"/>
  <c r="H601" a="1"/>
  <c r="H601" s="1"/>
  <c r="H600" a="1"/>
  <c r="H600" s="1"/>
  <c r="H599" a="1"/>
  <c r="H599" s="1"/>
  <c r="H598" a="1"/>
  <c r="H598" s="1"/>
  <c r="H597" a="1"/>
  <c r="H597" s="1"/>
  <c r="H596" a="1"/>
  <c r="H596" s="1"/>
  <c r="H595" a="1"/>
  <c r="H595" s="1"/>
  <c r="H594" a="1"/>
  <c r="H594" s="1"/>
  <c r="H593" a="1"/>
  <c r="H593" s="1"/>
  <c r="H592" a="1"/>
  <c r="H592" s="1"/>
  <c r="H591" a="1"/>
  <c r="H591" s="1"/>
  <c r="H590" a="1"/>
  <c r="H590" s="1"/>
  <c r="H589" a="1"/>
  <c r="H589" s="1"/>
  <c r="H588" a="1"/>
  <c r="H588" s="1"/>
  <c r="H587" a="1"/>
  <c r="H587" s="1"/>
  <c r="H586" a="1"/>
  <c r="H586" s="1"/>
  <c r="H585" a="1"/>
  <c r="H585" s="1"/>
  <c r="H584" a="1"/>
  <c r="H584" s="1"/>
  <c r="H583" a="1"/>
  <c r="H583" s="1"/>
  <c r="H582" a="1"/>
  <c r="H582" s="1"/>
  <c r="H581" a="1"/>
  <c r="H581" s="1"/>
  <c r="H580" a="1"/>
  <c r="H580" s="1"/>
  <c r="H579" a="1"/>
  <c r="H579" s="1"/>
  <c r="H578" a="1"/>
  <c r="H578" s="1"/>
  <c r="H577" a="1"/>
  <c r="H577" s="1"/>
  <c r="H576" a="1"/>
  <c r="H576" s="1"/>
  <c r="H575" a="1"/>
  <c r="H575" s="1"/>
  <c r="H574" a="1"/>
  <c r="H574" s="1"/>
  <c r="H573" a="1"/>
  <c r="H573" s="1"/>
  <c r="H572" a="1"/>
  <c r="H572" s="1"/>
  <c r="H571" a="1"/>
  <c r="H571" s="1"/>
  <c r="H570" a="1"/>
  <c r="H570" s="1"/>
  <c r="H569" a="1"/>
  <c r="H569" s="1"/>
  <c r="H568" a="1"/>
  <c r="H568" s="1"/>
  <c r="H567" a="1"/>
  <c r="H567" s="1"/>
  <c r="H566" a="1"/>
  <c r="H566" s="1"/>
  <c r="H565" a="1"/>
  <c r="H565" s="1"/>
  <c r="H564" a="1"/>
  <c r="H564" s="1"/>
  <c r="H563" a="1"/>
  <c r="H563" s="1"/>
  <c r="H562" a="1"/>
  <c r="H562" s="1"/>
  <c r="H561" a="1"/>
  <c r="H561" s="1"/>
  <c r="H560" a="1"/>
  <c r="H560" s="1"/>
  <c r="H559" a="1"/>
  <c r="H559" s="1"/>
  <c r="H558" a="1"/>
  <c r="H558" s="1"/>
  <c r="H557" a="1"/>
  <c r="H557" s="1"/>
  <c r="H556" a="1"/>
  <c r="H556" s="1"/>
  <c r="H555" a="1"/>
  <c r="H555" s="1"/>
  <c r="H554" a="1"/>
  <c r="H554" s="1"/>
  <c r="H553" a="1"/>
  <c r="H553" s="1"/>
  <c r="H552" a="1"/>
  <c r="H552" s="1"/>
  <c r="H551" a="1"/>
  <c r="H551" s="1"/>
  <c r="H550" a="1"/>
  <c r="H550" s="1"/>
  <c r="H549" a="1"/>
  <c r="H549" s="1"/>
  <c r="H548" a="1"/>
  <c r="H548" s="1"/>
  <c r="H547" a="1"/>
  <c r="H547" s="1"/>
  <c r="H546" a="1"/>
  <c r="H546" s="1"/>
  <c r="H545" a="1"/>
  <c r="H545" s="1"/>
  <c r="H544" a="1"/>
  <c r="H544" s="1"/>
  <c r="H543" a="1"/>
  <c r="H543" s="1"/>
  <c r="H542" a="1"/>
  <c r="H542" s="1"/>
  <c r="H541" a="1"/>
  <c r="H541" s="1"/>
  <c r="H540" a="1"/>
  <c r="H540" s="1"/>
  <c r="H539" a="1"/>
  <c r="H539" s="1"/>
  <c r="H538" a="1"/>
  <c r="H538" s="1"/>
  <c r="H537" a="1"/>
  <c r="H537" s="1"/>
  <c r="H536" a="1"/>
  <c r="H536" s="1"/>
  <c r="H535" a="1"/>
  <c r="H535" s="1"/>
  <c r="H534" a="1"/>
  <c r="H534" s="1"/>
  <c r="H533" a="1"/>
  <c r="H533" s="1"/>
  <c r="H532" a="1"/>
  <c r="H532" s="1"/>
  <c r="H531" a="1"/>
  <c r="H531" s="1"/>
  <c r="H530" a="1"/>
  <c r="H530" s="1"/>
  <c r="H529" a="1"/>
  <c r="H529" s="1"/>
  <c r="H528" a="1"/>
  <c r="H528" s="1"/>
  <c r="H527" a="1"/>
  <c r="H527" s="1"/>
  <c r="H526" a="1"/>
  <c r="H526" s="1"/>
  <c r="H525" a="1"/>
  <c r="H525" s="1"/>
  <c r="H524" a="1"/>
  <c r="H524" s="1"/>
  <c r="H523" a="1"/>
  <c r="H523" s="1"/>
  <c r="H522" a="1"/>
  <c r="H522" s="1"/>
  <c r="H521" a="1"/>
  <c r="H521" s="1"/>
  <c r="H520" a="1"/>
  <c r="H520" s="1"/>
  <c r="H519" a="1"/>
  <c r="H519" s="1"/>
  <c r="H518" a="1"/>
  <c r="H518" s="1"/>
  <c r="H517" a="1"/>
  <c r="H517" s="1"/>
  <c r="H516" a="1"/>
  <c r="H516" s="1"/>
  <c r="H515" a="1"/>
  <c r="H515" s="1"/>
  <c r="H514" a="1"/>
  <c r="H514" s="1"/>
  <c r="H513" a="1"/>
  <c r="H513" s="1"/>
  <c r="H512" a="1"/>
  <c r="H512" s="1"/>
  <c r="H511" a="1"/>
  <c r="H511" s="1"/>
  <c r="H510" a="1"/>
  <c r="H510" s="1"/>
  <c r="H509" a="1"/>
  <c r="H509" s="1"/>
  <c r="H508" a="1"/>
  <c r="H508" s="1"/>
  <c r="H507" a="1"/>
  <c r="H507" s="1"/>
  <c r="H506" a="1"/>
  <c r="H506" s="1"/>
  <c r="H505" a="1"/>
  <c r="H505" s="1"/>
  <c r="H504" a="1"/>
  <c r="H504" s="1"/>
  <c r="H503" a="1"/>
  <c r="H503" s="1"/>
  <c r="H502" a="1"/>
  <c r="H502" s="1"/>
  <c r="H501" a="1"/>
  <c r="H501" s="1"/>
  <c r="H500" a="1"/>
  <c r="H500" s="1"/>
  <c r="H499" a="1"/>
  <c r="H499" s="1"/>
  <c r="H498" a="1"/>
  <c r="H498" s="1"/>
  <c r="H497" a="1"/>
  <c r="H497" s="1"/>
  <c r="H496" a="1"/>
  <c r="H496" s="1"/>
  <c r="H495" a="1"/>
  <c r="H495" s="1"/>
  <c r="H494" a="1"/>
  <c r="H494" s="1"/>
  <c r="H493" a="1"/>
  <c r="H493" s="1"/>
  <c r="H492" a="1"/>
  <c r="H492" s="1"/>
  <c r="H491" a="1"/>
  <c r="H491" s="1"/>
  <c r="H490" a="1"/>
  <c r="H490" s="1"/>
  <c r="H489" a="1"/>
  <c r="H489" s="1"/>
  <c r="H488" a="1"/>
  <c r="H488" s="1"/>
  <c r="H487" a="1"/>
  <c r="H487" s="1"/>
  <c r="H486" a="1"/>
  <c r="H486" s="1"/>
  <c r="H485" a="1"/>
  <c r="H485" s="1"/>
  <c r="H484" a="1"/>
  <c r="H484" s="1"/>
  <c r="H483" a="1"/>
  <c r="H483" s="1"/>
  <c r="H482" a="1"/>
  <c r="H482" s="1"/>
  <c r="H481" a="1"/>
  <c r="H481" s="1"/>
  <c r="H480" a="1"/>
  <c r="H480" s="1"/>
  <c r="H479" a="1"/>
  <c r="H479" s="1"/>
  <c r="H478" a="1"/>
  <c r="H478" s="1"/>
  <c r="H477" a="1"/>
  <c r="H477" s="1"/>
  <c r="H476" a="1"/>
  <c r="H476" s="1"/>
  <c r="H475" a="1"/>
  <c r="H475" s="1"/>
  <c r="H474" a="1"/>
  <c r="H474" s="1"/>
  <c r="H473" a="1"/>
  <c r="H473" s="1"/>
  <c r="H472" a="1"/>
  <c r="H472" s="1"/>
  <c r="H471" a="1"/>
  <c r="H471" s="1"/>
  <c r="H470" a="1"/>
  <c r="H470" s="1"/>
  <c r="H469" a="1"/>
  <c r="H469" s="1"/>
  <c r="H468" a="1"/>
  <c r="H468" s="1"/>
  <c r="H467" a="1"/>
  <c r="H467" s="1"/>
  <c r="H466" a="1"/>
  <c r="H466" s="1"/>
  <c r="H465" a="1"/>
  <c r="H465" s="1"/>
  <c r="H464" a="1"/>
  <c r="H464" s="1"/>
  <c r="H463" a="1"/>
  <c r="H463" s="1"/>
  <c r="H462" a="1"/>
  <c r="H462" s="1"/>
  <c r="H461" a="1"/>
  <c r="H461" s="1"/>
  <c r="H460" a="1"/>
  <c r="H460" s="1"/>
  <c r="H459" a="1"/>
  <c r="H459" s="1"/>
  <c r="H458" a="1"/>
  <c r="H458" s="1"/>
  <c r="H457" a="1"/>
  <c r="H457" s="1"/>
  <c r="H456" a="1"/>
  <c r="H456" s="1"/>
  <c r="H455" a="1"/>
  <c r="H455" s="1"/>
  <c r="H454" a="1"/>
  <c r="H454" s="1"/>
  <c r="H453" a="1"/>
  <c r="H453" s="1"/>
  <c r="H452" a="1"/>
  <c r="H452" s="1"/>
  <c r="H451" a="1"/>
  <c r="H451" s="1"/>
  <c r="H450" a="1"/>
  <c r="H450" s="1"/>
  <c r="H449" a="1"/>
  <c r="H449" s="1"/>
  <c r="H448" a="1"/>
  <c r="H448" s="1"/>
  <c r="H447" a="1"/>
  <c r="H447" s="1"/>
  <c r="H446" a="1"/>
  <c r="H446" s="1"/>
  <c r="H445" a="1"/>
  <c r="H445" s="1"/>
  <c r="H444" a="1"/>
  <c r="H444" s="1"/>
  <c r="H443" a="1"/>
  <c r="H443" s="1"/>
  <c r="H442" a="1"/>
  <c r="H442" s="1"/>
  <c r="H441" a="1"/>
  <c r="H441" s="1"/>
  <c r="H440" a="1"/>
  <c r="H440" s="1"/>
  <c r="H439" a="1"/>
  <c r="H439" s="1"/>
  <c r="H438" a="1"/>
  <c r="H438" s="1"/>
  <c r="H437" a="1"/>
  <c r="H437" s="1"/>
  <c r="H436" a="1"/>
  <c r="H436" s="1"/>
  <c r="H435" a="1"/>
  <c r="H435" s="1"/>
  <c r="H434" a="1"/>
  <c r="H434" s="1"/>
  <c r="H433" a="1"/>
  <c r="H433" s="1"/>
  <c r="H432" a="1"/>
  <c r="H432" s="1"/>
  <c r="H431" a="1"/>
  <c r="H431" s="1"/>
  <c r="H430" a="1"/>
  <c r="H430" s="1"/>
  <c r="H429" a="1"/>
  <c r="H429" s="1"/>
  <c r="H428" a="1"/>
  <c r="H428" s="1"/>
  <c r="H427" a="1"/>
  <c r="H427" s="1"/>
  <c r="H426" a="1"/>
  <c r="H426" s="1"/>
  <c r="H425" a="1"/>
  <c r="H425" s="1"/>
  <c r="H424" a="1"/>
  <c r="H424" s="1"/>
  <c r="H423" a="1"/>
  <c r="H423" s="1"/>
  <c r="H422" a="1"/>
  <c r="H422" s="1"/>
  <c r="H421" a="1"/>
  <c r="H421" s="1"/>
  <c r="H420" a="1"/>
  <c r="H420" s="1"/>
  <c r="H419" a="1"/>
  <c r="H419" s="1"/>
  <c r="H418" a="1"/>
  <c r="H418" s="1"/>
  <c r="H417" a="1"/>
  <c r="H417" s="1"/>
  <c r="H416" a="1"/>
  <c r="H416" s="1"/>
  <c r="H415" a="1"/>
  <c r="H415" s="1"/>
  <c r="H414" a="1"/>
  <c r="H414" s="1"/>
  <c r="H413" a="1"/>
  <c r="H413" s="1"/>
  <c r="H412" a="1"/>
  <c r="H412" s="1"/>
  <c r="H411" a="1"/>
  <c r="H411" s="1"/>
  <c r="H410" a="1"/>
  <c r="H410" s="1"/>
  <c r="H409" a="1"/>
  <c r="H409" s="1"/>
  <c r="H408" a="1"/>
  <c r="H408" s="1"/>
  <c r="H407" a="1"/>
  <c r="H407" s="1"/>
  <c r="H406" a="1"/>
  <c r="H406" s="1"/>
  <c r="H405" a="1"/>
  <c r="H405" s="1"/>
  <c r="H404" a="1"/>
  <c r="H404" s="1"/>
  <c r="H403" a="1"/>
  <c r="H403" s="1"/>
  <c r="H402" a="1"/>
  <c r="H402" s="1"/>
  <c r="H401" a="1"/>
  <c r="H401" s="1"/>
  <c r="H400" a="1"/>
  <c r="H400" s="1"/>
  <c r="H399" a="1"/>
  <c r="H399" s="1"/>
  <c r="H398" a="1"/>
  <c r="H398" s="1"/>
  <c r="H397" a="1"/>
  <c r="H397" s="1"/>
  <c r="H396" a="1"/>
  <c r="H396" s="1"/>
  <c r="H395" a="1"/>
  <c r="H395" s="1"/>
  <c r="H394" a="1"/>
  <c r="H394" s="1"/>
  <c r="H393" a="1"/>
  <c r="H393" s="1"/>
  <c r="H392" a="1"/>
  <c r="H392" s="1"/>
  <c r="H391" a="1"/>
  <c r="H391" s="1"/>
  <c r="H390" a="1"/>
  <c r="H390" s="1"/>
  <c r="H389" a="1"/>
  <c r="H389" s="1"/>
  <c r="H388" a="1"/>
  <c r="H388" s="1"/>
  <c r="H387" a="1"/>
  <c r="H387" s="1"/>
  <c r="H386" a="1"/>
  <c r="H386" s="1"/>
  <c r="H385" a="1"/>
  <c r="H385" s="1"/>
  <c r="H384" a="1"/>
  <c r="H384" s="1"/>
  <c r="H383" a="1"/>
  <c r="H383" s="1"/>
  <c r="H382" a="1"/>
  <c r="H382" s="1"/>
  <c r="H381" a="1"/>
  <c r="H381" s="1"/>
  <c r="H380" a="1"/>
  <c r="H380" s="1"/>
  <c r="H379" a="1"/>
  <c r="H379" s="1"/>
  <c r="H378" a="1"/>
  <c r="H378" s="1"/>
  <c r="H377" a="1"/>
  <c r="H377" s="1"/>
  <c r="H376" a="1"/>
  <c r="H376" s="1"/>
  <c r="H375" a="1"/>
  <c r="H375" s="1"/>
  <c r="H374" a="1"/>
  <c r="H374" s="1"/>
  <c r="H373" a="1"/>
  <c r="H373" s="1"/>
  <c r="H372" a="1"/>
  <c r="H372" s="1"/>
  <c r="H371" a="1"/>
  <c r="H371" s="1"/>
  <c r="H370" a="1"/>
  <c r="H370" s="1"/>
  <c r="H369" a="1"/>
  <c r="H369" s="1"/>
  <c r="H368" a="1"/>
  <c r="H368" s="1"/>
  <c r="H367" a="1"/>
  <c r="H367" s="1"/>
  <c r="H366" a="1"/>
  <c r="H366" s="1"/>
  <c r="H365" a="1"/>
  <c r="H365" s="1"/>
  <c r="H364" a="1"/>
  <c r="H364" s="1"/>
  <c r="H363" a="1"/>
  <c r="H363" s="1"/>
  <c r="H362" a="1"/>
  <c r="H362" s="1"/>
  <c r="H361" a="1"/>
  <c r="H361" s="1"/>
  <c r="H360" a="1"/>
  <c r="H360" s="1"/>
  <c r="H359" a="1"/>
  <c r="H359" s="1"/>
  <c r="H358" a="1"/>
  <c r="H358" s="1"/>
  <c r="H357" a="1"/>
  <c r="H357" s="1"/>
  <c r="H356" a="1"/>
  <c r="H356" s="1"/>
  <c r="H355" a="1"/>
  <c r="H355" s="1"/>
  <c r="H354" a="1"/>
  <c r="H354" s="1"/>
  <c r="H353" a="1"/>
  <c r="H353" s="1"/>
  <c r="H352" a="1"/>
  <c r="H352" s="1"/>
  <c r="H351" a="1"/>
  <c r="H351" s="1"/>
  <c r="H350" a="1"/>
  <c r="H350" s="1"/>
  <c r="H349" a="1"/>
  <c r="H349" s="1"/>
  <c r="H348" a="1"/>
  <c r="H348" s="1"/>
  <c r="H347" a="1"/>
  <c r="H347" s="1"/>
  <c r="H346" a="1"/>
  <c r="H346" s="1"/>
  <c r="H345" a="1"/>
  <c r="H345" s="1"/>
  <c r="H344" a="1"/>
  <c r="H344" s="1"/>
  <c r="I340"/>
  <c r="H340" a="1"/>
  <c r="H340" s="1"/>
  <c r="I339"/>
  <c r="H339" a="1"/>
  <c r="H339" s="1"/>
  <c r="I338"/>
  <c r="H338" a="1"/>
  <c r="H338" s="1"/>
  <c r="I337"/>
  <c r="H337" a="1"/>
  <c r="H337" s="1"/>
  <c r="I336"/>
  <c r="H336" a="1"/>
  <c r="H336" s="1"/>
  <c r="I335"/>
  <c r="H335" a="1"/>
  <c r="H335" s="1"/>
  <c r="I334"/>
  <c r="H334" a="1"/>
  <c r="H334" s="1"/>
  <c r="I333"/>
  <c r="H333" a="1"/>
  <c r="H333" s="1"/>
  <c r="I332"/>
  <c r="H332" a="1"/>
  <c r="H332" s="1"/>
  <c r="I331"/>
  <c r="H331" a="1"/>
  <c r="H331" s="1"/>
  <c r="I330"/>
  <c r="H330" a="1"/>
  <c r="H330" s="1"/>
  <c r="I329"/>
  <c r="H329" a="1"/>
  <c r="H329" s="1"/>
  <c r="I328"/>
  <c r="H328" a="1"/>
  <c r="H328" s="1"/>
  <c r="I327"/>
  <c r="H327" a="1"/>
  <c r="H327" s="1"/>
  <c r="I326"/>
  <c r="H326" a="1"/>
  <c r="H326" s="1"/>
  <c r="I325"/>
  <c r="H325" a="1"/>
  <c r="H325" s="1"/>
  <c r="I324"/>
  <c r="H324" a="1"/>
  <c r="H324" s="1"/>
  <c r="I323"/>
  <c r="H323" a="1"/>
  <c r="H323" s="1"/>
  <c r="I322"/>
  <c r="H322" a="1"/>
  <c r="H322" s="1"/>
  <c r="I321"/>
  <c r="H321" a="1"/>
  <c r="H321" s="1"/>
  <c r="I320"/>
  <c r="H320" a="1"/>
  <c r="H320" s="1"/>
  <c r="I319"/>
  <c r="H319" a="1"/>
  <c r="H319" s="1"/>
  <c r="I318"/>
  <c r="H318" a="1"/>
  <c r="H318" s="1"/>
  <c r="I317"/>
  <c r="H317" a="1"/>
  <c r="H317" s="1"/>
  <c r="I316"/>
  <c r="H316" a="1"/>
  <c r="H316" s="1"/>
  <c r="I315"/>
  <c r="H315" a="1"/>
  <c r="H315" s="1"/>
  <c r="I314"/>
  <c r="H314" a="1"/>
  <c r="H314" s="1"/>
  <c r="I313"/>
  <c r="H313" a="1"/>
  <c r="H313" s="1"/>
  <c r="I312"/>
  <c r="H312" a="1"/>
  <c r="H312" s="1"/>
  <c r="I311"/>
  <c r="H311" a="1"/>
  <c r="H311" s="1"/>
  <c r="I310"/>
  <c r="H310" a="1"/>
  <c r="H310" s="1"/>
  <c r="I309"/>
  <c r="H309" a="1"/>
  <c r="H309" s="1"/>
  <c r="I308"/>
  <c r="H308" a="1"/>
  <c r="H308" s="1"/>
  <c r="I307"/>
  <c r="H307" a="1"/>
  <c r="H307" s="1"/>
  <c r="I306"/>
  <c r="H306" a="1"/>
  <c r="H306" s="1"/>
  <c r="I305"/>
  <c r="H305" a="1"/>
  <c r="H305" s="1"/>
  <c r="I304"/>
  <c r="H304" a="1"/>
  <c r="H304" s="1"/>
  <c r="I303"/>
  <c r="H303" a="1"/>
  <c r="H303" s="1"/>
  <c r="I302"/>
  <c r="H302" a="1"/>
  <c r="H302" s="1"/>
  <c r="I301"/>
  <c r="H301" a="1"/>
  <c r="H301" s="1"/>
  <c r="I300"/>
  <c r="H300" a="1"/>
  <c r="H300" s="1"/>
  <c r="I299"/>
  <c r="H299" a="1"/>
  <c r="H299" s="1"/>
  <c r="I298"/>
  <c r="H298" a="1"/>
  <c r="H298" s="1"/>
  <c r="I297"/>
  <c r="H297" a="1"/>
  <c r="H297" s="1"/>
  <c r="I296"/>
  <c r="H296" a="1"/>
  <c r="H296" s="1"/>
  <c r="I295"/>
  <c r="H295" a="1"/>
  <c r="H295" s="1"/>
  <c r="I294"/>
  <c r="H294" a="1"/>
  <c r="H294" s="1"/>
  <c r="I293"/>
  <c r="H293" a="1"/>
  <c r="H293" s="1"/>
  <c r="I292"/>
  <c r="H292" a="1"/>
  <c r="H292" s="1"/>
  <c r="I291"/>
  <c r="H291" a="1"/>
  <c r="H291" s="1"/>
  <c r="I290"/>
  <c r="H290" a="1"/>
  <c r="H290" s="1"/>
  <c r="I289"/>
  <c r="H289" a="1"/>
  <c r="H289" s="1"/>
  <c r="I288"/>
  <c r="H288" a="1"/>
  <c r="H288" s="1"/>
  <c r="I287"/>
  <c r="H287" a="1"/>
  <c r="H287" s="1"/>
  <c r="I286"/>
  <c r="H286" a="1"/>
  <c r="H286" s="1"/>
  <c r="I285"/>
  <c r="H285" a="1"/>
  <c r="H285" s="1"/>
  <c r="I284"/>
  <c r="H284" a="1"/>
  <c r="H284" s="1"/>
  <c r="I283"/>
  <c r="H283" a="1"/>
  <c r="H283" s="1"/>
  <c r="I282"/>
  <c r="H282" a="1"/>
  <c r="H282" s="1"/>
  <c r="I281"/>
  <c r="H281" a="1"/>
  <c r="H281" s="1"/>
  <c r="I280"/>
  <c r="H280" a="1"/>
  <c r="H280" s="1"/>
  <c r="I279"/>
  <c r="H279" a="1"/>
  <c r="H279" s="1"/>
  <c r="I278"/>
  <c r="H278" a="1"/>
  <c r="H278" s="1"/>
  <c r="I277"/>
  <c r="H277" a="1"/>
  <c r="H277" s="1"/>
  <c r="I276"/>
  <c r="H276" a="1"/>
  <c r="H276" s="1"/>
  <c r="I275"/>
  <c r="H275" a="1"/>
  <c r="H275" s="1"/>
  <c r="I274"/>
  <c r="H274" a="1"/>
  <c r="H274" s="1"/>
  <c r="I273"/>
  <c r="H273" a="1"/>
  <c r="H273" s="1"/>
  <c r="I272"/>
  <c r="H272" a="1"/>
  <c r="H272" s="1"/>
  <c r="I271"/>
  <c r="H271" a="1"/>
  <c r="H271" s="1"/>
  <c r="I270"/>
  <c r="H270" a="1"/>
  <c r="H270" s="1"/>
  <c r="I269"/>
  <c r="H269" a="1"/>
  <c r="H269" s="1"/>
  <c r="I268"/>
  <c r="H268" a="1"/>
  <c r="H268" s="1"/>
  <c r="I267"/>
  <c r="H267" a="1"/>
  <c r="H267" s="1"/>
  <c r="I266"/>
  <c r="H266" a="1"/>
  <c r="H266" s="1"/>
  <c r="I265"/>
  <c r="H265" a="1"/>
  <c r="H265" s="1"/>
  <c r="I264"/>
  <c r="H264" a="1"/>
  <c r="H264" s="1"/>
  <c r="I263"/>
  <c r="H263" a="1"/>
  <c r="H263" s="1"/>
  <c r="I262"/>
  <c r="H262" a="1"/>
  <c r="H262" s="1"/>
  <c r="I261"/>
  <c r="H261" a="1"/>
  <c r="H261" s="1"/>
  <c r="I260"/>
  <c r="H260" a="1"/>
  <c r="H260" s="1"/>
  <c r="I259"/>
  <c r="H259" a="1"/>
  <c r="H259" s="1"/>
  <c r="I258"/>
  <c r="H258" a="1"/>
  <c r="H258" s="1"/>
  <c r="I257"/>
  <c r="H257" a="1"/>
  <c r="H257" s="1"/>
  <c r="I256"/>
  <c r="H256" a="1"/>
  <c r="H256" s="1"/>
  <c r="I255"/>
  <c r="H255" a="1"/>
  <c r="H255" s="1"/>
  <c r="I254"/>
  <c r="H254" a="1"/>
  <c r="H254" s="1"/>
  <c r="I253"/>
  <c r="H253" a="1"/>
  <c r="H253" s="1"/>
  <c r="I252"/>
  <c r="H252" a="1"/>
  <c r="H252" s="1"/>
  <c r="I251"/>
  <c r="H251" a="1"/>
  <c r="H251" s="1"/>
  <c r="I250"/>
  <c r="H250" a="1"/>
  <c r="H250" s="1"/>
  <c r="I249"/>
  <c r="H249" a="1"/>
  <c r="H249" s="1"/>
  <c r="I248"/>
  <c r="H248" a="1"/>
  <c r="H248" s="1"/>
  <c r="I247"/>
  <c r="H247" a="1"/>
  <c r="H247" s="1"/>
  <c r="I246"/>
  <c r="H246" a="1"/>
  <c r="H246" s="1"/>
  <c r="I245"/>
  <c r="H245" a="1"/>
  <c r="H245" s="1"/>
  <c r="I244"/>
  <c r="H244" a="1"/>
  <c r="H244" s="1"/>
  <c r="I243"/>
  <c r="H243" a="1"/>
  <c r="H243" s="1"/>
  <c r="I242"/>
  <c r="H242" a="1"/>
  <c r="H242" s="1"/>
  <c r="I241"/>
  <c r="H241" a="1"/>
  <c r="H241" s="1"/>
  <c r="I240"/>
  <c r="H240" a="1"/>
  <c r="H240" s="1"/>
  <c r="I239"/>
  <c r="H239" a="1"/>
  <c r="H239" s="1"/>
  <c r="I238"/>
  <c r="H238" a="1"/>
  <c r="H238" s="1"/>
  <c r="I237"/>
  <c r="H237" a="1"/>
  <c r="H237" s="1"/>
  <c r="I236"/>
  <c r="H236" a="1"/>
  <c r="H236" s="1"/>
  <c r="I235"/>
  <c r="H235" a="1"/>
  <c r="H235" s="1"/>
  <c r="I234"/>
  <c r="H234"/>
  <c r="H234" a="1"/>
  <c r="I233"/>
  <c r="H233" a="1"/>
  <c r="H233" s="1"/>
  <c r="I232"/>
  <c r="H232" a="1"/>
  <c r="H232" s="1"/>
  <c r="I231"/>
  <c r="H231" a="1"/>
  <c r="H231" s="1"/>
  <c r="I230"/>
  <c r="H230" a="1"/>
  <c r="H230" s="1"/>
  <c r="I229"/>
  <c r="H229" a="1"/>
  <c r="H229" s="1"/>
  <c r="I228"/>
  <c r="H228" a="1"/>
  <c r="H228" s="1"/>
  <c r="I227"/>
  <c r="H227" a="1"/>
  <c r="H227" s="1"/>
  <c r="I226"/>
  <c r="H226" a="1"/>
  <c r="H226" s="1"/>
  <c r="I225"/>
  <c r="H225" a="1"/>
  <c r="H225" s="1"/>
  <c r="I224"/>
  <c r="H224" a="1"/>
  <c r="H224" s="1"/>
  <c r="I223"/>
  <c r="H223" a="1"/>
  <c r="H223" s="1"/>
  <c r="I222"/>
  <c r="H222" a="1"/>
  <c r="H222" s="1"/>
  <c r="I221"/>
  <c r="H221" a="1"/>
  <c r="H221" s="1"/>
  <c r="I220"/>
  <c r="H220" a="1"/>
  <c r="H220" s="1"/>
  <c r="I219"/>
  <c r="H219" a="1"/>
  <c r="H219" s="1"/>
  <c r="I218"/>
  <c r="H218" a="1"/>
  <c r="H218" s="1"/>
  <c r="I217"/>
  <c r="H217" a="1"/>
  <c r="H217" s="1"/>
  <c r="I216"/>
  <c r="H216" a="1"/>
  <c r="H216" s="1"/>
  <c r="I215"/>
  <c r="H215" a="1"/>
  <c r="H215" s="1"/>
  <c r="I214"/>
  <c r="H214" a="1"/>
  <c r="H214" s="1"/>
  <c r="I213"/>
  <c r="H213" a="1"/>
  <c r="H213" s="1"/>
  <c r="I212"/>
  <c r="H212" a="1"/>
  <c r="H212" s="1"/>
  <c r="I211"/>
  <c r="H211" a="1"/>
  <c r="H211" s="1"/>
  <c r="I210"/>
  <c r="H210" a="1"/>
  <c r="H210" s="1"/>
  <c r="I209"/>
  <c r="H209" a="1"/>
  <c r="H209" s="1"/>
  <c r="I208"/>
  <c r="H208" a="1"/>
  <c r="H208" s="1"/>
  <c r="I207"/>
  <c r="H207" a="1"/>
  <c r="H207" s="1"/>
  <c r="I206"/>
  <c r="H206" a="1"/>
  <c r="H206" s="1"/>
  <c r="I205"/>
  <c r="H205" a="1"/>
  <c r="H205" s="1"/>
  <c r="I204"/>
  <c r="H204" a="1"/>
  <c r="H204" s="1"/>
  <c r="I203"/>
  <c r="H203" a="1"/>
  <c r="H203" s="1"/>
  <c r="I202"/>
  <c r="H202" a="1"/>
  <c r="H202" s="1"/>
  <c r="I201"/>
  <c r="H201" a="1"/>
  <c r="H201" s="1"/>
  <c r="I200"/>
  <c r="H200" a="1"/>
  <c r="H200" s="1"/>
  <c r="I199"/>
  <c r="H199" a="1"/>
  <c r="H199" s="1"/>
  <c r="I198"/>
  <c r="H198" a="1"/>
  <c r="H198" s="1"/>
  <c r="I197"/>
  <c r="H197" a="1"/>
  <c r="H197" s="1"/>
  <c r="I196"/>
  <c r="H196" a="1"/>
  <c r="H196" s="1"/>
  <c r="I195"/>
  <c r="H195" a="1"/>
  <c r="H195" s="1"/>
  <c r="I194"/>
  <c r="H194" a="1"/>
  <c r="H194" s="1"/>
  <c r="I193"/>
  <c r="H193" a="1"/>
  <c r="H193" s="1"/>
  <c r="I192"/>
  <c r="H192" a="1"/>
  <c r="H192" s="1"/>
  <c r="I191"/>
  <c r="H191" a="1"/>
  <c r="H191" s="1"/>
  <c r="I190"/>
  <c r="H190" a="1"/>
  <c r="H190" s="1"/>
  <c r="I189"/>
  <c r="H189" a="1"/>
  <c r="H189" s="1"/>
  <c r="I188"/>
  <c r="H188" a="1"/>
  <c r="H188" s="1"/>
  <c r="I187"/>
  <c r="H187" a="1"/>
  <c r="H187" s="1"/>
  <c r="I186"/>
  <c r="H186" a="1"/>
  <c r="H186" s="1"/>
  <c r="I185"/>
  <c r="H185" a="1"/>
  <c r="H185" s="1"/>
  <c r="I184"/>
  <c r="H184" a="1"/>
  <c r="H184" s="1"/>
  <c r="I183"/>
  <c r="H183" a="1"/>
  <c r="H183" s="1"/>
  <c r="I182"/>
  <c r="H182" a="1"/>
  <c r="H182" s="1"/>
  <c r="I181"/>
  <c r="H181" a="1"/>
  <c r="H181" s="1"/>
  <c r="I180"/>
  <c r="H180" a="1"/>
  <c r="H180" s="1"/>
  <c r="I179"/>
  <c r="H179" a="1"/>
  <c r="H179" s="1"/>
  <c r="I178"/>
  <c r="H178" a="1"/>
  <c r="H178" s="1"/>
  <c r="I177"/>
  <c r="H177" a="1"/>
  <c r="H177" s="1"/>
  <c r="I176"/>
  <c r="H176" a="1"/>
  <c r="H176" s="1"/>
  <c r="I175"/>
  <c r="H175" a="1"/>
  <c r="H175" s="1"/>
  <c r="I174"/>
  <c r="H174" a="1"/>
  <c r="H174" s="1"/>
  <c r="I173"/>
  <c r="H173" a="1"/>
  <c r="H173" s="1"/>
  <c r="I172"/>
  <c r="H172" a="1"/>
  <c r="H172" s="1"/>
  <c r="I171"/>
  <c r="H171" a="1"/>
  <c r="H171" s="1"/>
  <c r="I170"/>
  <c r="H170" a="1"/>
  <c r="H170" s="1"/>
  <c r="I169"/>
  <c r="H169" a="1"/>
  <c r="H169" s="1"/>
  <c r="I168"/>
  <c r="H168" a="1"/>
  <c r="H168" s="1"/>
  <c r="I167"/>
  <c r="H167" a="1"/>
  <c r="H167" s="1"/>
  <c r="I166"/>
  <c r="H166" a="1"/>
  <c r="H166" s="1"/>
  <c r="I165"/>
  <c r="H165" a="1"/>
  <c r="H165" s="1"/>
  <c r="I164"/>
  <c r="H164" a="1"/>
  <c r="H164" s="1"/>
  <c r="I163"/>
  <c r="H163" a="1"/>
  <c r="H163" s="1"/>
  <c r="I162"/>
  <c r="H162" a="1"/>
  <c r="H162" s="1"/>
  <c r="I161"/>
  <c r="H161" a="1"/>
  <c r="H161" s="1"/>
  <c r="I160"/>
  <c r="H160" a="1"/>
  <c r="H160" s="1"/>
  <c r="I159"/>
  <c r="H159" a="1"/>
  <c r="H159" s="1"/>
  <c r="I158"/>
  <c r="H158" a="1"/>
  <c r="H158" s="1"/>
  <c r="I157"/>
  <c r="H157" a="1"/>
  <c r="H157" s="1"/>
  <c r="I156"/>
  <c r="H156" a="1"/>
  <c r="H156" s="1"/>
  <c r="I155"/>
  <c r="H155" a="1"/>
  <c r="H155" s="1"/>
  <c r="I154"/>
  <c r="H154" a="1"/>
  <c r="H154" s="1"/>
  <c r="I153"/>
  <c r="H153" a="1"/>
  <c r="H153" s="1"/>
  <c r="I152"/>
  <c r="H152" a="1"/>
  <c r="H152" s="1"/>
  <c r="I151"/>
  <c r="H151" a="1"/>
  <c r="H151" s="1"/>
  <c r="I150"/>
  <c r="H150" a="1"/>
  <c r="H150" s="1"/>
  <c r="I149"/>
  <c r="H149" a="1"/>
  <c r="H149" s="1"/>
  <c r="I148"/>
  <c r="H148" a="1"/>
  <c r="H148" s="1"/>
  <c r="I147"/>
  <c r="H147" a="1"/>
  <c r="H147" s="1"/>
  <c r="I146"/>
  <c r="H146" a="1"/>
  <c r="H146" s="1"/>
  <c r="I145"/>
  <c r="H145" a="1"/>
  <c r="H145" s="1"/>
  <c r="I144"/>
  <c r="H144" a="1"/>
  <c r="H144" s="1"/>
  <c r="I143"/>
  <c r="H143" a="1"/>
  <c r="H143" s="1"/>
  <c r="I142"/>
  <c r="H142" a="1"/>
  <c r="H142" s="1"/>
  <c r="I141"/>
  <c r="H141" a="1"/>
  <c r="H141" s="1"/>
  <c r="I140"/>
  <c r="H140" a="1"/>
  <c r="H140" s="1"/>
  <c r="I139"/>
  <c r="H139" a="1"/>
  <c r="H139" s="1"/>
  <c r="I138"/>
  <c r="H138" a="1"/>
  <c r="H138" s="1"/>
  <c r="I137"/>
  <c r="H137" a="1"/>
  <c r="H137" s="1"/>
  <c r="I136"/>
  <c r="H136" a="1"/>
  <c r="H136" s="1"/>
  <c r="I135"/>
  <c r="H135" a="1"/>
  <c r="H135" s="1"/>
  <c r="I134"/>
  <c r="H134" a="1"/>
  <c r="H134" s="1"/>
  <c r="I133"/>
  <c r="H133" a="1"/>
  <c r="H133" s="1"/>
  <c r="I132"/>
  <c r="H132" a="1"/>
  <c r="H132" s="1"/>
  <c r="I131"/>
  <c r="H131" a="1"/>
  <c r="H131" s="1"/>
  <c r="I130"/>
  <c r="H130" a="1"/>
  <c r="H130" s="1"/>
  <c r="I129"/>
  <c r="H129" a="1"/>
  <c r="H129" s="1"/>
  <c r="I128"/>
  <c r="H128" a="1"/>
  <c r="H128" s="1"/>
  <c r="I127"/>
  <c r="H127" a="1"/>
  <c r="H127" s="1"/>
  <c r="I126"/>
  <c r="H126" a="1"/>
  <c r="H126" s="1"/>
  <c r="I125"/>
  <c r="H125" a="1"/>
  <c r="H125" s="1"/>
  <c r="I124"/>
  <c r="H124" a="1"/>
  <c r="H124" s="1"/>
  <c r="I123"/>
  <c r="H123" a="1"/>
  <c r="H123" s="1"/>
  <c r="I122"/>
  <c r="H122" a="1"/>
  <c r="H122" s="1"/>
  <c r="I121"/>
  <c r="H121" a="1"/>
  <c r="H121" s="1"/>
  <c r="I120"/>
  <c r="H120" a="1"/>
  <c r="H120" s="1"/>
  <c r="I119"/>
  <c r="H119" a="1"/>
  <c r="H119" s="1"/>
  <c r="I118"/>
  <c r="H118" a="1"/>
  <c r="H118" s="1"/>
  <c r="I117"/>
  <c r="H117" a="1"/>
  <c r="H117" s="1"/>
  <c r="I116"/>
  <c r="H116" a="1"/>
  <c r="H116" s="1"/>
  <c r="I115"/>
  <c r="H115" a="1"/>
  <c r="H115" s="1"/>
  <c r="I114"/>
  <c r="H114" a="1"/>
  <c r="H114" s="1"/>
  <c r="I113"/>
  <c r="H113" a="1"/>
  <c r="H113" s="1"/>
  <c r="I112"/>
  <c r="H112"/>
  <c r="H112" a="1"/>
  <c r="I111"/>
  <c r="H111" a="1"/>
  <c r="H111" s="1"/>
  <c r="I110"/>
  <c r="H110" a="1"/>
  <c r="H110" s="1"/>
  <c r="I109"/>
  <c r="H109" a="1"/>
  <c r="H109" s="1"/>
  <c r="I108"/>
  <c r="H108" a="1"/>
  <c r="H108" s="1"/>
  <c r="I107"/>
  <c r="H107" a="1"/>
  <c r="H107" s="1"/>
  <c r="I106"/>
  <c r="H106" a="1"/>
  <c r="H106" s="1"/>
  <c r="I105"/>
  <c r="H105" a="1"/>
  <c r="H105" s="1"/>
  <c r="I104"/>
  <c r="H104" a="1"/>
  <c r="H104" s="1"/>
  <c r="I103"/>
  <c r="H103" a="1"/>
  <c r="H103" s="1"/>
  <c r="I102"/>
  <c r="H102" a="1"/>
  <c r="H102" s="1"/>
  <c r="I101"/>
  <c r="H101" a="1"/>
  <c r="H101" s="1"/>
  <c r="I100"/>
  <c r="H100" a="1"/>
  <c r="H100" s="1"/>
  <c r="I99"/>
  <c r="H99" a="1"/>
  <c r="H99" s="1"/>
  <c r="I98"/>
  <c r="H98" a="1"/>
  <c r="H98" s="1"/>
  <c r="I97"/>
  <c r="H97" a="1"/>
  <c r="H97" s="1"/>
  <c r="I96"/>
  <c r="H96" a="1"/>
  <c r="H96" s="1"/>
  <c r="I95"/>
  <c r="H95" a="1"/>
  <c r="H95" s="1"/>
  <c r="I94"/>
  <c r="H94" a="1"/>
  <c r="H94" s="1"/>
  <c r="I93"/>
  <c r="H93" a="1"/>
  <c r="H93" s="1"/>
  <c r="I92"/>
  <c r="H92" a="1"/>
  <c r="H92" s="1"/>
  <c r="I91"/>
  <c r="H91" a="1"/>
  <c r="H91" s="1"/>
  <c r="I90"/>
  <c r="H90" a="1"/>
  <c r="H90" s="1"/>
  <c r="I89"/>
  <c r="H89" a="1"/>
  <c r="H89" s="1"/>
  <c r="I88"/>
  <c r="H88" a="1"/>
  <c r="H88" s="1"/>
  <c r="I87"/>
  <c r="H87" a="1"/>
  <c r="H87" s="1"/>
  <c r="I86"/>
  <c r="H86" a="1"/>
  <c r="H86" s="1"/>
  <c r="I85"/>
  <c r="H85" a="1"/>
  <c r="H85" s="1"/>
  <c r="I84"/>
  <c r="H84" a="1"/>
  <c r="H84" s="1"/>
  <c r="I83"/>
  <c r="H83" a="1"/>
  <c r="H83" s="1"/>
  <c r="I82"/>
  <c r="H82" a="1"/>
  <c r="H82" s="1"/>
  <c r="I81"/>
  <c r="H81" a="1"/>
  <c r="H81" s="1"/>
  <c r="I80"/>
  <c r="H80" a="1"/>
  <c r="H80" s="1"/>
  <c r="I79"/>
  <c r="H79" a="1"/>
  <c r="H79" s="1"/>
  <c r="I78"/>
  <c r="H78" a="1"/>
  <c r="H78" s="1"/>
  <c r="I77"/>
  <c r="H77" a="1"/>
  <c r="H77" s="1"/>
  <c r="I76"/>
  <c r="H76" a="1"/>
  <c r="H76" s="1"/>
  <c r="I75"/>
  <c r="H75" a="1"/>
  <c r="H75" s="1"/>
  <c r="I74"/>
  <c r="H74" a="1"/>
  <c r="H74" s="1"/>
  <c r="I73"/>
  <c r="H73" a="1"/>
  <c r="H73" s="1"/>
  <c r="I72"/>
  <c r="H72" a="1"/>
  <c r="H72" s="1"/>
  <c r="I71"/>
  <c r="H71" a="1"/>
  <c r="H71" s="1"/>
  <c r="I70"/>
  <c r="H70" a="1"/>
  <c r="H70" s="1"/>
  <c r="I69"/>
  <c r="H69" a="1"/>
  <c r="H69" s="1"/>
  <c r="I68"/>
  <c r="H68" a="1"/>
  <c r="H68" s="1"/>
  <c r="I67"/>
  <c r="H67" a="1"/>
  <c r="H67" s="1"/>
  <c r="I66"/>
  <c r="H66" a="1"/>
  <c r="H66" s="1"/>
  <c r="I65"/>
  <c r="H65" a="1"/>
  <c r="H65" s="1"/>
  <c r="I64"/>
  <c r="H64" a="1"/>
  <c r="H64" s="1"/>
  <c r="I63"/>
  <c r="H63" a="1"/>
  <c r="H63" s="1"/>
  <c r="I62"/>
  <c r="H62" a="1"/>
  <c r="H62" s="1"/>
  <c r="I61"/>
  <c r="H61" a="1"/>
  <c r="H61" s="1"/>
  <c r="I60"/>
  <c r="H60" a="1"/>
  <c r="H60" s="1"/>
  <c r="I59"/>
  <c r="H59" a="1"/>
  <c r="H59" s="1"/>
  <c r="I58"/>
  <c r="H58" a="1"/>
  <c r="H58" s="1"/>
  <c r="I57"/>
  <c r="H57" a="1"/>
  <c r="H57" s="1"/>
  <c r="I56"/>
  <c r="H56" a="1"/>
  <c r="H56" s="1"/>
  <c r="I55"/>
  <c r="H55" a="1"/>
  <c r="H55" s="1"/>
  <c r="I54"/>
  <c r="H54" a="1"/>
  <c r="H54" s="1"/>
  <c r="I53"/>
  <c r="H53" a="1"/>
  <c r="H53" s="1"/>
  <c r="I52"/>
  <c r="H52" a="1"/>
  <c r="H52" s="1"/>
  <c r="I51"/>
  <c r="H51" a="1"/>
  <c r="H51" s="1"/>
  <c r="I50"/>
  <c r="H50" a="1"/>
  <c r="H50" s="1"/>
  <c r="I49"/>
  <c r="H49" a="1"/>
  <c r="H49" s="1"/>
  <c r="I48"/>
  <c r="H48" a="1"/>
  <c r="H48" s="1"/>
  <c r="I47"/>
  <c r="H47" a="1"/>
  <c r="H47" s="1"/>
  <c r="I46"/>
  <c r="H46" a="1"/>
  <c r="H46" s="1"/>
  <c r="I45"/>
  <c r="H45" a="1"/>
  <c r="H45" s="1"/>
  <c r="I44"/>
  <c r="H44" a="1"/>
  <c r="H44" s="1"/>
  <c r="I43"/>
  <c r="H43" a="1"/>
  <c r="H43" s="1"/>
  <c r="I42"/>
  <c r="H42" a="1"/>
  <c r="H42" s="1"/>
  <c r="I41"/>
  <c r="H41" a="1"/>
  <c r="H41" s="1"/>
  <c r="I40"/>
  <c r="H40" a="1"/>
  <c r="H40" s="1"/>
  <c r="I39"/>
  <c r="H39" a="1"/>
  <c r="H39" s="1"/>
  <c r="I38"/>
  <c r="H38" a="1"/>
  <c r="H38" s="1"/>
  <c r="I37"/>
  <c r="H37" a="1"/>
  <c r="H37" s="1"/>
  <c r="I36"/>
  <c r="H36" a="1"/>
  <c r="H36" s="1"/>
  <c r="I35"/>
  <c r="H35" a="1"/>
  <c r="H35" s="1"/>
  <c r="I34"/>
  <c r="H34" a="1"/>
  <c r="H34" s="1"/>
  <c r="I33"/>
  <c r="H33" a="1"/>
  <c r="H33" s="1"/>
  <c r="I32"/>
  <c r="H32" a="1"/>
  <c r="H32" s="1"/>
  <c r="I31"/>
  <c r="H31" a="1"/>
  <c r="H31" s="1"/>
  <c r="I30"/>
  <c r="H30" a="1"/>
  <c r="H30" s="1"/>
  <c r="I29"/>
  <c r="H29" a="1"/>
  <c r="H29" s="1"/>
  <c r="I28"/>
  <c r="H28" a="1"/>
  <c r="H28" s="1"/>
  <c r="I27"/>
  <c r="H27" a="1"/>
  <c r="H27" s="1"/>
  <c r="I26"/>
  <c r="H26" a="1"/>
  <c r="H26" s="1"/>
  <c r="I25"/>
  <c r="H25" a="1"/>
  <c r="H25" s="1"/>
  <c r="I24"/>
  <c r="H24" a="1"/>
  <c r="H24" s="1"/>
  <c r="I23"/>
  <c r="H23" a="1"/>
  <c r="H23" s="1"/>
  <c r="I22"/>
  <c r="H22" a="1"/>
  <c r="H22" s="1"/>
  <c r="I21"/>
  <c r="H21" a="1"/>
  <c r="H21" s="1"/>
  <c r="I20"/>
  <c r="H20" a="1"/>
  <c r="H20" s="1"/>
  <c r="I19"/>
  <c r="H19" a="1"/>
  <c r="H19" s="1"/>
  <c r="I18"/>
  <c r="H18" a="1"/>
  <c r="H18" s="1"/>
  <c r="I17"/>
  <c r="H17" a="1"/>
  <c r="H17" s="1"/>
  <c r="I16"/>
  <c r="H16" a="1"/>
  <c r="H16" s="1"/>
  <c r="I15"/>
  <c r="H15" a="1"/>
  <c r="H15" s="1"/>
  <c r="I14"/>
  <c r="H14" a="1"/>
  <c r="H14" s="1"/>
  <c r="I13"/>
  <c r="H13" a="1"/>
  <c r="H13" s="1"/>
  <c r="I12"/>
  <c r="H12" a="1"/>
  <c r="H12" s="1"/>
  <c r="I11"/>
  <c r="H11" a="1"/>
  <c r="H11" s="1"/>
  <c r="I10"/>
  <c r="H10" a="1"/>
  <c r="H10" s="1"/>
  <c r="I9"/>
  <c r="H9" a="1"/>
  <c r="H9" s="1"/>
  <c r="I8"/>
  <c r="H8" a="1"/>
  <c r="H8" s="1"/>
  <c r="I7"/>
  <c r="H7" a="1"/>
  <c r="H7" s="1"/>
  <c r="I6"/>
  <c r="H6" a="1"/>
  <c r="H6" s="1"/>
  <c r="I5"/>
  <c r="H5" a="1"/>
  <c r="H5" s="1"/>
  <c r="I4"/>
  <c r="H4" a="1"/>
  <c r="H4" s="1"/>
  <c r="I3"/>
  <c r="H3" a="1"/>
  <c r="H3" s="1"/>
  <c r="E66" i="4"/>
  <c r="D66"/>
  <c r="J341" i="7"/>
  <c r="I341"/>
  <c r="G341"/>
  <c r="O339" a="1"/>
  <c r="O339" s="1"/>
  <c r="O333" a="1"/>
  <c r="O333" s="1"/>
  <c r="O332" a="1"/>
  <c r="O332" s="1"/>
  <c r="O330" a="1"/>
  <c r="O330" s="1"/>
  <c r="O329" a="1"/>
  <c r="O329" s="1"/>
  <c r="O328" a="1"/>
  <c r="O328" s="1"/>
  <c r="O327" a="1"/>
  <c r="O327" s="1"/>
  <c r="O326" a="1"/>
  <c r="O326" s="1"/>
  <c r="O325" a="1"/>
  <c r="O325" s="1"/>
  <c r="O324" a="1"/>
  <c r="O324" s="1"/>
  <c r="O323" a="1"/>
  <c r="O323" s="1"/>
  <c r="O322" a="1"/>
  <c r="O322" s="1"/>
  <c r="O321" a="1"/>
  <c r="O321" s="1"/>
  <c r="O320" a="1"/>
  <c r="O320" s="1"/>
  <c r="O319" a="1"/>
  <c r="O319" s="1"/>
  <c r="O318" a="1"/>
  <c r="O318" s="1"/>
  <c r="O317" a="1"/>
  <c r="O317" s="1"/>
  <c r="O316" a="1"/>
  <c r="O316" s="1"/>
  <c r="O315" a="1"/>
  <c r="O315" s="1"/>
  <c r="O314" a="1"/>
  <c r="O314" s="1"/>
  <c r="O313" a="1"/>
  <c r="O313" s="1"/>
  <c r="O312" a="1"/>
  <c r="O312" s="1"/>
  <c r="O311" a="1"/>
  <c r="O311" s="1"/>
  <c r="O310" a="1"/>
  <c r="O310" s="1"/>
  <c r="O309" a="1"/>
  <c r="O309" s="1"/>
  <c r="O308" a="1"/>
  <c r="O308" s="1"/>
  <c r="O307" a="1"/>
  <c r="O307" s="1"/>
  <c r="O306" a="1"/>
  <c r="O306" s="1"/>
  <c r="O305" a="1"/>
  <c r="O305" s="1"/>
  <c r="O304" a="1"/>
  <c r="O304" s="1"/>
  <c r="O303" a="1"/>
  <c r="O303" s="1"/>
  <c r="O302" a="1"/>
  <c r="O302" s="1"/>
  <c r="O300" a="1"/>
  <c r="O300" s="1"/>
  <c r="O299" a="1"/>
  <c r="O299" s="1"/>
  <c r="O298" a="1"/>
  <c r="O298" s="1"/>
  <c r="O292" a="1"/>
  <c r="O292" s="1"/>
  <c r="O291" a="1"/>
  <c r="O291" s="1"/>
  <c r="H288"/>
  <c r="H275"/>
  <c r="O272" a="1"/>
  <c r="O272" s="1"/>
  <c r="O271" a="1"/>
  <c r="O271" s="1"/>
  <c r="O270" a="1"/>
  <c r="O270" s="1"/>
  <c r="O269" a="1"/>
  <c r="O269" s="1"/>
  <c r="O268" a="1"/>
  <c r="O268" s="1"/>
  <c r="O267" a="1"/>
  <c r="O267" s="1"/>
  <c r="O266" a="1"/>
  <c r="O266" s="1"/>
  <c r="O264" a="1"/>
  <c r="O264" s="1"/>
  <c r="O263" a="1"/>
  <c r="O263" s="1"/>
  <c r="O262" a="1"/>
  <c r="O262" s="1"/>
  <c r="O261" a="1"/>
  <c r="O261" s="1"/>
  <c r="O259" a="1"/>
  <c r="O259" s="1"/>
  <c r="O258" a="1"/>
  <c r="O258" s="1"/>
  <c r="O257" a="1"/>
  <c r="O257" s="1"/>
  <c r="O256" a="1"/>
  <c r="O256" s="1"/>
  <c r="O254" a="1"/>
  <c r="O254" s="1"/>
  <c r="O253" a="1"/>
  <c r="O253" s="1"/>
  <c r="O252" a="1"/>
  <c r="O252" s="1"/>
  <c r="O251" a="1"/>
  <c r="O251" s="1"/>
  <c r="O250" a="1"/>
  <c r="O250" s="1"/>
  <c r="O249" a="1"/>
  <c r="O249" s="1"/>
  <c r="O248" a="1"/>
  <c r="O248" s="1"/>
  <c r="O247" a="1"/>
  <c r="O247" s="1"/>
  <c r="O246" a="1"/>
  <c r="O246" s="1"/>
  <c r="O245" a="1"/>
  <c r="O245" s="1"/>
  <c r="O244" a="1"/>
  <c r="O244" s="1"/>
  <c r="O243" a="1"/>
  <c r="O243" s="1"/>
  <c r="O242" a="1"/>
  <c r="O242" s="1"/>
  <c r="O241" a="1"/>
  <c r="O241" s="1"/>
  <c r="O240" a="1"/>
  <c r="O240" s="1"/>
  <c r="O239" a="1"/>
  <c r="O239" s="1"/>
  <c r="O238" a="1"/>
  <c r="O238" s="1"/>
  <c r="O237" a="1"/>
  <c r="O237" s="1"/>
  <c r="O236" a="1"/>
  <c r="O236" s="1"/>
  <c r="O235" a="1"/>
  <c r="O235" s="1"/>
  <c r="O234" a="1"/>
  <c r="O234" s="1"/>
  <c r="O233" a="1"/>
  <c r="O233" s="1"/>
  <c r="O232" a="1"/>
  <c r="O232" s="1"/>
  <c r="O231" a="1"/>
  <c r="O231" s="1"/>
  <c r="O230" a="1"/>
  <c r="O230" s="1"/>
  <c r="O229" a="1"/>
  <c r="O229" s="1"/>
  <c r="O228" a="1"/>
  <c r="O228" s="1"/>
  <c r="O227" a="1"/>
  <c r="O227" s="1"/>
  <c r="O226" a="1"/>
  <c r="O226" s="1"/>
  <c r="O225" a="1"/>
  <c r="O225" s="1"/>
  <c r="O224" a="1"/>
  <c r="O224" s="1"/>
  <c r="O223" a="1"/>
  <c r="O223" s="1"/>
  <c r="O222" a="1"/>
  <c r="O222" s="1"/>
  <c r="O221" a="1"/>
  <c r="O221" s="1"/>
  <c r="O220" a="1"/>
  <c r="O220" s="1"/>
  <c r="O219" a="1"/>
  <c r="O219" s="1"/>
  <c r="O218" a="1"/>
  <c r="O218" s="1"/>
  <c r="O217" a="1"/>
  <c r="O217" s="1"/>
  <c r="O216" a="1"/>
  <c r="O216" s="1"/>
  <c r="O215" a="1"/>
  <c r="O215" s="1"/>
  <c r="O214" a="1"/>
  <c r="O214" s="1"/>
  <c r="O213" a="1"/>
  <c r="O213" s="1"/>
  <c r="O212" a="1"/>
  <c r="O212" s="1"/>
  <c r="O211" a="1"/>
  <c r="O211" s="1"/>
  <c r="O210" a="1"/>
  <c r="O210" s="1"/>
  <c r="O209" a="1"/>
  <c r="O209" s="1"/>
  <c r="O208" a="1"/>
  <c r="O208" s="1"/>
  <c r="O207" a="1"/>
  <c r="O207" s="1"/>
  <c r="O206" a="1"/>
  <c r="O206" s="1"/>
  <c r="O205" a="1"/>
  <c r="O205" s="1"/>
  <c r="O204" a="1"/>
  <c r="O204" s="1"/>
  <c r="O203" a="1"/>
  <c r="O203" s="1"/>
  <c r="O202" a="1"/>
  <c r="O202" s="1"/>
  <c r="O201" a="1"/>
  <c r="O201" s="1"/>
  <c r="O200" a="1"/>
  <c r="O200" s="1"/>
  <c r="O199" a="1"/>
  <c r="O199" s="1"/>
  <c r="O198" a="1"/>
  <c r="O198" s="1"/>
  <c r="O197" a="1"/>
  <c r="O197" s="1"/>
  <c r="O196" a="1"/>
  <c r="O196" s="1"/>
  <c r="O195" a="1"/>
  <c r="O195" s="1"/>
  <c r="O194" a="1"/>
  <c r="O194" s="1"/>
  <c r="O193" a="1"/>
  <c r="O193" s="1"/>
  <c r="O192" a="1"/>
  <c r="O192" s="1"/>
  <c r="O191" a="1"/>
  <c r="O191" s="1"/>
  <c r="O190" a="1"/>
  <c r="O190" s="1"/>
  <c r="O189" a="1"/>
  <c r="O189" s="1"/>
  <c r="O188" a="1"/>
  <c r="O188" s="1"/>
  <c r="O187" a="1"/>
  <c r="O187" s="1"/>
  <c r="O186" a="1"/>
  <c r="O186" s="1"/>
  <c r="O185" a="1"/>
  <c r="O185" s="1"/>
  <c r="O184" a="1"/>
  <c r="O184" s="1"/>
  <c r="O183" a="1"/>
  <c r="O183" s="1"/>
  <c r="O182" a="1"/>
  <c r="O182" s="1"/>
  <c r="O181" a="1"/>
  <c r="O181" s="1"/>
  <c r="O180" a="1"/>
  <c r="O180" s="1"/>
  <c r="O179" a="1"/>
  <c r="O179" s="1"/>
  <c r="O178" a="1"/>
  <c r="O178" s="1"/>
  <c r="O177" a="1"/>
  <c r="O177" s="1"/>
  <c r="O176" a="1"/>
  <c r="O176" s="1"/>
  <c r="O175" a="1"/>
  <c r="O175" s="1"/>
  <c r="O174" a="1"/>
  <c r="O174" s="1"/>
  <c r="O173" a="1"/>
  <c r="O173" s="1"/>
  <c r="O172" a="1"/>
  <c r="O172" s="1"/>
  <c r="O171" a="1"/>
  <c r="O171" s="1"/>
  <c r="O170" a="1"/>
  <c r="O170" s="1"/>
  <c r="O169" a="1"/>
  <c r="O169" s="1"/>
  <c r="O168" a="1"/>
  <c r="O168" s="1"/>
  <c r="O167" a="1"/>
  <c r="O167" s="1"/>
  <c r="O166" a="1"/>
  <c r="O166" s="1"/>
  <c r="O165" a="1"/>
  <c r="O165" s="1"/>
  <c r="O164" a="1"/>
  <c r="O164" s="1"/>
  <c r="O158" a="1"/>
  <c r="O158" s="1"/>
  <c r="O157" a="1"/>
  <c r="O157" s="1"/>
  <c r="O156" a="1"/>
  <c r="O156" s="1"/>
  <c r="O155" a="1"/>
  <c r="O155" s="1"/>
  <c r="O154" a="1"/>
  <c r="O154" s="1"/>
  <c r="O153" a="1"/>
  <c r="O153" s="1"/>
  <c r="O152" a="1"/>
  <c r="O152" s="1"/>
  <c r="O151" a="1"/>
  <c r="O151" s="1"/>
  <c r="O150" a="1"/>
  <c r="O150" s="1"/>
  <c r="O149" a="1"/>
  <c r="O149" s="1"/>
  <c r="O148" a="1"/>
  <c r="O148" s="1"/>
  <c r="O147" a="1"/>
  <c r="O147" s="1"/>
  <c r="O146" a="1"/>
  <c r="O146" s="1"/>
  <c r="O144" a="1"/>
  <c r="O144" s="1"/>
  <c r="O142" a="1"/>
  <c r="O142" s="1"/>
  <c r="O141" a="1"/>
  <c r="O141" s="1"/>
  <c r="O140" a="1"/>
  <c r="O140" s="1"/>
  <c r="O137" a="1"/>
  <c r="O137" s="1"/>
  <c r="O136" a="1"/>
  <c r="O136" s="1"/>
  <c r="O135" a="1"/>
  <c r="O135" s="1"/>
  <c r="O134" a="1"/>
  <c r="O134" s="1"/>
  <c r="O133" a="1"/>
  <c r="O133" s="1"/>
  <c r="O132" a="1"/>
  <c r="O132" s="1"/>
  <c r="O131" a="1"/>
  <c r="O131" s="1"/>
  <c r="O130" a="1"/>
  <c r="O130" s="1"/>
  <c r="O129" a="1"/>
  <c r="O129" s="1"/>
  <c r="O128" a="1"/>
  <c r="O128" s="1"/>
  <c r="O127" a="1"/>
  <c r="O127" s="1"/>
  <c r="O126" a="1"/>
  <c r="O126" s="1"/>
  <c r="O125" a="1"/>
  <c r="O125" s="1"/>
  <c r="O124" a="1"/>
  <c r="O124" s="1"/>
  <c r="O123" a="1"/>
  <c r="O123" s="1"/>
  <c r="O122" a="1"/>
  <c r="O122" s="1"/>
  <c r="O121" a="1"/>
  <c r="O121" s="1"/>
  <c r="O120" a="1"/>
  <c r="O120" s="1"/>
  <c r="O119" a="1"/>
  <c r="O119" s="1"/>
  <c r="O118" a="1"/>
  <c r="O118" s="1"/>
  <c r="O117" a="1"/>
  <c r="O117" s="1"/>
  <c r="O116" a="1"/>
  <c r="O116" s="1"/>
  <c r="O115" a="1"/>
  <c r="O115" s="1"/>
  <c r="O114" a="1"/>
  <c r="O114" s="1"/>
  <c r="O113" a="1"/>
  <c r="O113" s="1"/>
  <c r="O112" a="1"/>
  <c r="O112" s="1"/>
  <c r="O111" a="1"/>
  <c r="O111" s="1"/>
  <c r="O110" a="1"/>
  <c r="O110" s="1"/>
  <c r="O109" a="1"/>
  <c r="O109" s="1"/>
  <c r="O108" a="1"/>
  <c r="O108" s="1"/>
  <c r="O107" a="1"/>
  <c r="O107" s="1"/>
  <c r="O106" a="1"/>
  <c r="O106" s="1"/>
  <c r="O105" a="1"/>
  <c r="O105" s="1"/>
  <c r="O104" a="1"/>
  <c r="O104" s="1"/>
  <c r="O103" a="1"/>
  <c r="O103" s="1"/>
  <c r="O102" a="1"/>
  <c r="O102" s="1"/>
  <c r="O101" a="1"/>
  <c r="O101" s="1"/>
  <c r="O100" a="1"/>
  <c r="O100" s="1"/>
  <c r="O99" a="1"/>
  <c r="O99" s="1"/>
  <c r="O98" a="1"/>
  <c r="O98" s="1"/>
  <c r="O97" a="1"/>
  <c r="O97" s="1"/>
  <c r="O96" a="1"/>
  <c r="O96" s="1"/>
  <c r="O95" a="1"/>
  <c r="O95" s="1"/>
  <c r="O94" a="1"/>
  <c r="O94" s="1"/>
  <c r="O93" a="1"/>
  <c r="O93" s="1"/>
  <c r="O92" a="1"/>
  <c r="O92" s="1"/>
  <c r="O91" a="1"/>
  <c r="O91" s="1"/>
  <c r="O90" a="1"/>
  <c r="O90" s="1"/>
  <c r="O89" a="1"/>
  <c r="O89" s="1"/>
  <c r="O88" a="1"/>
  <c r="O88" s="1"/>
  <c r="O87" a="1"/>
  <c r="O87" s="1"/>
  <c r="O86" a="1"/>
  <c r="O86" s="1"/>
  <c r="O85" a="1"/>
  <c r="O85" s="1"/>
  <c r="O84" a="1"/>
  <c r="O84" s="1"/>
  <c r="O83" a="1"/>
  <c r="O83" s="1"/>
  <c r="O82" a="1"/>
  <c r="O82" s="1"/>
  <c r="O81" a="1"/>
  <c r="O81" s="1"/>
  <c r="O80" a="1"/>
  <c r="O80" s="1"/>
  <c r="O79" a="1"/>
  <c r="O79" s="1"/>
  <c r="O78" a="1"/>
  <c r="O78" s="1"/>
  <c r="O77" a="1"/>
  <c r="O77" s="1"/>
  <c r="O76" a="1"/>
  <c r="O76" s="1"/>
  <c r="O75" a="1"/>
  <c r="O75" s="1"/>
  <c r="O74" a="1"/>
  <c r="O74" s="1"/>
  <c r="O73" a="1"/>
  <c r="O73" s="1"/>
  <c r="O72" a="1"/>
  <c r="O72" s="1"/>
  <c r="O70" a="1"/>
  <c r="O70" s="1"/>
  <c r="O69" a="1"/>
  <c r="O69" s="1"/>
  <c r="O68" a="1"/>
  <c r="O68" s="1"/>
  <c r="O67" a="1"/>
  <c r="O67" s="1"/>
  <c r="O66" a="1"/>
  <c r="O66" s="1"/>
  <c r="O65" a="1"/>
  <c r="O65" s="1"/>
  <c r="O64" a="1"/>
  <c r="O64" s="1"/>
  <c r="O63" a="1"/>
  <c r="O63" s="1"/>
  <c r="O62" a="1"/>
  <c r="O62" s="1"/>
  <c r="O61" a="1"/>
  <c r="O61" s="1"/>
  <c r="O60" a="1"/>
  <c r="O60" s="1"/>
  <c r="O59" a="1"/>
  <c r="O59" s="1"/>
  <c r="O58" a="1"/>
  <c r="O58" s="1"/>
  <c r="O57" a="1"/>
  <c r="O57" s="1"/>
  <c r="O56" a="1"/>
  <c r="O56" s="1"/>
  <c r="O55" a="1"/>
  <c r="O55" s="1"/>
  <c r="O54" a="1"/>
  <c r="O54" s="1"/>
  <c r="O53" a="1"/>
  <c r="O53" s="1"/>
  <c r="O52" a="1"/>
  <c r="O52" s="1"/>
  <c r="O51" a="1"/>
  <c r="O51" s="1"/>
  <c r="O50" a="1"/>
  <c r="O50" s="1"/>
  <c r="O49" a="1"/>
  <c r="O49" s="1"/>
  <c r="O48" a="1"/>
  <c r="O48" s="1"/>
  <c r="O47" a="1"/>
  <c r="O47" s="1"/>
  <c r="O46" a="1"/>
  <c r="O46" s="1"/>
  <c r="O45" a="1"/>
  <c r="O45" s="1"/>
  <c r="O44" a="1"/>
  <c r="O44" s="1"/>
  <c r="O43" a="1"/>
  <c r="O43" s="1"/>
  <c r="O42" a="1"/>
  <c r="O42" s="1"/>
  <c r="O41" a="1"/>
  <c r="O41" s="1"/>
  <c r="O40" a="1"/>
  <c r="O40" s="1"/>
  <c r="A40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O39" a="1"/>
  <c r="O39" s="1"/>
  <c r="O38" a="1"/>
  <c r="O38" s="1"/>
  <c r="O37" a="1"/>
  <c r="O37" s="1"/>
  <c r="O36" a="1"/>
  <c r="O36" s="1"/>
  <c r="O35" a="1"/>
  <c r="O35" s="1"/>
  <c r="O34" a="1"/>
  <c r="O34" s="1"/>
  <c r="O33" a="1"/>
  <c r="O33" s="1"/>
  <c r="O32" a="1"/>
  <c r="O32" s="1"/>
  <c r="O31" a="1"/>
  <c r="O31" s="1"/>
  <c r="O30" a="1"/>
  <c r="O30" s="1"/>
  <c r="O29" a="1"/>
  <c r="O29" s="1"/>
  <c r="O28" a="1"/>
  <c r="O28" s="1"/>
  <c r="O27" a="1"/>
  <c r="O27" s="1"/>
  <c r="O26" a="1"/>
  <c r="O26" s="1"/>
  <c r="O25" a="1"/>
  <c r="O25" s="1"/>
  <c r="O24" a="1"/>
  <c r="O24" s="1"/>
  <c r="O23" a="1"/>
  <c r="O23" s="1"/>
  <c r="O22" a="1"/>
  <c r="O22" s="1"/>
  <c r="O21" a="1"/>
  <c r="O21" s="1"/>
  <c r="O20" a="1"/>
  <c r="O20" s="1"/>
  <c r="O19" a="1"/>
  <c r="O19" s="1"/>
  <c r="O18" a="1"/>
  <c r="O18" s="1"/>
  <c r="O17" a="1"/>
  <c r="O17" s="1"/>
  <c r="O16" a="1"/>
  <c r="O16" s="1"/>
  <c r="O15" a="1"/>
  <c r="O15" s="1"/>
  <c r="O14" a="1"/>
  <c r="O14" s="1"/>
  <c r="O13" a="1"/>
  <c r="O13" s="1"/>
  <c r="O12" a="1"/>
  <c r="O12" s="1"/>
  <c r="O11" a="1"/>
  <c r="O11" s="1"/>
  <c r="O10" a="1"/>
  <c r="O10" s="1"/>
  <c r="O9" a="1"/>
  <c r="O9" s="1"/>
  <c r="O8" a="1"/>
  <c r="O8" s="1"/>
  <c r="O7" a="1"/>
  <c r="O7" s="1"/>
  <c r="O6" a="1"/>
  <c r="O6" s="1"/>
  <c r="O5" a="1"/>
  <c r="O5" s="1"/>
  <c r="O4" a="1"/>
  <c r="O4" s="1"/>
  <c r="O3" a="1"/>
  <c r="O3" s="1"/>
  <c r="A3"/>
  <c r="A4" s="1"/>
  <c r="A5" s="1"/>
  <c r="A6" s="1"/>
  <c r="A7" s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C1846" i="10"/>
  <c r="D1846" s="1"/>
  <c r="B1823"/>
  <c r="E1825" s="1"/>
  <c r="D1822"/>
  <c r="B1822" s="1"/>
  <c r="C1822"/>
  <c r="T1821"/>
  <c r="S1821"/>
  <c r="D1821"/>
  <c r="C1821"/>
  <c r="F1819"/>
  <c r="F1818"/>
  <c r="F1817"/>
  <c r="V1816"/>
  <c r="F1816"/>
  <c r="V1815"/>
  <c r="F1815"/>
  <c r="V1814"/>
  <c r="F1814"/>
  <c r="V1813"/>
  <c r="F1813"/>
  <c r="V1812"/>
  <c r="F1812"/>
  <c r="V1811"/>
  <c r="F1811"/>
  <c r="V1810"/>
  <c r="F1810"/>
  <c r="V1809"/>
  <c r="F1809"/>
  <c r="V1808"/>
  <c r="F1808"/>
  <c r="V1807"/>
  <c r="F1807"/>
  <c r="V1806"/>
  <c r="F1806"/>
  <c r="V1805"/>
  <c r="F1805"/>
  <c r="AB1772"/>
  <c r="AB1771"/>
  <c r="AB1765"/>
  <c r="AB1764"/>
  <c r="AB1763"/>
  <c r="AB1762"/>
  <c r="AB1761"/>
  <c r="AB1760"/>
  <c r="AB1759"/>
  <c r="AB1693"/>
  <c r="AB1692"/>
  <c r="AB1685"/>
  <c r="AB1663"/>
  <c r="AB1662"/>
  <c r="AB1660"/>
  <c r="AB1659"/>
  <c r="AB1658"/>
  <c r="AB1657"/>
  <c r="AB1656"/>
  <c r="AB849"/>
  <c r="AB833"/>
  <c r="AB832"/>
  <c r="AB831"/>
  <c r="AB771"/>
  <c r="AB766"/>
  <c r="AB762"/>
  <c r="AB754"/>
  <c r="AB749"/>
  <c r="AB731"/>
  <c r="AB727"/>
  <c r="AB726"/>
  <c r="E284" i="2"/>
  <c r="E30"/>
  <c r="D30"/>
  <c r="H341" i="7" l="1"/>
  <c r="F1822" i="10"/>
  <c r="D811" i="6"/>
  <c r="E811"/>
  <c r="E407" i="2"/>
  <c r="D407"/>
</calcChain>
</file>

<file path=xl/sharedStrings.xml><?xml version="1.0" encoding="utf-8"?>
<sst xmlns="http://schemas.openxmlformats.org/spreadsheetml/2006/main" count="41295" uniqueCount="9572">
  <si>
    <t>От Концедента:</t>
  </si>
  <si>
    <t xml:space="preserve"> От Концессионера:</t>
  </si>
  <si>
    <t>М.П.</t>
  </si>
  <si>
    <t>№ п/п</t>
  </si>
  <si>
    <t>№____ от _________2018г.</t>
  </si>
  <si>
    <t>_____________________</t>
  </si>
  <si>
    <t>______________________</t>
  </si>
  <si>
    <t xml:space="preserve">Приложение № 3  к Концессионному соглашению </t>
  </si>
  <si>
    <t xml:space="preserve">ИНФОРМАЦИЯ ОБ ОБЪЕКТЕ СОГЛАШЕНИЯ, ПРЕДСТАВЛЯЕМАЯ КОНЦЕССИОНЕРОМ 
КОНЦЕДЕНТУ ПО РЕЗУЛЬТАТАМ СДАЧИ ОТЧЕТНОСТИ В НАЛОГОВЫЙ ОРГАН </t>
  </si>
  <si>
    <t>От Субъекта:</t>
  </si>
  <si>
    <t>Глава Удмуртской Республики</t>
  </si>
  <si>
    <t>А.В. Бречалов</t>
  </si>
  <si>
    <t>,</t>
  </si>
  <si>
    <t>Основное средство/движимое имущество (наименование, краткое описание,состав)</t>
  </si>
  <si>
    <t>Инв. № (только для ОС)</t>
  </si>
  <si>
    <t xml:space="preserve">Балансовая стоимость </t>
  </si>
  <si>
    <t>Год приобретения или получения</t>
  </si>
  <si>
    <t>Местонахождение (адрес)</t>
  </si>
  <si>
    <t>Краткая технико-экономическая характеристика</t>
  </si>
  <si>
    <t>Площадь</t>
  </si>
  <si>
    <t>Протяженность</t>
  </si>
  <si>
    <t xml:space="preserve">Диаметр </t>
  </si>
  <si>
    <r>
      <t>Реконструкция насосного оборудования на ВНС с диспетчеризацией и установкой узлов учета (</t>
    </r>
    <r>
      <rPr>
        <b/>
        <sz val="12"/>
        <color theme="1"/>
        <rFont val="Times New Roman"/>
        <family val="1"/>
        <charset val="204"/>
      </rPr>
      <t>ВНС20, ВНС12, ВНС14</t>
    </r>
    <r>
      <rPr>
        <sz val="12"/>
        <color theme="1"/>
        <rFont val="Times New Roman"/>
        <family val="1"/>
        <charset val="204"/>
      </rPr>
      <t>)</t>
    </r>
  </si>
  <si>
    <t>-</t>
  </si>
  <si>
    <t>ВНС №20</t>
  </si>
  <si>
    <t>02.01.1990</t>
  </si>
  <si>
    <t>УР, г. Глазов, от северовосточного угла дома № 4а по ул. Калинина 29, 6 м на север и 8 м на восток</t>
  </si>
  <si>
    <t>67,6 кв.м.</t>
  </si>
  <si>
    <t>ВНС №12</t>
  </si>
  <si>
    <t>02.01.1979</t>
  </si>
  <si>
    <t>УР, г. Глазов, от северо-восточного угла дома № 27 по ул. Пряженникова 15,1 м на восток и 27,0 м на юг</t>
  </si>
  <si>
    <t>51,8 кв.м.</t>
  </si>
  <si>
    <t>ВНС №14</t>
  </si>
  <si>
    <t>02.01.1980</t>
  </si>
  <si>
    <t>УР, г. Глазов, от северо-восточного угла дома № 7 по ул. Буденного 12,9 м на восток и 19 м на юг</t>
  </si>
  <si>
    <t>50,7 кв.м.</t>
  </si>
  <si>
    <r>
      <t xml:space="preserve">Реконструкция насосного оборудования на ВНС с диспетчеризацией и установкой узлов учета </t>
    </r>
    <r>
      <rPr>
        <b/>
        <sz val="12"/>
        <color theme="1"/>
        <rFont val="Times New Roman"/>
        <family val="1"/>
        <charset val="204"/>
      </rPr>
      <t>(ВНС15, ВНС10, ВНС21</t>
    </r>
    <r>
      <rPr>
        <sz val="12"/>
        <color theme="1"/>
        <rFont val="Times New Roman"/>
        <family val="1"/>
        <charset val="204"/>
      </rPr>
      <t>)</t>
    </r>
  </si>
  <si>
    <t>ВНС №15</t>
  </si>
  <si>
    <t>02.01.1983</t>
  </si>
  <si>
    <t>От юго-западного угла дома №20 по ул.Пехтина 39,7 м на запад и 38,9 м на юг</t>
  </si>
  <si>
    <t>51,5 кв.м.</t>
  </si>
  <si>
    <t>ВНС №10</t>
  </si>
  <si>
    <t>02.01.1968</t>
  </si>
  <si>
    <t>УР, г. Глазов, от юго-восточного угла дома № 18 по ул. Республиканской 17,0 м на восток и 5,4 м на север</t>
  </si>
  <si>
    <t>51,1 кв.м.</t>
  </si>
  <si>
    <t>ВНС №21</t>
  </si>
  <si>
    <t>31.12.1991</t>
  </si>
  <si>
    <t>Удмуртская Республика, Глазовский р-н, г Глазов, ул Сулимова, д 91</t>
  </si>
  <si>
    <t>72,3 п.м.</t>
  </si>
  <si>
    <r>
      <t xml:space="preserve">Реконструкция насосного оборудования на ВНС с диспетчеризацией и установкой узлов учета </t>
    </r>
    <r>
      <rPr>
        <b/>
        <sz val="12"/>
        <color theme="1"/>
        <rFont val="Times New Roman"/>
        <family val="1"/>
        <charset val="204"/>
      </rPr>
      <t>(ВНС17</t>
    </r>
    <r>
      <rPr>
        <sz val="12"/>
        <color theme="1"/>
        <rFont val="Times New Roman"/>
        <family val="1"/>
        <charset val="204"/>
      </rPr>
      <t>,</t>
    </r>
    <r>
      <rPr>
        <b/>
        <sz val="12"/>
        <color theme="1"/>
        <rFont val="Times New Roman"/>
        <family val="1"/>
        <charset val="204"/>
      </rPr>
      <t xml:space="preserve"> ВНС2,</t>
    </r>
    <r>
      <rPr>
        <sz val="12"/>
        <color theme="1"/>
        <rFont val="Times New Roman"/>
        <family val="1"/>
        <charset val="204"/>
      </rPr>
      <t xml:space="preserve"> </t>
    </r>
    <r>
      <rPr>
        <b/>
        <sz val="12"/>
        <color theme="1"/>
        <rFont val="Times New Roman"/>
        <family val="1"/>
        <charset val="204"/>
      </rPr>
      <t>ВНС4, ВНС7</t>
    </r>
    <r>
      <rPr>
        <sz val="12"/>
        <color theme="1"/>
        <rFont val="Times New Roman"/>
        <family val="1"/>
        <charset val="204"/>
      </rPr>
      <t>)</t>
    </r>
  </si>
  <si>
    <t>ВНС №17</t>
  </si>
  <si>
    <t>02.01.1985</t>
  </si>
  <si>
    <t>Удмуртская Республика, г.Глазов, от юго-восточного угла дома №5 по ул. Калинина 16, 0 м на восток.</t>
  </si>
  <si>
    <t>68 кв.м.</t>
  </si>
  <si>
    <t>ВНС №2</t>
  </si>
  <si>
    <t>от юго-восточного угла дома по ул.Чепецкой 3,5 м на юг 10,4 м на восток</t>
  </si>
  <si>
    <t>78,7 кв.м.</t>
  </si>
  <si>
    <t>ВНС №4</t>
  </si>
  <si>
    <t>02.01.1976</t>
  </si>
  <si>
    <t>УР, г. Глазов, от юго-восточного угла дома № 10 по ул. К. Маркса 7,7 м на юг и 34,5 м на восток</t>
  </si>
  <si>
    <t>68,6 кв.м.</t>
  </si>
  <si>
    <t>ВНС №7</t>
  </si>
  <si>
    <t>02.01.1972</t>
  </si>
  <si>
    <t>УР, г. Глазов, от северо-восточного угла дома № 3 по проезду Монтажников 52 м на юг и 10,1 м на восток</t>
  </si>
  <si>
    <t>79,6 кв.м.</t>
  </si>
  <si>
    <r>
      <t>Реконструкция насосного оборудования на ВНС с диспетчеризацией и установкой узлов учета (</t>
    </r>
    <r>
      <rPr>
        <b/>
        <sz val="12"/>
        <color theme="1"/>
        <rFont val="Times New Roman"/>
        <family val="1"/>
        <charset val="204"/>
      </rPr>
      <t>ВНС11, ВНС3, ВНС5, ВНС1</t>
    </r>
    <r>
      <rPr>
        <sz val="12"/>
        <color theme="1"/>
        <rFont val="Times New Roman"/>
        <family val="1"/>
        <charset val="204"/>
      </rPr>
      <t xml:space="preserve">, </t>
    </r>
    <r>
      <rPr>
        <b/>
        <sz val="12"/>
        <color theme="1"/>
        <rFont val="Times New Roman"/>
        <family val="1"/>
        <charset val="204"/>
      </rPr>
      <t>ВНС6</t>
    </r>
    <r>
      <rPr>
        <sz val="12"/>
        <color theme="1"/>
        <rFont val="Times New Roman"/>
        <family val="1"/>
        <charset val="204"/>
      </rPr>
      <t>)</t>
    </r>
  </si>
  <si>
    <t>ВНС №11</t>
  </si>
  <si>
    <t>02.01.1978</t>
  </si>
  <si>
    <t>УР, г. Глазов, от северного угла дома № 56 по ул. Сулимова 65,1 м на восток и 12,3 м на юг</t>
  </si>
  <si>
    <t>39,8 кв.м.</t>
  </si>
  <si>
    <t>ВНС №3</t>
  </si>
  <si>
    <t>УР, г. Глазов, от юго-восточного угла дома № 11б по ул. Кирова 2,7 м на восток и 6,4 м на север</t>
  </si>
  <si>
    <t>13,5 кв.м.</t>
  </si>
  <si>
    <t>ВНС №5</t>
  </si>
  <si>
    <t>02.01.1973</t>
  </si>
  <si>
    <t>УР, г. Глазов, от юго-восточного угла дома № 15 по ул. К. Маркса 9,0 м на юг</t>
  </si>
  <si>
    <t>80,2 кв.м.</t>
  </si>
  <si>
    <t>ВНС №1</t>
  </si>
  <si>
    <t>02.01.1965</t>
  </si>
  <si>
    <t>УР, г. Глазов, от юго-восточного угла дома № 23 по ул. Короленко 9,0 м на юг и 34,0 м на восток</t>
  </si>
  <si>
    <t>82,9 кв.м.</t>
  </si>
  <si>
    <t>ВНС №6</t>
  </si>
  <si>
    <t>02.01.1974</t>
  </si>
  <si>
    <t>УР, г. Глазов, от северо-западного угла дома № 8 по ул. Буденного 21,0 м на запад и 18,7 м на юг</t>
  </si>
  <si>
    <t>80,1 кв.м.</t>
  </si>
  <si>
    <t>Реконструкция насосной станции III подъема (Химмаш.шоссе) с установкой узла учета</t>
  </si>
  <si>
    <t>УР, г. Глазов, ул. Химмашевское шоссе,1</t>
  </si>
  <si>
    <t>451,9 кв.м.</t>
  </si>
  <si>
    <t>УР, Глазовский район, д.Солдырь, ул.Глазовская,2б</t>
  </si>
  <si>
    <t>2776,4 кв.м.</t>
  </si>
  <si>
    <t>743,1 кв.м.</t>
  </si>
  <si>
    <t>01.01.1986</t>
  </si>
  <si>
    <t>313,3 кв.м.</t>
  </si>
  <si>
    <t>Реконструкция диспетчерских пунктов с переводом на цифровую элементную базу (корп.170- МДП, АБК- ЦДП)</t>
  </si>
  <si>
    <t>02.01.1991</t>
  </si>
  <si>
    <t>Реконструкция лабораторного оборудования для проведения микробиологического анализа при технологическом контроле производства питьевой воды</t>
  </si>
  <si>
    <t>Реконструкция лабораторного оборудования для определения показателей при проведении технологического контроля процесса подготовки питьевой воды (Капель)</t>
  </si>
  <si>
    <t>Реконструкция аэротенков по схеме нитрификации и денитрификации и замена воздуходувного оборудования</t>
  </si>
  <si>
    <t>01.01.1975</t>
  </si>
  <si>
    <t>Удмуртская Республика, г.Глазов, ул.Белова, д.7, очистные сооружения.</t>
  </si>
  <si>
    <t>15763 куб.м.</t>
  </si>
  <si>
    <t xml:space="preserve">Реконструкция оборудования по обезвоживанию осадка (фильтр-пресс) </t>
  </si>
  <si>
    <t>УР, г.Глазов, ул. Белова, 7, очистные сооружения кор. 12</t>
  </si>
  <si>
    <t>Реконструкция автоматических решёток на КНС (10 шт.)</t>
  </si>
  <si>
    <t>КНС №1</t>
  </si>
  <si>
    <t>02.01.1966</t>
  </si>
  <si>
    <t>УР, г. Глазов, от северо-западного угла дома №8 по ул.Луначарского 19,9м на север и 17,2м на запад</t>
  </si>
  <si>
    <t>26,6 кв.м.</t>
  </si>
  <si>
    <t>КНС №4</t>
  </si>
  <si>
    <t>02.01.1981</t>
  </si>
  <si>
    <t>УР, г. Глазов, от северо-восточного угла дома №40 по ул.Пионерской 73,5м на восток и 49,0м на север</t>
  </si>
  <si>
    <t>60,1 кв.м.</t>
  </si>
  <si>
    <t>КНС №5</t>
  </si>
  <si>
    <t>02.01.1970</t>
  </si>
  <si>
    <t>УР, г. Глазов,  от северо-западного угла дома №45а по ул.Драгунова 101,5м на север и 2,0м на восток</t>
  </si>
  <si>
    <t>20,3 кв.м.</t>
  </si>
  <si>
    <t>КНС №6</t>
  </si>
  <si>
    <t>КНС №8</t>
  </si>
  <si>
    <t>УР, г. Глазов, от северо-восточного угла дома №119 по ул.Кирова 11,2м на восток и 15,5м на север</t>
  </si>
  <si>
    <t>11,1 кв.м.</t>
  </si>
  <si>
    <t>КНС №11</t>
  </si>
  <si>
    <t>30.06.2005</t>
  </si>
  <si>
    <t>УР, г. Глазов, от юго-западного угла дома №16 «б» по Красногорскому тракту 38,9 м на юг и 33,1 м на запад</t>
  </si>
  <si>
    <t>46,1 кв.м.</t>
  </si>
  <si>
    <t>КНС №14</t>
  </si>
  <si>
    <t>КНС №79</t>
  </si>
  <si>
    <t>30.12.2005</t>
  </si>
  <si>
    <t>Удмуртская Республика, Глазовский р-н, г Глазов, ул 70 лет октября, д 13б</t>
  </si>
  <si>
    <t>23,5 кв.м.</t>
  </si>
  <si>
    <t>КНС №3/17</t>
  </si>
  <si>
    <t>31.08.2010</t>
  </si>
  <si>
    <t>Удмуртская Республика, Глазовский р-н, п Дом отдыха Чепца, д б/н</t>
  </si>
  <si>
    <t>136,8 кв.м.</t>
  </si>
  <si>
    <t>КНС №2034</t>
  </si>
  <si>
    <t>01.01.1974</t>
  </si>
  <si>
    <t>УР, г. Глазов, ул.Белова,7</t>
  </si>
  <si>
    <t>381,5 кв.м.</t>
  </si>
  <si>
    <t xml:space="preserve">Реконструкция решеток на ГКНС </t>
  </si>
  <si>
    <t>УР, г. Глазов, от северо-западного угла дома №3 по ул.К.Маркса 46,0 м на запад и 14,0 м на север</t>
  </si>
  <si>
    <t>370,3 кв.м.</t>
  </si>
  <si>
    <r>
      <t>Реконструкция насосного оборудования на КНС с диспетчеризацией (</t>
    </r>
    <r>
      <rPr>
        <b/>
        <sz val="12"/>
        <color theme="1"/>
        <rFont val="Times New Roman"/>
        <family val="1"/>
        <charset val="204"/>
      </rPr>
      <t>КНС13</t>
    </r>
    <r>
      <rPr>
        <sz val="12"/>
        <color theme="1"/>
        <rFont val="Times New Roman"/>
        <family val="1"/>
        <charset val="204"/>
      </rPr>
      <t xml:space="preserve">, </t>
    </r>
    <r>
      <rPr>
        <b/>
        <sz val="12"/>
        <color theme="1"/>
        <rFont val="Times New Roman"/>
        <family val="1"/>
        <charset val="204"/>
      </rPr>
      <t>КНС1/15</t>
    </r>
    <r>
      <rPr>
        <sz val="12"/>
        <color theme="1"/>
        <rFont val="Times New Roman"/>
        <family val="1"/>
        <charset val="204"/>
      </rPr>
      <t>)</t>
    </r>
  </si>
  <si>
    <t>КНС №1/15</t>
  </si>
  <si>
    <t>УР, Глазовский район, п. Дом отдыха Чепца</t>
  </si>
  <si>
    <t>38,5 кв.м.</t>
  </si>
  <si>
    <r>
      <t>Реконструкция насосного оборудования на КНС с диспетчеризацией и установкой узла учета (</t>
    </r>
    <r>
      <rPr>
        <b/>
        <sz val="12"/>
        <color theme="1"/>
        <rFont val="Times New Roman"/>
        <family val="1"/>
        <charset val="204"/>
      </rPr>
      <t>КНС14</t>
    </r>
    <r>
      <rPr>
        <sz val="12"/>
        <color theme="1"/>
        <rFont val="Times New Roman"/>
        <family val="1"/>
        <charset val="204"/>
      </rPr>
      <t>,</t>
    </r>
    <r>
      <rPr>
        <b/>
        <sz val="12"/>
        <color theme="1"/>
        <rFont val="Times New Roman"/>
        <family val="1"/>
        <charset val="204"/>
      </rPr>
      <t xml:space="preserve"> КНС3/17</t>
    </r>
    <r>
      <rPr>
        <sz val="12"/>
        <color theme="1"/>
        <rFont val="Times New Roman"/>
        <family val="1"/>
        <charset val="204"/>
      </rPr>
      <t>)</t>
    </r>
  </si>
  <si>
    <r>
      <t xml:space="preserve">Реконструкция насосного оборудования на КНС с диспетчеризацией </t>
    </r>
    <r>
      <rPr>
        <b/>
        <sz val="12"/>
        <color theme="1"/>
        <rFont val="Times New Roman"/>
        <family val="1"/>
        <charset val="204"/>
      </rPr>
      <t>(КНС2/16</t>
    </r>
    <r>
      <rPr>
        <sz val="12"/>
        <color theme="1"/>
        <rFont val="Times New Roman"/>
        <family val="1"/>
        <charset val="204"/>
      </rPr>
      <t>)</t>
    </r>
  </si>
  <si>
    <t>39,3 кв.м.</t>
  </si>
  <si>
    <r>
      <t>Реконструкция насосного оборудования на КНС с диспетчеризацией (</t>
    </r>
    <r>
      <rPr>
        <b/>
        <sz val="12"/>
        <color theme="1"/>
        <rFont val="Times New Roman"/>
        <family val="1"/>
        <charset val="204"/>
      </rPr>
      <t>КНС52</t>
    </r>
    <r>
      <rPr>
        <sz val="12"/>
        <color theme="1"/>
        <rFont val="Times New Roman"/>
        <family val="1"/>
        <charset val="204"/>
      </rPr>
      <t xml:space="preserve">, </t>
    </r>
    <r>
      <rPr>
        <b/>
        <sz val="12"/>
        <color theme="1"/>
        <rFont val="Times New Roman"/>
        <family val="1"/>
        <charset val="204"/>
      </rPr>
      <t>КНС79</t>
    </r>
    <r>
      <rPr>
        <sz val="12"/>
        <color theme="1"/>
        <rFont val="Times New Roman"/>
        <family val="1"/>
        <charset val="204"/>
      </rPr>
      <t>)</t>
    </r>
  </si>
  <si>
    <t>КНС №52</t>
  </si>
  <si>
    <t>Удмуртская Республика, г.Глазов, 8, 25 м от угла дома №11 по ул. Гайдара</t>
  </si>
  <si>
    <t>22,6 кв.м.</t>
  </si>
  <si>
    <r>
      <t>Реконструкция насосного оборудования на КНС с диспетчеризацией</t>
    </r>
    <r>
      <rPr>
        <b/>
        <sz val="12"/>
        <color theme="1"/>
        <rFont val="Times New Roman"/>
        <family val="1"/>
        <charset val="204"/>
      </rPr>
      <t xml:space="preserve"> (КНС6)</t>
    </r>
  </si>
  <si>
    <t>02.01.1960</t>
  </si>
  <si>
    <t>УР, г. Глазов, от юго-восточного угла дома №38 по ул.Кирова (Дворец спорта) 37,8м на юг и 20,8м на восток</t>
  </si>
  <si>
    <t>15,1 кв.м.</t>
  </si>
  <si>
    <t>Реконструкция напорного коллектора №5 ГКНС</t>
  </si>
  <si>
    <t>Реконструкция лабораторного оборудования для определения показателей при проведении технологического контроля процесса очистки сточных вод (Капель)</t>
  </si>
  <si>
    <t xml:space="preserve">УР, г.Глазов, ул. Белова, 7, очистные сооружения </t>
  </si>
  <si>
    <t>Реконструкция лабораторного оборудования для определения БПК при проведении технологического контроляпроцесса очистки сточных вод</t>
  </si>
  <si>
    <t>Реконструкция лабораторного оборудования для определения показателей флуориметрическим методом при проведении технологического контроля процесса очистки сточных вод</t>
  </si>
  <si>
    <t xml:space="preserve"> </t>
  </si>
  <si>
    <t>ИТОГО</t>
  </si>
  <si>
    <t>Реконструируемое имущество</t>
  </si>
  <si>
    <t>01.01.2005</t>
  </si>
  <si>
    <t>Передвижное</t>
  </si>
  <si>
    <t>А/м ГАЗ 27901С С-295КА</t>
  </si>
  <si>
    <t>01.01.2003</t>
  </si>
  <si>
    <t>А/м ГАЗ 330730 № Е595КА18</t>
  </si>
  <si>
    <t>01.01.1993</t>
  </si>
  <si>
    <t>А/м ГАЗ 377710№С 101 КА 18</t>
  </si>
  <si>
    <t>01.01.2002</t>
  </si>
  <si>
    <t>А/м ГАЗ-330700/N У 515 АЕ 18</t>
  </si>
  <si>
    <t>А/м ГАЗ-5312/N Т 635 ОЕ 18 цист.</t>
  </si>
  <si>
    <t>01.01.1991</t>
  </si>
  <si>
    <t>А/м ЗИЛ 130/N P-290 АА поливом</t>
  </si>
  <si>
    <t>01.01.1978</t>
  </si>
  <si>
    <t>А/м ЗИЛ-131 /N Н 584 РЕ 18 цист.</t>
  </si>
  <si>
    <t>А/м ЗИЛ-431412 Н703 ВА 18</t>
  </si>
  <si>
    <t>А/м КО-503В № С230 КА 18</t>
  </si>
  <si>
    <t>А/мЗИЛ-431412КО-510 Р835 ЕА 18</t>
  </si>
  <si>
    <t>01.01.1992</t>
  </si>
  <si>
    <t>А/рем.маш.ГАЗ-3307 Р411 ЕА</t>
  </si>
  <si>
    <t>01.01.2001</t>
  </si>
  <si>
    <t>Агрегат сварочный АДД-303 УI</t>
  </si>
  <si>
    <t>19.05.2005</t>
  </si>
  <si>
    <t>Вентилятор ВЦ4-75-2,5 2 подъем котельная</t>
  </si>
  <si>
    <t>20.05.2004</t>
  </si>
  <si>
    <t xml:space="preserve"> 2 подъем котельная</t>
  </si>
  <si>
    <t>Вентилятор ГКНС</t>
  </si>
  <si>
    <t>02.01.1993</t>
  </si>
  <si>
    <t>ГКНС</t>
  </si>
  <si>
    <t>Водосчетчик №1</t>
  </si>
  <si>
    <t>30.05.2002</t>
  </si>
  <si>
    <t>Сянино</t>
  </si>
  <si>
    <t>Гидрозатвор ГС-2Н для перекр.труб  550-850 мм</t>
  </si>
  <si>
    <t>18.03.2003</t>
  </si>
  <si>
    <t>АБК</t>
  </si>
  <si>
    <t>Грунторез</t>
  </si>
  <si>
    <t>Кран-балка</t>
  </si>
  <si>
    <t>02.01.1982</t>
  </si>
  <si>
    <t>Кран-балка ручная    /3подъем/</t>
  </si>
  <si>
    <t>02.01.1975</t>
  </si>
  <si>
    <t>3 подъем</t>
  </si>
  <si>
    <t>Лебедка 0.5т(ДКТ-203)</t>
  </si>
  <si>
    <t>26.10.2000</t>
  </si>
  <si>
    <t>ВНС-6</t>
  </si>
  <si>
    <t>Насос 3КМ-6(б/у) ВНС-4</t>
  </si>
  <si>
    <t>04.09.1998</t>
  </si>
  <si>
    <t>ВНС-4</t>
  </si>
  <si>
    <t>Насос 8НДВ /3подъем/</t>
  </si>
  <si>
    <t>3подъем</t>
  </si>
  <si>
    <t>Насос UPS котельная (АБК 1этаж насосный узел)</t>
  </si>
  <si>
    <t>27.01.2004</t>
  </si>
  <si>
    <t>Насос К 200-150/250 А ВНС-14</t>
  </si>
  <si>
    <t>03.02.2003</t>
  </si>
  <si>
    <t>ВНС-14</t>
  </si>
  <si>
    <t>Насос К 45/30 ВНС-17</t>
  </si>
  <si>
    <t>31.01.2005</t>
  </si>
  <si>
    <t>ВНС-17</t>
  </si>
  <si>
    <t>Насос КМ65-50-160 ВНС -5</t>
  </si>
  <si>
    <t>10.04.2002</t>
  </si>
  <si>
    <t>ВНС -5</t>
  </si>
  <si>
    <t>Насос консольн.монобл.КМ-80-65-160(ВНС-11)</t>
  </si>
  <si>
    <t>ВНС-11</t>
  </si>
  <si>
    <t>Насос с эл.дв.4К-8   /ВНС-14/</t>
  </si>
  <si>
    <t>Насос с эл.дв.4К-8 18.5квт ВНС-4</t>
  </si>
  <si>
    <t>Насос с эл.дв.8НДВ /3 подъем/</t>
  </si>
  <si>
    <t>Насос с эл.дв.8НДВ/3 подъем/</t>
  </si>
  <si>
    <t>Насос с эл.дв.НЦС-2/передв./</t>
  </si>
  <si>
    <t>передв.</t>
  </si>
  <si>
    <t>Насос с эл.двиг. К-90/35 ВНС-20</t>
  </si>
  <si>
    <t>ВНС-20</t>
  </si>
  <si>
    <t>Насос с эл.двиг.4НФ КНС-6</t>
  </si>
  <si>
    <t>КНС-6</t>
  </si>
  <si>
    <t>Насос с эл.двиг.КМ 15кВт ВНС-20</t>
  </si>
  <si>
    <t>Насос с эл.двиг.ФГ-450/22,5КНС3</t>
  </si>
  <si>
    <t>02.01.1986</t>
  </si>
  <si>
    <t>КНС-3</t>
  </si>
  <si>
    <t>Насос СДВ 80/18 КНС-3</t>
  </si>
  <si>
    <t>24.09.2002</t>
  </si>
  <si>
    <t>Насос ФГ 450/22,5 ГКНС</t>
  </si>
  <si>
    <t>Насос ФГ-216 с двигат.ГКНС</t>
  </si>
  <si>
    <t>Насос ц/б КМ80-65-160 ВНС-11</t>
  </si>
  <si>
    <t>27.02.2002</t>
  </si>
  <si>
    <t>Насос ц/б КМ80-65-160 ВНС-5</t>
  </si>
  <si>
    <t>30.01.2002</t>
  </si>
  <si>
    <t>ВНС-5</t>
  </si>
  <si>
    <t>Насос электр.15КВт ВНС-12</t>
  </si>
  <si>
    <t>29.11.2001</t>
  </si>
  <si>
    <t>ВНС-12</t>
  </si>
  <si>
    <t>Насос ЭЦВ-10-120-60 (скв.№2)</t>
  </si>
  <si>
    <t>28.02.2005</t>
  </si>
  <si>
    <t>скв.№2</t>
  </si>
  <si>
    <t>Ножницы гильотинные Н-3218Б</t>
  </si>
  <si>
    <t>30.10.1996</t>
  </si>
  <si>
    <t>Ножовка механическая тип 872-А</t>
  </si>
  <si>
    <t>Система авт.управления ГКНС</t>
  </si>
  <si>
    <t>30.09.2003</t>
  </si>
  <si>
    <t>Система телеметрии ВНС</t>
  </si>
  <si>
    <t>ВНС</t>
  </si>
  <si>
    <t>Система телеметрии КНС</t>
  </si>
  <si>
    <t>30.11.2002</t>
  </si>
  <si>
    <t>КНС</t>
  </si>
  <si>
    <t>Система-Сплит "CHOFU"RA-1227PU</t>
  </si>
  <si>
    <t>30.09.2005</t>
  </si>
  <si>
    <t>корп.191/1</t>
  </si>
  <si>
    <t>Станок токарно-винторезный</t>
  </si>
  <si>
    <t>01.01.1954</t>
  </si>
  <si>
    <t>Узел учета стоков КНС-52</t>
  </si>
  <si>
    <t>30.06.2009</t>
  </si>
  <si>
    <t>стоков КНС-52</t>
  </si>
  <si>
    <t>Узел учета стоков КНС-79</t>
  </si>
  <si>
    <t>стоков КНС-79</t>
  </si>
  <si>
    <t>Узел учета хол. воды № 2(павильон ул.Пехтина)</t>
  </si>
  <si>
    <t>31.05.2000</t>
  </si>
  <si>
    <t>павильон ул.Пехтина</t>
  </si>
  <si>
    <t>Узел учета хол.воды № 1(павильон ул.Набережная)</t>
  </si>
  <si>
    <t>павильон ул.Набережная</t>
  </si>
  <si>
    <t>Узел учета холодной воды 2 подъема</t>
  </si>
  <si>
    <t>02.01.2005</t>
  </si>
  <si>
    <t>2 подъема</t>
  </si>
  <si>
    <t>Фильтр(бадья)</t>
  </si>
  <si>
    <t>02.01.1992</t>
  </si>
  <si>
    <t>ШКАНС 0185-3 18,5кВт 3 насоса ВНС-14</t>
  </si>
  <si>
    <t>30.04.2004</t>
  </si>
  <si>
    <t>ШКАНС0055-2А ВНС-3</t>
  </si>
  <si>
    <t>02.09.2002</t>
  </si>
  <si>
    <t>ВНС-3</t>
  </si>
  <si>
    <t>ШКАНС0075-2А 7.5кВт 2насоса,ВНС-11</t>
  </si>
  <si>
    <t>30.05.2003</t>
  </si>
  <si>
    <t>ШКАНС0075-3А ВНС-17</t>
  </si>
  <si>
    <t>ШКАНС0150-3А ВНС-12</t>
  </si>
  <si>
    <t>ШКАНС0185-2А 7.5кВт ВНС-20</t>
  </si>
  <si>
    <t>25.10.2004</t>
  </si>
  <si>
    <t>Щит управления "Высота 22" ВНС-3Р</t>
  </si>
  <si>
    <t>31.03.2005</t>
  </si>
  <si>
    <t>Щит управления "Высота 32" ВНС-4р</t>
  </si>
  <si>
    <t>Щит управления из 13 панелей КНС-3</t>
  </si>
  <si>
    <t>Щит ЩСУ-2036/8 панелей 3-под.</t>
  </si>
  <si>
    <t>Э/дв,4А15квт3000(ВНС-15)</t>
  </si>
  <si>
    <t>28.11.2003</t>
  </si>
  <si>
    <t>ВНС-15</t>
  </si>
  <si>
    <t>Эл.двиг.90об.ВАС 1-315 ГКНС</t>
  </si>
  <si>
    <t>02.01.1989</t>
  </si>
  <si>
    <t>Эл.двигатель 4АМ100S2У3 ВНС-12</t>
  </si>
  <si>
    <t>31.07.2001</t>
  </si>
  <si>
    <t>Эл.двигатель АИР160,15квт ВНС-15</t>
  </si>
  <si>
    <t>Эл.двигатель ВАС 1-315 ГКНС  90об.</t>
  </si>
  <si>
    <t>Эл.двигатель ВАС 1-315 ГКНС 90об.</t>
  </si>
  <si>
    <t>540 ЕК-12 экскаватор 03-15</t>
  </si>
  <si>
    <t>корп.906</t>
  </si>
  <si>
    <t>А/кран КС 3577-4 МАЗ-5337 У 013 ВЕ 18 А</t>
  </si>
  <si>
    <t>01.01.1995</t>
  </si>
  <si>
    <t>А/м  КАВЗ 685 К 501 ТЕ 18</t>
  </si>
  <si>
    <t>01.01.1985</t>
  </si>
  <si>
    <t>А/м ГАЗ-330700 О393 ОВ 18</t>
  </si>
  <si>
    <t>А/м ГАЗ-33072 Е 211 МЕ 18</t>
  </si>
  <si>
    <t>А/м ГАЗ-3897 В 699 НА 18</t>
  </si>
  <si>
    <t>01.01.2006</t>
  </si>
  <si>
    <t>А/мЗИЛ-130/N А391 ЕА</t>
  </si>
  <si>
    <t>Автомобиль VOLKSWAGEN TIGUAN № У741ХА</t>
  </si>
  <si>
    <t>01.01.2010</t>
  </si>
  <si>
    <t>Автомобиль ВАЗ-21074-01-010 У-353 МА</t>
  </si>
  <si>
    <t>Автомобиль ЗИЛ-431410  Е518КА(каналопромывочный)</t>
  </si>
  <si>
    <t>Автопогрузчик Р-45/N 82-09 УР</t>
  </si>
  <si>
    <t>01.01.1983</t>
  </si>
  <si>
    <t>Агрегат насосный Иртыш 30 ПФ-01 переносной</t>
  </si>
  <si>
    <t>02.01.2003</t>
  </si>
  <si>
    <t>переносной</t>
  </si>
  <si>
    <t>Агрегат ЭЦВ 10-120-60нро (оборотный)</t>
  </si>
  <si>
    <t>31.05.2012</t>
  </si>
  <si>
    <t>Агрегат ЭЦВ 10-65-65нрк (ВНС-4р)</t>
  </si>
  <si>
    <t>16.12.2010</t>
  </si>
  <si>
    <t>Анализатор "Флюорат-02-3М"</t>
  </si>
  <si>
    <t>03.05.2000</t>
  </si>
  <si>
    <t>Аппарат "Ровельд НЕ 200",800вт</t>
  </si>
  <si>
    <t>23.08.2002</t>
  </si>
  <si>
    <t>Аппарат для муфтовой сварки п/эт труб "ПРОТВА"</t>
  </si>
  <si>
    <t>29.04.2015</t>
  </si>
  <si>
    <t>Аппарат ПИТОН-Е</t>
  </si>
  <si>
    <t>30.07.2010</t>
  </si>
  <si>
    <t>Атомно-абсорционный спектрометр ААNALYST</t>
  </si>
  <si>
    <t>31.10.2011</t>
  </si>
  <si>
    <t>Виброплита Masalta MSR 90-4</t>
  </si>
  <si>
    <t>22.06.2011</t>
  </si>
  <si>
    <t>Masalta MSR 90-4</t>
  </si>
  <si>
    <t>Водонапорная станция 3СR15-3 (ВНС-13)</t>
  </si>
  <si>
    <t>ВНС-13</t>
  </si>
  <si>
    <t>Водяная баня "Нэ1-4".Кат № 7107704</t>
  </si>
  <si>
    <t>14.05.2003</t>
  </si>
  <si>
    <t>Выпрямитель сварочныйВДГ-303У#</t>
  </si>
  <si>
    <t>15.05.1997</t>
  </si>
  <si>
    <t>Гидрозатвор ГБ-11 600-1000мм</t>
  </si>
  <si>
    <t>28.06.2007</t>
  </si>
  <si>
    <t>Гидромолот МГ-300.20</t>
  </si>
  <si>
    <t>23.11.2004</t>
  </si>
  <si>
    <t>26.08.2015</t>
  </si>
  <si>
    <t>ЗИЛ ММЗ 45085 В 493 РЕ 18</t>
  </si>
  <si>
    <t>Калориметр КФК-3-01</t>
  </si>
  <si>
    <t>26.03.2003</t>
  </si>
  <si>
    <t>Канализ.насос SEV.65.65.30.2.50D(КНС-2)</t>
  </si>
  <si>
    <t>23.06.2015</t>
  </si>
  <si>
    <t>КНС-2</t>
  </si>
  <si>
    <t>Каток ДУ-54 83-24 УХ</t>
  </si>
  <si>
    <t>Комплект ударно-мех. "Ударник-АГ-112"</t>
  </si>
  <si>
    <t>30.09.2010</t>
  </si>
  <si>
    <t xml:space="preserve">АБК </t>
  </si>
  <si>
    <t>Котел ЭВН 10/20-0,4</t>
  </si>
  <si>
    <t>09.09.1996</t>
  </si>
  <si>
    <t>Кран гидравлический NDJ10</t>
  </si>
  <si>
    <t>31.01.2006</t>
  </si>
  <si>
    <t>Н/С 2 подъема Сянино</t>
  </si>
  <si>
    <t>Кран-балка ГКНС</t>
  </si>
  <si>
    <t>Кран-балка эл.     2тн  4м</t>
  </si>
  <si>
    <t>Микроволновая система МС-6</t>
  </si>
  <si>
    <t>12.03.2001</t>
  </si>
  <si>
    <t>Мини-АТС Panasonic 616</t>
  </si>
  <si>
    <t>05.09.2001</t>
  </si>
  <si>
    <t>Мотопомпа РТG 307 SТ</t>
  </si>
  <si>
    <t>10.05.2006</t>
  </si>
  <si>
    <t>МТЗ-80 /N 80-46 УР</t>
  </si>
  <si>
    <t>НC повышенного давл.HYDRO 3CR10-4(ВНС-8)</t>
  </si>
  <si>
    <t>28.08.2006</t>
  </si>
  <si>
    <t>ВНС-8</t>
  </si>
  <si>
    <t>30.12.2001</t>
  </si>
  <si>
    <t>Насос  канализ.Grundfoss S1134Н6А511(КНС-7)</t>
  </si>
  <si>
    <t>24.01.2008</t>
  </si>
  <si>
    <t>КНС-7</t>
  </si>
  <si>
    <t>Насос 1Д500-63 (НС 2 подъема)</t>
  </si>
  <si>
    <t>27.10.2006</t>
  </si>
  <si>
    <t>НС 2 подъема</t>
  </si>
  <si>
    <t>Насос Grundfoos SEV 65.8 (КНС-12)</t>
  </si>
  <si>
    <t>31.12.2008</t>
  </si>
  <si>
    <t>КНС-12</t>
  </si>
  <si>
    <t>Насос верт.дрен.погружной Grundfoss AP12 (КНС-7)</t>
  </si>
  <si>
    <t>17.12.2007</t>
  </si>
  <si>
    <t>Насос Д/200/85 (Насосная станция 3 подъема)</t>
  </si>
  <si>
    <t>28.12.2005</t>
  </si>
  <si>
    <t>Насос канал.Grundfoss S1 174 (КНС-1)</t>
  </si>
  <si>
    <t>15.12.2008</t>
  </si>
  <si>
    <t>КНС-1</t>
  </si>
  <si>
    <t>Насос канализ.Grundfoss S1 134Н6А511(КНС-5)</t>
  </si>
  <si>
    <t>31.08.2007</t>
  </si>
  <si>
    <t>КНС-5</t>
  </si>
  <si>
    <t>Насос канализ.Grundfoss S1134H-07005-1(КНС-5)</t>
  </si>
  <si>
    <t>Насос канализ.Grundfoss SE 1.80 (КНС-7)</t>
  </si>
  <si>
    <t>Насос канализ.Grundfoss SEV 65.8 (КНС-12)</t>
  </si>
  <si>
    <t>Насос КМ 80-65-160 (7.5Квт)ВНС-5</t>
  </si>
  <si>
    <t>30.09.2001</t>
  </si>
  <si>
    <t>Насос отоп.GrundfosТР-50-160/2  1,1кВт(НС-2подъем)</t>
  </si>
  <si>
    <t>31.08.2006</t>
  </si>
  <si>
    <t>НС 2подъем</t>
  </si>
  <si>
    <t>Насос СМ 125-80-315-4(КНС-52)</t>
  </si>
  <si>
    <t>31.01.2007</t>
  </si>
  <si>
    <t xml:space="preserve">КНС-52 </t>
  </si>
  <si>
    <t>Насос СМ125-80-315-4 (КНС-52)</t>
  </si>
  <si>
    <t>29.09.2006</t>
  </si>
  <si>
    <t>КНС-52</t>
  </si>
  <si>
    <t>Насосное оборудование КНС-11</t>
  </si>
  <si>
    <t>30.11.2010</t>
  </si>
  <si>
    <t>КНС-11</t>
  </si>
  <si>
    <t>Насосное оборудование КНС-8</t>
  </si>
  <si>
    <t>30.05.2012</t>
  </si>
  <si>
    <t>КНС-8</t>
  </si>
  <si>
    <t>Насосное оборудование КНС-9 (Глазовская,53)</t>
  </si>
  <si>
    <t>31.05.2010</t>
  </si>
  <si>
    <t>КНС-9</t>
  </si>
  <si>
    <t>НС повыш.давл.HYDRO 3CR20-3 (ВНС-18)</t>
  </si>
  <si>
    <t>20.10.2006</t>
  </si>
  <si>
    <t>ВНС-18</t>
  </si>
  <si>
    <t>НС повыш.давл.HYDRO 3CR32-3-2(ВНС-16)</t>
  </si>
  <si>
    <t>Опредилитель чистоты воды</t>
  </si>
  <si>
    <t>Портативный расходомер АКРОН-01</t>
  </si>
  <si>
    <t>20.04.2010</t>
  </si>
  <si>
    <t>Прицеп 2ПТС-4/N 82-04 УР</t>
  </si>
  <si>
    <t>31.01.1992</t>
  </si>
  <si>
    <t>Прицеп-роспуск (ГКВ 817)</t>
  </si>
  <si>
    <t>04.09.1996</t>
  </si>
  <si>
    <t>Сварочная установка УСПТЭП Р2</t>
  </si>
  <si>
    <t>22.09.2015</t>
  </si>
  <si>
    <t>Сварочный аппарат</t>
  </si>
  <si>
    <t>Сварочный полуавтомат "Торнадо-180М"</t>
  </si>
  <si>
    <t>25.07.2006</t>
  </si>
  <si>
    <t>Сервер HP Proliant</t>
  </si>
  <si>
    <t>08.08.2011</t>
  </si>
  <si>
    <t>Система АУПС и СОУЭ в АБК</t>
  </si>
  <si>
    <t>29.12.2006</t>
  </si>
  <si>
    <t>Система телем.НС П под(Комп.СPUCeleron1000FCPGA)</t>
  </si>
  <si>
    <t>Станок  ВМ 127М фрезерный</t>
  </si>
  <si>
    <t>02.01.1994</t>
  </si>
  <si>
    <t>Станок 1К-62 токарный</t>
  </si>
  <si>
    <t>Станок 1М63токарный</t>
  </si>
  <si>
    <t>Станок 2М-112сверлильный</t>
  </si>
  <si>
    <t>01.01.1994</t>
  </si>
  <si>
    <t>Станок СТД-22013 верт.сверлильный</t>
  </si>
  <si>
    <t>Стенд СКИФ-1</t>
  </si>
  <si>
    <t>Стол весовой</t>
  </si>
  <si>
    <t>18.07.2003</t>
  </si>
  <si>
    <t>Стол весовой -тумба ЛМ</t>
  </si>
  <si>
    <t>Диспетчерская</t>
  </si>
  <si>
    <t>Танк Вz ОМВ-6,3  АБК</t>
  </si>
  <si>
    <t>27.08.1999</t>
  </si>
  <si>
    <t>Тельфер электрический  0,5т Н=12м (КНС-52)</t>
  </si>
  <si>
    <t>06.05.2006</t>
  </si>
  <si>
    <t>Тельфер электрический 0,5т Н-12м (КНС-79)</t>
  </si>
  <si>
    <t>КНС-79</t>
  </si>
  <si>
    <t>Термогигрометр Testo 615</t>
  </si>
  <si>
    <t>11.11.2005</t>
  </si>
  <si>
    <t>Термостат ТВ-5/50-80 суховозд.</t>
  </si>
  <si>
    <t>19.03.2003</t>
  </si>
  <si>
    <t>Термостат ТС-80</t>
  </si>
  <si>
    <t>30.03.1995</t>
  </si>
  <si>
    <t>Трактор ДТ-75/N 82-01 УР</t>
  </si>
  <si>
    <t>01.01.1990</t>
  </si>
  <si>
    <t>Трассотечепоисковый компл."Успех-АТГ-515.60"</t>
  </si>
  <si>
    <t>25.10.2012</t>
  </si>
  <si>
    <t>УАЗ 3909 фермер Т 814 ВА</t>
  </si>
  <si>
    <t>01.01.1999</t>
  </si>
  <si>
    <t>Узел учета теплоэнергии АБК</t>
  </si>
  <si>
    <t>30.04.2000</t>
  </si>
  <si>
    <t>Узел учета теплоэнергии КНС-52</t>
  </si>
  <si>
    <t>Узел учета теплоэнергии КНС-79</t>
  </si>
  <si>
    <t>Уст.компр.передвижная диз. ПКСД-5,25Д</t>
  </si>
  <si>
    <t>Установка получ. и дозир.диоксида хлора (НС-2)</t>
  </si>
  <si>
    <t>28.08.2007</t>
  </si>
  <si>
    <t>НС-2</t>
  </si>
  <si>
    <t>Устройство закладки кабеля "Вьюн"</t>
  </si>
  <si>
    <t>01.06.2010</t>
  </si>
  <si>
    <t>ШКАНС 0150-3А (ВНС-10)</t>
  </si>
  <si>
    <t>27.04.2007</t>
  </si>
  <si>
    <t>ВНС-10</t>
  </si>
  <si>
    <t>ШКАНС 0150-3А (ВНС-15)</t>
  </si>
  <si>
    <t>30.04.2007</t>
  </si>
  <si>
    <t>ШКАНС 0185-2А (ВНС-6)</t>
  </si>
  <si>
    <t>31.03.2007</t>
  </si>
  <si>
    <t>Шкаф автомат.РТМД 541-АХТ.Н1 (КНС-8)</t>
  </si>
  <si>
    <t>30.09.2015</t>
  </si>
  <si>
    <t>Шкаф автоматиз. РТМД 539-АХТ.Н1(КНС-10)</t>
  </si>
  <si>
    <t>КНС-10</t>
  </si>
  <si>
    <t>Шкаф автоматиз.КНС 158-07(КНС-5)</t>
  </si>
  <si>
    <t>Шкаф автоматиз.КНС 158-07.АХТ.(КНС-1)</t>
  </si>
  <si>
    <t>Шкаф автоматиз.КНС 159-07.АХТ. (КНС-7)</t>
  </si>
  <si>
    <t>Шкаф автоматиз.КНС 235/08.АХТ. (КНС-12)</t>
  </si>
  <si>
    <t>Шкаф для приборов и хим. посуды</t>
  </si>
  <si>
    <t>Шкаф распред. с АВР 158-07.АХТ.(КНС-1)</t>
  </si>
  <si>
    <t>Шкаф распред. с АВР 159-07.АТХ (КНС-7)</t>
  </si>
  <si>
    <t>Шкаф распред. с АВР 235/08. АХТ (КНС-12)</t>
  </si>
  <si>
    <t>Шкаф распред.с АВР 158-07.АХТ.(КНС-5)</t>
  </si>
  <si>
    <t>Щит ЩРН-9 ВНС-17</t>
  </si>
  <si>
    <t>31.08.2002</t>
  </si>
  <si>
    <t>Экскаватор ЕК-12-00 /№53-80 УУ</t>
  </si>
  <si>
    <t>Экскаватор-бульдозер погрузочн.ЭБП-9 УУ-5376</t>
  </si>
  <si>
    <t>01.01.2009</t>
  </si>
  <si>
    <t>Эл.двигатель 4А 160 18,5кВт база</t>
  </si>
  <si>
    <t>28.06.2006</t>
  </si>
  <si>
    <t>база</t>
  </si>
  <si>
    <t>Эл.двигатель А180, 30кВт, база</t>
  </si>
  <si>
    <t>26.02.2006</t>
  </si>
  <si>
    <t>ЭУАТС 32/8 (Диспетчерская)</t>
  </si>
  <si>
    <t>Автомат.сист.пож.сигн. (АСПС) инв.№10002</t>
  </si>
  <si>
    <t>26.12.2013</t>
  </si>
  <si>
    <t>Автомат.сист.пожарной сигн.(АСПС) инв №10005</t>
  </si>
  <si>
    <t>Автоматизир.система коммерч.учета электроэн.(АСКУЭ</t>
  </si>
  <si>
    <t>04.08.2017</t>
  </si>
  <si>
    <t>Автомобиль (Бойлер) КО-503В-2 КО500ХО</t>
  </si>
  <si>
    <t>01.01.2012</t>
  </si>
  <si>
    <t>Автомобиль грузопас. до 3,5тн УАЗ 390995, М234МР</t>
  </si>
  <si>
    <t>01.01.2014</t>
  </si>
  <si>
    <t>Автомобиль грузопас. до 3,5тн УАЗ 390995, О252СА</t>
  </si>
  <si>
    <t>Автомобиль грузопас. ГАЗ 2752 гос.К460ХН</t>
  </si>
  <si>
    <t>Автомобиль грузопас. Е145 УО</t>
  </si>
  <si>
    <t>01.01.2013</t>
  </si>
  <si>
    <t>Автомобиль легковой CHEVROLET NIVA 212300-55 С780ХА</t>
  </si>
  <si>
    <t>Анализатор влажности МА-35</t>
  </si>
  <si>
    <t>27.07.2017</t>
  </si>
  <si>
    <t>Анализатор Флюорат-02-3М</t>
  </si>
  <si>
    <t>18.08.2017</t>
  </si>
  <si>
    <t>Аппарат каналопромывочный на а/прицепе</t>
  </si>
  <si>
    <t>31.07.2017</t>
  </si>
  <si>
    <t>Аппарат сварочный "Волжанин" ССПТ-400Э"</t>
  </si>
  <si>
    <t>Весы лабораторные эл.анал.СЕ224-С</t>
  </si>
  <si>
    <t>28.06.2013</t>
  </si>
  <si>
    <t>30.04.2013</t>
  </si>
  <si>
    <t>Мини АТС "IТ-АТС Агат UX-3710S"</t>
  </si>
  <si>
    <t>01.08.2017</t>
  </si>
  <si>
    <t>Мотопомпа PTG 208ST Robin Subaru</t>
  </si>
  <si>
    <t>23.01.2013</t>
  </si>
  <si>
    <t>Насос СД 450/22,5 (ГКНС)</t>
  </si>
  <si>
    <t>18.12.2013</t>
  </si>
  <si>
    <t>Насосное оборуд.ВНС-9(Жилой массив "Сыга-1")</t>
  </si>
  <si>
    <t>31.05.2014</t>
  </si>
  <si>
    <t>ВНС-9</t>
  </si>
  <si>
    <t>Насосное оборудование (КНС-4)</t>
  </si>
  <si>
    <t>КНС-4</t>
  </si>
  <si>
    <t>Насосное оборудование ГКНС</t>
  </si>
  <si>
    <t>29.12.2017</t>
  </si>
  <si>
    <t>Оксиметр 2BD352 OXI 3315 SET2 с датчиком</t>
  </si>
  <si>
    <t>Полуприцеп 1 ПТС-2</t>
  </si>
  <si>
    <t>Полуприцеп тракторный 2ПТС-4</t>
  </si>
  <si>
    <t>Полуприцеп тракторный ПТС-6</t>
  </si>
  <si>
    <t>Полуприцеп тракторный ПТС-6 гос.№8394УХ18</t>
  </si>
  <si>
    <t>Пресс шнековый ПШЭ-200</t>
  </si>
  <si>
    <t>Очистные сооружения</t>
  </si>
  <si>
    <t>Решетка грабельная ГР 125.0915</t>
  </si>
  <si>
    <t>Решетка грабельная РГЭ-800Х1500-8(Н)</t>
  </si>
  <si>
    <t>Сварочное зеркало STP-400 Classik</t>
  </si>
  <si>
    <t>30.09.2014</t>
  </si>
  <si>
    <t>Сварочное оборудование ССПТ-225МЭ</t>
  </si>
  <si>
    <t>Сервер Tehprom</t>
  </si>
  <si>
    <t>04.11.2016</t>
  </si>
  <si>
    <t>Серверное оборудование</t>
  </si>
  <si>
    <t>31.10.2017</t>
  </si>
  <si>
    <t>Система видеонаблюдения</t>
  </si>
  <si>
    <t>20.09.2017</t>
  </si>
  <si>
    <t>Система для телеинспекции труб</t>
  </si>
  <si>
    <t>Система контроля и управления доступом (СКУД)</t>
  </si>
  <si>
    <t>Трактор колесный "Беларус-82.1", 38-41</t>
  </si>
  <si>
    <t>Транспортер шнековый ТШ(б)Э-220-7,0.00.000-исп.2</t>
  </si>
  <si>
    <t>Установка горизонтального бурения УГБ-2</t>
  </si>
  <si>
    <t>30.06.2014</t>
  </si>
  <si>
    <t>Устройство автоматического регулирования АСS800-02</t>
  </si>
  <si>
    <t>03.07.2017</t>
  </si>
  <si>
    <t>Участок производства биогумуса</t>
  </si>
  <si>
    <t>17.10.2017</t>
  </si>
  <si>
    <t>Шкаф управления для ГКНС</t>
  </si>
  <si>
    <t>Экскаватор-погрузчик MST M542, 34-43</t>
  </si>
  <si>
    <t>Анализатор Флюорат-02-5М</t>
  </si>
  <si>
    <t>ОВЗ д. Солдырь</t>
  </si>
  <si>
    <t>Горелка мазутная LAMBORGHINI PNZ 75</t>
  </si>
  <si>
    <t>Стол для титрования металлич.(керамич.столешница)</t>
  </si>
  <si>
    <t>Узел учета стоков промканализации ОВЗ корп.909</t>
  </si>
  <si>
    <t>корп.909</t>
  </si>
  <si>
    <t>Узел учета ХПВ на водоводе №1,2 корп.908</t>
  </si>
  <si>
    <t>корп.908</t>
  </si>
  <si>
    <t>Автомат.сист.пож.сигн.(АСПС) НС-2 подъема</t>
  </si>
  <si>
    <t>НС-2 подъема</t>
  </si>
  <si>
    <t>Многоступ.скважинный насос SP 160-2-AA( скв.4)</t>
  </si>
  <si>
    <t>31.03.2014</t>
  </si>
  <si>
    <t>скв.4</t>
  </si>
  <si>
    <t>Насос канал.Grundfoss S1134H6А511(КНС-5)</t>
  </si>
  <si>
    <t>ШКАНС 0075-2А (ВНС-1)</t>
  </si>
  <si>
    <t>31.01.2008</t>
  </si>
  <si>
    <t>ВНС-1</t>
  </si>
  <si>
    <t>Котел КВ - 0,4 Т</t>
  </si>
  <si>
    <t>08.10.2003</t>
  </si>
  <si>
    <t>01.10.2004</t>
  </si>
  <si>
    <t>ШКАНС 0055-3А 5,5кВт  ВНС-7</t>
  </si>
  <si>
    <t>ВНС-7</t>
  </si>
  <si>
    <t>ШКАНС 0075-2А 7,5кВт ВНС-21</t>
  </si>
  <si>
    <t>ВНС-21</t>
  </si>
  <si>
    <t>ШКАНС0075-2А 2 нас.7,5 кВт ВНС-5(1)</t>
  </si>
  <si>
    <t>30.04.2005</t>
  </si>
  <si>
    <t>Датчик уровня (арт.скв.№1)</t>
  </si>
  <si>
    <t>скв.№1</t>
  </si>
  <si>
    <t>Датчик уровня (арт.скв.№2)</t>
  </si>
  <si>
    <t>Насос СП-160-3АА(арт.скв.№1)</t>
  </si>
  <si>
    <t>Расходомер В К-ТЕ Д-150 (арт.скв.№1)</t>
  </si>
  <si>
    <t>Расходомер В К-ТЕ Д-150 (арт.скв.№2)</t>
  </si>
  <si>
    <t>Система обеззараживания воды диоксидом хлора</t>
  </si>
  <si>
    <t>Станция управления сетевыми насосами (арт.скв.№1)</t>
  </si>
  <si>
    <t>Станция управления сетевыми насосами (арт.скв.№2)</t>
  </si>
  <si>
    <t>Устройство защиты и упр-я двигателя (арт.скв.№1)</t>
  </si>
  <si>
    <t>Устройство защиты и упр-я двигателя (арт.скв.№2)</t>
  </si>
  <si>
    <t>ШКАНС 0075-2А (ВНС-2)</t>
  </si>
  <si>
    <t>31.03.2006</t>
  </si>
  <si>
    <t>ВНС-2</t>
  </si>
  <si>
    <t>ШКАНС 0185-3А (ВНС-4)</t>
  </si>
  <si>
    <t>27.03.2006</t>
  </si>
  <si>
    <t>Датчик уровня (свк.4)</t>
  </si>
  <si>
    <t>28.11.2006</t>
  </si>
  <si>
    <t>свк.4</t>
  </si>
  <si>
    <t>Датчик уровня (скв.3)</t>
  </si>
  <si>
    <t>скв.3</t>
  </si>
  <si>
    <t>Насос SP-215-2А (скв.3)</t>
  </si>
  <si>
    <t>Станция управления 30кВт (скв.4)</t>
  </si>
  <si>
    <t>Станция управления 50кВт(свк.3)</t>
  </si>
  <si>
    <t>Устройство защиты и управл.двигателя (скв.3)</t>
  </si>
  <si>
    <t>Устройство защиты и управл.двигателя (скв.4)</t>
  </si>
  <si>
    <t>Водоразборная колонка д.Верхняя Убыть</t>
  </si>
  <si>
    <t>31.03.2009</t>
  </si>
  <si>
    <t>д.Верхняя Убыть</t>
  </si>
  <si>
    <t>ШКАНС0 750-3А НС Ш подъем</t>
  </si>
  <si>
    <t>НС 3 подъема</t>
  </si>
  <si>
    <t>Автомобиль ГАЗ-3035КД А401ЕН 18</t>
  </si>
  <si>
    <t>01.01.2007</t>
  </si>
  <si>
    <t>Станция повышен.давл.Hydro 2000МЕ-CRE45-4(ВНС-19)</t>
  </si>
  <si>
    <t>30.11.2009</t>
  </si>
  <si>
    <t>ВНС-19</t>
  </si>
  <si>
    <t>Бензорез "Хускварна"-950К</t>
  </si>
  <si>
    <t>Генератор АСП "Вепрь"</t>
  </si>
  <si>
    <t>13.08.2010</t>
  </si>
  <si>
    <t>Мотопомпа бензиновая РТG-307 ST</t>
  </si>
  <si>
    <t>26.03.2010</t>
  </si>
  <si>
    <t>Электростанция бензиновая 6 кВт/220В(Вепрь)</t>
  </si>
  <si>
    <t>Насосн.обор.,система автоматики(КНС-2ул.М.Гвардии)</t>
  </si>
  <si>
    <t>31.08.2016</t>
  </si>
  <si>
    <t>А/прицеп 2птс-4 887Б 37-62 УН гар.2354</t>
  </si>
  <si>
    <t>07.04.2017</t>
  </si>
  <si>
    <t>Автомобиль артк-м гос.№Н693МА гар.2459</t>
  </si>
  <si>
    <t>Автопогрузчик Балканар ДЗ-1788 №38-04УС</t>
  </si>
  <si>
    <t>01.01.1987</t>
  </si>
  <si>
    <t>Агрегат мех.очистки  ХЖ2.966.022-27</t>
  </si>
  <si>
    <t>01.04.2017</t>
  </si>
  <si>
    <t>Корпус 2034</t>
  </si>
  <si>
    <t>Агрегат механической очитки сточных вод</t>
  </si>
  <si>
    <t>Бак питательный</t>
  </si>
  <si>
    <t>Корпус 911</t>
  </si>
  <si>
    <t>Бидисцилятор БС</t>
  </si>
  <si>
    <t>Корпус 191/1</t>
  </si>
  <si>
    <t>Водоочистная сетка ТН-1500</t>
  </si>
  <si>
    <t>01.01.1989</t>
  </si>
  <si>
    <t>Корпус 902</t>
  </si>
  <si>
    <t>Воздуходувка ТВ-175</t>
  </si>
  <si>
    <t>Корпус 62</t>
  </si>
  <si>
    <t>Гидромолот 300S</t>
  </si>
  <si>
    <t>22.12.2017</t>
  </si>
  <si>
    <t>Диспетчерский пункт сбк осв</t>
  </si>
  <si>
    <t>Корпус 906</t>
  </si>
  <si>
    <t>Дистиллятор мембранный ДВС-м/1</t>
  </si>
  <si>
    <t>Илоскреб ИПР-24</t>
  </si>
  <si>
    <t>Корпус 12</t>
  </si>
  <si>
    <t>Илосос ИВР-24</t>
  </si>
  <si>
    <t>01.01.1998</t>
  </si>
  <si>
    <t>Кондуктомер "Анион-4120" с крепежом</t>
  </si>
  <si>
    <t>Котел паровой Е-1,0-0,9м-3</t>
  </si>
  <si>
    <t>Котел паровой Е-1/9-1м №3</t>
  </si>
  <si>
    <t>Котел паровой Е-1/9-1м №4</t>
  </si>
  <si>
    <t>Кран q=5т, l=10,8 н=12м</t>
  </si>
  <si>
    <t>Корпус 908</t>
  </si>
  <si>
    <t>Кран балка</t>
  </si>
  <si>
    <t>Кран балка подв. q=3т.с. корп.903</t>
  </si>
  <si>
    <t>Корпус 903</t>
  </si>
  <si>
    <t>Кран балка радиальная корп.902</t>
  </si>
  <si>
    <t>Кран мостовой q=2т h=6м l=3м корп.2034</t>
  </si>
  <si>
    <t>01.01.2008</t>
  </si>
  <si>
    <t>Кран мостовой q=2т h=6м l=4.8м (21-3164) корп.2034</t>
  </si>
  <si>
    <t>Кран мостовой q=3тн корп.62</t>
  </si>
  <si>
    <t>01.01.1964</t>
  </si>
  <si>
    <t>01.01.1959</t>
  </si>
  <si>
    <t>Кран подв.однобалоч. q=2т h=18м l=10,8/9м</t>
  </si>
  <si>
    <t>Корпус 909</t>
  </si>
  <si>
    <t>Кран подвесной q=2тн.</t>
  </si>
  <si>
    <t>01.01.1977</t>
  </si>
  <si>
    <t>Кран эл.подв.q=2т пр.6м</t>
  </si>
  <si>
    <t>Корпус 905</t>
  </si>
  <si>
    <t>Кран эл.подв.q=3т l=9м н=6м</t>
  </si>
  <si>
    <t>Корпус 13</t>
  </si>
  <si>
    <t>Кран- балка подвесная q=3т корп.904</t>
  </si>
  <si>
    <t>Корпус 904</t>
  </si>
  <si>
    <t>Машина водоочистная тн-1500-13500 к.902</t>
  </si>
  <si>
    <t>Насос 10ф-12 с дв.</t>
  </si>
  <si>
    <t>01.01.1973</t>
  </si>
  <si>
    <t>Насос д1250х65с двиг.</t>
  </si>
  <si>
    <t>Насос д2000-21</t>
  </si>
  <si>
    <t>01.01.1988</t>
  </si>
  <si>
    <t>Насос д2500 62</t>
  </si>
  <si>
    <t>Насос ДЗ 200х33</t>
  </si>
  <si>
    <t>Насос ц/б 16ндн</t>
  </si>
  <si>
    <t>Панель управления ПЭХ</t>
  </si>
  <si>
    <t>01.01.1976</t>
  </si>
  <si>
    <t>Подогреватель ПМ25,6</t>
  </si>
  <si>
    <t>Подстанция 2ктп-400/6/0,4 тп-1</t>
  </si>
  <si>
    <t>Подстанция 2ктп-400/6/0,4 тп-3</t>
  </si>
  <si>
    <t>Прибор вак.фильтров ПВФ 35.500.1 с насосом</t>
  </si>
  <si>
    <t>Прицеп тракторный 2птс-4 УВ 89-85 гар.2445</t>
  </si>
  <si>
    <t>Распределительное устройство 0,4 Кв</t>
  </si>
  <si>
    <t>Резервуар для мазута V-25 куб.м.</t>
  </si>
  <si>
    <t>Рессивер V=10 куб.м.</t>
  </si>
  <si>
    <t>РУ-6кв н/ст."Водозабор"</t>
  </si>
  <si>
    <t>РУ-6кв п/ст31</t>
  </si>
  <si>
    <t>Станция управления НЭХ-5014</t>
  </si>
  <si>
    <t>Корпус 005а</t>
  </si>
  <si>
    <t>Станция управления ПЭХ-50142 3-н2</t>
  </si>
  <si>
    <t>Корпус 7</t>
  </si>
  <si>
    <t>Т/подстанция 2ктп-1000-6/0,4 тп-2</t>
  </si>
  <si>
    <t>Таль ТЭ-3-521</t>
  </si>
  <si>
    <t>Таль электрическая q=5т н=24м корп.902</t>
  </si>
  <si>
    <t>Таль электрическая ТЭ200-521 г/п 2т. h=12м к.2034</t>
  </si>
  <si>
    <t>Трактор ДТ-75Д №38-01 (старый гар.2366 33-53УВ)</t>
  </si>
  <si>
    <t>01.01.1997</t>
  </si>
  <si>
    <t>Трактор ЛТЗ-55А , 38-03 (гар.2305 21-14 УВ)</t>
  </si>
  <si>
    <t>01.01.0993</t>
  </si>
  <si>
    <t>Трактор МТЗ-82 г. № 11-95 (старый №07-16 гар.919)</t>
  </si>
  <si>
    <t>Трактор МТЗ-82 г. № 11-96 (старый №07-15 гар.918)</t>
  </si>
  <si>
    <t>Трактор МТЗ-82.1 №11-97(старый №36-73 УН гар.2437)</t>
  </si>
  <si>
    <t>Трансформатор силовой ТМГ-1000 6/0,4</t>
  </si>
  <si>
    <t>Трансформатор силовой ТМГ-1000 Ква</t>
  </si>
  <si>
    <t>Трансформатор ТМ-630/6</t>
  </si>
  <si>
    <t>Турбовоздуходувка ТВ-175-1,6 корп.62</t>
  </si>
  <si>
    <t>Турбовоздуходувка ТВ-80 корп.62</t>
  </si>
  <si>
    <t>01.01.1982</t>
  </si>
  <si>
    <t>Турбовоздуходувка ТВ-80-1,4</t>
  </si>
  <si>
    <t>Турбовоздуходувка ТВ-80/1,8</t>
  </si>
  <si>
    <t>Турбовоздуходувка ц/б ТВ-175-1,6м1-в2 к.62</t>
  </si>
  <si>
    <t>01.01.2000</t>
  </si>
  <si>
    <t>Установка обеззараживания сточ.вод УДВ-1000/288 №1</t>
  </si>
  <si>
    <t>Установка обеззараживания сточ.вод УДВ-1000/288 №2</t>
  </si>
  <si>
    <t>Установка обеззараживания сточ.вод УДВ-1000/288 №3</t>
  </si>
  <si>
    <t>Установка обеззараживания сточ.вод УДВ-1000/288 №4</t>
  </si>
  <si>
    <t>Участок механического обезвоживания осадка</t>
  </si>
  <si>
    <t>Фильтр мазута ФМ 25-3-5</t>
  </si>
  <si>
    <t>Фильтр мазута ФМ 25-30-5</t>
  </si>
  <si>
    <t>Фильтр-пресс ленточный СиР 2.1 со сгустител.СиР</t>
  </si>
  <si>
    <t>Шасси самоходное ВТЗ-30СШ 11-98 (УУ 46-16 гар.2462</t>
  </si>
  <si>
    <t>Шкаф ШПС43-8-302-36</t>
  </si>
  <si>
    <t>Щит 0,4 кв п/ст 158</t>
  </si>
  <si>
    <t>01.01.1970</t>
  </si>
  <si>
    <t>Корпус 158</t>
  </si>
  <si>
    <t>Щит 0,4 Квт из 11пан. п/ст31</t>
  </si>
  <si>
    <t>Щит 0,4 КВт п/с 36</t>
  </si>
  <si>
    <t>Щит КИП</t>
  </si>
  <si>
    <t>Щит оператора</t>
  </si>
  <si>
    <t>Щит приборный черт.47-5015.000000</t>
  </si>
  <si>
    <t>Щит упр-я щун-15 н/ст.2034</t>
  </si>
  <si>
    <t>Щит управл.фильтр.</t>
  </si>
  <si>
    <t>Щит управления илососами очист.сооруж.</t>
  </si>
  <si>
    <t>Корпус 9</t>
  </si>
  <si>
    <t>Щит управления осветл.ч.43п1-2-4э02</t>
  </si>
  <si>
    <t>Щит ЩАС ч43-8-302-1с-5775-3</t>
  </si>
  <si>
    <t>Щит-3щ</t>
  </si>
  <si>
    <t>Щит-4щ</t>
  </si>
  <si>
    <t>Щит-5щ</t>
  </si>
  <si>
    <t>Щит-6щ</t>
  </si>
  <si>
    <t>Щитовая 0,4 КВт тп-2</t>
  </si>
  <si>
    <t>Экскаватор ЭО-2621 №11-94УС(гос.№36-72 УН г/н2436)</t>
  </si>
  <si>
    <t>Эл. погрузчик</t>
  </si>
  <si>
    <t>Эл.двигатель а-4-400 у-6 500кВт</t>
  </si>
  <si>
    <t>Эл.двигатель А03-35556 160 КВт</t>
  </si>
  <si>
    <t>Эл.двигатель АО3-355 160 КВт</t>
  </si>
  <si>
    <t>01.01.1980</t>
  </si>
  <si>
    <t>Эл.кран-балка подвес. q=2тн дл.4,5/5,1м корп.909</t>
  </si>
  <si>
    <t>Эл.таль г/п 3,2 тн корп.905</t>
  </si>
  <si>
    <t>Электротележка ЭТ-2047</t>
  </si>
  <si>
    <t>Корпус 270</t>
  </si>
  <si>
    <t>Аквадистиллятор ДЭ-25</t>
  </si>
  <si>
    <t>Анализатор "Флюорат"</t>
  </si>
  <si>
    <t>Анализатор флюорат</t>
  </si>
  <si>
    <t>Бак конденсатный</t>
  </si>
  <si>
    <t>Баня жидкостная tw-2 "Элми"</t>
  </si>
  <si>
    <t>Бидистиллятор стеклянный бс</t>
  </si>
  <si>
    <t>Бокс ламинарный ВЛ 12-1000 1кл со столом</t>
  </si>
  <si>
    <t>Бокс ламинарный ВЛ-12-100 с воздухоочист.</t>
  </si>
  <si>
    <t>Весы аналитические СР-124s Sartorlus</t>
  </si>
  <si>
    <t>Весы лабораторные ВР 221s</t>
  </si>
  <si>
    <t>Инкубатор лабораторный v=93л Sanyomlp-162</t>
  </si>
  <si>
    <t>Кондуктометр анион 4120</t>
  </si>
  <si>
    <t>Печь муфельная МИМП-10п (1100 гр.С)</t>
  </si>
  <si>
    <t>Спектрофотометр Юнико 1201</t>
  </si>
  <si>
    <t>Термостат водяной ТК-37</t>
  </si>
  <si>
    <t>Термостат суховоздушный ТВЛ-К-120</t>
  </si>
  <si>
    <t>Фотокалориметр КФК-3</t>
  </si>
  <si>
    <t>Фотометр фотоэлектр.КФК-3</t>
  </si>
  <si>
    <t>Система видеонаблюдения АБК</t>
  </si>
  <si>
    <t>31.12.2011</t>
  </si>
  <si>
    <t>Система видеонаблюдения НС-2 подъема</t>
  </si>
  <si>
    <t>Фильтр-пресс ленточный ЭФП-ЛА-2,0</t>
  </si>
  <si>
    <t>31.03.2018</t>
  </si>
  <si>
    <t>Навесное оборудование для измельчения веток</t>
  </si>
  <si>
    <t>18.06.2013</t>
  </si>
  <si>
    <t>Вспомогательный корпус</t>
  </si>
  <si>
    <t>УР, г. Глазов, ул. Толстого 48</t>
  </si>
  <si>
    <t>Гараж</t>
  </si>
  <si>
    <t>Здание ВНС №15</t>
  </si>
  <si>
    <t>Здание ВНС №21</t>
  </si>
  <si>
    <t>Здание гаража-склада</t>
  </si>
  <si>
    <t>Здание НС 2 подъема</t>
  </si>
  <si>
    <t>Здание хлораторной,совмещенной со складом</t>
  </si>
  <si>
    <t xml:space="preserve">Павильон площадью 9,7 кв.м., скважина протяжённостью 43,6 м </t>
  </si>
  <si>
    <t>УР, Глазовский район, Кожильская сельская администрация, Артскважина №4р</t>
  </si>
  <si>
    <t xml:space="preserve">Павильон </t>
  </si>
  <si>
    <t>Удмуртская Республика, г Глазов, ул 2 Набережная, участок находится примерно в 5 метрах от ориентира по направлению на восток и 4,7 м на север</t>
  </si>
  <si>
    <t>Ж/Б забор ВНС-3р</t>
  </si>
  <si>
    <t>Ж/Б забор ВНС-4р</t>
  </si>
  <si>
    <t>Забор  НС 2 подъема</t>
  </si>
  <si>
    <t>Забор ж/б НС 3 подъема</t>
  </si>
  <si>
    <t>Здание административно-бытового корпуса</t>
  </si>
  <si>
    <t>Здание абонентского отдела</t>
  </si>
  <si>
    <t>Канализационная насосная станция</t>
  </si>
  <si>
    <t>Подъездная дорога к базе протяженностью 42,4 п.м.</t>
  </si>
  <si>
    <t>Склад оборудования и материалов</t>
  </si>
  <si>
    <t>Эстакада для мойки машин</t>
  </si>
  <si>
    <t>Здание ВНС №22</t>
  </si>
  <si>
    <t>Здание ВНС №13</t>
  </si>
  <si>
    <t>Здание КНС №11</t>
  </si>
  <si>
    <t>Канализационно-насосная станция № 12</t>
  </si>
  <si>
    <t>Водоровод</t>
  </si>
  <si>
    <t>Канализационная сеть от КК-1 до КК-53</t>
  </si>
  <si>
    <t>Наружная сеть канализации дома №4</t>
  </si>
  <si>
    <t>Наружная канализация</t>
  </si>
  <si>
    <t>Наружные сети водоотведения</t>
  </si>
  <si>
    <t>Наружные сети водопровода</t>
  </si>
  <si>
    <t>Наружные сети канализации</t>
  </si>
  <si>
    <t>Наружный водопровод</t>
  </si>
  <si>
    <t>Наружный водопровод от колодца ВК-12 до колодца ВК-3</t>
  </si>
  <si>
    <t>Наружные сети фекальной канализации</t>
  </si>
  <si>
    <t>Водопровод</t>
  </si>
  <si>
    <t>Водоотведение</t>
  </si>
  <si>
    <t>Наружные инженерные сети: водоотведение</t>
  </si>
  <si>
    <t>КНС №10</t>
  </si>
  <si>
    <t>Удмуртская Республика, г. Глазов, в районе жилого дома по ул.Сибирская, 116в</t>
  </si>
  <si>
    <t>Наружные сети водоснабжения</t>
  </si>
  <si>
    <t xml:space="preserve">Наружные сети водопровода </t>
  </si>
  <si>
    <t xml:space="preserve">Сети водопровода </t>
  </si>
  <si>
    <t xml:space="preserve">Наружная сеть водопровода </t>
  </si>
  <si>
    <t xml:space="preserve">Внутриплощадочные сети канализации от жилых домов до КНС </t>
  </si>
  <si>
    <t xml:space="preserve">Сети канализации </t>
  </si>
  <si>
    <t xml:space="preserve">Наружная сеть канализации </t>
  </si>
  <si>
    <t>Автодорога вдоль эстакады</t>
  </si>
  <si>
    <t>Автодорога к очистным сооружениям</t>
  </si>
  <si>
    <t>Аэротенки 3-й очереди очистных сооружений</t>
  </si>
  <si>
    <t>Аэротенки здание 159/1</t>
  </si>
  <si>
    <t>Аэротенки здание 6</t>
  </si>
  <si>
    <t>Водовод №1 и №2</t>
  </si>
  <si>
    <t>Водовод №3 и №4</t>
  </si>
  <si>
    <t>Водоводы 1 подъема</t>
  </si>
  <si>
    <t>Водоводы 2 подъема ОСВ</t>
  </si>
  <si>
    <t>Водоводы 2-го подъема</t>
  </si>
  <si>
    <t>Водопровод (от ВК у проходной спецтары до железобетонного забора АО ЧМЗ)</t>
  </si>
  <si>
    <t>Водопровод (от К-1 до корпуса 43Т)</t>
  </si>
  <si>
    <t>Водопровод (от корпуса 158 до магистрального колодца ВК-11)</t>
  </si>
  <si>
    <t>Водопровод (от ПГ-174 до ПГ-173А)</t>
  </si>
  <si>
    <t>Водопровод внешний</t>
  </si>
  <si>
    <t>Водопровод к ж.д.по ул.1160 км, д.2 (ВК-2.134 до ВК-2.175)</t>
  </si>
  <si>
    <t>Водопровод питьевой</t>
  </si>
  <si>
    <t>Водопровод по пер.Тупиковый от ул.Драгунова (ВК-8.014) до ВК-8.016</t>
  </si>
  <si>
    <t>Водопровод по ул.70 лет Октября (от ВК-11.048 до ВК-11.006)</t>
  </si>
  <si>
    <t>Водопровод по ул.Восьмая от Куйбышева (ВК-10.102) до ул.Опалева (ВК-10.107)</t>
  </si>
  <si>
    <t>Водопровод по ул.Георгиевское кольцо (ВК-1.116 до ВК-1.120)</t>
  </si>
  <si>
    <t>Водопровод к ж.д. ул.Глазовская, д.53А (от ВК-4.580 до ВК-4.581)</t>
  </si>
  <si>
    <t>Водопровод по ул.Толстого от ул.Пехтина (ВК 7.150) до ВК-7.145</t>
  </si>
  <si>
    <t>Водопровод по ул.Чапаева от ул.Пионерская (ВК.8.039) до ВК-8.042</t>
  </si>
  <si>
    <t>Водопровод по ул.Южная от ул.Ф.Васильева (ВК-9.148) до ВК-9.150</t>
  </si>
  <si>
    <t>Водопровод ул.Драгунова,45-47 (от ВК-10.038 до ВК-10.053)</t>
  </si>
  <si>
    <t xml:space="preserve">Водопроводная сеть </t>
  </si>
  <si>
    <t>Водопроводные сети станции очистки речной воды</t>
  </si>
  <si>
    <t>Водослив-аэратор</t>
  </si>
  <si>
    <t>Воздуховод на аэротенки</t>
  </si>
  <si>
    <t>Вторичные отстойники очистных сооружений 3 очереди с наружными инженерными сетями</t>
  </si>
  <si>
    <t>Вторичные отстойники</t>
  </si>
  <si>
    <t>Высоковольтные кабельные сети системы "Водозабор"</t>
  </si>
  <si>
    <t>Гараж-стоянка трактора (корпус 64б)</t>
  </si>
  <si>
    <t>Здание 191/1 конторы -лаборатории</t>
  </si>
  <si>
    <t>Здание аммонизаторной ОСВ</t>
  </si>
  <si>
    <t>Здание контактных осветлителей здание 904</t>
  </si>
  <si>
    <t>Здание котельной</t>
  </si>
  <si>
    <t>Здание проходной ОСВ</t>
  </si>
  <si>
    <t>Здание реагентного блока ОСВ</t>
  </si>
  <si>
    <t>Здание решеток-дробилок III очереди</t>
  </si>
  <si>
    <t>Здание служебно-бытового корпуса</t>
  </si>
  <si>
    <t>Здание станции диоксида хлора зд.909</t>
  </si>
  <si>
    <t>Иловая песковая площадка</t>
  </si>
  <si>
    <t>Иловая площадка</t>
  </si>
  <si>
    <t>Кабель подзем.очист.соор. 1 очереди</t>
  </si>
  <si>
    <t>Камера гашения и лотки</t>
  </si>
  <si>
    <t>Камера переключения</t>
  </si>
  <si>
    <t>Камера управления</t>
  </si>
  <si>
    <t>Канава сброса фекальных стоков</t>
  </si>
  <si>
    <t>Канализационные сети станции очистки речной воды</t>
  </si>
  <si>
    <t>Канализационно-насосная станция</t>
  </si>
  <si>
    <t>Канализация от ж.д. по ул.Драгунова,2К (от КК-9.0054 до КК-9.0044)</t>
  </si>
  <si>
    <t>Канализация пер.Восточному (от КК-7.0484 до КК-7.0482)</t>
  </si>
  <si>
    <t>Канализация по пер.Восточному (от КК-7.0485 до КК-7.0484)</t>
  </si>
  <si>
    <t>Канализация по ул.Кирова от КК-3.0911до КК-3.0886</t>
  </si>
  <si>
    <t>Метантенки здания 169/1</t>
  </si>
  <si>
    <t>Механическая мастерская здание 23</t>
  </si>
  <si>
    <t xml:space="preserve">Наружные сети канализации </t>
  </si>
  <si>
    <t>Наружное освещение очистных сооружений</t>
  </si>
  <si>
    <t>Насосная станция</t>
  </si>
  <si>
    <t>Насосная станция 3 подъема зд.158</t>
  </si>
  <si>
    <t>Насосная станция активного ила</t>
  </si>
  <si>
    <t>Насосная станция дренажных вод</t>
  </si>
  <si>
    <t>Насосная станция сырого осадка здание 5а</t>
  </si>
  <si>
    <t>Насосная станция сырого осадка здание 190/1</t>
  </si>
  <si>
    <t>Неподвижный пост охраны</t>
  </si>
  <si>
    <t>Ограждение территории особо секретных веществ</t>
  </si>
  <si>
    <t>Отделение смесителей гор.отстойников</t>
  </si>
  <si>
    <t>Отстойник вторичный зд.9</t>
  </si>
  <si>
    <t>Отстойник первичный зд.5</t>
  </si>
  <si>
    <t>Первичные отстойники</t>
  </si>
  <si>
    <t>Перемычка водопровода к ж.д. по ул.Кирова,65В ( от ВК-3.176 до ВК-3.297)</t>
  </si>
  <si>
    <t>Перемычка водопровода по ул.Советская (от ВК-12.098 до ВК-12.068)</t>
  </si>
  <si>
    <t>Песковое хозяйство</t>
  </si>
  <si>
    <t>Песколовка</t>
  </si>
  <si>
    <t>Песколовка 2 очереди</t>
  </si>
  <si>
    <t>Подъездная бетонная дорога</t>
  </si>
  <si>
    <t>Подъезды к зданиям</t>
  </si>
  <si>
    <t>Производственная канализация К3 объединенной системы водоснабжения от К 45 до К 58</t>
  </si>
  <si>
    <t>Резервуар №2</t>
  </si>
  <si>
    <t>Резервуар промывной воды зд.18</t>
  </si>
  <si>
    <t>Резервуар технической воды зд.19</t>
  </si>
  <si>
    <t>Резервуар чистой воды №1Р</t>
  </si>
  <si>
    <t>Резервуар-усреднитель</t>
  </si>
  <si>
    <t>Сети водопровода полигона захоронения (закольцовка очистных сооружений)</t>
  </si>
  <si>
    <t>Склад материалов (корпус 915)</t>
  </si>
  <si>
    <t>Склад хлора здание 64</t>
  </si>
  <si>
    <t>Склад хлора здание 64а</t>
  </si>
  <si>
    <t>Склад-мастерская (корпус 158а)</t>
  </si>
  <si>
    <t>Сооружение 154 с камерой реакции</t>
  </si>
  <si>
    <t>Сооружение доочистки</t>
  </si>
  <si>
    <t>Станция ультрафиолет. обеззаражив. ОЩ.СТ.ВОД-IIIоч</t>
  </si>
  <si>
    <t>Сети станции очистки речной воды</t>
  </si>
  <si>
    <t>Технологический трубопровод</t>
  </si>
  <si>
    <t>Трубопровод доочищенных сточных вод станции УФО очистных сооружений</t>
  </si>
  <si>
    <t>Турбовоздуходув здание 62</t>
  </si>
  <si>
    <t>Хоз.питьевой водопровод</t>
  </si>
  <si>
    <t>Хоз фекальная канализация от насосной станции 1 подъема</t>
  </si>
  <si>
    <t>Хозфекальная канализация жилпоселка</t>
  </si>
  <si>
    <t>Шламонакопитель</t>
  </si>
  <si>
    <t xml:space="preserve">    Наименование, состав и описание Недвижимого имущества</t>
  </si>
  <si>
    <t>Гpязевая канализация</t>
  </si>
  <si>
    <t>Дренажная канализация</t>
  </si>
  <si>
    <t>Удмуртская Республика, г. Глазов, ул. Карла Маркса, от западного угла дома № 11/37 по ул. К. Маркса 55,0 м на запад и 30,7 м на север</t>
  </si>
  <si>
    <t>Навес для хранения материалов</t>
  </si>
  <si>
    <t>Павильон</t>
  </si>
  <si>
    <t>Резервуар бытовых стоков</t>
  </si>
  <si>
    <t xml:space="preserve">Водопроводные сети </t>
  </si>
  <si>
    <t>Сети электроснабжения 0,4 кВ ВНС-4Р</t>
  </si>
  <si>
    <t>Сети электроснабжения насосной станции  "Сянино"</t>
  </si>
  <si>
    <t>Тепловые сети от НС 2 подъема</t>
  </si>
  <si>
    <t xml:space="preserve">КНС-17 </t>
  </si>
  <si>
    <t>Очистные сооружения мойки</t>
  </si>
  <si>
    <t>Водопроводная сеть</t>
  </si>
  <si>
    <t>Удмуртская Республика, г. Глазов, ул. Драгунова</t>
  </si>
  <si>
    <t>Удмуртская Республика, г. Глазов, жилой поселок ОАО "Удмуртская птицефабрика"</t>
  </si>
  <si>
    <t>Канализационная сеть</t>
  </si>
  <si>
    <t>г. Глазов, ул. Драгунова</t>
  </si>
  <si>
    <t>Водопроводные сети</t>
  </si>
  <si>
    <t>Удмуртская Республика, г. Глазов, через ВНС от колодца по ул. Сибирская до вводного колодца к жилому дому К. Маркса, 27</t>
  </si>
  <si>
    <t>Ввода хозпитьевой воды жилых домов</t>
  </si>
  <si>
    <t xml:space="preserve">Внеплощадные сети канализации к 109 квартирному жилому дому </t>
  </si>
  <si>
    <t>Канализационные выпуски жилых домов</t>
  </si>
  <si>
    <t>Удмуртская Республика, г. Глазов, ул.Солнечная - железная дорога - Георгиевское кольцо (включительно) - технологическая дорога на Удмуртскую птицефабрику</t>
  </si>
  <si>
    <t>Водопроводные сети района № 3</t>
  </si>
  <si>
    <t>Водопроводные сети района № 4</t>
  </si>
  <si>
    <t>Водопроводные сети района № 5</t>
  </si>
  <si>
    <t>Водопроводные сети района № 7</t>
  </si>
  <si>
    <t>Водопроводные сети района № 9</t>
  </si>
  <si>
    <t xml:space="preserve">Канализационные сети </t>
  </si>
  <si>
    <t>Канализационные сети района № 4</t>
  </si>
  <si>
    <t>Канализационные сети</t>
  </si>
  <si>
    <t>Удмуртская Республика, г. Глазов, ул. Советская - граница снт "Труд" - ул. Циолковского (четная сторона) - железная дорога</t>
  </si>
  <si>
    <t>Удмуртская Республика, г. Глазов, ул. Толстого (нечетная сторона) - автодорога Глазов - Адам - ул.Пехтина - ул. Толстого</t>
  </si>
  <si>
    <t>Водопроводные сети района № 1</t>
  </si>
  <si>
    <t>Водопроводные сети района № 2</t>
  </si>
  <si>
    <t>Водопроводные сети района № 6</t>
  </si>
  <si>
    <t>Водопроводные сети района № 8</t>
  </si>
  <si>
    <t>Водопроводные сети района № 10</t>
  </si>
  <si>
    <t>Канализационные сети района № 2</t>
  </si>
  <si>
    <t>Канализационные сети района № 3</t>
  </si>
  <si>
    <t>Канализационные сети района № 5</t>
  </si>
  <si>
    <t>Канализационные сети района № 6</t>
  </si>
  <si>
    <t>Канализационные сети района № 7</t>
  </si>
  <si>
    <t>Канализационные сети района № 8</t>
  </si>
  <si>
    <t>Канализационные сети района № 9</t>
  </si>
  <si>
    <t>Канализационные сети района № 10</t>
  </si>
  <si>
    <t>ВСЕГО</t>
  </si>
  <si>
    <t xml:space="preserve"> От Предприятия:</t>
  </si>
  <si>
    <t>Преобразователь частотный VACON0100-3L-0310-5-FLOW+FL04+DPA</t>
  </si>
  <si>
    <t>29.09.2018</t>
  </si>
  <si>
    <t>Артскважина № 1</t>
  </si>
  <si>
    <t>Артскважина № 2</t>
  </si>
  <si>
    <t>Артскважина № 3</t>
  </si>
  <si>
    <t>Артскважина № 4</t>
  </si>
  <si>
    <t>Здание насосной станции 3 подъема</t>
  </si>
  <si>
    <t>Здание КНС № 3</t>
  </si>
  <si>
    <t>Здание КНС № 7</t>
  </si>
  <si>
    <t>Здание КНС № 9</t>
  </si>
  <si>
    <t>Помещение ВНС № 16</t>
  </si>
  <si>
    <t>Помещение ВНС № 18</t>
  </si>
  <si>
    <t xml:space="preserve"> Помещение ВНС № 19</t>
  </si>
  <si>
    <t>Помещение ВНС № 8, помещение подвала</t>
  </si>
  <si>
    <t>Резервуар чистой воды № 1 ёмкостью 1000 куб.м.</t>
  </si>
  <si>
    <t>Резервуар чистой воды № 2 ёмкостью 1000 куб.м</t>
  </si>
  <si>
    <t>Резервуар чистой воды 3 подъёма объёмом 3312 куб.м</t>
  </si>
  <si>
    <t>Резервуар чистой воды 3 подъема объемом 3312 куб.м.</t>
  </si>
  <si>
    <t>Автодорога к НС 2 подъема</t>
  </si>
  <si>
    <t xml:space="preserve">Наружные сети фекальной канализации </t>
  </si>
  <si>
    <t>Фекальная канализация</t>
  </si>
  <si>
    <t>Канализационная сеть от домов № 1,2,3 до склада профилактория</t>
  </si>
  <si>
    <t>Сети фекальной канализации от детского сада, домов №4,5,6,7 до КНС-3</t>
  </si>
  <si>
    <t>Сети водопровода</t>
  </si>
  <si>
    <t>Реконструкция площади Свободы в г. Глазове. Наружные сети поливочного водопровод</t>
  </si>
  <si>
    <t>Сети холодного водоснабжения</t>
  </si>
  <si>
    <t>Сети канализации</t>
  </si>
  <si>
    <t>Канализация</t>
  </si>
  <si>
    <t>Хоз.-бытовая канализация</t>
  </si>
  <si>
    <t>Хоз.-питьевой водопровод: на хоз.-питьевые нужды</t>
  </si>
  <si>
    <t>Водопроводная сеть (водопровод) от колодца ВК-1 до многоквартирного дома - бывшее общежитие)</t>
  </si>
  <si>
    <t>Канализационная сеть(канализация) от выпусков МКД - бывшее ощежитие до колодцев К1,К2)</t>
  </si>
  <si>
    <t>Вдольтрассовый проезд (очистные сооружения, 3 очередь)</t>
  </si>
  <si>
    <t>Водоводы насосной станции III-го подъема</t>
  </si>
  <si>
    <t>Водоотводный лоток у фильтровальной станции</t>
  </si>
  <si>
    <t>Водопровод (от здания ДОСААФ до насосной станции 3 подъема)</t>
  </si>
  <si>
    <t>Кабел линия насос акт</t>
  </si>
  <si>
    <t>Канализационная насосная станция здания 912</t>
  </si>
  <si>
    <t>Канализация от ж.д. по ул.Драгунова,72 (от КК-10.0207 до КК-10.0198)</t>
  </si>
  <si>
    <t>Напорный коллектор канализационной магистральной сети</t>
  </si>
  <si>
    <t>Перемычка водопровода по ул.Т.Барамзиной, 57 (от ВК3.374 до ВК-3.026)</t>
  </si>
  <si>
    <t>Резервуар контактный объёмом 2022 куб.м.</t>
  </si>
  <si>
    <t>Удмуртская Республика, Глазовский район, Кожильская сельская администрация, Артскважина № 1</t>
  </si>
  <si>
    <t>Удмуртская Республика, Глазовский район, Кожильская сельская администрация, Артскважина № 2</t>
  </si>
  <si>
    <t>Удмуртская Республика, Глазовский район, Кожильская сельская администрация, Артскважина № 3</t>
  </si>
  <si>
    <t>Удмуртская Республика, Глазовский район, Кожильская сельская администрация, Артскважина № 4</t>
  </si>
  <si>
    <t>Удмуртская Республика, Глазовский район, д. Сянино</t>
  </si>
  <si>
    <t>Удмуртская Республика, Глазовский р-н, д Сянино, д б/н</t>
  </si>
  <si>
    <t>Удмуртская Республика, Глазовский р-н, д Сянино, д. б/н</t>
  </si>
  <si>
    <t xml:space="preserve">Удмуртская Республика, г. Глазов, от юго-восточного угла дома №38 по ул.Кирова (Дворец спорта) 37,8 м на юг и 20,8 м на восток </t>
  </si>
  <si>
    <t>Удмуртская Республика, г. Глазов, от северо-восточного угла дома №41 по ул. Советской 16,9 м на юг и 25,6 м на восток</t>
  </si>
  <si>
    <t>Удмуртская Республика, г. Глазов, от юго-восточного угла дома №53 по ул.Глазовской 6,0 м на юг и 21,7 м на восток</t>
  </si>
  <si>
    <t>Удмуртская Республика, Глазовский район, Кожильская сельская администрация, артскважина №3р</t>
  </si>
  <si>
    <t>Удмуртская Республика, г Глазов, ул Калинина, д. б/н</t>
  </si>
  <si>
    <t>Удмуртская Республика, г. Глазов, от северо-восточного угла дома № 41 по ул.Толстого 19,0 м на север</t>
  </si>
  <si>
    <t>Удмуртская Республика, г. Глазов, ул.К.Маркса 5а</t>
  </si>
  <si>
    <t>Удмуртская Республика, г. Глазов, от северо-восточного угла дома №33 по ул Первомайской 16,7 м на юг и 12,8 м на восток</t>
  </si>
  <si>
    <t>Удмуртская Республика, г. Глазов, ул. Пряженникова 47а</t>
  </si>
  <si>
    <t>Удмуртская Республика, Глазовский район, д.Сянино</t>
  </si>
  <si>
    <t>Удмуртская Республика, г. Глазов, Химмашевское шоссе, 1</t>
  </si>
  <si>
    <t>Удмуртская Республика, Глазовский район</t>
  </si>
  <si>
    <t>Удмуртская Республика, Глазовский район, дер. Сянино</t>
  </si>
  <si>
    <t>Удмуртская Республика, Глазовский район, Кожильская сельская администрация</t>
  </si>
  <si>
    <t>Удмуртская Республика, Глазовский район, д.Сянино, территория насосной станции второго подъема</t>
  </si>
  <si>
    <t>Удмуртская Республика, г. Глазов, ул. Толстого 48</t>
  </si>
  <si>
    <t>Удмуртская Республика, г. Глазов, ул. Пастухова</t>
  </si>
  <si>
    <t>Удмуртская Республика, г. Глазов, от юго-восточного угла церкви 32,9 м на юг и 72,8 м на восток</t>
  </si>
  <si>
    <t>УР, г. Глазов,  ул. 2-ая Набережная, 26</t>
  </si>
  <si>
    <t>УР, г. Глазов, ул. К.Маркса, 20</t>
  </si>
  <si>
    <t>Удмуртская Республика, г. Глазов, ул. Карла Маркса, д. 7 двор</t>
  </si>
  <si>
    <t>Удмуртская Республика, г. Глазов, ул. Набережная, д. 26</t>
  </si>
  <si>
    <t>Удмуртская Республика, г. Глазов, от юго-западного угла дома №122 по ул. Кирова 8,9 м на запад и 18,0 м на север</t>
  </si>
  <si>
    <t>Удмуртская Республика, г. Глазов, ул. Кирова, д. 75а</t>
  </si>
  <si>
    <t>Удмуртская Республика, г. Глазов, ул. Колхозная, 10</t>
  </si>
  <si>
    <t>Удмуртская Республика, г. Глазов, по ул. Белова к домам №№ 11,13</t>
  </si>
  <si>
    <t>Удмуртская Республика, Глазовский район, пос.Дом отдыха Чепца, канализационная сеть от домов №№1,2,3 до склада профилактория</t>
  </si>
  <si>
    <t>Удмуртская Республика, Глазовский район, п. Дом отдыха Чепца</t>
  </si>
  <si>
    <t>Удмуртская Республика, Глазовский район, п. Дом отдыха Чепца, наружная сеть канализации дома №4</t>
  </si>
  <si>
    <t>Удмуртская Республика, Глазовский район, п. Дом отдыха Чепца, д.1, сети фекальной канализации от детского сада, домов №№4,5,6,7 до КНС-3</t>
  </si>
  <si>
    <t>Удмуртская Республика, г. Глазов, ул. Пряженникова,7"а"</t>
  </si>
  <si>
    <t>Удмуртская Республика, г. Глазов, ул. Мира, 6а</t>
  </si>
  <si>
    <t>Удмуртская Республика, г. Глазов, ул. Колхозная, 8</t>
  </si>
  <si>
    <t>Удмуртская Республика, г. Глазов, ул.Колхозная,8</t>
  </si>
  <si>
    <t>Удмуртская Республика, г. Глазов, ул.Пряженникова,7"а"</t>
  </si>
  <si>
    <t>Удмуртская Республика, г. Глазов, ул. Кирова</t>
  </si>
  <si>
    <t>Удмуртская Республика, г. Глазов, ул. Мичурина</t>
  </si>
  <si>
    <t>Удмуртская Республика, г. Глазов, ул. Мира, 10а</t>
  </si>
  <si>
    <t>Удмуртская Республика, г. Глазов, ул.К.Маркса,16</t>
  </si>
  <si>
    <t>Удмуртская Республика, г. Глазов, ул. Мира, 2 а</t>
  </si>
  <si>
    <t>Удмуртская Республика, г. Глазов, ул. Мира, 2а</t>
  </si>
  <si>
    <t>Удмуртская Республика, г. Глазов, ул. Молодой Гвардии, 24а</t>
  </si>
  <si>
    <t>Удмуртская Республика, г. Глазов, ул. Мира, д.2 б, НВ</t>
  </si>
  <si>
    <t>Удмуртская Республика, г. Глазов, ул. Драгунова,55 а</t>
  </si>
  <si>
    <t>Удмуртская Республика, г. Глазов, ул. Драгунова, 55 "а"</t>
  </si>
  <si>
    <t>Удмуртская Республика, г. Глазов, ул. Мира, 2б, НК</t>
  </si>
  <si>
    <t>Удмуртская Республика, г. Глазов, ул. Сибирская,105</t>
  </si>
  <si>
    <t>Удмуртская Республика, г. Глазов, ул. Циолковского,12а</t>
  </si>
  <si>
    <t>Удмуртская Республика, г. Глазов, ул. 70 лет Октября, 13в</t>
  </si>
  <si>
    <t>Удмуртская Республика, г. Глазов,ул. Пионерская,19</t>
  </si>
  <si>
    <t>Удмуртская Республика, г. Глазов, ул. 70 лет Октября,13в</t>
  </si>
  <si>
    <t>Удмуртская Республика, г. Глазов, пл. Свободы</t>
  </si>
  <si>
    <t>Удмуртская Республика, г. Глазов, ул. Барышникова, 44</t>
  </si>
  <si>
    <t>Удмуртская Республика, г. Глазов, ул. Драгунова, д. 74 а</t>
  </si>
  <si>
    <t>Удмуртская Республика, г. Глазов, ул. Сибирская,116а</t>
  </si>
  <si>
    <t>Удмуртская Республика, г. Глазов, ул. Драгунова, 74 а</t>
  </si>
  <si>
    <t>Удмуртская Республика, г. Глазов, ул. Сибирская, 116 а</t>
  </si>
  <si>
    <t>Удмуртская Республика, г. Глазов, ул. Сибирская, 116 б</t>
  </si>
  <si>
    <t>Удмуртская Республика, г. Глазов, жилой массив "Заводской"</t>
  </si>
  <si>
    <t>Удмуртская Республика, г. Глазов, ул. К. Маркса, 29</t>
  </si>
  <si>
    <t>Удмуртская Республика, г. Глазов, ул.К.Маркса,16а</t>
  </si>
  <si>
    <t>Удмуртская Республика, г. Глазов, ул. Сибирская, 116 в</t>
  </si>
  <si>
    <t>Удмуртская Республика, г. Глазов, ул. Энгельса</t>
  </si>
  <si>
    <t>Удмуртская Республика, г. Глазов, ул. Карла Маркса, д. 16а, от существующего канализационного колодца Ксущ.-1</t>
  </si>
  <si>
    <t>Удмуртская Республика, г. Глазов, от т. "М" до очистных сооружений</t>
  </si>
  <si>
    <t>Удмуртская Республика, г. Глазов, ул. Белова, 7</t>
  </si>
  <si>
    <t xml:space="preserve"> Удмуртская Республика, г. Глазов, ул. Белова, д. 7, очистные сооружения</t>
  </si>
  <si>
    <t>Удмуртская Республика, Глазовский район, д. Солдырь, ул. Глазовская, 2 б</t>
  </si>
  <si>
    <t>Удмуртская Республика, г. Глазов, ул.Белова,7</t>
  </si>
  <si>
    <t>Удмуртская Республика, г. Глазов, ул. 1160 км.</t>
  </si>
  <si>
    <t>Удмуртская Республика, г. Глазов, пер. Тупиковый</t>
  </si>
  <si>
    <t>Удмуртская Республика, г. Глазов, ул. 70 лет Октября</t>
  </si>
  <si>
    <t>Удмуртская Республика, г. Глазов, ул. Восьмая</t>
  </si>
  <si>
    <t>Удмуртская Республика, г. Глазов, ул. Георгиевское кольцо</t>
  </si>
  <si>
    <t>Удмуртская Республика, г. Глазов, ул. Глазовская</t>
  </si>
  <si>
    <t>Удмуртская Республика, г. Глазов, ул. Толстого</t>
  </si>
  <si>
    <t>Удмуртская Республика, г. Глазов, ул.Чапаева</t>
  </si>
  <si>
    <t>Удмуртская Республика, г. Глазов, ул. Южная</t>
  </si>
  <si>
    <t>Удмуртская Республика, г. Глазов, ул. Советская, 47</t>
  </si>
  <si>
    <t>Удмуртская Республика, г. Глазов, пер. Восточный</t>
  </si>
  <si>
    <t>Удмуртская Республика, г. Глазов, от т."М" до очистных сооружений</t>
  </si>
  <si>
    <t>Удмуртская Республика, г. Глазов, ул. Карла Маркса, д. 20</t>
  </si>
  <si>
    <t>Удмуртская Республика, г. Глазов, ул. Советская</t>
  </si>
  <si>
    <t>Удмуртская Республика, г.Глазов, ул.Тани Барамзиной</t>
  </si>
  <si>
    <t>Удмуртская Республика, Глазовский район, д.Солдырь, ул.Глазовская,2б, водозабор, от К 45 до К 58</t>
  </si>
  <si>
    <t>Удмуртская Республика, г.Глазов, ул. Белова, 7</t>
  </si>
  <si>
    <t>Удмуртская Республика г. Глазов, ул.Белова,7</t>
  </si>
  <si>
    <t>Удмуртская Республика, г. Глазов</t>
  </si>
  <si>
    <t>Удмуртская Республика, г.Глазов</t>
  </si>
  <si>
    <t>Удмуртская Республика, г.Глазов, Красногорский тракт, к жилым домам № 10,12, 10а, 12а,14,16,16а</t>
  </si>
  <si>
    <t>Удмуртская Республика, г. Глазов, ул.Глинки - ул.Т.Барамзиной - ул.Советская (чётная сторона)- железная дорога</t>
  </si>
  <si>
    <t>Удмуртская Республика, г. Глазов, ул. Короленко (нечётная сторона) - ул.Чепецкая - пл.Свободы - ул.Сибирская (чётная сторона) - железная дорога</t>
  </si>
  <si>
    <t>Удмуртская Республика, г. Глазов, ул.Толстого - ул. Буденного - ул. Сибирская</t>
  </si>
  <si>
    <t xml:space="preserve">Удмуртская Республика, г. Глазов, ул.Советская - граница СНТ "Труд" - ул.Циолковского (чётная сторона) - железная дорога </t>
  </si>
  <si>
    <t>Удмуртская Республика, г. Глазов, ул. Циолковского (нечётная сторона) - железная дорога - ул. Шестая (чётная сторона) - пер. Светлый (чётная сторона) - окружное шоссе</t>
  </si>
  <si>
    <t>Удмуртская Республика, г. Глазов, подъездной железнодорожный путь к ОАО «Химмаш» - ограждение ОАО «ЧМЗ» - ул. Глинки (чётная сторона) - железная дорога</t>
  </si>
  <si>
    <t>Удмуртская Республика, г. Глазов, ул. Глинки - ул. Т. Барамзиной -ул. Советская (четная сторона) - железная дорога</t>
  </si>
  <si>
    <t>Удмуртская Республика, г. Глазов, ул. Советская (нечётная сторона) - ул.Белова - ул.2-я Набережная - ул.Короленко (нечётная сторона) - железная дорога</t>
  </si>
  <si>
    <t>Удмуртская Республика, г. Глазов, ул. Короленко (нечетная сторона) - ул. Чепецкая - пл. Свободы - ул. Сибирская (четная сторона) - железная дорога</t>
  </si>
  <si>
    <t>Удмуртская Республика, г. Глазов, ул.Толстого, ул.Сибиская, ул. Буденного</t>
  </si>
  <si>
    <t xml:space="preserve">Удмуртская Республика, г. Глазов, ул. Циолковского, д. б/н, Циолковского (ул.) (нечетная сторона) - железная дорога - ул. Шестая (четная сторона) пер.Светлый (четная сторона) - Окружное шоссе </t>
  </si>
  <si>
    <t>Удмуртская Республика, г. Глазов, к домам по улице Пастухова, 5, улице Пастухова 5 а, улице Пастухова, 5 б, улице Пастухова, 5 в</t>
  </si>
  <si>
    <t>Удмуртская Республика, г. Глазов, к домам по улице Куйбышева 85, по улице Куйбышева 87, по улице Куйбышева 89, Красногорский тракт 18</t>
  </si>
  <si>
    <t>Удмуртская Республика, г. Глазов, пер. Светлый</t>
  </si>
  <si>
    <t>Удмуртская Республика, г. Глазов, к домам по улице Куйбышева 85, по улице Куйбышева 87, по улице Куйбышева 89; Красногорский тракт 18</t>
  </si>
  <si>
    <t>Водопровод сталь Д.219 к ВНС-4Р</t>
  </si>
  <si>
    <t>Водопровод чугун Д.150 к ВНС-3Р)</t>
  </si>
  <si>
    <t>Кабельная линия насосной станции 3 подъема</t>
  </si>
  <si>
    <t>Очистные сооружения ливневой канализации</t>
  </si>
  <si>
    <t>Сети водоснабжения базы</t>
  </si>
  <si>
    <t>2-я нитка водовода "Сянино" 5 этап</t>
  </si>
  <si>
    <t>2-я нитка водовода "Сянино" 4 этап</t>
  </si>
  <si>
    <t>Здание ВНС № 9</t>
  </si>
  <si>
    <t>Наружные сети связи базы МП ВКХ</t>
  </si>
  <si>
    <t>Тепловые сети базы МП ВКХ</t>
  </si>
  <si>
    <t>Водопровод ж/д по ул. Советская, 58</t>
  </si>
  <si>
    <t>Канализация ж/д. по ул. Советская, 58</t>
  </si>
  <si>
    <t>Участок водопровода от камеры ВК-8.059 до ВК-12.018</t>
  </si>
  <si>
    <t xml:space="preserve">Сети водоснабжения </t>
  </si>
  <si>
    <t>Наружные сети</t>
  </si>
  <si>
    <t>Сети водоотведения</t>
  </si>
  <si>
    <t>Удмуртская Республика, г. Глазов, ул. Толстого, д. 48</t>
  </si>
  <si>
    <t>Удмуртская Республика, Глазовский район, Кожильская сельская администрация, насосная станция 2-го подъёма</t>
  </si>
  <si>
    <t xml:space="preserve">Удмуртская Республика, район Глазовский, Кожильская сельская администрация </t>
  </si>
  <si>
    <t>Удмуртская Республика, г. Глазов, ул. Кировская</t>
  </si>
  <si>
    <t>Удмуртская Республика, г. Глазов, Красногорский тракт, в районе спецприемника</t>
  </si>
  <si>
    <t>Удмуртская Республика, г. Глазов, м/р Сыга, в р-не ул. Георгиевское кольцо, Удмуртская</t>
  </si>
  <si>
    <t>Удмуртская Республика, г. Глазов, ул. Советская, 58</t>
  </si>
  <si>
    <t>Удмуртская Республика, г. Глазов, в р-не ж/д по ул. Советская,58</t>
  </si>
  <si>
    <t>Удмуртская Республика, г.Глазов, м/р ПТФ, ул. 70 лет Октября, ул. Гайдара, ул. Удмуртская</t>
  </si>
  <si>
    <t>Удмуртская Республика, г.Глазов, в границах участка: м/р ПТФ - ул.Советская</t>
  </si>
  <si>
    <t xml:space="preserve">Удмуртская Республика, г. Глазов, в границах участка: м/р ПТФ - ул. Советская </t>
  </si>
  <si>
    <t>Удмуртская Республика, г. Глазов, м/р ПТФ, ул. 70 лет Октября, ул. Гайдара, ул. Удмуртская</t>
  </si>
  <si>
    <t xml:space="preserve">Удмуртская Республика, г. Глазов, в р-не зданий по ул. Советская, 42,44,46 </t>
  </si>
  <si>
    <t xml:space="preserve">Удмуртская Республика, г. Глазов, ул.Глинки - ул.Т.Барамзиной - ул.Советская (чётная сторона)- железная дорога 
</t>
  </si>
  <si>
    <t>Удмуртская Республика, г. Глазов, ул.Толстого (чётная сторона)- граница города - железная дорога до ул.Буденного- ул.Сибиская (нечётная сторона)</t>
  </si>
  <si>
    <t>УР, г. Глазов, ул. Советская (нечётная сторона) - ул.Белова - ул.2-я Набережная - ул.Короленко (нечётная сторона) – железная дорога</t>
  </si>
  <si>
    <t>Удмуртская Республика, г. Глазов,  ул. Солнечная – железная дорога - Георгиевское кольцо (включительно) - технологическая дорога на Удмуртскую птицефабрику</t>
  </si>
  <si>
    <t>Удмуртская Республика, г. Глазов, подъездной железнодорожный путь к ОАО «Химмаш» - ограждение ОА «ЧМЗ» - ул. Глинки (чётная сторона) - железная дорога</t>
  </si>
  <si>
    <t>Удмуртская Республика, г. Глазов, пер. Светлый (нечетная сторона) - ул. Шестая (нечетная сторона) - железная дорога Красногорский тракт -Окружное шоссе</t>
  </si>
  <si>
    <t>Удмуртская Республика, г. Глазов к домам по ул. Удмуртская, д. 59, д. 61</t>
  </si>
  <si>
    <t>Удмуртская Республика, г. Глазов, подъездной железнодорожный путь путь к ОАО «Химмаш» - ограждение ОА «ЧМЗ» - ул.Глинки (чётная сторона) - железная дорога</t>
  </si>
  <si>
    <t>Удмуртская Республика, г. Глазов, ул. Глинки - ул. Т.Барамзиной - ул. Советская (четная сторона) - железная дорога</t>
  </si>
  <si>
    <t>Удмуртская Республика, г. Глазов, ул. Короленко (нечетная сторона) - ул. Чепецкая - пл. свободы - ул. Сибирская (четная сторона) - железная дорога</t>
  </si>
  <si>
    <t>Удмуртская Республика, г. Глазов, ул.Толстого (нечётная сторона) - автодорога Глазов-Адам - ул.Пехтина- ул.Толстого</t>
  </si>
  <si>
    <t>Удмуртская Республика, г. Глазов, ул.Толстого (чётная сторона) - граница города - железная дорога до ул. Будёного - ул. Сибирская (нечётная сторона)</t>
  </si>
  <si>
    <t>Удмуртская Республика,  г. Глазов, ул. Циолковского (нечётная сторона) - железная дорога - ул. Шестая (чётная сторона) - пер. Светлый (чётная сторона) - окружное шоссе</t>
  </si>
  <si>
    <t>Удмуртская Республика, г. Глазов, к домам по ул. Удмуртская, д. 59, д. 61</t>
  </si>
  <si>
    <t>Удмуртская Республика, г. Глазов, в районе ул. Сибирская-Никольская</t>
  </si>
  <si>
    <t>Удмуртская Республика, г. Глазов, ул. Сибирская, д. 116 а, д. 116 б</t>
  </si>
  <si>
    <t>Износ на 31.12.2018 г.</t>
  </si>
  <si>
    <t>МУП "Водоканал г. Глазова"</t>
  </si>
  <si>
    <t>Ведомость амортизации ОС за Декабрь 2018 г.</t>
  </si>
  <si>
    <t>Выводимые данные:</t>
  </si>
  <si>
    <t>БУ (данные бухгалтерского учета)</t>
  </si>
  <si>
    <t>Основное средство</t>
  </si>
  <si>
    <t>Инвентарный номер</t>
  </si>
  <si>
    <t>На начало периода</t>
  </si>
  <si>
    <t>За период</t>
  </si>
  <si>
    <t>На конец периода</t>
  </si>
  <si>
    <t>Стоимость</t>
  </si>
  <si>
    <t>Амортизация (износ)</t>
  </si>
  <si>
    <t>Остаточная стоимость</t>
  </si>
  <si>
    <t>Увеличение стоимости</t>
  </si>
  <si>
    <t>Увеличение стоимости (перемещение)</t>
  </si>
  <si>
    <t>Начисление амортизации (износа)</t>
  </si>
  <si>
    <t>Начисление амортизации (перемещение)</t>
  </si>
  <si>
    <t>Уменьшение стоимости</t>
  </si>
  <si>
    <t>Уменьшение стоимости (перемещение)</t>
  </si>
  <si>
    <t>Списание амортизации (износа)</t>
  </si>
  <si>
    <t>Списание амортизации (перемещение)</t>
  </si>
  <si>
    <t>А/м ИЖ 2717-230  Е373ХА</t>
  </si>
  <si>
    <t>Административно-бытовой корпус</t>
  </si>
  <si>
    <t>Артскважина N 1</t>
  </si>
  <si>
    <t>Артскважина N 2</t>
  </si>
  <si>
    <t>Артскважина N 3</t>
  </si>
  <si>
    <t>Артскважина N 4</t>
  </si>
  <si>
    <t>ВНС-1(у гост."Глазов")</t>
  </si>
  <si>
    <t>ВНС-10(у м-на "Прогресс")</t>
  </si>
  <si>
    <t>ВНС-12(у школы N 13)</t>
  </si>
  <si>
    <t>ВНС-2(ул.Чепецкая)</t>
  </si>
  <si>
    <t>ВНС-4(ул.К.Маркса)</t>
  </si>
  <si>
    <t>ВНС-5(ул.К.Маркса)</t>
  </si>
  <si>
    <t>ВНС-6(ул.Буденного 6)</t>
  </si>
  <si>
    <t>ВНС-7(пр.Монтажников)</t>
  </si>
  <si>
    <t>Водопровод чуг. Д.150 к ВНС-3Р</t>
  </si>
  <si>
    <t>Задвижка 30ч15бр Ду500 (Водопровод Пехтина 10)</t>
  </si>
  <si>
    <t>Здание ВНС №11</t>
  </si>
  <si>
    <t>Здание ВНС №14</t>
  </si>
  <si>
    <t>Кабельная линия 3подъема</t>
  </si>
  <si>
    <t>КНС-1(ул.Луначарского)</t>
  </si>
  <si>
    <t>КНС-3(ул.Толстого)</t>
  </si>
  <si>
    <t>КНС-4(ул.Пионерская)</t>
  </si>
  <si>
    <t>КНС-5(ПМК-267)</t>
  </si>
  <si>
    <t>КНС-6(ул.Кирова-Ленина)</t>
  </si>
  <si>
    <t>КНС-7(ГПТУ-24)</t>
  </si>
  <si>
    <t>КНС-8(ул.Кирова,127)</t>
  </si>
  <si>
    <t>КНС-9(ул.Глазовская,38)</t>
  </si>
  <si>
    <t>Насос 3КМ ВНС-6</t>
  </si>
  <si>
    <t>Очистные сооружения ливн.канал</t>
  </si>
  <si>
    <t>Павильон (3р)</t>
  </si>
  <si>
    <t>Павильон (4р)</t>
  </si>
  <si>
    <t>Павильон (ул.Набеpежная)</t>
  </si>
  <si>
    <t>Павильон (ул.Пехтина)</t>
  </si>
  <si>
    <t>Помещение ВНС №16</t>
  </si>
  <si>
    <t>Помещение ВНС №18</t>
  </si>
  <si>
    <t>Помещение ВНС №19</t>
  </si>
  <si>
    <t>Помещение ВНС №8</t>
  </si>
  <si>
    <t>Резервуар чистой воды N 1</t>
  </si>
  <si>
    <t>Резервуар чистой воды N 2</t>
  </si>
  <si>
    <t>Резервуар чистой воды №1</t>
  </si>
  <si>
    <t>Резервуар чистой воды №2</t>
  </si>
  <si>
    <t>Сети э/снабжения 0,4 кВ ВНС-4Р</t>
  </si>
  <si>
    <t>Сети электроснабж.НС"Сянино"</t>
  </si>
  <si>
    <t>Теплосеть от НС 2 подъема</t>
  </si>
  <si>
    <t>2-я нитка водовода Сянино 4-й этап</t>
  </si>
  <si>
    <t>Cистемный блок URINFO Pro 775</t>
  </si>
  <si>
    <t>А/дорога к НС 2подъема</t>
  </si>
  <si>
    <t>А/м УАЗ-2206 /N К523АА/18</t>
  </si>
  <si>
    <t>Бидистилятоp БС</t>
  </si>
  <si>
    <t>ВНС-9 (Жилой массив "Сыга-1")</t>
  </si>
  <si>
    <t>Диван угловой</t>
  </si>
  <si>
    <t>Жалюзи</t>
  </si>
  <si>
    <t>Жалюзи вертикальные</t>
  </si>
  <si>
    <t>Здан.административно-бытового корпуса/НС  Сянино/</t>
  </si>
  <si>
    <t>Ионно-хроматографическая система ICS-2000</t>
  </si>
  <si>
    <t>КНС-15 (ул.Пастухова)</t>
  </si>
  <si>
    <t>КНС-17 (Красногорский тракт)</t>
  </si>
  <si>
    <t>Компьютер СPU Celeron 1100A</t>
  </si>
  <si>
    <t>Кондиционер (сплит-система)</t>
  </si>
  <si>
    <t>Копировальный аппарат+принтер Саnon iR 1510</t>
  </si>
  <si>
    <t>Леса сборно-разборные</t>
  </si>
  <si>
    <t>Набор мебели</t>
  </si>
  <si>
    <t>Набор мебели "Логика"</t>
  </si>
  <si>
    <t>Наружные сети связи базыМП ВКХ</t>
  </si>
  <si>
    <t>Переплетная машина IBICO-KOMBO</t>
  </si>
  <si>
    <t>Плита притирочная стальная</t>
  </si>
  <si>
    <t>Плита сушильная ПС-0,4-2</t>
  </si>
  <si>
    <t>Подъездная дорога к базе</t>
  </si>
  <si>
    <t>Прибор обнаружения загазованности ЛБВК</t>
  </si>
  <si>
    <t>Принтер НР LaserJet 1150</t>
  </si>
  <si>
    <t>Проектор ВеnQ МР610</t>
  </si>
  <si>
    <t>Рабочее место руководителя</t>
  </si>
  <si>
    <t>Система Симплисити UV</t>
  </si>
  <si>
    <t>Система учета воды в ж.д. (АСКУЭ) 1-й этап</t>
  </si>
  <si>
    <t>Система учета воды в ж.д.(АСКУЭ) 2-й этап</t>
  </si>
  <si>
    <t>Системный блок URIFO AM2</t>
  </si>
  <si>
    <t>Системный блок URINFO АМ2</t>
  </si>
  <si>
    <t>Сплит-кондиц. Panasonic CS/CU A-7DKD</t>
  </si>
  <si>
    <t>Сплит-кондиц. Panasonic CS/CU-A7DKD</t>
  </si>
  <si>
    <t>Сплит-кондиц. Panasonic CS/CU-A9DKD</t>
  </si>
  <si>
    <t>Сплит-кондиц. Panasonic CS/CU-PA9DKD</t>
  </si>
  <si>
    <t>Сплит-кондиц.Panasonic CS/CU-A9DKD</t>
  </si>
  <si>
    <t>Сплит-система "CHOFU"RA-0727PU</t>
  </si>
  <si>
    <t>Сплит-система BALLU BSC-07H</t>
  </si>
  <si>
    <t>Сплит-система BALLU BSC-12H</t>
  </si>
  <si>
    <t>Сплит-система CHOFU RA-0727 PU</t>
  </si>
  <si>
    <t>Сплит-система CHOFU RA-0727 РU</t>
  </si>
  <si>
    <t>Стеллаж</t>
  </si>
  <si>
    <t>Стеллаж многофункциональный</t>
  </si>
  <si>
    <t>Стерилизатор</t>
  </si>
  <si>
    <t>Стойка секретаря</t>
  </si>
  <si>
    <t>Стол диспетчера</t>
  </si>
  <si>
    <t>стол для титрования ЛМ с тумбой</t>
  </si>
  <si>
    <t>Стол фигурный</t>
  </si>
  <si>
    <t>Телевизор LC 20079</t>
  </si>
  <si>
    <t>Тепловой узел стр.№5</t>
  </si>
  <si>
    <t>УАЗ-39099 № н381 КА 18</t>
  </si>
  <si>
    <t>Холодильник "Свияга"</t>
  </si>
  <si>
    <t>Хроматограф в комплекте</t>
  </si>
  <si>
    <t>Центрифуга лаб.ОПН-3</t>
  </si>
  <si>
    <t>Шкаф-купе</t>
  </si>
  <si>
    <t>Аппарат для стыковой сварки SP315-S1-CNC</t>
  </si>
  <si>
    <t>Детектор №6100134</t>
  </si>
  <si>
    <t>Система учета воды в ж.д.(АСКУЭ) 3-й этап</t>
  </si>
  <si>
    <t>Счетчик-расходомер электромагн. (в точке М)</t>
  </si>
  <si>
    <t>Счетчик-расходомер электромагн.(в точке М)</t>
  </si>
  <si>
    <t>Принтер 1120 (арт.скв.№1)Сист.телем НС П подъема</t>
  </si>
  <si>
    <t>Водовод от колодца В 1 до здания насосной в д.Сыга</t>
  </si>
  <si>
    <t>Водоразборная колонка,ул.Красногорский тракт,д.9а</t>
  </si>
  <si>
    <t>Водопровод ул.Драгунова.55,53,53б,49,49а,49/сталь/</t>
  </si>
  <si>
    <t>Водопроводная сеть по ул.2-я Набережная,26/сталь/</t>
  </si>
  <si>
    <t>Канализационная сеть п.Птицефабрик/чугун/</t>
  </si>
  <si>
    <t>Канализационная сеть ул.2-я Набережная,26/керамика</t>
  </si>
  <si>
    <t>Канализация ж.д. по ул.Советская,58/керам/</t>
  </si>
  <si>
    <t>Канализация ул.Драгунова,55,53,53б,49,49а,49бчугун</t>
  </si>
  <si>
    <t>КНС-12 ул.Кирова,122</t>
  </si>
  <si>
    <t>КНС-79 п.Птицефабрик</t>
  </si>
  <si>
    <t>Хоз.питьевой водопровод ж.д. по ул.К.Маркса,27/ста</t>
  </si>
  <si>
    <t>Водопров.(от ул.Глинки до МОУ№9)</t>
  </si>
  <si>
    <t>Здание ВНС №3</t>
  </si>
  <si>
    <t>КНС-14(жил.массив Заводской)</t>
  </si>
  <si>
    <t>Наружн.сети водопров.ул.Колхозная,10 полиэт</t>
  </si>
  <si>
    <t>Наружн.сети фек.канализ..ул.Колхозная,10/а/цем/</t>
  </si>
  <si>
    <t>Магистр.сети канализ.от КНС-14 до кол.Ксущ(чугун.)</t>
  </si>
  <si>
    <t>Ввод х/в п.ПТФ р-он №11</t>
  </si>
  <si>
    <t>Ввод х/в п.ПТФ- ул.Советская р-он №12</t>
  </si>
  <si>
    <t>Внеплощад.сети канализ. к 109 кв.дому ул.Пастухова</t>
  </si>
  <si>
    <t>Канализ. к жил.дом п.ПТФ р-он №11</t>
  </si>
  <si>
    <t>Канализ.сеть от д.№1,2,3, до склада профилактория</t>
  </si>
  <si>
    <t>Канализ.сеть от КК-1 до КК-53</t>
  </si>
  <si>
    <t>КНС-1/15</t>
  </si>
  <si>
    <t>КНС-2/16</t>
  </si>
  <si>
    <t>КНС-3/17</t>
  </si>
  <si>
    <t>КНС-4/18</t>
  </si>
  <si>
    <t>Наружн.сеть канализ.дома №4</t>
  </si>
  <si>
    <t>Сети фек.канализ. от д/с, д.№4,5,6,7 ло КНС-3/17</t>
  </si>
  <si>
    <t>Наружная канализация, ул.Пряженникова,7"а"</t>
  </si>
  <si>
    <t>Наружные сети водоотведения ул.Мира, 6"а"</t>
  </si>
  <si>
    <t>Наружные сети водопровода ул.Колхозная,8</t>
  </si>
  <si>
    <t>Наружные сети водопровода ул.Мира,6 "а"</t>
  </si>
  <si>
    <t>Наружные сети канализации, ул.Колхозная,8</t>
  </si>
  <si>
    <t>Наружный водопровод, ул.Пряженникова,7"а"</t>
  </si>
  <si>
    <t>Сети водопровода, ул.Кирова</t>
  </si>
  <si>
    <t>Наружн.водопровод от колодца ВК12 до ВК-3 ул.Мичур</t>
  </si>
  <si>
    <t>Наружн.сети водоотведения, ул.Мира,10а</t>
  </si>
  <si>
    <t>Наружные сети водопровода, ул.Мира,10</t>
  </si>
  <si>
    <t>Наружн.сети водопровода ул.К.Маркса,16</t>
  </si>
  <si>
    <t>Наружн.сети водопровода, ул.Мира,2"а"</t>
  </si>
  <si>
    <t>Наружн.сети канализации  ул.К.Маркса,16</t>
  </si>
  <si>
    <t>Наружн.сети фекальной канализ.,Ул.Мира,2"а"</t>
  </si>
  <si>
    <t>КНС-2 (ул.Молодой Гвардии,24а)</t>
  </si>
  <si>
    <t>Сети водоснабжения ул. Мира, д.2 б НВ</t>
  </si>
  <si>
    <t>Сети водоснабжения ул.Драгунова,55 "а"</t>
  </si>
  <si>
    <t>Сети канализации ул.Драгунова, 55 "а"</t>
  </si>
  <si>
    <t>Сети канализации ул.Мира, д.2б НК</t>
  </si>
  <si>
    <t>Водопроводная сеть (ул.Сибирская .105)</t>
  </si>
  <si>
    <t>КНС-10 (ул.Сибирская, д.116в)</t>
  </si>
  <si>
    <t>Наруж.сети водопровода, ул.Циолковского,12а</t>
  </si>
  <si>
    <t>Наружн.сети водопровода, ул.70 лет Октября,13в</t>
  </si>
  <si>
    <t>Наружн.сети водоснабжения, ул.Пионерская,19</t>
  </si>
  <si>
    <t>Наружн.сети фекал.канал., ул.Циолковского, 12а</t>
  </si>
  <si>
    <t>Наружн.сети фекал.канали., ул.70 лет Октября,13в</t>
  </si>
  <si>
    <t>Сети водопровода пл.Свободы</t>
  </si>
  <si>
    <t>Сети водоснабжения, ул.Сибирская,116А</t>
  </si>
  <si>
    <t>Сети канализации ул.Сибирская,116А</t>
  </si>
  <si>
    <t>Хоз.-бытовая канализация,ул.Сибирская,116б</t>
  </si>
  <si>
    <t>Хоз.-питьевой водопровод. ул.Сибирская,116б</t>
  </si>
  <si>
    <t>Сети водопровода ТСЖ заводской</t>
  </si>
  <si>
    <t>Сети водопровода ул.К.Маркса,29 (ГГПИ)</t>
  </si>
  <si>
    <t>Сети водопровода, ул.К.Маркса,16А</t>
  </si>
  <si>
    <t>Сети водопровода, ул.Сибирская, 116в</t>
  </si>
  <si>
    <t>Сети канализации ТСЖ заводской</t>
  </si>
  <si>
    <t>Сети канализации ул.К.Маркса.29(ГГПИ)</t>
  </si>
  <si>
    <t>Сети канализации, ул.К.Маркса,16А</t>
  </si>
  <si>
    <t>Сети канализации, ул.Сибирская, 116в</t>
  </si>
  <si>
    <t>Автодорога к зданию решеток-дробилок</t>
  </si>
  <si>
    <t>Вдольтрассовый проезд (очист.сооруж.,3 очередь)</t>
  </si>
  <si>
    <t>Водоводы</t>
  </si>
  <si>
    <t>Водоотводный лоток у фильтр. станции</t>
  </si>
  <si>
    <t>Водопровод (от ВК у прох.спецт. до ж/б забора ЧМЗ)</t>
  </si>
  <si>
    <t>Водопровод (от здания ДОСААФ до НС 3подъема)</t>
  </si>
  <si>
    <t>Водопровод (от корп.158 до магистр.колодца ВК-11)</t>
  </si>
  <si>
    <t>Водопровод ж.д.по ул.1160 км, д.2</t>
  </si>
  <si>
    <t>Водопровод по пер.Тупиковый от ул.Драгунова</t>
  </si>
  <si>
    <t>Водопровод по ул.70 лет Октября</t>
  </si>
  <si>
    <t>Водопровод по ул.Восьмая от Куйбышева до Опалева</t>
  </si>
  <si>
    <t>Водопровод по ул.Георгиевское кольцо</t>
  </si>
  <si>
    <t>Водопровод по ул.Глазовская,53А</t>
  </si>
  <si>
    <t>Водопровод по ул.Толстого от ул.Пехтина</t>
  </si>
  <si>
    <t>Водопровод по ул.Чапаева от ул.Пионерская</t>
  </si>
  <si>
    <t>Водопровод по ул.Южная от ул.Ф.Васильева</t>
  </si>
  <si>
    <t>Водопровод ул.Драгунова,45-47</t>
  </si>
  <si>
    <t>Водопроводная сеть ул.Советская,47</t>
  </si>
  <si>
    <t>Воздухораспр. система растворного бака</t>
  </si>
  <si>
    <t>Воздухораспред-я система раствор.бака</t>
  </si>
  <si>
    <t>Воздухораспред.система растворн.бака из цирк.труб</t>
  </si>
  <si>
    <t>Воздухораспред.система растворного бака из цирк.</t>
  </si>
  <si>
    <t>Вторич.отстойники очист.сооруж. 3 очереди с нар. и</t>
  </si>
  <si>
    <t>Высоковольт.кабельные сети системы "Водозабор"</t>
  </si>
  <si>
    <t>Здание 191/1 конторы лаборатории</t>
  </si>
  <si>
    <t>Кабельная линия насос.акт.ила оч.сооруж.</t>
  </si>
  <si>
    <t>Канава сброса фекальн.стоков</t>
  </si>
  <si>
    <t>Канализ. сети станции очистки речной воды</t>
  </si>
  <si>
    <t>Канализационная насосная станция  912</t>
  </si>
  <si>
    <t>Канализация от ж.д. ул.Драгунова,2К</t>
  </si>
  <si>
    <t>Канализация от ж.д. ул.Драгунова,72</t>
  </si>
  <si>
    <t>Канализация пер.Восточ.(от КК-7.0484 до КК-7.0482)</t>
  </si>
  <si>
    <t>Канализация пер.Восточ.(от КК-7.0485 до КК-7.0484)</t>
  </si>
  <si>
    <t>Канализация по ул.Кирова от КК-3.0911доКК-3.0886</t>
  </si>
  <si>
    <t>Комплект аэрационных элементов</t>
  </si>
  <si>
    <t>Кондиционер "Самсунг" AZ-12fadea</t>
  </si>
  <si>
    <t>Н/в каб.сети системы водозабор</t>
  </si>
  <si>
    <t>Напор. коллектор кан.магистр.сети Левобережья</t>
  </si>
  <si>
    <t>Наружная сеть водопровода по ул.К.Маркса,20</t>
  </si>
  <si>
    <t>Наружная сеть канализации по ул.К.Маркса,20</t>
  </si>
  <si>
    <t>Насосная канализационная станция зд.2034</t>
  </si>
  <si>
    <t>Насосная станция 1 подъема ОСВ здание 902</t>
  </si>
  <si>
    <t>Насосная станция сырого осадка зд.5а</t>
  </si>
  <si>
    <t>Ограждение охр.зоны водозаб.сооруж. н/с 1под.</t>
  </si>
  <si>
    <t>Отделение смесителей гориз.отстойников</t>
  </si>
  <si>
    <t>Перемычка водопровода к ж.д. по ул.Кирова,65В</t>
  </si>
  <si>
    <t>Перемычка водопровода по ул.Советская</t>
  </si>
  <si>
    <t>Перемычка водопровода по ул.Т.Барамзиной, 57</t>
  </si>
  <si>
    <t>Произв. канализация кз ОСВ от К45 до К58</t>
  </si>
  <si>
    <t>Реагентное хозяйство</t>
  </si>
  <si>
    <t>Резервуар контактный</t>
  </si>
  <si>
    <t>Сети водопр.полиг.захорон.(закольц.оч.соор.)</t>
  </si>
  <si>
    <t>Склад хлора зд.64</t>
  </si>
  <si>
    <t>Склад хлора зд.64а</t>
  </si>
  <si>
    <t>Тепловые сети станции очистки речной воды</t>
  </si>
  <si>
    <t>Трубопровод доочищ. сточ.вод станции УФО оч.сооруж</t>
  </si>
  <si>
    <t>Хоз.фекальная канализация от НС 1 подъема</t>
  </si>
  <si>
    <t>Весы электронные ВЛМК-200</t>
  </si>
  <si>
    <t>Весы электронные ВЛМК-220</t>
  </si>
  <si>
    <t>Кондиционер  КБ2-3,2-рс</t>
  </si>
  <si>
    <t>Кондиционер КБ2-3,2 РС</t>
  </si>
  <si>
    <t>Прибор рН-метр "Орион-420а"</t>
  </si>
  <si>
    <t>Шкаф сушильный 2Ш-001</t>
  </si>
  <si>
    <t>Сети водопровода (птицефабрика "Глазовская")</t>
  </si>
  <si>
    <t>Сети канализации (птицефабрика "Глазовская")</t>
  </si>
  <si>
    <t>Водопроводные сети района № 01</t>
  </si>
  <si>
    <t>Водопроводные сети района № 02</t>
  </si>
  <si>
    <t>Канализационная сеть Красногорский тракт к ж/д №№10,12,10а,12а,14,16,16а</t>
  </si>
  <si>
    <t>Водопроводные сети района № 03</t>
  </si>
  <si>
    <t>Водопроводные сети района № 03-1</t>
  </si>
  <si>
    <t>Водопроводные сети района № 04</t>
  </si>
  <si>
    <t>Водопроводные сети района № 04-1</t>
  </si>
  <si>
    <t>Водопроводные сети района № 05-1</t>
  </si>
  <si>
    <t>Водопроводные сети района № 05</t>
  </si>
  <si>
    <t>Водопроводные сети района № 06</t>
  </si>
  <si>
    <t>Водопроводные сети района № 07</t>
  </si>
  <si>
    <t>Водопроводные сети района № 08</t>
  </si>
  <si>
    <t>Водопроводные сети района № 09-1</t>
  </si>
  <si>
    <t>Водопроводные сети района № 09</t>
  </si>
  <si>
    <t>Канализационные сети района № 02</t>
  </si>
  <si>
    <t>Канализационные сети района № 03</t>
  </si>
  <si>
    <t>Канализационные сети района № 04-1</t>
  </si>
  <si>
    <t>Канализационные сети района № 04</t>
  </si>
  <si>
    <t>Канализационные сети района № 05</t>
  </si>
  <si>
    <t>Канализационные сети района № 07</t>
  </si>
  <si>
    <t>Канализационные сети района № 08</t>
  </si>
  <si>
    <t>Канализационные сети района № 09</t>
  </si>
  <si>
    <t>Канализационные сети района № 06</t>
  </si>
  <si>
    <t>Водопроводные сети района № 01-1</t>
  </si>
  <si>
    <t>Водопроводные сети района № 02-1</t>
  </si>
  <si>
    <t>Водопроводные сети района № 06-1</t>
  </si>
  <si>
    <t>Водопроводные сети района № 08-1</t>
  </si>
  <si>
    <t>Канализационные сети района № 01-1</t>
  </si>
  <si>
    <t>Канализационные сети района № 02-1</t>
  </si>
  <si>
    <t>Канализационные сети района № 03-1</t>
  </si>
  <si>
    <t>Канализационные сети района № 05-1</t>
  </si>
  <si>
    <t>Канализационные сети района № 06-1</t>
  </si>
  <si>
    <t>Канализационные сети района № 08-1</t>
  </si>
  <si>
    <t>Канализационные сети района № 09-1</t>
  </si>
  <si>
    <t>Водопроводные сети д.Сянино</t>
  </si>
  <si>
    <t>Водопроводные сети района № 07-1</t>
  </si>
  <si>
    <t>Водопроводные сети в р-не ул.Сибирская-Никольская</t>
  </si>
  <si>
    <t>Наружные сети водоснабжения к жилым домам 116а,116б по ул.Сибирская</t>
  </si>
  <si>
    <t>Наружные сети водоснабжения к домам 5,5а,5б,5в по ул.Пастухова</t>
  </si>
  <si>
    <t>Наружные сети водоснабжения к домам 85,87,89 по ул.Куйбышева, Красногорский тракт,18</t>
  </si>
  <si>
    <t>Сети водоснабжения по Красногорскому тракту, в районе спецприёмника</t>
  </si>
  <si>
    <t>Водопроводные сети района № 10-1</t>
  </si>
  <si>
    <t>Канализационные сети района № 07-1</t>
  </si>
  <si>
    <t>Наружные сети канализации к жилым домам 116а,116б по ул.Сибирская</t>
  </si>
  <si>
    <t>Канализационные сети района №10-1</t>
  </si>
  <si>
    <t>Наружные сети канализации ул.Пастухова</t>
  </si>
  <si>
    <t>Наружные сети канализации пер.Светлый</t>
  </si>
  <si>
    <t>Наружные сети канализации к домам 85,87,89 по ул.Куйбышева, Красногорский тракт 18</t>
  </si>
  <si>
    <t>Сети водоотведения по Красногорскому тракту, в районе спецприёмника</t>
  </si>
  <si>
    <t>Анализатор растворен.кислорода Profline Oxi 3205 с датчиком растворен.кислорода (оксиметр)</t>
  </si>
  <si>
    <t>Итого</t>
  </si>
  <si>
    <t>ВНС-16</t>
  </si>
  <si>
    <t>КНС №13</t>
  </si>
  <si>
    <t xml:space="preserve">    Наименование, состав и описание движимого имущества</t>
  </si>
  <si>
    <t>Реконструкция контактных осветлителей с заменой фильтрующей загрузки, здание 904</t>
  </si>
  <si>
    <t>Реконструкция рыбозащитных сооружений водозабора поверхностных вод р. Чепца (насосная станция 1 подъема особо секретных веществ здание 902).</t>
  </si>
  <si>
    <t>Реконструкция установок механической очистки речной воды в приемном отделении н/станции 1-го подъёма ОВЗ с заменой водоочистных машин ТН-1500-13500 (насосная станция 1 подъема особо секретных веществ здание 902).</t>
  </si>
  <si>
    <t>Реконструкция системы подготовки воды (установка получения гипохлорита натрия 2 шт) (здание реагентного блока ОСВ).</t>
  </si>
  <si>
    <t>Реконструкция котельной и системы теплоснабжения участка подготовки хозпитьевой воды (перевод на газ) (Здание котельной).</t>
  </si>
  <si>
    <t>Площадь, кв.м.</t>
  </si>
  <si>
    <t>Протяженность, м.</t>
  </si>
  <si>
    <t>Глава города Глазова  Удмуртской Республики</t>
  </si>
  <si>
    <t>Иное имущество</t>
  </si>
  <si>
    <t>№</t>
  </si>
  <si>
    <t>Наименование недвижимого имущества</t>
  </si>
  <si>
    <t>Назначение</t>
  </si>
  <si>
    <t>Адрес (местоположение) недвижимого имущества</t>
  </si>
  <si>
    <t>Технические характеристики</t>
  </si>
  <si>
    <t>Площадь, м²</t>
  </si>
  <si>
    <t>Протяженность (п.м., м.)</t>
  </si>
  <si>
    <t>сооружения (сооружения коммунальной инфраструктуры)</t>
  </si>
  <si>
    <t xml:space="preserve"> -</t>
  </si>
  <si>
    <t>здание (нежилое здание)</t>
  </si>
  <si>
    <t>Удмуртская Республика, г.Глазов, от юго-восточного угла дома №5 по ул. Калинина 16, 0 м на восток</t>
  </si>
  <si>
    <t>Удмуртская Республика, г. Глазов, от северо-восточного угла дома № 4а по ул. Калинина 29, 6 м на север и 8 м на восток</t>
  </si>
  <si>
    <t>Здание ВНС №1</t>
  </si>
  <si>
    <t>Удмуртская Республика, г. Глазов, от юго-восточного угла дома № 23 по ул. Короленко 9,0 м на юг и 34,0 м на восток</t>
  </si>
  <si>
    <t>Здание ВНС №10</t>
  </si>
  <si>
    <t xml:space="preserve">Удмуртская Республика, г. Глазов, от юго-восточного угла дома № 18 по ул. Республиканской 17,0 м на восток и 5,4 м на север </t>
  </si>
  <si>
    <t>Здание ВНС №12</t>
  </si>
  <si>
    <t>Удмуртская Республика, г. Глазов, от северо-восточного угла дома № 27 по ул. Пряженникова 15,1 м на восток и 27,0 м на юг</t>
  </si>
  <si>
    <t>Здание ВНС №2</t>
  </si>
  <si>
    <t>Удмуртская Республика, г. Глазов, от юго-восточного угла дома по ул.Чепецкой 3,5 м на юг 10,4 м на восток</t>
  </si>
  <si>
    <t xml:space="preserve"> Здание ВНС №4</t>
  </si>
  <si>
    <t>сооружение (сооружения коммунальной инфраструктуры)</t>
  </si>
  <si>
    <t>Удмуртская Республика, г. Глазов, от юго-восточного угла дома № 10 по ул. К. Маркса 7,7 м на юг и 34,5 м на восток</t>
  </si>
  <si>
    <t>Удмуртская Республика, г. Глазов, от юго-восточного угла дома № 15 по ул. К. Маркса 9,0 м на юг</t>
  </si>
  <si>
    <t>Здание ВНС №6</t>
  </si>
  <si>
    <t>Удмуртская Республика, г. Глазов, от северо-западного угла дома № 8 по ул. Буденного 21,0 м на запад и 18,7 м на юг</t>
  </si>
  <si>
    <t>Здание ВНС №7</t>
  </si>
  <si>
    <t>нежилое здание</t>
  </si>
  <si>
    <t>Удмуртская Республика, г. Глазов, от северо-восточного угла дома № 3 по проезду Монтажников 52 м на юг и 10,1 м на восток</t>
  </si>
  <si>
    <t>сооружение (инженерные сети)</t>
  </si>
  <si>
    <t>Водопровод чугун Д.150 к ВНС-3Р</t>
  </si>
  <si>
    <t>сооружение (энергетики и электропередачи)</t>
  </si>
  <si>
    <t xml:space="preserve"> Здание ГКНС</t>
  </si>
  <si>
    <t>Удмуртская Республика, г. Глазов, от северо-западного угла дома № 3 по ул. К. Маркса 46,0 м на запад и 14,0 м на север</t>
  </si>
  <si>
    <t>сооружение (коммунальной инфраструктуры)</t>
  </si>
  <si>
    <t xml:space="preserve"> Здание ВНС №11</t>
  </si>
  <si>
    <t xml:space="preserve"> Здание ВНС №14</t>
  </si>
  <si>
    <t xml:space="preserve">УР, г. Глазов, от северо-восточного угла дома № 7 по ул. Буденного 12,9 м на восток и 19 м на юг </t>
  </si>
  <si>
    <t>УР, г. Глазов, от юго-западного угла дома №20 по ул.Пехтина 39,7 м на запад и 38,9 м на юг</t>
  </si>
  <si>
    <t>Удмуртская Республика, г. Глазов, ш. Химмашевское шоссе, 1</t>
  </si>
  <si>
    <t>Здание КНС № 1</t>
  </si>
  <si>
    <t xml:space="preserve">Удмуртская Республика, г. Глазов, ул. Луначарского, от северо-западного угла дома №8 по ул.Луначарского 19,9 м на север и 17,2 м на запад </t>
  </si>
  <si>
    <t xml:space="preserve">Здание КНС № 4 </t>
  </si>
  <si>
    <t xml:space="preserve">Удмуртская Республика, г. Глазов, от северо-восточного угла дома № 40 по ул. Пионерской 73,5м на восток и 49,0м на север </t>
  </si>
  <si>
    <t>Здание КНС № 5</t>
  </si>
  <si>
    <t>Удмуртская Республика, г. Глазов,  от северо-западного угла дома №45а по ул.Драгунова 101,5 м на север и 2,0 м на восток</t>
  </si>
  <si>
    <t>Здание КНС № 6</t>
  </si>
  <si>
    <t>Здание КНС № 8</t>
  </si>
  <si>
    <t>Удмуртская Республика, г. Глазов, от северо-восточного угла дома №119 по ул.Кирова 11,2м на восток и 15,5м на север</t>
  </si>
  <si>
    <t>сооружение (нежилое)</t>
  </si>
  <si>
    <t>сооружение (нежилое, производственного (промышленного) назначения)</t>
  </si>
  <si>
    <t>нежилое помещение</t>
  </si>
  <si>
    <t xml:space="preserve">сооружение (нежилое) </t>
  </si>
  <si>
    <t>сооружение</t>
  </si>
  <si>
    <t>сооружение коммунальной инфраструктуры</t>
  </si>
  <si>
    <t>сооружения коммунальной инфраструктуры</t>
  </si>
  <si>
    <t>сооружение (другие сооружения)</t>
  </si>
  <si>
    <t>сооружение (прочее)</t>
  </si>
  <si>
    <t>сооружение (транспортного назначения)</t>
  </si>
  <si>
    <t xml:space="preserve">сооружение (инженерные сети) </t>
  </si>
  <si>
    <t xml:space="preserve">Удмуртская Республика, г. Глазов, от юго-западного угла дома №16 «б» по Красногорскому тракту 38,9 м на юг и 33,1 м на запад </t>
  </si>
  <si>
    <t xml:space="preserve"> сооружение (нежилое)</t>
  </si>
  <si>
    <t>Удмуртская Республика, г. Глазов, 8, 25 м от угла дома №11 по ул. Гайдара</t>
  </si>
  <si>
    <t>Здание КНС №79</t>
  </si>
  <si>
    <t>Удмуртская Республика, г. Глазов, ул 70 лет октября, д 13б</t>
  </si>
  <si>
    <t xml:space="preserve"> Здание ВНС №3</t>
  </si>
  <si>
    <t>Удмуртская Республика, г. Глазов, от юго-восточного угла дома № 11б по ул. Кирова 2,7 м на восток и 6,4 м на север</t>
  </si>
  <si>
    <t>сооружения (канализация)</t>
  </si>
  <si>
    <t>Удмуртская Республика, Глазовский р-н, п Дом отдыха Чепца, д. б/н</t>
  </si>
  <si>
    <t>сооружение (линейные сооружения)</t>
  </si>
  <si>
    <t>сооружение (наружные инженерные сети)</t>
  </si>
  <si>
    <t>сооружение (сооружение коммунального хозяйства)</t>
  </si>
  <si>
    <t>сооружение (сооружения канализации)</t>
  </si>
  <si>
    <t>сооружение (иное сооружение)</t>
  </si>
  <si>
    <t>сооружение (городское благоустройство)</t>
  </si>
  <si>
    <t>сооружение (сооружение канализации)</t>
  </si>
  <si>
    <t>сооружение (сооружения коммунального хозяйства)</t>
  </si>
  <si>
    <t>сооружение (иные сооружения производственного назначения)</t>
  </si>
  <si>
    <t>сооружение (сооружения транспорта)</t>
  </si>
  <si>
    <t>Удмуртская Республика, г. Глазов, ул. Белова, д. 7, очистные сооружения</t>
  </si>
  <si>
    <t>сооружение (линейное сооружение)</t>
  </si>
  <si>
    <t>сооружение  (сооружение коммунальной инфраструктуры)</t>
  </si>
  <si>
    <t>сооружение  (сооружение коммунального хозяйства)</t>
  </si>
  <si>
    <t>сооружение  (сооружение коммунального инфраструктуры)</t>
  </si>
  <si>
    <t>Насосная канализационная станция здание 2034</t>
  </si>
  <si>
    <t>Насосная станция 1 подъема особо секретных веществ здание 902</t>
  </si>
  <si>
    <t>сооружение  (сооружениея коммунального хозяйства)</t>
  </si>
  <si>
    <t>сооружение  (сооружения коммунального хозяйства)</t>
  </si>
  <si>
    <t>сооружение (производственное (промышленное))</t>
  </si>
  <si>
    <t xml:space="preserve">сооружение (сооружения коммунальной инфраструктуры) </t>
  </si>
  <si>
    <t>сооружение (производственного (промышленного) назначения)</t>
  </si>
  <si>
    <t>сооружение (гидротехнические сооружения)</t>
  </si>
  <si>
    <t xml:space="preserve">сооружение </t>
  </si>
  <si>
    <t>сооружение (трубопроводное)</t>
  </si>
  <si>
    <t xml:space="preserve">Удмуртская Республика, г. Глазов, ул.Глинки - ул.Т.Барамзиной - ул.Советская (чётная сторона)- железная дорога </t>
  </si>
  <si>
    <t xml:space="preserve">сооружение (трубопроводное) </t>
  </si>
  <si>
    <t>сооружение (водопроводные сети)</t>
  </si>
  <si>
    <t> 30584</t>
  </si>
  <si>
    <t xml:space="preserve">Удмуртская Республика, Глазовский район, д. Кожиль </t>
  </si>
  <si>
    <t>Линия водопровода</t>
  </si>
  <si>
    <t>30582 </t>
  </si>
  <si>
    <t xml:space="preserve">Удмуртская Республика, Глазовский район, д. Верхняя Убыть </t>
  </si>
  <si>
    <t>Сети водоснабжения</t>
  </si>
  <si>
    <t> 30583</t>
  </si>
  <si>
    <t xml:space="preserve">Удмуртская Республика, Глазовский район, д. Кожиль, ул. Магистральная, ул. Гагарина, ул. Пушкина, ул. Сянинская </t>
  </si>
  <si>
    <t>Сети водоснабжения от НС второго подъема до д. Нижняя Кузьма, д. Карасево</t>
  </si>
  <si>
    <t> 30581</t>
  </si>
  <si>
    <t xml:space="preserve">Удмуртская Республика, Глазовский район, д. Нижняя Кузьма, д. Карасево </t>
  </si>
  <si>
    <t>2-я нитка водовода "Сянино" от насососной станции 2-го подъема до 3-го</t>
  </si>
  <si>
    <t>объекты незавершенного строительства</t>
  </si>
  <si>
    <t>−</t>
  </si>
  <si>
    <t xml:space="preserve"> Модернизация насосного оборудования насосной станции 3-го подъема</t>
  </si>
  <si>
    <t>Строительство водопровода от ВНС № 9 до мкр-на "Юго-Западный"-ПИР</t>
  </si>
  <si>
    <t>Строительство канализационных сетей микрорайона Юго-Западный</t>
  </si>
  <si>
    <t>Строительство площадок компостирования</t>
  </si>
  <si>
    <t>Незавершенные строительством очистные сооружения ІІІ очереди.</t>
  </si>
  <si>
    <t>Удмуртская Республика, г. Глазов, ул. Белова, д.7</t>
  </si>
  <si>
    <t>Строительство первичного отстойника объекта «Реконструкция очистных сооружений бытовой канализации г.Глазова (3-я очередь) с усовершенствованием технологии обработки осадка»</t>
  </si>
  <si>
    <t>Наименование движимого имущества</t>
  </si>
  <si>
    <t xml:space="preserve">Местоположение </t>
  </si>
  <si>
    <t>Тип ОКС</t>
  </si>
  <si>
    <t>Кадастровый номер муниципального недвижимого имущества</t>
  </si>
  <si>
    <r>
      <t>Площадь, м</t>
    </r>
    <r>
      <rPr>
        <sz val="12"/>
        <rFont val="Perpetua"/>
        <family val="1"/>
      </rPr>
      <t>²</t>
    </r>
  </si>
  <si>
    <t>Первоначальная балансовая стоимость, руб.</t>
  </si>
  <si>
    <t>Остаточная стоимость на 30.09.2018, руб.</t>
  </si>
  <si>
    <t>Запись госрегистрации права собственности Администрации города Глазова</t>
  </si>
  <si>
    <t>Запись госрегистрации права хозяйственного ведения</t>
  </si>
  <si>
    <t>Установленные в отношении муниципального движимого имущества ограничениях (обременениях)</t>
  </si>
  <si>
    <t xml:space="preserve">№ документа, подтверждающего факт  возникновения у МУПа права владения или пользования имуществом (постановление о закрепление в хоз ведение)
</t>
  </si>
  <si>
    <t>18:05:064001:910</t>
  </si>
  <si>
    <t>№ 18-18-05/003/2008-234  от 28.02.2008</t>
  </si>
  <si>
    <t>право хозяйственного ведения отсутствует</t>
  </si>
  <si>
    <t>ограничения (обременения) отсутствуют</t>
  </si>
  <si>
    <t>18:05:064001:911</t>
  </si>
  <si>
    <t>№ 18-18-05/003/2008-236  от 28.02.2008</t>
  </si>
  <si>
    <t>18:05:064001:912</t>
  </si>
  <si>
    <t>№ 18-18-05/003/2008-238  от 28.02.2008</t>
  </si>
  <si>
    <t>18:05:064001:914</t>
  </si>
  <si>
    <t>№ 18-18-05/003/2008-241  от 28.02.2008</t>
  </si>
  <si>
    <t>18:28:000013:3168</t>
  </si>
  <si>
    <t>№ 18-01/28-6/2004-188  от 23.04.2004</t>
  </si>
  <si>
    <t>18:28:000034:4217</t>
  </si>
  <si>
    <t>№ 18-18-05/005/2010-318  от 23.03.2010</t>
  </si>
  <si>
    <t>18:28:000025:241</t>
  </si>
  <si>
    <t>№ 18-18-05/005/2010-325  от 23.03.2010</t>
  </si>
  <si>
    <t>18:28:000000:3176</t>
  </si>
  <si>
    <t xml:space="preserve">№ 18-18-05/005/2010-321  от 23.03.2010 </t>
  </si>
  <si>
    <t>18:28:000000:3156</t>
  </si>
  <si>
    <t>№ 18-18-05/005/2010-319  от 23.03.2010</t>
  </si>
  <si>
    <t>18:28:000000:506</t>
  </si>
  <si>
    <t xml:space="preserve">№ 18:28:000000:506-18/003/2018-1 от 21.09.2018 </t>
  </si>
  <si>
    <t>18:28:000047:3964</t>
  </si>
  <si>
    <t xml:space="preserve">№ 18:28:000047:3964-18/003/2018-1 от 27.09.2018 </t>
  </si>
  <si>
    <t>18:28:000000:3031</t>
  </si>
  <si>
    <t>№ 18-01/28-7/2004-146  от 21.04.2004</t>
  </si>
  <si>
    <t>18:28:000047:3676</t>
  </si>
  <si>
    <t>№ 18-18-05/005/2010-323  от 23.03.2010</t>
  </si>
  <si>
    <t>18:28:000011:2158</t>
  </si>
  <si>
    <t>№ 18-18-05/005/2010-322  от 23.03.2010</t>
  </si>
  <si>
    <t>18:05:000000:1774</t>
  </si>
  <si>
    <t>№ 18:05:000000:1774-18/003/2018-1 от 12.10.2018</t>
  </si>
  <si>
    <t>18:05:000000:1773</t>
  </si>
  <si>
    <t>№ 18:05:000000:1773-18/003/2018-1 от 12.10.2018</t>
  </si>
  <si>
    <t>18:28:000072:326</t>
  </si>
  <si>
    <t>№ 18-01/28-11/2004-259  от 31.05.2004</t>
  </si>
  <si>
    <t>18:05:118001:29</t>
  </si>
  <si>
    <t>№ 18:05:118001:29-18/003/2018-1 от 21.09.2018</t>
  </si>
  <si>
    <t>18:28:000072:415</t>
  </si>
  <si>
    <t>№ 18-01/28-11/2004-261  от 31.05.2004</t>
  </si>
  <si>
    <t>18:28:000013:3333</t>
  </si>
  <si>
    <t>№ 18:28:000013:3333-18/003/2018-1 от 27.09.2018</t>
  </si>
  <si>
    <t>18:05:118001:33</t>
  </si>
  <si>
    <t>№ 18:05:118001:33-18/003/2018-1 от 24.09.2018</t>
  </si>
  <si>
    <t xml:space="preserve"> 18:28:000055:3038</t>
  </si>
  <si>
    <t>№ 18-18-05/005/2010-320  от 23.03.2010</t>
  </si>
  <si>
    <t>18:28:000000:3151</t>
  </si>
  <si>
    <t>№ 18-18-05/005/2010-315  от 23.03.2010</t>
  </si>
  <si>
    <t>№ 18-18/003-18/003/003/2015-5753/1  от 19.08.2015</t>
  </si>
  <si>
    <t>18:28:000000:508</t>
  </si>
  <si>
    <t>№ 18-18-05/005/2010-316 от 23.03.2010</t>
  </si>
  <si>
    <t xml:space="preserve"> 18:28:000055:209</t>
  </si>
  <si>
    <t>№ 18-18-05/005/2010-326 от 23.03.2010</t>
  </si>
  <si>
    <t>18:05:118001:35</t>
  </si>
  <si>
    <t>№ 18-18-05/033/2007-316 от 25.12.2007</t>
  </si>
  <si>
    <t xml:space="preserve"> 18:28:000001:1007</t>
  </si>
  <si>
    <t>№ 18-18-05/010/2007-741 от 16.01.2008</t>
  </si>
  <si>
    <t>18:05:118001:37</t>
  </si>
  <si>
    <t xml:space="preserve">№ 18-18-05/009/2008-064 от 03.03.2008 </t>
  </si>
  <si>
    <t xml:space="preserve"> 18:05:118001:27</t>
  </si>
  <si>
    <t>№ 18-18-05/009/2008-063 от 03.03.2008</t>
  </si>
  <si>
    <t>18:05:000000:1772</t>
  </si>
  <si>
    <t xml:space="preserve">№ 18:05:000000:1772-18/003/2018-1  от 12.10.2018 </t>
  </si>
  <si>
    <t>18:28:000057:2040</t>
  </si>
  <si>
    <t>№ 18:28:000057:2040-18/003/2018-1 от 27.09.2018</t>
  </si>
  <si>
    <t>18:28:000033:57</t>
  </si>
  <si>
    <t xml:space="preserve">№ 18:28:000033:57-18/003/2018-1 от 27.09.2018 </t>
  </si>
  <si>
    <t>18:28:000000:7765</t>
  </si>
  <si>
    <t xml:space="preserve">№ 18:28:000000:7765-18/003/2018-1 от 28.09.2018 </t>
  </si>
  <si>
    <t>18:28:000000:7766</t>
  </si>
  <si>
    <t xml:space="preserve"> № 18:28:000000:7766-18/003/2018-1 от 28.09.2018 </t>
  </si>
  <si>
    <t>18:28:000042:68</t>
  </si>
  <si>
    <t xml:space="preserve">№ 18:28:000042:68-18/003/2018-1 от 28.09.2018 </t>
  </si>
  <si>
    <t>18:28:000053:1078</t>
  </si>
  <si>
    <t>№ 18:28:000053:1078-18/003/2018-1 от 28.09.2018</t>
  </si>
  <si>
    <t>18:28:000000:507</t>
  </si>
  <si>
    <t xml:space="preserve">№ 18:28:000000:507-18/003/2018-1 от 21.09.2018 </t>
  </si>
  <si>
    <t>18:28:000000:7763</t>
  </si>
  <si>
    <t>№ 18:28:000000:7763-18/003/2018-1 от 28.09.2018т</t>
  </si>
  <si>
    <t>18:28:000072:1300</t>
  </si>
  <si>
    <t>№ 18:28:000072:1300-18/003/2018-1 от 12.10.2018</t>
  </si>
  <si>
    <t>18:28:000072:1302</t>
  </si>
  <si>
    <t>№ 18:28:000072:1302-18/003/2018-1 от 17.10.2018</t>
  </si>
  <si>
    <t>18:05:064001:913</t>
  </si>
  <si>
    <t>№ 18-18-05/021/2006-938  от 18.01.2007  (Собственность)</t>
  </si>
  <si>
    <t>18:05:064001:915</t>
  </si>
  <si>
    <t>№ 18-18-05/021/2006-936 от 18.01.2007</t>
  </si>
  <si>
    <t xml:space="preserve">№ 18-18-05/010/2007-638 от 19.11.2007 </t>
  </si>
  <si>
    <t>18:28:000002:4</t>
  </si>
  <si>
    <t>№ 18-18-05/009/2009-854 от 29.10.2009</t>
  </si>
  <si>
    <t>№ 18-18-05/023/2009-292 от 21.12.2009</t>
  </si>
  <si>
    <t>18:28:000034:141</t>
  </si>
  <si>
    <t>№ 18:28:000034:141-18/003/2018-1 от 24.09.2018</t>
  </si>
  <si>
    <t xml:space="preserve"> 18:28:000034:4485</t>
  </si>
  <si>
    <t>№ 18-18-05/010/2007-269 от 22.05.2007</t>
  </si>
  <si>
    <t xml:space="preserve"> 18:28:000047:3780</t>
  </si>
  <si>
    <t xml:space="preserve">№ 18-18-05/010/2007-212 от 26.04.2007 </t>
  </si>
  <si>
    <t>18:28:000056:1394</t>
  </si>
  <si>
    <t>№ 18-18-05/016/2011-177 от 10.08.2011</t>
  </si>
  <si>
    <t>18:28:000041:971</t>
  </si>
  <si>
    <t>№ 18-18-05/026/2006-211 от 12.01.2007</t>
  </si>
  <si>
    <t>18:05:000000:1777</t>
  </si>
  <si>
    <t>№ 18:05:000000:1777-18/003/2018-1 от 12.10.2018</t>
  </si>
  <si>
    <t>18:05:118001:32</t>
  </si>
  <si>
    <t>№ 18-18-05/009/2008-066 от 04.03.2008</t>
  </si>
  <si>
    <t>18:05:118001:39</t>
  </si>
  <si>
    <t>№ 18-18-05/009/2008-065  от 03.03.2008</t>
  </si>
  <si>
    <t>18:28:000001:998</t>
  </si>
  <si>
    <t>№ 18-18-05/009/2008-005 от 31.01.2008  (Собственность)</t>
  </si>
  <si>
    <t>18:28:000001:1000</t>
  </si>
  <si>
    <t>№ 18-18-05/009/2008-004 от 31.01.2008</t>
  </si>
  <si>
    <t>18:28:000072:1301</t>
  </si>
  <si>
    <t>№ 18:28:000072:1301-18/003/2018-1 от 12.10.2018</t>
  </si>
  <si>
    <t>право собственности отсутствует</t>
  </si>
  <si>
    <t>Договор № 1-01 от 02.06.2009г. между муниципальным образованием "Город Глазов" и МУП "Водоканал г.Глазова" о закреплении муниципального имущества на праве хозяйственного ведения</t>
  </si>
  <si>
    <t xml:space="preserve"> 18:05:000000:1771</t>
  </si>
  <si>
    <t xml:space="preserve">№ 18:05:000000:1771-18/003/2018-1 от 28.09.2018 </t>
  </si>
  <si>
    <t>сооружения</t>
  </si>
  <si>
    <t>18:05:000000:1776</t>
  </si>
  <si>
    <t>№ 18:05:000000:1776-18/003/2018-1 от 12.10.2018</t>
  </si>
  <si>
    <t>18:05:000000:1780</t>
  </si>
  <si>
    <t>№ 18:05:000000:1780-18/003/2018-1 от 17.10.2018</t>
  </si>
  <si>
    <t>18:05:000000:1782</t>
  </si>
  <si>
    <t>№ 18:05:000000:1782-18/003/2018-1 от 18.10.2018</t>
  </si>
  <si>
    <t xml:space="preserve"> 18:05:118001:28</t>
  </si>
  <si>
    <t xml:space="preserve">№ 18:05:118001:28-18/003/2018-1 от 24.09.2018 </t>
  </si>
  <si>
    <t>Нет документов в наличии</t>
  </si>
  <si>
    <t xml:space="preserve"> 18:05:064001:909</t>
  </si>
  <si>
    <t>№ 18-18-05/021/2006-941 от 18.01.2007</t>
  </si>
  <si>
    <t xml:space="preserve">№ 18-18-05/010/2007-635 от 19.11.2007 </t>
  </si>
  <si>
    <t xml:space="preserve"> 18:05:064001:908</t>
  </si>
  <si>
    <t>№ 18-18-05/021/2006-937 от 17.01.2007</t>
  </si>
  <si>
    <t>№ 18-18-05/010/2007-637  от 19.11.2007  (Хозяйственное ведение)</t>
  </si>
  <si>
    <t>18:05:118001:40</t>
  </si>
  <si>
    <t>№ 18-18-05/010/2007-131 от 02.04.2007</t>
  </si>
  <si>
    <t>18:28:000006:333</t>
  </si>
  <si>
    <t>№ 18-18-05/009/2008-003  от 31.01.2008  (Собственность)</t>
  </si>
  <si>
    <t>18:05:118001:34</t>
  </si>
  <si>
    <t>№ 18:05:118001:34-18/003/2018-4 от 19.10.2018</t>
  </si>
  <si>
    <t>№ 18:05:118001:34-18/003/2017-3 от 30.11.2017</t>
  </si>
  <si>
    <t>18:28:000072:327</t>
  </si>
  <si>
    <t>№ 18-01/28-11/2004-260 от 31.05.2004</t>
  </si>
  <si>
    <t>18:28:000095:1706</t>
  </si>
  <si>
    <t>№ 18:28:000095:1706-18/003/2018-1  от 04.05.2018  (Собственность)</t>
  </si>
  <si>
    <t>18:28:000072:1304</t>
  </si>
  <si>
    <t xml:space="preserve">№ 18:28:000072:1304-18/003/2018-1 от 12.10.2018 </t>
  </si>
  <si>
    <t>18:28:000072:1298</t>
  </si>
  <si>
    <t>№ 18:28:000072:1298-18/003/2018-1 от 17.10.2018</t>
  </si>
  <si>
    <t>18:28:000072:1027</t>
  </si>
  <si>
    <t>№ 18-01/28-11/2004-258 от 01.06.2004</t>
  </si>
  <si>
    <t>18:28:000072:416</t>
  </si>
  <si>
    <t>№ 18-01/28-11/2004-257 от 31.05.2004</t>
  </si>
  <si>
    <t>18:28:000072:1299</t>
  </si>
  <si>
    <t>№ 18:28:000072:1299-18/003/2018-1 от 12.10.2018</t>
  </si>
  <si>
    <t>18:28:000072:357</t>
  </si>
  <si>
    <t>№ 18-01/28-11/2004-255  от 31.05.2004  (Собственность)</t>
  </si>
  <si>
    <t>Решение Комитета по управлению имуществом г.Глазова УР №560/01-07 от 11.12.2002 "О передаче муниципального имущества"</t>
  </si>
  <si>
    <t>18:28:000050:280</t>
  </si>
  <si>
    <t xml:space="preserve">№ 18-18-05/021/2006-933 от 18.01.2007 </t>
  </si>
  <si>
    <t>Распоряжение Комитета по управлению муниципальным имуществом Администрации г. Глазова УР №82/01-04 от 25.08.05г. "О передаче на баланс муниципального имущества"</t>
  </si>
  <si>
    <t>18:28:000000:7760</t>
  </si>
  <si>
    <t xml:space="preserve">№ 18:28:000000:7760-18/003/2018-1 от 28.09.2018 </t>
  </si>
  <si>
    <t>18:28:000000:7755</t>
  </si>
  <si>
    <t xml:space="preserve">№ 18:28:000000:7755-18/003/2018-1 от 28.09.2018 </t>
  </si>
  <si>
    <t xml:space="preserve"> 18:28:000001:529</t>
  </si>
  <si>
    <t xml:space="preserve">№ 18:28:000001:529-18/003/2018-1 от 24.09.2018  </t>
  </si>
  <si>
    <t>18:28:000000:7751</t>
  </si>
  <si>
    <t xml:space="preserve">№ 18:28:000000:7751-18/003/2018-1 от 28.09.2018 </t>
  </si>
  <si>
    <t>18:28:000057:1909</t>
  </si>
  <si>
    <t>№ 18-18-05/021/2006-934 от 18.01.2007</t>
  </si>
  <si>
    <t xml:space="preserve"> 18:28:000095:278</t>
  </si>
  <si>
    <t>№ 18-18-05/021/2006-932 от 18.01.2007</t>
  </si>
  <si>
    <t xml:space="preserve"> 18:28:000000:7761</t>
  </si>
  <si>
    <t>№ 18:28:000000:7761-18/003/2018-1 от 28.09.2018</t>
  </si>
  <si>
    <t xml:space="preserve"> 18:28:000003:706</t>
  </si>
  <si>
    <t xml:space="preserve">№ 18:28:000003:706-18/003/2018-1 от 24.09.2018 </t>
  </si>
  <si>
    <t xml:space="preserve"> 18:28:000000:7753</t>
  </si>
  <si>
    <t>№ 18:28:000000:7753-18/003/2018-1 от 28.09.2018</t>
  </si>
  <si>
    <t>18:28:000024:1019</t>
  </si>
  <si>
    <t>№ 18-18-05/014/2007-051 от 26.02.2007</t>
  </si>
  <si>
    <t xml:space="preserve"> 18:28:000062:1511</t>
  </si>
  <si>
    <t>№ 18-18-05/021/2006-935 от 18.01.2007</t>
  </si>
  <si>
    <t>18:28:000062:51</t>
  </si>
  <si>
    <t>№ 18:28:000062:51-18/003/2018-1 от 24.09.2018</t>
  </si>
  <si>
    <t>18:28:000000:7756</t>
  </si>
  <si>
    <t>№ 18:28:000000:7756-18/003/2018-1 от 03.10.2018</t>
  </si>
  <si>
    <t>18:28:000038:334</t>
  </si>
  <si>
    <t>№ 18-18-05/012/2010-368 от 09.07.2010</t>
  </si>
  <si>
    <t>18:28:000000:3012</t>
  </si>
  <si>
    <t>№ 18-18-05/005/2010-324 от 23.03.2010</t>
  </si>
  <si>
    <t>18:28:000091:63</t>
  </si>
  <si>
    <t xml:space="preserve">№ 18:28:000091:63-18/003/2018-1 от 21.09.2018 </t>
  </si>
  <si>
    <t>18:28:000091:64</t>
  </si>
  <si>
    <t>№ 18:28:000091:64-18/003/2018-1 от 21.09.2018</t>
  </si>
  <si>
    <t>18:28:000011:740</t>
  </si>
  <si>
    <t>№ 18-18-05/014/2007-619 от 03.09.2007</t>
  </si>
  <si>
    <t>18:28:000011:775</t>
  </si>
  <si>
    <t>№ 18-18-05/014/2007-620 от 03.09.2007</t>
  </si>
  <si>
    <t>Постановление Администрации города Глазова №1/120 от 31.12.2009г. "О закреплении за муниципальным унитарным предприятием "Водопроводно-канализационное хозяйство г. Глазова" муниципального образования "Город Глазов" на праве хозяйственного ведения объектов муниципальной собственности"</t>
  </si>
  <si>
    <t>18:28:000094:350</t>
  </si>
  <si>
    <t xml:space="preserve">№ 18:28:000094:350-18/003/2018-1 от 21.09.2018  </t>
  </si>
  <si>
    <t>18:05:014016:475</t>
  </si>
  <si>
    <t>№ 18-18-05/012/2010-455 от 23.07.2010</t>
  </si>
  <si>
    <t>18:05:014016:106</t>
  </si>
  <si>
    <t>№ 18-18-05/012/2010-467 от 23.07.2010</t>
  </si>
  <si>
    <t>18:05:014016:120</t>
  </si>
  <si>
    <t>№ 18-18-05/012/2010-448 от 23.07.2010</t>
  </si>
  <si>
    <t>18:05:014015:167</t>
  </si>
  <si>
    <t>№ 18-18-05/012/2010-449 от 23.07.2010</t>
  </si>
  <si>
    <t>18:05:014016:119</t>
  </si>
  <si>
    <t>№ 18-18-05/012/2010-450 от 23.07.2010</t>
  </si>
  <si>
    <t>18:05:014016:112</t>
  </si>
  <si>
    <t xml:space="preserve">№ 18-18-05/012/2010-451 от 23.07.2010 </t>
  </si>
  <si>
    <t>№ 18-18-05/022/2010-504  от 17.12.2010  (Хозяйственное ведение)</t>
  </si>
  <si>
    <t>18:05:014016:476</t>
  </si>
  <si>
    <t>№ 18-18-05/012/2010-459 от 23.07.2010</t>
  </si>
  <si>
    <t>18:05:014016:116</t>
  </si>
  <si>
    <t>№ 18-18-05/012/2010-454 от 23.07.2010</t>
  </si>
  <si>
    <t>Распоряжение Управления имущественных отношений Администрации города Глазова №74/01-05 от 06.07.2010г. "О закреплении муниципального недвижимого имущества на праве хозяйственного ведения"</t>
  </si>
  <si>
    <t>18:28:000039:2682</t>
  </si>
  <si>
    <t>№ 18-18-05/018/2011-331 от 05.09.2011</t>
  </si>
  <si>
    <t>18:28:000009:1985</t>
  </si>
  <si>
    <t>№ 18-18-05/016/2011-064 от 11.07.2011</t>
  </si>
  <si>
    <t xml:space="preserve"> 18:28:000091:760</t>
  </si>
  <si>
    <t>№ 18-18-05/018/2011-461 от 06.09.2011</t>
  </si>
  <si>
    <t>18:28:000009:1986</t>
  </si>
  <si>
    <t xml:space="preserve">№ 18-18-05/016/2011-063 от 11.07.2011 </t>
  </si>
  <si>
    <t>18:28:000091:810</t>
  </si>
  <si>
    <t xml:space="preserve">№ 18-18-05/018/2011-463 от 06.09.2011 </t>
  </si>
  <si>
    <t>18:28:000039:2680</t>
  </si>
  <si>
    <t>№ 18-18-05/018/2011-333 от 05.09.2011</t>
  </si>
  <si>
    <t xml:space="preserve"> 18:28:000039:211</t>
  </si>
  <si>
    <t>№ 18:28:000039:211-18/003/2018-1 от 21.09.2018</t>
  </si>
  <si>
    <t xml:space="preserve"> 18:28:000067:163</t>
  </si>
  <si>
    <t>№ 18-18-05/015/2012-771 от 26.07.2012</t>
  </si>
  <si>
    <t>18:28:000009:1430</t>
  </si>
  <si>
    <t>№ 18-18-05/002/2012-345 от 16.02.2012</t>
  </si>
  <si>
    <t>18:28:000009:1429</t>
  </si>
  <si>
    <t xml:space="preserve">№ 18-18-05/002/2012-347 от 16.02.2012 </t>
  </si>
  <si>
    <t>18:28:000056:1044</t>
  </si>
  <si>
    <t>№ 18-18-05/003/2013-078 от 13.02.2013</t>
  </si>
  <si>
    <t>18:28:000009:1670</t>
  </si>
  <si>
    <t>№ 18-18-05/019/2013-038 от 04.10.2013</t>
  </si>
  <si>
    <t>18:28:000056:1045</t>
  </si>
  <si>
    <t>№ 18-18-05/003/2013-075 от 13.02.2013</t>
  </si>
  <si>
    <t>18:28:000009:1669</t>
  </si>
  <si>
    <t>№ 18-18-05/019/2013-025 от 04.10.2013</t>
  </si>
  <si>
    <t>18:28:000045:1785</t>
  </si>
  <si>
    <t>№ 18-18-05/024/2014-046 от 23.12.2014</t>
  </si>
  <si>
    <t>18:28:000009:1944</t>
  </si>
  <si>
    <t>№ 18-18-05/007/2014-174 от 14.03.2014</t>
  </si>
  <si>
    <t>18:28:000086:592</t>
  </si>
  <si>
    <t>№ 18-18-05/007/2014-187 от 14.03.2014</t>
  </si>
  <si>
    <t>18:28:000086:590</t>
  </si>
  <si>
    <t>№ 18-18-05/007/2014-189 от 14.03.2014</t>
  </si>
  <si>
    <t>18:28:000009:1922</t>
  </si>
  <si>
    <t>№ 18-18-05/007/2014-178 от 14.03.2014</t>
  </si>
  <si>
    <t>18:28:000000:3363</t>
  </si>
  <si>
    <t>№ 18-18/003-18/003/004/2015-3797/2 от 10.09.2015</t>
  </si>
  <si>
    <t>18:28:000087:1063</t>
  </si>
  <si>
    <t>№ 18-18/003-18/003/004/2015-2829/1 от 13.08.2015</t>
  </si>
  <si>
    <t>18:28:000079:361</t>
  </si>
  <si>
    <t>№ 18-18/003-18/003/004/2015-3339/2 от 31.08.2015</t>
  </si>
  <si>
    <t>18:28:000000:3335</t>
  </si>
  <si>
    <t>№ 18-18/003-18/003/004/2015-3342/2 от 31.08.2015</t>
  </si>
  <si>
    <t>18:28:000083:548</t>
  </si>
  <si>
    <t>№ 18-18/003-18/003/004/2015-2906/1 от 20.08.2015</t>
  </si>
  <si>
    <t>18:28:000079:357</t>
  </si>
  <si>
    <t>№ 18-18/003-18/003/004/2015-3337/2 от 31.08.2015</t>
  </si>
  <si>
    <t>18:28:000062:1642</t>
  </si>
  <si>
    <t>№ 18-18/003-18/003/004/2015-3345/2 от 31.08.2015</t>
  </si>
  <si>
    <t>18:28:000000:2825</t>
  </si>
  <si>
    <t>№ 18-18/003-18/003/003/2015-94/1 от 26.01.2015</t>
  </si>
  <si>
    <t>18:28:000000:7757</t>
  </si>
  <si>
    <t>№ 18:28:000000:7757-18/003/2018-1 от 28.09.2018</t>
  </si>
  <si>
    <t>18:28:000095:314</t>
  </si>
  <si>
    <t xml:space="preserve">№ 18:28:000095:314-18/003/2018-1 от 24.09.2018 </t>
  </si>
  <si>
    <t>18:28:000087:1042</t>
  </si>
  <si>
    <t>№ 18-18/003-18/003/003/2015-2874/1 от 02.04.2015</t>
  </si>
  <si>
    <t xml:space="preserve"> 18:28:000095:313</t>
  </si>
  <si>
    <t>№ 18:28:000095:313-18/003/2018-1 от 24.09.2018</t>
  </si>
  <si>
    <t xml:space="preserve"> 18:28:000087:1046</t>
  </si>
  <si>
    <t>№ 18-18/003-18/003/003/2015-2877/1 от 02.04.2015</t>
  </si>
  <si>
    <t>18:28:000087:1057</t>
  </si>
  <si>
    <t>№ 18-18/003-18/003/004/2015-5141/1 от 30.10.2015</t>
  </si>
  <si>
    <t>18:28:000087:1055</t>
  </si>
  <si>
    <t>№ 18-18/003-18/003/004/2015-5139/1 от 30.10.2015</t>
  </si>
  <si>
    <t>18:28:000064:540</t>
  </si>
  <si>
    <t>№ 18-18/003-18/003/004/2016-2635/2 от 21.03.2016</t>
  </si>
  <si>
    <t>18:28:000057:1766</t>
  </si>
  <si>
    <t>№ 18-18-05/010/2011-939 от 14.07.2011</t>
  </si>
  <si>
    <t>18:28:000056:1546</t>
  </si>
  <si>
    <t xml:space="preserve">№ 18-18/003-18/003/004/2015-7162/2 от 13.01.2016 </t>
  </si>
  <si>
    <t>18:28:000087:1070</t>
  </si>
  <si>
    <t>№ 18-18/003-18/003/004/2016-280/1 от 01.02.2016</t>
  </si>
  <si>
    <t>18:28:000056:1630</t>
  </si>
  <si>
    <t>№ 18:28:000056:1630-18/003/2018-1 от 24.09.2018</t>
  </si>
  <si>
    <t>18:28:000064:369</t>
  </si>
  <si>
    <t>№ 18-18/003-18/003/004/2016-2632/2 от 21.03.2016</t>
  </si>
  <si>
    <t>18:28:000057:1820</t>
  </si>
  <si>
    <t xml:space="preserve">№ 18-18-05/010/2011-938 от 14.07.2011 </t>
  </si>
  <si>
    <t>18:28:000056:1542</t>
  </si>
  <si>
    <t>№ 18-18/003-18/003/004/2015-7163/2 от 13.01.2016</t>
  </si>
  <si>
    <t>18:28:000087:1071</t>
  </si>
  <si>
    <t>№ 18-18/003-18/003/004/2016-281/1 от 01.02.2016</t>
  </si>
  <si>
    <t>18:28:000056:1631</t>
  </si>
  <si>
    <t>№ 18:28:000056:1631-18/003/2018-1 от 24.09.2018</t>
  </si>
  <si>
    <t>18:28:000000:3251</t>
  </si>
  <si>
    <t>№ 18:28:000000:3251-18/003/2017-2 от 31.03.2017</t>
  </si>
  <si>
    <t>18:28:000001:711</t>
  </si>
  <si>
    <t>№ 18:28:000001:711-18/003/2017-2 от 31.03.2017</t>
  </si>
  <si>
    <t>18:28:000001:1959</t>
  </si>
  <si>
    <t>№ 18:28:000001:1959-18/003/2017-2 от 31.03.2017</t>
  </si>
  <si>
    <t>18:28:000001:2018</t>
  </si>
  <si>
    <t xml:space="preserve">№ 18:28:000001:2018-18/003/2017-2 от 31.03.2017 </t>
  </si>
  <si>
    <t>18:28:000001:970</t>
  </si>
  <si>
    <t>№ 18:28:000001:970-18/003/2017-2 от 31.03.2017</t>
  </si>
  <si>
    <t>18:28:000001:1951</t>
  </si>
  <si>
    <t>№ 18:28:000001:1951-18/003/2017-2 от 31.03.2017</t>
  </si>
  <si>
    <t>18:05:117001:882</t>
  </si>
  <si>
    <t>№ 18:05:117001:882-18/003/2017-2 от 31.03.2017</t>
  </si>
  <si>
    <t>18:05:117001:711</t>
  </si>
  <si>
    <t>№ 18:05:117001:711-18/003/2017-2 от 31.03.2017</t>
  </si>
  <si>
    <t>18:28:000001:670</t>
  </si>
  <si>
    <t xml:space="preserve">№ 18:28:000001:670-18/003/2017-2 от 31.03.2017 </t>
  </si>
  <si>
    <t>18:05:000000:1256</t>
  </si>
  <si>
    <t>№ 18:05:000000:1256-18/003/2017-2 от 31.03.2017</t>
  </si>
  <si>
    <t>18:28:000001:678</t>
  </si>
  <si>
    <t>№ 18:28:000001:678-18/003/2017-2 от 31.03.2017</t>
  </si>
  <si>
    <t>18:28:000000:3471</t>
  </si>
  <si>
    <t>№ 18:28:000000:3471-18/003/2017-3 от 31.03.2017</t>
  </si>
  <si>
    <t>18:28:000000:3465</t>
  </si>
  <si>
    <t>№ 18:28:000000:3465-18/003/2017-3 от 31.03.2017</t>
  </si>
  <si>
    <t>18:28:000000:3493</t>
  </si>
  <si>
    <t>№ 18:28:000000:3493-18/003/2017-3 от 31.03.2017</t>
  </si>
  <si>
    <t>18:28:000001:2371</t>
  </si>
  <si>
    <t>№ 18:28:000001:2371-18/003/2017-3 от 31.03.2017</t>
  </si>
  <si>
    <t>18:28:000001:2370</t>
  </si>
  <si>
    <t>№ 18:28:000001:2370-18/003/2017-3 от 31.03.2017</t>
  </si>
  <si>
    <t>18:28:000000:3490</t>
  </si>
  <si>
    <t>№ 18:28:000000:3490-18/003/2017-3 от 31.03.2017</t>
  </si>
  <si>
    <t>18:28:000000:3492</t>
  </si>
  <si>
    <t>№ 18:28:000000:3492-18/003/2017-3 от 31.03.2017</t>
  </si>
  <si>
    <t>18:28:000001:2366</t>
  </si>
  <si>
    <t>№ 18:28:000001:2366-18/003/2017-3 от 31.03.2017</t>
  </si>
  <si>
    <t>18:28:000037:225</t>
  </si>
  <si>
    <t>№ 18-18/003-18/999/001/2016-1036/1 от 14.12.2016</t>
  </si>
  <si>
    <t>18:28:000001:2362</t>
  </si>
  <si>
    <t>№ 18:28:000001:2362-18/003/2017-3 от 31.03.2017</t>
  </si>
  <si>
    <t>18:28:000000:3467</t>
  </si>
  <si>
    <t>№ 18-18/003-18/999/001/2016-1006/1 от 15.12.2016</t>
  </si>
  <si>
    <t>18:28:000000:3466</t>
  </si>
  <si>
    <t>№ 18-18/003-18/999/001/2016-1010/1 от 16.12.2016</t>
  </si>
  <si>
    <t>18:28:000000:3469</t>
  </si>
  <si>
    <t>№ 18-18/003-18/999/001/2016-1033/1 от 14.12.2016</t>
  </si>
  <si>
    <t>18:28:000050:307</t>
  </si>
  <si>
    <t>№ 18-18/003-18/999/001/2016-1028/1 от 16.12.2016</t>
  </si>
  <si>
    <t>18:28:000011:2444</t>
  </si>
  <si>
    <t>№ 18-18/003-18/999/001/2016-1029/1 от 16.12.2016</t>
  </si>
  <si>
    <t>18:28:000059:130</t>
  </si>
  <si>
    <t>№ 18-18/003-18/999/001/2016-1018/1 от 16.12.2016</t>
  </si>
  <si>
    <t>18:28:000079:430</t>
  </si>
  <si>
    <t>№ 18-18/003-18/999/001/2016-1020/1 от 16.12.2016</t>
  </si>
  <si>
    <t>18:28:000092:373</t>
  </si>
  <si>
    <t>№ 18-18/003-18/999/001/2016-1012/1 от 16.12.2016</t>
  </si>
  <si>
    <t>18:28:000070:435</t>
  </si>
  <si>
    <t>№ 18-18/003-18/999/001/2016-1032/1 от 14.12.2016</t>
  </si>
  <si>
    <t>18:28:000066:15</t>
  </si>
  <si>
    <t xml:space="preserve">№ 18:28:000066:15-18/003/2017-2 от 23.05.2017 </t>
  </si>
  <si>
    <t>18:05:117001:693</t>
  </si>
  <si>
    <t>№ 18:05:117001:693-18/003/2017-2 от 31.03.2017</t>
  </si>
  <si>
    <t>18:28:000001:767</t>
  </si>
  <si>
    <t>№ 18:28:000001:767-18/003/2017-2 от 31.03.2017</t>
  </si>
  <si>
    <t>18:28:000001:977</t>
  </si>
  <si>
    <t>№ 18:28:000001:977-18/003/2017-2 от 31.03.2017</t>
  </si>
  <si>
    <t>18:28:000001:935</t>
  </si>
  <si>
    <t xml:space="preserve">№ 18:28:000001:935-18/003/2017-2 от 31.03.2017 </t>
  </si>
  <si>
    <t xml:space="preserve"> 18:28:000001:752</t>
  </si>
  <si>
    <t xml:space="preserve">№ 18:28:000001:752-18/003/2017-2 от 31.03.2017 </t>
  </si>
  <si>
    <t>18:05:000000:1646</t>
  </si>
  <si>
    <t xml:space="preserve">№ 18:05:000000:1646-18/003/2017-2 от 31.03.2017 </t>
  </si>
  <si>
    <t>18:28:000001:564</t>
  </si>
  <si>
    <t>№ 18:28:000001:564-18/003/2017-3 от 31.03.2017</t>
  </si>
  <si>
    <t>18:28:000001:546</t>
  </si>
  <si>
    <t>№ 18:28:000001:546-18/003/2017-2 от 31.03.2017</t>
  </si>
  <si>
    <t>18:05:117001:687</t>
  </si>
  <si>
    <t xml:space="preserve">№ 18:05:117001:687-18/003/2017-2 от 31.03.2017 </t>
  </si>
  <si>
    <t>18:05:117001:700</t>
  </si>
  <si>
    <t xml:space="preserve">№ 18:05:117001:700-18/003/2017-2 от 31.03.2017 </t>
  </si>
  <si>
    <t>18:05:117001:696</t>
  </si>
  <si>
    <t>№ 18:05:117001:696-18/003/2017-2 от 31.03.2017</t>
  </si>
  <si>
    <t>18:05:117001:688</t>
  </si>
  <si>
    <t>№ 18:05:117001:688-18/003/2017-2 от 31.03.2017</t>
  </si>
  <si>
    <t>18:05:117001:685</t>
  </si>
  <si>
    <t>№ 18:05:117001:685-18/003/2017-2 от 31.03.2017</t>
  </si>
  <si>
    <t>18:28:000001:708</t>
  </si>
  <si>
    <t xml:space="preserve">№ 18:28:000001:708-18/003/2017-3 от 31.03.2017 </t>
  </si>
  <si>
    <t>18:05:117001:699</t>
  </si>
  <si>
    <t>№ 18:05:117001:699-18/003/2017-2 от 31.03.2017</t>
  </si>
  <si>
    <t>18:05:117001:838</t>
  </si>
  <si>
    <t>№ 18:05:117001:838-18/003/2017-2 от 31.03.2017</t>
  </si>
  <si>
    <t>18:28:000001:726</t>
  </si>
  <si>
    <t>№ 18:28:000001:726-18/003/2017-2 от 31.03.2017</t>
  </si>
  <si>
    <t>18:28:000001:775</t>
  </si>
  <si>
    <t>№ 18:28:000001:775-18/003/2017-2 от 31.03.2017</t>
  </si>
  <si>
    <t>18:28:000001:814</t>
  </si>
  <si>
    <t>№ 18:28:000001:814-18/003/2017-2 от 31.03.2017</t>
  </si>
  <si>
    <t>18:28:000001:867</t>
  </si>
  <si>
    <t>№ 18:28:000001:867-18/003/2017-2 от 31.03.2017</t>
  </si>
  <si>
    <t>18:28:000001:917</t>
  </si>
  <si>
    <t>№ 18:28:000001:917-18/003/2017-2 от 31.03.2017</t>
  </si>
  <si>
    <t xml:space="preserve"> 18:28:000001:961</t>
  </si>
  <si>
    <t>№ 18:28:000001:961-18/003/2017-2 от 31.03.2017</t>
  </si>
  <si>
    <t>18:28:000001:666</t>
  </si>
  <si>
    <t>№ 18:28:000001:666-18/003/2017-2 от 31.03.2017</t>
  </si>
  <si>
    <t>18:28:000001:614</t>
  </si>
  <si>
    <t>№ 18:28:000001:614-18/003/2017-2 от 31.03.2017</t>
  </si>
  <si>
    <t>18:05:117001:695</t>
  </si>
  <si>
    <t>№ 18:05:117001:695-18/003/2017-2 от 31.03.2017</t>
  </si>
  <si>
    <t>18:05:117001:684</t>
  </si>
  <si>
    <t>№ 18:05:117001:684-18/003/2017-2 от 31.03.2017</t>
  </si>
  <si>
    <t xml:space="preserve"> 18:28:000001:799</t>
  </si>
  <si>
    <t>№ 18:28:000001:799-18/003/2017-2 от 31.03.2017</t>
  </si>
  <si>
    <t>18:28:000081:1177</t>
  </si>
  <si>
    <t>№ 18-18/003-18/999/001/2016-1116/1 от 24.12.2016</t>
  </si>
  <si>
    <t>18:28:000095:1527</t>
  </si>
  <si>
    <t>№ 18-18/003-18/999/001/2016-1091/1 от 23.12.2016</t>
  </si>
  <si>
    <t>18:28:000059:131</t>
  </si>
  <si>
    <t>№ 18-18/003-18/999/001/2016-1053/1 от 21.12.2016</t>
  </si>
  <si>
    <t>18:28:000059:132</t>
  </si>
  <si>
    <t>№ 18-18/003-18/999/001/2016-1086/1 от 23.12.2016</t>
  </si>
  <si>
    <t>18:28:000000:3474</t>
  </si>
  <si>
    <t>№ 18-18/003-18/999/001/2016-1117/1 от 24.12.2016</t>
  </si>
  <si>
    <t>18:28:000001:626</t>
  </si>
  <si>
    <t>№ 18:28:000001:626-18/003/2017-2 от 31.03.2017</t>
  </si>
  <si>
    <t>18:28:000001:562</t>
  </si>
  <si>
    <t xml:space="preserve">№ 18:28:000001:562-18/003/2017-2 от 31.03.2017 </t>
  </si>
  <si>
    <t xml:space="preserve"> 18:28:000000:638</t>
  </si>
  <si>
    <t>№ 18:28:000000:638-18/003/2017-2 от 31.03.2017</t>
  </si>
  <si>
    <t>18:28:000056:1545</t>
  </si>
  <si>
    <t xml:space="preserve">№ 18-18/003-18/003/011/2016-2070/2 от 20.12.2016 </t>
  </si>
  <si>
    <t>18:28:000056:1746</t>
  </si>
  <si>
    <t>№ 18-18/003-18/003/011/2016-2071/2 от 20.12.2016</t>
  </si>
  <si>
    <t xml:space="preserve"> 18:28:000001:755</t>
  </si>
  <si>
    <t>№ 18:28:000001:755-18/003/2017-2 от 31.03.2017</t>
  </si>
  <si>
    <t>18:28:000001:554</t>
  </si>
  <si>
    <t>№ 18:28:000001:554-18/003/2017-2 от 31.03.2017</t>
  </si>
  <si>
    <t>18:05:117001:697</t>
  </si>
  <si>
    <t>№ 18:05:117001:697-18/003/2017-2 от 31.03.2017</t>
  </si>
  <si>
    <t>18:05:117001:692</t>
  </si>
  <si>
    <t>№ 18:05:117001:692-18/003/2017-2 от 31.03.2017</t>
  </si>
  <si>
    <t>18:28:000001:577</t>
  </si>
  <si>
    <t xml:space="preserve">№ 18:28:000001:577-18/003/2017-2 от 31.03.2017 </t>
  </si>
  <si>
    <t>18:28:000001:587</t>
  </si>
  <si>
    <t>№ 18:28:000001:587-18/003/2017-2 от 31.03.2017</t>
  </si>
  <si>
    <t>18:28:000001:620</t>
  </si>
  <si>
    <t>№ 18:28:000001:620-18/003/2017-2 от 31.03.2017</t>
  </si>
  <si>
    <t xml:space="preserve"> 18:28:000001:561</t>
  </si>
  <si>
    <t>№ 18:28:000001:561-18/003/2017-2 от 31.03.2017</t>
  </si>
  <si>
    <t xml:space="preserve"> 18:28:000001:552</t>
  </si>
  <si>
    <t>№ 18:28:000001:552-18/003/2017-2 от 31.03.2017</t>
  </si>
  <si>
    <t>18:05:117001:708</t>
  </si>
  <si>
    <t>№ 18:05:117001:708-18/003/2017-2 от 31.03.2017</t>
  </si>
  <si>
    <t>18:05:117001:705</t>
  </si>
  <si>
    <t xml:space="preserve">№ 18:05:117001:705-18/003/2017-2 от 31.03.2017 </t>
  </si>
  <si>
    <t>18:05:117001:702</t>
  </si>
  <si>
    <t xml:space="preserve">№ 18:05:117001:702-18/003/2017-2 от 31.03.2017 </t>
  </si>
  <si>
    <t>18:05:117001:698</t>
  </si>
  <si>
    <t>№ 18:05:117001:698-18/003/2017-2 от 31.03.2017</t>
  </si>
  <si>
    <t>18:28:000001:1987</t>
  </si>
  <si>
    <t>№ 18:28:000001:1987-18/003/2017-2 от 31.03.2017</t>
  </si>
  <si>
    <t>18:28:000001:2027</t>
  </si>
  <si>
    <t>№ 18:28:000001:2027-18/003/2017-2 от 31.03.2017</t>
  </si>
  <si>
    <t>18:28:000001:2106</t>
  </si>
  <si>
    <t>№ 18:28:000001:2106-18/003/2017-2 от 31.03.2017</t>
  </si>
  <si>
    <t>18:28:000000:3468</t>
  </si>
  <si>
    <t>№ 18-18/003-18/999/001/2016-1049/1 от 20.12.2016</t>
  </si>
  <si>
    <t>18:28:000000:3470</t>
  </si>
  <si>
    <t xml:space="preserve">№ 18-18/003-18/999/001/2016-1048/1 от 20.12.2016 </t>
  </si>
  <si>
    <t>18:28:000009:2153</t>
  </si>
  <si>
    <t>№ 18-18/003-18/999/001/2016-1043/1 от 14.12.2016</t>
  </si>
  <si>
    <t>18:05:117001:694</t>
  </si>
  <si>
    <t>№ 18:05:117001:694-18/003/2017-2 от 31.03.2017</t>
  </si>
  <si>
    <t>18:28:000001:774</t>
  </si>
  <si>
    <t>№ 18:28:000001:774-18/003/2017-2 от 31.03.2017</t>
  </si>
  <si>
    <t>18:28:000001:909</t>
  </si>
  <si>
    <t>№ 18:28:000001:909-18/003/2017-2 от 31.03.2017</t>
  </si>
  <si>
    <t>18:05:000000:1255</t>
  </si>
  <si>
    <t>№ 18:05:000000:1255-18/003/2017-2 от 31.03.2017</t>
  </si>
  <si>
    <t>18:05:117001:709</t>
  </si>
  <si>
    <t>№ 18:05:117001:709-18/003/2017-2 от 31.03.2017</t>
  </si>
  <si>
    <t xml:space="preserve"> 18:05:117001:841</t>
  </si>
  <si>
    <t>№ 18:05:117001:841-18/003/2017-2 от 31.03.2017</t>
  </si>
  <si>
    <t>18:05:117001:840</t>
  </si>
  <si>
    <t>№ 18:05:117001:840-18/003/2017-2 от 31.03.2017</t>
  </si>
  <si>
    <t>18:28:000001:632</t>
  </si>
  <si>
    <t>№ 18:28:000001:632-18/003/2017-2 от 31.03.2017</t>
  </si>
  <si>
    <t>18:28:000001:812</t>
  </si>
  <si>
    <t>№ 18:28:000001:812-18/003/2017-2  от 31.03.2017</t>
  </si>
  <si>
    <t xml:space="preserve"> 18:28:000001:550</t>
  </si>
  <si>
    <t>№ 18:28:000001:550-18/003/2017-2 от 31.03.2017</t>
  </si>
  <si>
    <t xml:space="preserve"> 18:05:117001:839</t>
  </si>
  <si>
    <t>№ 18:05:117001:839-18/003/2017-2 от 31.03.2017</t>
  </si>
  <si>
    <t>18:28:000001:931</t>
  </si>
  <si>
    <t>№ 18:28:000001:931-18/003/2017-2 от 31.03.2017</t>
  </si>
  <si>
    <t>18:28:000001:2369</t>
  </si>
  <si>
    <t>№ 18:28:000001:2369-18/003/2017-3 от 31.03.2017</t>
  </si>
  <si>
    <t>18:05:117001:686</t>
  </si>
  <si>
    <t>№ 18:05:117001:686-18/003/2017-2 от 31.03.2017</t>
  </si>
  <si>
    <t>18:28:000001:723</t>
  </si>
  <si>
    <t>№ 18:28:000001:723-18/003/2017-2 от 31.03.2017</t>
  </si>
  <si>
    <t>18:28:000001:585</t>
  </si>
  <si>
    <t>№ 18:28:000001:585-18/003/2017-2 от 31.03.2017</t>
  </si>
  <si>
    <t>18:28:000001:2351</t>
  </si>
  <si>
    <t>№ 18:28:000001:2351-18/003/2017-3 от 31.03.2017</t>
  </si>
  <si>
    <t>18:28:000001:687</t>
  </si>
  <si>
    <t>№ 18:28:000001:687-18/003/2017-2 от 31.03.2017</t>
  </si>
  <si>
    <t>18:28:000001:2275</t>
  </si>
  <si>
    <t>№ 18:28:000001:2275-18/003/2017-2 от 31.03.2017</t>
  </si>
  <si>
    <t>18:28:000001:809</t>
  </si>
  <si>
    <t xml:space="preserve">№ 18:28:000001:809-18/003/2017-2 от 31.03.2017 </t>
  </si>
  <si>
    <t>18:05:117001:873</t>
  </si>
  <si>
    <t>№ 18:05:117001:873-18/003/2017-2 от 31.03.2017</t>
  </si>
  <si>
    <t>18:28:000001:756</t>
  </si>
  <si>
    <t>№ 18:28:000001:756-18/003/2017-2 от 31.03.2017</t>
  </si>
  <si>
    <t xml:space="preserve"> 18:28:000001:908</t>
  </si>
  <si>
    <t>№ 18:28:000001:908-18/003/2017-2 от 31.03.2017</t>
  </si>
  <si>
    <t xml:space="preserve"> 18:28:000001:2353</t>
  </si>
  <si>
    <t>№ 18:28:000001:2353-18/003/2017-3  от 31.03.2017  (Собственность)</t>
  </si>
  <si>
    <t>18:28:000001:2080</t>
  </si>
  <si>
    <t xml:space="preserve">№ 18:28:000001:2080-18/003/2017-2 от 31.03.2017 </t>
  </si>
  <si>
    <t>18:28:000001:618</t>
  </si>
  <si>
    <t>№ 18:28:000001:618-18/003/2017-2 от 31.03.2017</t>
  </si>
  <si>
    <t>18:28:000001:962</t>
  </si>
  <si>
    <t>№ 18:28:000001:962-18/003/2017-2 от 31.03.2017</t>
  </si>
  <si>
    <t>18:05:117001:710</t>
  </si>
  <si>
    <t>№ 18:05:117001:710-18/003/2017-2 от 31.03.2017</t>
  </si>
  <si>
    <t>18:28:000001:2352</t>
  </si>
  <si>
    <t xml:space="preserve">№ 18:28:000001:2352-18/003/2017-3 от 31.03.2017 </t>
  </si>
  <si>
    <t>18:05:117001:701</t>
  </si>
  <si>
    <t>№ 18:05:117001:701-18/003/2017-2 от 31.03.2017</t>
  </si>
  <si>
    <t>18:28:000000:7758</t>
  </si>
  <si>
    <t>№ 18:28:000000:7758-18/003/2018-1 от 02.10.2018</t>
  </si>
  <si>
    <t>18:28:000000:7762</t>
  </si>
  <si>
    <t>№ 18:28:000000:7762-18/003/2018-1 от 02.10.2018</t>
  </si>
  <si>
    <t>18:28:000000:636</t>
  </si>
  <si>
    <t xml:space="preserve">№ 18:28:000000:636-18/003/2018-1 от 02.10.2018 </t>
  </si>
  <si>
    <t>18:28:000000:833</t>
  </si>
  <si>
    <t>№ 18:28:000000:833-18/003/2018-1 от 02.10.2018</t>
  </si>
  <si>
    <t>18:28:000095:309</t>
  </si>
  <si>
    <t>№ 18:28:000095:309-18/003/2018-1 от 03.10.2018</t>
  </si>
  <si>
    <t>18:28:000001:1030</t>
  </si>
  <si>
    <t xml:space="preserve">№ 18:28:000001:1030-18/003/2018-1 от 02.10.2018  </t>
  </si>
  <si>
    <r>
      <t xml:space="preserve">Договор № 1-01 от 02.06.2009г. между муниципальным образованием "Город Глазов" и МУП "Водоканал г.Глазова" о закреплении муниципального имущества на праве хозяйственного ведения                            </t>
    </r>
    <r>
      <rPr>
        <b/>
        <sz val="12"/>
        <color indexed="36"/>
        <rFont val="Times New Roman"/>
        <family val="1"/>
        <charset val="204"/>
      </rPr>
      <t>Распоряжение Управления имущественных отношений Администрации г. Глазова №01-04/179/3 от 31.08.2018 г. "О даче согласия на объединение объектов..."</t>
    </r>
  </si>
  <si>
    <t>18:28:000000:835</t>
  </si>
  <si>
    <t>№ 18:28:000000:835-18/003/2018-1 от 03.10.2018</t>
  </si>
  <si>
    <t>18:28:000000:7764</t>
  </si>
  <si>
    <t>№ 18:28:000000:7764-18/003/2018-1 от 02.10.2018</t>
  </si>
  <si>
    <t>18:28:000000:821</t>
  </si>
  <si>
    <t>№ 18:28:000000:821-18/003/2018-1 от 03.10.2018</t>
  </si>
  <si>
    <r>
      <t xml:space="preserve">Договор № 1-01 от 02.06.2009г. между муниципальным образованием "Город Глазов" и МУП "Водоканал г.Глазова" о закреплении муниципального имущества на праве хозяйственного ведения                            </t>
    </r>
    <r>
      <rPr>
        <b/>
        <sz val="12"/>
        <color indexed="36"/>
        <rFont val="Times New Roman"/>
        <family val="1"/>
        <charset val="204"/>
      </rPr>
      <t xml:space="preserve">Распоряжение Управления имущественных отношений Администрации г. Глазова №01-04/179/3 от 31.08.2018 г. "О даче согласия на объединение объектов..."     </t>
    </r>
    <r>
      <rPr>
        <b/>
        <sz val="12"/>
        <color indexed="53"/>
        <rFont val="Times New Roman"/>
        <family val="1"/>
        <charset val="204"/>
      </rPr>
      <t xml:space="preserve">                 Распоряжение Управления имущественных отношений Администрации г. Глазова № 01-04/191/1 от 28.09.2018 г. "О даче согласия на разъединение объектов..."</t>
    </r>
  </si>
  <si>
    <t>18:28:000034:162</t>
  </si>
  <si>
    <t>№ 18:28:000034:162-18/003/2018-1  от 02.10.2018</t>
  </si>
  <si>
    <t>18:28:000000:7754</t>
  </si>
  <si>
    <t>№ 18:28:000000:7754-18/003/2018-1  от 28.09.2018</t>
  </si>
  <si>
    <t>18:28:000000:361</t>
  </si>
  <si>
    <t>№ 18:28:000000:361-18/003/2018-1 от 02.10.2018</t>
  </si>
  <si>
    <t>18:28:000000:834</t>
  </si>
  <si>
    <t>№ 18:28:000000:834-18/003/2018-1 от 02.10.2018</t>
  </si>
  <si>
    <t>18:28:000000:7759</t>
  </si>
  <si>
    <t>№ 18:28:000000:7759-18/003/2018-1 от 01.10.2018</t>
  </si>
  <si>
    <t>18:28:000001:595</t>
  </si>
  <si>
    <t xml:space="preserve">№ 18:28:000001:595-18/003/2018-1 от 03.10.2018 </t>
  </si>
  <si>
    <t>18:28:000029:163</t>
  </si>
  <si>
    <t>№ 18:28:000029:163-18/003/2018-1 от 03.10.2018</t>
  </si>
  <si>
    <t>18:28:000032:162</t>
  </si>
  <si>
    <t>№ 18:28:000032:162-18/003/2018-1 от 03.10.2018</t>
  </si>
  <si>
    <t>18:28:000034:114</t>
  </si>
  <si>
    <t>№ 18:28:000034:114-18/003/2018 от 02.10.2018</t>
  </si>
  <si>
    <t>18:28:000000:7752</t>
  </si>
  <si>
    <t>№ 18:28:000000:7752-18/003/2018-1 от 02.10.2018</t>
  </si>
  <si>
    <t>18:28:000090:311</t>
  </si>
  <si>
    <t xml:space="preserve">№ 18:28:000090:311-18/003/2018-1 от 02.10.2018 </t>
  </si>
  <si>
    <t>18:28:000001:1072</t>
  </si>
  <si>
    <t>№ 18:28:000001:1072-18/003/2018-1 от 03.10.2018</t>
  </si>
  <si>
    <t xml:space="preserve"> 18:28:000034:115</t>
  </si>
  <si>
    <t>№ 18:28:000034:115-18/003/2018-1 от 02.10.2018</t>
  </si>
  <si>
    <t>Распоряжение Управления имущественных отношений Администрации г. Глазова №01-04/179/3 от 31.08.2018 г. "О даче согласия на объединение объектов..."</t>
  </si>
  <si>
    <t>Распоряжение Управления имущественных отношений Администрации г. Глазова № 01-04/191/1 от 28.09.2018 г. "О даче согласия на разъединение объектов..."</t>
  </si>
  <si>
    <t>18:28:000095:1705</t>
  </si>
  <si>
    <t>№ 18:28:000095:1705-18/003/2018-1 от 26.03.2018</t>
  </si>
  <si>
    <t>18:28:000095:1703</t>
  </si>
  <si>
    <t>№ 18:28:000095:1703-18/003/2018-1 от 12.03.2018</t>
  </si>
  <si>
    <t>18:28:000095:1702</t>
  </si>
  <si>
    <t>№ 18:28:000095:1702:18/003/2018-1 от 12.03.2018</t>
  </si>
  <si>
    <t>18:28:000094:788</t>
  </si>
  <si>
    <t>№ 18:28:000094:788-18/003/2018-1 от 12.03.2018</t>
  </si>
  <si>
    <t>18:28:000095:1701</t>
  </si>
  <si>
    <t>№ 18:28:000095:1701-18/003/2018-1 от 01.03.2018</t>
  </si>
  <si>
    <t>18:05:013004:403</t>
  </si>
  <si>
    <t xml:space="preserve">№ 18:05:013004:403-18/003/2018-1 от 19.10.2018 </t>
  </si>
  <si>
    <t>18:05:126001:256</t>
  </si>
  <si>
    <t>№ 18:05:126001:256-18/003/2018-1 от 19.10.2018</t>
  </si>
  <si>
    <t>18:05:064001:554</t>
  </si>
  <si>
    <t xml:space="preserve">№ 18:05:064001:554-18/003/2018-1 от 19.10.2018 </t>
  </si>
  <si>
    <t>18:05:000000:592</t>
  </si>
  <si>
    <t>№ 18:05:000000:592-18/003/2018-1 от 19.10.2018</t>
  </si>
  <si>
    <t>Незавершенные строительством очистные сооружения ІІІ очереди</t>
  </si>
  <si>
    <t>18:28:000000:3489</t>
  </si>
  <si>
    <t>№ 18:28:000000:3489-18/003/2017-3 от 31.03.2017</t>
  </si>
  <si>
    <t>«Строительство первичного отстойника объекта «Реконструкция очистных сооружений бытовой канализации г. Глазова (3-я очередь) с усовершенствованием технологии обработки осадка»</t>
  </si>
  <si>
    <t>Ведомость амортизации ОС за 31 декабря 2018 г.</t>
  </si>
  <si>
    <t>Первоначальная стоимость</t>
  </si>
  <si>
    <t>312 357.73</t>
  </si>
  <si>
    <t>101 772.54</t>
  </si>
  <si>
    <t>225 521.19</t>
  </si>
  <si>
    <t>47 563.10</t>
  </si>
  <si>
    <t>60 421.14</t>
  </si>
  <si>
    <t>77 521.26</t>
  </si>
  <si>
    <t>121 021.31</t>
  </si>
  <si>
    <t>85 937.30</t>
  </si>
  <si>
    <t>269 892.08</t>
  </si>
  <si>
    <t>105 349.68</t>
  </si>
  <si>
    <t>189 000.00</t>
  </si>
  <si>
    <t>135 593.22</t>
  </si>
  <si>
    <t>2 416 096.61</t>
  </si>
  <si>
    <t>60 269.20</t>
  </si>
  <si>
    <t>62 115.40</t>
  </si>
  <si>
    <t>55 379.95</t>
  </si>
  <si>
    <t>47 505.02</t>
  </si>
  <si>
    <t>12 000.00</t>
  </si>
  <si>
    <t>2 233.80</t>
  </si>
  <si>
    <t>165 425.60</t>
  </si>
  <si>
    <t>161 125.60</t>
  </si>
  <si>
    <t>62 368.50</t>
  </si>
  <si>
    <t>191 301.40</t>
  </si>
  <si>
    <t>193 901.40</t>
  </si>
  <si>
    <t>187 001.40</t>
  </si>
  <si>
    <t>152 794.30</t>
  </si>
  <si>
    <t>190 701.40</t>
  </si>
  <si>
    <t>427 601.90</t>
  </si>
  <si>
    <t>342 744.83</t>
  </si>
  <si>
    <t>12 090.66</t>
  </si>
  <si>
    <t>1 150 311.10</t>
  </si>
  <si>
    <t>20 216.33</t>
  </si>
  <si>
    <t>1 820 314.00</t>
  </si>
  <si>
    <t>14 362.00</t>
  </si>
  <si>
    <t>4 618 261.70</t>
  </si>
  <si>
    <t>103 065.05</t>
  </si>
  <si>
    <t>265 129.40</t>
  </si>
  <si>
    <t>190 801.40</t>
  </si>
  <si>
    <t>99 227.70</t>
  </si>
  <si>
    <t>135 142.56</t>
  </si>
  <si>
    <t>801 708.30</t>
  </si>
  <si>
    <t>3 227 953.43</t>
  </si>
  <si>
    <t>1 171 822.71</t>
  </si>
  <si>
    <t>34 852.74</t>
  </si>
  <si>
    <t>321 619.75</t>
  </si>
  <si>
    <t>1 499 704.31</t>
  </si>
  <si>
    <t>890 125.25</t>
  </si>
  <si>
    <t>278 551.10</t>
  </si>
  <si>
    <t>191 863.80</t>
  </si>
  <si>
    <t>144 379.60</t>
  </si>
  <si>
    <t>141 379.60</t>
  </si>
  <si>
    <t>101 669.20</t>
  </si>
  <si>
    <t>10 675.76</t>
  </si>
  <si>
    <t>2 341.31</t>
  </si>
  <si>
    <t>9 400.00</t>
  </si>
  <si>
    <t>114 344.03</t>
  </si>
  <si>
    <t>5 011.36</t>
  </si>
  <si>
    <t>11 689.21</t>
  </si>
  <si>
    <t>25 000.00</t>
  </si>
  <si>
    <t>17 235.00</t>
  </si>
  <si>
    <t>15 000.00</t>
  </si>
  <si>
    <t>6 354.17</t>
  </si>
  <si>
    <t>20 000.00</t>
  </si>
  <si>
    <t>2 755.78</t>
  </si>
  <si>
    <t>2 982.67</t>
  </si>
  <si>
    <t>16 547.74</t>
  </si>
  <si>
    <t>16 554.27</t>
  </si>
  <si>
    <t>2 030.92</t>
  </si>
  <si>
    <t>3 946.81</t>
  </si>
  <si>
    <t>2 476.83</t>
  </si>
  <si>
    <t>1 959.09</t>
  </si>
  <si>
    <t>7 059.79</t>
  </si>
  <si>
    <t>7 076.37</t>
  </si>
  <si>
    <t>42 766.67</t>
  </si>
  <si>
    <t>21 980.16</t>
  </si>
  <si>
    <t>18 620.40</t>
  </si>
  <si>
    <t>6 645.83</t>
  </si>
  <si>
    <t>30 000.00</t>
  </si>
  <si>
    <t>50 000.00</t>
  </si>
  <si>
    <t>18 193.60</t>
  </si>
  <si>
    <t>3 431.49</t>
  </si>
  <si>
    <t>173 842.59</t>
  </si>
  <si>
    <t>412 744.33</t>
  </si>
  <si>
    <t>415 153.24</t>
  </si>
  <si>
    <t>145 991.55</t>
  </si>
  <si>
    <t>79 619.27</t>
  </si>
  <si>
    <t>59 733.00</t>
  </si>
  <si>
    <t>48 165.08</t>
  </si>
  <si>
    <t>67 808.00</t>
  </si>
  <si>
    <t>60 651.14</t>
  </si>
  <si>
    <t>286 576.62</t>
  </si>
  <si>
    <t>314 592.78</t>
  </si>
  <si>
    <t>1 054 256.71</t>
  </si>
  <si>
    <t>120 764.56</t>
  </si>
  <si>
    <t>21 043.67</t>
  </si>
  <si>
    <t>30 278.66</t>
  </si>
  <si>
    <t>772 234.78</t>
  </si>
  <si>
    <t>2 964 484.15</t>
  </si>
  <si>
    <t>658 919.15</t>
  </si>
  <si>
    <t>26 949.00</t>
  </si>
  <si>
    <t>14 099.31</t>
  </si>
  <si>
    <t>23 438.42</t>
  </si>
  <si>
    <t>170 617.36</t>
  </si>
  <si>
    <t>155 844.94</t>
  </si>
  <si>
    <t>49 020.80</t>
  </si>
  <si>
    <t>48 380.84</t>
  </si>
  <si>
    <t>59 633.70</t>
  </si>
  <si>
    <t>1 855.37</t>
  </si>
  <si>
    <t>140 584.03</t>
  </si>
  <si>
    <t>61 966.44</t>
  </si>
  <si>
    <t>67 943.19</t>
  </si>
  <si>
    <t>73 437.71</t>
  </si>
  <si>
    <t>105 390.61</t>
  </si>
  <si>
    <t>187 029.73</t>
  </si>
  <si>
    <t>17 928.00</t>
  </si>
  <si>
    <t>22 636.00</t>
  </si>
  <si>
    <t>33 889.75</t>
  </si>
  <si>
    <t>24 936.92</t>
  </si>
  <si>
    <t>4 068.28</t>
  </si>
  <si>
    <t>1 136.37</t>
  </si>
  <si>
    <t>3 949 130.01</t>
  </si>
  <si>
    <t>4 735 813.91</t>
  </si>
  <si>
    <t>714 261.37</t>
  </si>
  <si>
    <t>13 110.16</t>
  </si>
  <si>
    <t>2 030 264.78</t>
  </si>
  <si>
    <t>225 980.68</t>
  </si>
  <si>
    <t>53 152.75</t>
  </si>
  <si>
    <t>21 772.81</t>
  </si>
  <si>
    <t>527 535.08</t>
  </si>
  <si>
    <t>52 911.16</t>
  </si>
  <si>
    <t>903 638.98</t>
  </si>
  <si>
    <t>124 642.37</t>
  </si>
  <si>
    <t>644 067.80</t>
  </si>
  <si>
    <t>33 301.50</t>
  </si>
  <si>
    <t>13 082.00</t>
  </si>
  <si>
    <t>13 083.00</t>
  </si>
  <si>
    <t>49 232.00</t>
  </si>
  <si>
    <t>31 878.00</t>
  </si>
  <si>
    <t>95 750.00</t>
  </si>
  <si>
    <t>14 080.00</t>
  </si>
  <si>
    <t>90 479.65</t>
  </si>
  <si>
    <t>230 438.13</t>
  </si>
  <si>
    <t>864 587.00</t>
  </si>
  <si>
    <t>54 650.00</t>
  </si>
  <si>
    <t>540 086.49</t>
  </si>
  <si>
    <t>273 081.20</t>
  </si>
  <si>
    <t>25 735.00</t>
  </si>
  <si>
    <t>12 833.33</t>
  </si>
  <si>
    <t>13 542.00</t>
  </si>
  <si>
    <t>148 672.14</t>
  </si>
  <si>
    <t>602 542.38</t>
  </si>
  <si>
    <t>14 000.00</t>
  </si>
  <si>
    <t>1 113 621.90</t>
  </si>
  <si>
    <t>854 746.64</t>
  </si>
  <si>
    <t>2 049.70</t>
  </si>
  <si>
    <t>11 282.40</t>
  </si>
  <si>
    <t>362 380.62</t>
  </si>
  <si>
    <t>326 069.84</t>
  </si>
  <si>
    <t>228 000.00</t>
  </si>
  <si>
    <t>800 830.09</t>
  </si>
  <si>
    <t>289 605.27</t>
  </si>
  <si>
    <t>45 670.00</t>
  </si>
  <si>
    <t>101 067.61</t>
  </si>
  <si>
    <t>169 491.53</t>
  </si>
  <si>
    <t>1 434 214.89</t>
  </si>
  <si>
    <t>1.00</t>
  </si>
  <si>
    <t>26 416.95</t>
  </si>
  <si>
    <t>16 048.00</t>
  </si>
  <si>
    <t>27 700.00</t>
  </si>
  <si>
    <t>21 600.00</t>
  </si>
  <si>
    <t>3 223.77</t>
  </si>
  <si>
    <t>21 997.88</t>
  </si>
  <si>
    <t>57 342.77</t>
  </si>
  <si>
    <t>26 018.80</t>
  </si>
  <si>
    <t>15 553.86</t>
  </si>
  <si>
    <t>120 400.00</t>
  </si>
  <si>
    <t>16 291.67</t>
  </si>
  <si>
    <t>19 901.42</t>
  </si>
  <si>
    <t>65 348.73</t>
  </si>
  <si>
    <t>267 896.59</t>
  </si>
  <si>
    <t>10 500.00</t>
  </si>
  <si>
    <t>3 340.34</t>
  </si>
  <si>
    <t>32 534.97</t>
  </si>
  <si>
    <t>237 667.50</t>
  </si>
  <si>
    <t>120 873.25</t>
  </si>
  <si>
    <t>165 109.00</t>
  </si>
  <si>
    <t>24 439.00</t>
  </si>
  <si>
    <t>35 593.22</t>
  </si>
  <si>
    <t>392 606.50</t>
  </si>
  <si>
    <t>392 606.48</t>
  </si>
  <si>
    <t>359 979.00</t>
  </si>
  <si>
    <t>449 343.00</t>
  </si>
  <si>
    <t>174 016.50</t>
  </si>
  <si>
    <t>7 500.00</t>
  </si>
  <si>
    <t>23 997.46</t>
  </si>
  <si>
    <t>32 472.71</t>
  </si>
  <si>
    <t>32 720.32</t>
  </si>
  <si>
    <t>1 371 941.71</t>
  </si>
  <si>
    <t>2 188 673.28</t>
  </si>
  <si>
    <t>1 072 632.57</t>
  </si>
  <si>
    <t>242 518.64</t>
  </si>
  <si>
    <t>385 294.63</t>
  </si>
  <si>
    <t>3 330.00</t>
  </si>
  <si>
    <t>90 324.35</t>
  </si>
  <si>
    <t>4 861.44</t>
  </si>
  <si>
    <t>11 300.00</t>
  </si>
  <si>
    <t>2 622 517.72</t>
  </si>
  <si>
    <t>69 854.24</t>
  </si>
  <si>
    <t>11 500.00</t>
  </si>
  <si>
    <t>17 847.83</t>
  </si>
  <si>
    <t>942.10</t>
  </si>
  <si>
    <t>36 004.00</t>
  </si>
  <si>
    <t>3 660.00</t>
  </si>
  <si>
    <t>10 918.00</t>
  </si>
  <si>
    <t>211 864.41</t>
  </si>
  <si>
    <t>2 402.84</t>
  </si>
  <si>
    <t>14 022.56</t>
  </si>
  <si>
    <t>87 950.84</t>
  </si>
  <si>
    <t>324 374.24</t>
  </si>
  <si>
    <t>353 157.06</t>
  </si>
  <si>
    <t>903 427.46</t>
  </si>
  <si>
    <t>2 910 809.27</t>
  </si>
  <si>
    <t>10 605.93</t>
  </si>
  <si>
    <t>16 619.49</t>
  </si>
  <si>
    <t>686 809.96</t>
  </si>
  <si>
    <t>19 066.46</t>
  </si>
  <si>
    <t>24 265.37</t>
  </si>
  <si>
    <t>16 949.15</t>
  </si>
  <si>
    <t>20 112.85</t>
  </si>
  <si>
    <t>23 144.22</t>
  </si>
  <si>
    <t>18 227.49</t>
  </si>
  <si>
    <t>22 617.34</t>
  </si>
  <si>
    <t>22 618.34</t>
  </si>
  <si>
    <t>25 999.02</t>
  </si>
  <si>
    <t>95 936.40</t>
  </si>
  <si>
    <t>182 736.00</t>
  </si>
  <si>
    <t>4 399.55</t>
  </si>
  <si>
    <t>15 595.70</t>
  </si>
  <si>
    <t>17 100.00</t>
  </si>
  <si>
    <t>20 110.30</t>
  </si>
  <si>
    <t>45 749.56</t>
  </si>
  <si>
    <t>15 459.00</t>
  </si>
  <si>
    <t>25 220.11</t>
  </si>
  <si>
    <t>15 010.67</t>
  </si>
  <si>
    <t>12 187.29</t>
  </si>
  <si>
    <t>4 025.00</t>
  </si>
  <si>
    <t>4 855.59</t>
  </si>
  <si>
    <t>5 359.00</t>
  </si>
  <si>
    <t>27 367.62</t>
  </si>
  <si>
    <t>27 733.97</t>
  </si>
  <si>
    <t>557 301.13</t>
  </si>
  <si>
    <t>11 015.58</t>
  </si>
  <si>
    <t>21 100.00</t>
  </si>
  <si>
    <t>6 313.25</t>
  </si>
  <si>
    <t>77 404.58</t>
  </si>
  <si>
    <t>71 516.95</t>
  </si>
  <si>
    <t>84 548.56</t>
  </si>
  <si>
    <t>127 140.15</t>
  </si>
  <si>
    <t>29 299.00</t>
  </si>
  <si>
    <t>159 859.67</t>
  </si>
  <si>
    <t>914 123.74</t>
  </si>
  <si>
    <t>41 117.79</t>
  </si>
  <si>
    <t>3 636.82</t>
  </si>
  <si>
    <t>99 046.82</t>
  </si>
  <si>
    <t>120 308.30</t>
  </si>
  <si>
    <t>147 338.84</t>
  </si>
  <si>
    <t>256 736.40</t>
  </si>
  <si>
    <t>329 061.00</t>
  </si>
  <si>
    <t>589 452.00</t>
  </si>
  <si>
    <t>383 705.00</t>
  </si>
  <si>
    <t>267 053.00</t>
  </si>
  <si>
    <t>11 145.50</t>
  </si>
  <si>
    <t>296 276.00</t>
  </si>
  <si>
    <t>233 788.00</t>
  </si>
  <si>
    <t>105 693.05</t>
  </si>
  <si>
    <t>504 321.00</t>
  </si>
  <si>
    <t>13 207.63</t>
  </si>
  <si>
    <t>3 050.00</t>
  </si>
  <si>
    <t>2 180 037.64</t>
  </si>
  <si>
    <t>Трактор колесный Беларус-82.1 53-76 УУ</t>
  </si>
  <si>
    <t>1 101 916.00</t>
  </si>
  <si>
    <t>36 000.00</t>
  </si>
  <si>
    <t>69 021.38</t>
  </si>
  <si>
    <t>17 972.49</t>
  </si>
  <si>
    <t>167 308.81</t>
  </si>
  <si>
    <t>159 623.36</t>
  </si>
  <si>
    <t>40 468.00</t>
  </si>
  <si>
    <t>126 695.00</t>
  </si>
  <si>
    <t>47 796.00</t>
  </si>
  <si>
    <t>43 813.00</t>
  </si>
  <si>
    <t>60 593.00</t>
  </si>
  <si>
    <t>48 475.00</t>
  </si>
  <si>
    <t>42 856.00</t>
  </si>
  <si>
    <t>45 803.00</t>
  </si>
  <si>
    <t>54 428.00</t>
  </si>
  <si>
    <t>351 356.00</t>
  </si>
  <si>
    <t>137 288.00</t>
  </si>
  <si>
    <t>68 900.00</t>
  </si>
  <si>
    <t>330 904.85</t>
  </si>
  <si>
    <t>24 490.00</t>
  </si>
  <si>
    <t>85 700.00</t>
  </si>
  <si>
    <t>2 943 779.40</t>
  </si>
  <si>
    <t>2 293 636.46</t>
  </si>
  <si>
    <t>688 794.47</t>
  </si>
  <si>
    <t>44 619.00</t>
  </si>
  <si>
    <t>12 839.00</t>
  </si>
  <si>
    <t>17 797.00</t>
  </si>
  <si>
    <t>17 966.00</t>
  </si>
  <si>
    <t>44 915.00</t>
  </si>
  <si>
    <t>1 122 244.45</t>
  </si>
  <si>
    <t>522 246.67</t>
  </si>
  <si>
    <t>61 061.86</t>
  </si>
  <si>
    <t>72 542.00</t>
  </si>
  <si>
    <t>70 330.51</t>
  </si>
  <si>
    <t>1 631 996.61</t>
  </si>
  <si>
    <t>102 534.00</t>
  </si>
  <si>
    <t>94 437.00</t>
  </si>
  <si>
    <t>158 134.74</t>
  </si>
  <si>
    <t>3 635 593.29</t>
  </si>
  <si>
    <t>101 695.00</t>
  </si>
  <si>
    <t>1 057 065.19</t>
  </si>
  <si>
    <t>296 652.55</t>
  </si>
  <si>
    <t>240 888.00</t>
  </si>
  <si>
    <t>419 491.52</t>
  </si>
  <si>
    <t>1 934 727.76</t>
  </si>
  <si>
    <t>3 092 010.32</t>
  </si>
  <si>
    <t>182 000.00</t>
  </si>
  <si>
    <t>92 865.00</t>
  </si>
  <si>
    <t>42 392.00</t>
  </si>
  <si>
    <t>79 680.00</t>
  </si>
  <si>
    <t>41 899.00</t>
  </si>
  <si>
    <t>215 987.76</t>
  </si>
  <si>
    <t>156 518.11</t>
  </si>
  <si>
    <t>74 750.56</t>
  </si>
  <si>
    <t>154 626.07</t>
  </si>
  <si>
    <t>140 606.59</t>
  </si>
  <si>
    <t>102 343.38</t>
  </si>
  <si>
    <t>114 497.38</t>
  </si>
  <si>
    <t>88 400.00</t>
  </si>
  <si>
    <t>30 965.93</t>
  </si>
  <si>
    <t>183 361.14</t>
  </si>
  <si>
    <t>11 388.42</t>
  </si>
  <si>
    <t>37 006.03</t>
  </si>
  <si>
    <t>3 164 859.85</t>
  </si>
  <si>
    <t>139 295.70</t>
  </si>
  <si>
    <t>21 279.91</t>
  </si>
  <si>
    <t>86 550.00</t>
  </si>
  <si>
    <t>126 187.05</t>
  </si>
  <si>
    <t>48 141.50</t>
  </si>
  <si>
    <t>327 770.84</t>
  </si>
  <si>
    <t>156 128.35</t>
  </si>
  <si>
    <t>171 695.06</t>
  </si>
  <si>
    <t>24 791.43</t>
  </si>
  <si>
    <t>158 502.00</t>
  </si>
  <si>
    <t>42 067.00</t>
  </si>
  <si>
    <t>171 331.67</t>
  </si>
  <si>
    <t>23 598.00</t>
  </si>
  <si>
    <t>301 233.00</t>
  </si>
  <si>
    <t>32 867.82</t>
  </si>
  <si>
    <t>229 000.00</t>
  </si>
  <si>
    <t>49 521.30</t>
  </si>
  <si>
    <t>201 626.00</t>
  </si>
  <si>
    <t>22 000.00</t>
  </si>
  <si>
    <t>133 183.00</t>
  </si>
  <si>
    <t>624 355.20</t>
  </si>
  <si>
    <t>30 318.20</t>
  </si>
  <si>
    <t>445 806.94</t>
  </si>
  <si>
    <t>34 000.00</t>
  </si>
  <si>
    <t>51 000.00</t>
  </si>
  <si>
    <t>415 857.54</t>
  </si>
  <si>
    <t>200 000.00</t>
  </si>
  <si>
    <t>1 861 631.24</t>
  </si>
  <si>
    <t>1 980 821.00</t>
  </si>
  <si>
    <t>710 409.00</t>
  </si>
  <si>
    <t>401 072.00</t>
  </si>
  <si>
    <t>5 515 449.67</t>
  </si>
  <si>
    <t>1 736 811.32</t>
  </si>
  <si>
    <t>19 708.00</t>
  </si>
  <si>
    <t>59 171.00</t>
  </si>
  <si>
    <t>10 604.00</t>
  </si>
  <si>
    <t>1 473 106.63</t>
  </si>
  <si>
    <t>59 916.60</t>
  </si>
  <si>
    <t>34 425.00</t>
  </si>
  <si>
    <t>210.85</t>
  </si>
  <si>
    <t>2 323 878.90</t>
  </si>
  <si>
    <t>335 260.74</t>
  </si>
  <si>
    <t>336 387.50</t>
  </si>
  <si>
    <t>532 720.59</t>
  </si>
  <si>
    <t>541 935.37</t>
  </si>
  <si>
    <t>29 792.23</t>
  </si>
  <si>
    <t>343 589.19</t>
  </si>
  <si>
    <t>75 758.30</t>
  </si>
  <si>
    <t>71 350.85</t>
  </si>
  <si>
    <t>160 018.00</t>
  </si>
  <si>
    <t>289 721.00</t>
  </si>
  <si>
    <t>30 308.00</t>
  </si>
  <si>
    <t>430 809.00</t>
  </si>
  <si>
    <t>36 783.00</t>
  </si>
  <si>
    <t>198 449.00</t>
  </si>
  <si>
    <t>1 756 350.43</t>
  </si>
  <si>
    <t>99 518.97</t>
  </si>
  <si>
    <t>250 792.00</t>
  </si>
  <si>
    <t>34 924.00</t>
  </si>
  <si>
    <t>916 887.00</t>
  </si>
  <si>
    <t>36 638.00</t>
  </si>
  <si>
    <t>389 930.00</t>
  </si>
  <si>
    <t>133 555.00</t>
  </si>
  <si>
    <t>975 968.40</t>
  </si>
  <si>
    <t>17 947.00</t>
  </si>
  <si>
    <t>34 612.00</t>
  </si>
  <si>
    <t>19 654.00</t>
  </si>
  <si>
    <t>95 957.00</t>
  </si>
  <si>
    <t>154 468.00</t>
  </si>
  <si>
    <t>1 608 526.60</t>
  </si>
  <si>
    <t>2 345 650.00</t>
  </si>
  <si>
    <t>5 186 663.00</t>
  </si>
  <si>
    <t>122 166.00</t>
  </si>
  <si>
    <t>396 710.00</t>
  </si>
  <si>
    <t>754 342.00</t>
  </si>
  <si>
    <t>1 139 510.00</t>
  </si>
  <si>
    <t>518 366.10</t>
  </si>
  <si>
    <t>222 156.90</t>
  </si>
  <si>
    <t>115 354.72</t>
  </si>
  <si>
    <t>269 161.02</t>
  </si>
  <si>
    <t>477 942.48</t>
  </si>
  <si>
    <t>1 541 288.56</t>
  </si>
  <si>
    <t>502 117.30</t>
  </si>
  <si>
    <t>142 468.00</t>
  </si>
  <si>
    <t>92 975.00</t>
  </si>
  <si>
    <t>3 531 742.01</t>
  </si>
  <si>
    <t>26 216.30</t>
  </si>
  <si>
    <t>85 140.00</t>
  </si>
  <si>
    <t>161 884.96</t>
  </si>
  <si>
    <t>63 022.22</t>
  </si>
  <si>
    <t>25 465.13</t>
  </si>
  <si>
    <t>86 196.38</t>
  </si>
  <si>
    <t>4 873 810.96</t>
  </si>
  <si>
    <t>1 281 333.65</t>
  </si>
  <si>
    <t>40 042.89</t>
  </si>
  <si>
    <t>6 583 578.46</t>
  </si>
  <si>
    <t>25 835.18</t>
  </si>
  <si>
    <t>39 645.69</t>
  </si>
  <si>
    <t>107 031.43</t>
  </si>
  <si>
    <t>3 949.82</t>
  </si>
  <si>
    <t>1 000.00</t>
  </si>
  <si>
    <t>62 434.39</t>
  </si>
  <si>
    <t>56 200.50</t>
  </si>
  <si>
    <t>24 696.00</t>
  </si>
  <si>
    <t>59 563.98</t>
  </si>
  <si>
    <t>57 163.10</t>
  </si>
  <si>
    <t>2 413 862.53</t>
  </si>
  <si>
    <t>32 208.73</t>
  </si>
  <si>
    <t>356 400.00</t>
  </si>
  <si>
    <t>11 413.01</t>
  </si>
  <si>
    <t>546 471.24</t>
  </si>
  <si>
    <t>293 004.10</t>
  </si>
  <si>
    <t>11 215 622.21</t>
  </si>
  <si>
    <t>425 810.08</t>
  </si>
  <si>
    <t>25 408.27</t>
  </si>
  <si>
    <t>11 774 304.36</t>
  </si>
  <si>
    <t>452 740.82</t>
  </si>
  <si>
    <t>1 225 724.29</t>
  </si>
  <si>
    <t>5 515 031.71</t>
  </si>
  <si>
    <t>1 076 200.17</t>
  </si>
  <si>
    <t>196 328.39</t>
  </si>
  <si>
    <t>4 756 381.99</t>
  </si>
  <si>
    <t>61 933.77</t>
  </si>
  <si>
    <t>43 279.73</t>
  </si>
  <si>
    <t>89 994.07</t>
  </si>
  <si>
    <t>74 304.26</t>
  </si>
  <si>
    <t>40 148.18</t>
  </si>
  <si>
    <t>526 238.52</t>
  </si>
  <si>
    <t>18 583.72</t>
  </si>
  <si>
    <t>18 779.00</t>
  </si>
  <si>
    <t>158 133.00</t>
  </si>
  <si>
    <t>358 696.82</t>
  </si>
  <si>
    <t>1 600 353.24</t>
  </si>
  <si>
    <t>12 987 438.87</t>
  </si>
  <si>
    <t>40 621.92</t>
  </si>
  <si>
    <t>93 480.17</t>
  </si>
  <si>
    <t>28 694.84</t>
  </si>
  <si>
    <t>72 930.10</t>
  </si>
  <si>
    <t>4 949.14</t>
  </si>
  <si>
    <t>7 868.78</t>
  </si>
  <si>
    <t>882 498.60</t>
  </si>
  <si>
    <t>2 469 649.26</t>
  </si>
  <si>
    <t>500 931.41</t>
  </si>
  <si>
    <t>258 047.25</t>
  </si>
  <si>
    <t>56 715.43</t>
  </si>
  <si>
    <t>453 471.01</t>
  </si>
  <si>
    <t>36 825.76</t>
  </si>
  <si>
    <t>161 189.04</t>
  </si>
  <si>
    <t>2 369 496.73</t>
  </si>
  <si>
    <t>929 539.62</t>
  </si>
  <si>
    <t>75 881.10</t>
  </si>
  <si>
    <t>21 514.93</t>
  </si>
  <si>
    <t>33 958.13</t>
  </si>
  <si>
    <t>1 283 372.53</t>
  </si>
  <si>
    <t>135 726.02</t>
  </si>
  <si>
    <t>132 701.64</t>
  </si>
  <si>
    <t>75 563.00</t>
  </si>
  <si>
    <t>12 641.44</t>
  </si>
  <si>
    <t>6 760 556.05</t>
  </si>
  <si>
    <t>5 034 428.27</t>
  </si>
  <si>
    <t>2 012.94</t>
  </si>
  <si>
    <t>88 481.25</t>
  </si>
  <si>
    <t>89 119.87</t>
  </si>
  <si>
    <t>1 141 681.12</t>
  </si>
  <si>
    <t>45 833.28</t>
  </si>
  <si>
    <t>117 055.61</t>
  </si>
  <si>
    <t>35 567.78</t>
  </si>
  <si>
    <t>6 181.55</t>
  </si>
  <si>
    <t>1 528.00</t>
  </si>
  <si>
    <t>8 487.52</t>
  </si>
  <si>
    <t>8 723.95</t>
  </si>
  <si>
    <t>74 350.76</t>
  </si>
  <si>
    <t>78 943.55</t>
  </si>
  <si>
    <t>3 460 451.97</t>
  </si>
  <si>
    <t>108 971.92</t>
  </si>
  <si>
    <t>363 822.97</t>
  </si>
  <si>
    <t>186 625.02</t>
  </si>
  <si>
    <t>75 613.12</t>
  </si>
  <si>
    <t>846 779.74</t>
  </si>
  <si>
    <t>672 033.98</t>
  </si>
  <si>
    <t>27 001.25</t>
  </si>
  <si>
    <t>1 033 811.78</t>
  </si>
  <si>
    <t>782 837.56</t>
  </si>
  <si>
    <t>1 232 066.80</t>
  </si>
  <si>
    <t>333 939.36</t>
  </si>
  <si>
    <t>282 780.72</t>
  </si>
  <si>
    <t>426 278.42</t>
  </si>
  <si>
    <t>785 865.96</t>
  </si>
  <si>
    <t>552 133.01</t>
  </si>
  <si>
    <t>1 043 648.11</t>
  </si>
  <si>
    <t>78 037.77</t>
  </si>
  <si>
    <t>526 297.44</t>
  </si>
  <si>
    <t>359 186.38</t>
  </si>
  <si>
    <t>252 285.39</t>
  </si>
  <si>
    <t>1 102 347.91</t>
  </si>
  <si>
    <t>559 022.74</t>
  </si>
  <si>
    <t>914 379.47</t>
  </si>
  <si>
    <t>956 235.64</t>
  </si>
  <si>
    <t>139 836.65</t>
  </si>
  <si>
    <t>443 169.60</t>
  </si>
  <si>
    <t>176 521.63</t>
  </si>
  <si>
    <t>526 697.73</t>
  </si>
  <si>
    <t>926 905.09</t>
  </si>
  <si>
    <t>149 620.41</t>
  </si>
  <si>
    <t>263 768.56</t>
  </si>
  <si>
    <t>19 389.21</t>
  </si>
  <si>
    <t>Наружные сети канализации к домам по ул.Удмуртская,59,61</t>
  </si>
  <si>
    <t>1 690 855.39</t>
  </si>
  <si>
    <t>10 473.19</t>
  </si>
  <si>
    <t>11 751.99</t>
  </si>
  <si>
    <t>53 115.09</t>
  </si>
  <si>
    <t>5 933.76</t>
  </si>
  <si>
    <t>59 968.28</t>
  </si>
  <si>
    <t>Наружные сети водопровода (Глазовский район)</t>
  </si>
  <si>
    <t>5 131 002.50</t>
  </si>
  <si>
    <t>200 070.38</t>
  </si>
  <si>
    <t>427 292.00</t>
  </si>
  <si>
    <t>1 909 163.74</t>
  </si>
  <si>
    <t>682 096.36</t>
  </si>
  <si>
    <t>321 661.11</t>
  </si>
  <si>
    <t>0.89</t>
  </si>
  <si>
    <t>299 351.43</t>
  </si>
  <si>
    <t>58 808.24</t>
  </si>
  <si>
    <t>1 348 972.54</t>
  </si>
  <si>
    <t>949 241.09</t>
  </si>
  <si>
    <t>1 844 683.48</t>
  </si>
  <si>
    <t>693 316.61</t>
  </si>
  <si>
    <t>497 486.67</t>
  </si>
  <si>
    <t>141 575.45</t>
  </si>
  <si>
    <t>Сети водоснабжения от НС второго подъема до д.Нижняя Кузьма, д.Карасево</t>
  </si>
  <si>
    <t>205 515.68</t>
  </si>
  <si>
    <t>Линия водопровода д.Верхняя Убыть</t>
  </si>
  <si>
    <t>130 793.05</t>
  </si>
  <si>
    <t>Сети водоснабжения д.Кожиль</t>
  </si>
  <si>
    <t>99 379.98</t>
  </si>
  <si>
    <t>Водопроводная сеть д.Кожиль</t>
  </si>
  <si>
    <t>475 357.88</t>
  </si>
  <si>
    <t>Канализационные сети по ул.Куйбышева,48</t>
  </si>
  <si>
    <t>377 449.17</t>
  </si>
  <si>
    <t>Бокс БМБ-II-"Ламинар-С"-1,2 NEOTERIC (1200х770х2150)</t>
  </si>
  <si>
    <t>348 500.00</t>
  </si>
  <si>
    <t>Станция раствора приготовления флокулянта модель станции ТВ700С-2000.1</t>
  </si>
  <si>
    <t>1 983 792.26</t>
  </si>
  <si>
    <t>Установка мембранная "Спектр ОСМОС-2-15 УФ"</t>
  </si>
  <si>
    <t>131 790.86</t>
  </si>
  <si>
    <t>Автомобиль LADA LARGUS А 415 НС</t>
  </si>
  <si>
    <t>568 135.59</t>
  </si>
  <si>
    <t>Диспергатор в комплекте с диспергирующей насадкой</t>
  </si>
  <si>
    <t>137 570.93</t>
  </si>
  <si>
    <t>Термостат воздушный ХТ-3/40</t>
  </si>
  <si>
    <t>68 425.31</t>
  </si>
  <si>
    <t>Машина направленного бурения для бестраншейной прокладки и замены трубопроводов</t>
  </si>
  <si>
    <t>3 858 238.64</t>
  </si>
  <si>
    <t>Приточно-вытяжная установка ВУТ 1000 ПЭ ЕС А11</t>
  </si>
  <si>
    <t>84 576.27</t>
  </si>
  <si>
    <t>Дисковая рубительная машина "Дровосек" мод.М600</t>
  </si>
  <si>
    <t>182 665.67</t>
  </si>
  <si>
    <t>Газоанализатор портативный ПГ ЭРИС-414</t>
  </si>
  <si>
    <t>60 514.52</t>
  </si>
  <si>
    <t>Водопровод от Сыгинского переезда до жилого массива "Заводской"</t>
  </si>
  <si>
    <t>Ведомость амортизации ОС за 2018 г.</t>
  </si>
  <si>
    <t>Группа учета ОС</t>
  </si>
  <si>
    <t>151 000.00</t>
  </si>
  <si>
    <t>Транспортные средства</t>
  </si>
  <si>
    <t>Pезеpв.водопpовод"Глазов.хлеб"</t>
  </si>
  <si>
    <t>40 193.00</t>
  </si>
  <si>
    <t>Сооружения</t>
  </si>
  <si>
    <t>Машины и оборудование (кроме офисного)</t>
  </si>
  <si>
    <t>Здания</t>
  </si>
  <si>
    <t>Водопpов.(сталь)ж/дКуйбышева75</t>
  </si>
  <si>
    <t>361 565.00</t>
  </si>
  <si>
    <t>Водопpовод</t>
  </si>
  <si>
    <t>113 033.00</t>
  </si>
  <si>
    <t>37 752.00</t>
  </si>
  <si>
    <t>128 356.80</t>
  </si>
  <si>
    <t>Водопров.сталь Кирова,93</t>
  </si>
  <si>
    <t>459 984.00</t>
  </si>
  <si>
    <t>Всасыв.водопр.ВНС-5 ул.К.Маркса</t>
  </si>
  <si>
    <t>41 107.10</t>
  </si>
  <si>
    <t>Двоp.канализация/Pеволюции20/</t>
  </si>
  <si>
    <t>16 306.40</t>
  </si>
  <si>
    <t>Двоp.канализация/Сулимова 77/</t>
  </si>
  <si>
    <t>21 050.10</t>
  </si>
  <si>
    <t>Двоp.канализация/Сулимова 89/</t>
  </si>
  <si>
    <t>121 872.00</t>
  </si>
  <si>
    <t>Двоp.канализация/Сулимова78,91</t>
  </si>
  <si>
    <t>27 970.80</t>
  </si>
  <si>
    <t>Двоp.канализация/Сулимова87,91</t>
  </si>
  <si>
    <t>18 647.20</t>
  </si>
  <si>
    <t>Двоpовая ХФК Пехтина 10</t>
  </si>
  <si>
    <t>41.49</t>
  </si>
  <si>
    <t>Двоpовая ХФК Пехтина 12</t>
  </si>
  <si>
    <t>163.77</t>
  </si>
  <si>
    <t>Канализ.а/ц ж.д.Кирова93</t>
  </si>
  <si>
    <t>309 198.00</t>
  </si>
  <si>
    <t>Канализация(а/ц)ж/дКуйбышева75</t>
  </si>
  <si>
    <t>24 799.00</t>
  </si>
  <si>
    <t>Ливневая канализация базы</t>
  </si>
  <si>
    <t>71 938.54</t>
  </si>
  <si>
    <t>913.84</t>
  </si>
  <si>
    <t>Самот.канализ.от Красногор.тракта до ул.Толст(а/ц)</t>
  </si>
  <si>
    <t>2 471 589.32</t>
  </si>
  <si>
    <t>Сети водоснабжения(а/ц,стальн)</t>
  </si>
  <si>
    <t>19 812 022.34</t>
  </si>
  <si>
    <t>Сети водоснабжения(стальн)</t>
  </si>
  <si>
    <t>16 575 769.22</t>
  </si>
  <si>
    <t>Сети водоснабжения(чугун.)</t>
  </si>
  <si>
    <t>29 238 338.77</t>
  </si>
  <si>
    <t>1 318 897.66</t>
  </si>
  <si>
    <t>30005(а)</t>
  </si>
  <si>
    <t>4 467 602.79</t>
  </si>
  <si>
    <t>2 897 471.71</t>
  </si>
  <si>
    <t>Сети канализации а/ц Совет.28</t>
  </si>
  <si>
    <t>110 660.00</t>
  </si>
  <si>
    <t>Сети канализации(ж/б)</t>
  </si>
  <si>
    <t>2 346 511.83</t>
  </si>
  <si>
    <t>Сети канализации(керам.)</t>
  </si>
  <si>
    <t>13 545 529.08</t>
  </si>
  <si>
    <t>Сети канализации(чугун.)</t>
  </si>
  <si>
    <t>17 970 367.91</t>
  </si>
  <si>
    <t>Хоз-фекальная канализация базы</t>
  </si>
  <si>
    <t>407 422.39</t>
  </si>
  <si>
    <t>А/м ГАЗ-3102-101с106 КА</t>
  </si>
  <si>
    <t>324 334.33</t>
  </si>
  <si>
    <t>51 692.10</t>
  </si>
  <si>
    <t>3 520.00</t>
  </si>
  <si>
    <t>455 104.00</t>
  </si>
  <si>
    <t>Производственный и хозяйственный инвентарь</t>
  </si>
  <si>
    <t>1 556 459.49</t>
  </si>
  <si>
    <t>17 851.69</t>
  </si>
  <si>
    <t>15 866.53</t>
  </si>
  <si>
    <t>4 166.67</t>
  </si>
  <si>
    <t>10 550.76</t>
  </si>
  <si>
    <t>Сварочный аппарат ДУГА 318 М-Проф 220/380</t>
  </si>
  <si>
    <t>15 500.00</t>
  </si>
  <si>
    <t>Сети водоотведения (пер.Светлый)</t>
  </si>
  <si>
    <t>809 614.87</t>
  </si>
  <si>
    <t>Сети водоотведения (ул.Пастухова, Куйбышева)</t>
  </si>
  <si>
    <t>2 154 114.16</t>
  </si>
  <si>
    <t>Сети водоотведения ,ул.Сибирская,116 А,Б</t>
  </si>
  <si>
    <t>1 660 980.00</t>
  </si>
  <si>
    <t>Сети водоотведения Красногор.тр.к спецприемнику</t>
  </si>
  <si>
    <t>Сети водоотведения Красногорский тракт</t>
  </si>
  <si>
    <t>577 212.17</t>
  </si>
  <si>
    <t>Сети водоснабжения Красногор. тр. к спецприемнику</t>
  </si>
  <si>
    <t>Сети водоснабжения Красногорский тракт</t>
  </si>
  <si>
    <t>345 594.36</t>
  </si>
  <si>
    <t>Сети водоснабжения ул.Пастухова,ул.Куйбышева</t>
  </si>
  <si>
    <t>739 449.88</t>
  </si>
  <si>
    <t>Сети водоснабжения ул.Сибирская,116 А,Б</t>
  </si>
  <si>
    <t>2 107 670.00</t>
  </si>
  <si>
    <t>112 892.37</t>
  </si>
  <si>
    <t>3 740.17</t>
  </si>
  <si>
    <t>11 173.14</t>
  </si>
  <si>
    <t>28 879.57</t>
  </si>
  <si>
    <t>34 582.00</t>
  </si>
  <si>
    <t>149 918.83</t>
  </si>
  <si>
    <t>516 948.31</t>
  </si>
  <si>
    <t>8 680.00</t>
  </si>
  <si>
    <t>47 034.00</t>
  </si>
  <si>
    <t>270 338.99</t>
  </si>
  <si>
    <t>83 474.58</t>
  </si>
  <si>
    <t>Водопроводная сеть ул.Драг.4б</t>
  </si>
  <si>
    <t>16 400.00</t>
  </si>
  <si>
    <t>Канализационная сеть ул.Драг.</t>
  </si>
  <si>
    <t>27 900.00</t>
  </si>
  <si>
    <t>Сети водопровода 70 лет Октября</t>
  </si>
  <si>
    <t>107 585.00</t>
  </si>
  <si>
    <t>49 626.00</t>
  </si>
  <si>
    <t>32 572.00</t>
  </si>
  <si>
    <t>45 300.00</t>
  </si>
  <si>
    <t>20 965.00</t>
  </si>
  <si>
    <t>Сети водопровода ул.Гайдара</t>
  </si>
  <si>
    <t>57 529.00</t>
  </si>
  <si>
    <t>Сети водопровода ул.Удмуртская</t>
  </si>
  <si>
    <t>27 892.00</t>
  </si>
  <si>
    <t>Сети канализации 70лет Октября</t>
  </si>
  <si>
    <t>17 931.00</t>
  </si>
  <si>
    <t>11 593.00</t>
  </si>
  <si>
    <t>Сети канализации жил.поселка птиц.70лет Октября</t>
  </si>
  <si>
    <t>14 099.00</t>
  </si>
  <si>
    <t>Сети канализации жил.поселка птиц.Гайдара</t>
  </si>
  <si>
    <t>17 451.00</t>
  </si>
  <si>
    <t>Сети канализации жил.поселка птиц.Удмуртская</t>
  </si>
  <si>
    <t>12 656.00</t>
  </si>
  <si>
    <t>Сети канализации жил.поселка птиц.ул.70летОктября</t>
  </si>
  <si>
    <t>13 424.00</t>
  </si>
  <si>
    <t>Сети канализации жил.поселка птиц.ул.Гайдара</t>
  </si>
  <si>
    <t>25 520.00</t>
  </si>
  <si>
    <t>36 173.00</t>
  </si>
  <si>
    <t>Сети канализации Красногор.тр.</t>
  </si>
  <si>
    <t>5 350.00</t>
  </si>
  <si>
    <t>Сети канализации Куйбышева,79</t>
  </si>
  <si>
    <t>23 790.00</t>
  </si>
  <si>
    <t>Сети канализации Революции,23</t>
  </si>
  <si>
    <t>18 468.00</t>
  </si>
  <si>
    <t>Сети канализации Революции,27</t>
  </si>
  <si>
    <t>12 223.00</t>
  </si>
  <si>
    <t>Сети канализации ул.Гайдара</t>
  </si>
  <si>
    <t>33 336.00</t>
  </si>
  <si>
    <t>10 863.00</t>
  </si>
  <si>
    <t>Сети канализации ул.Первом.8</t>
  </si>
  <si>
    <t>63 154.00</t>
  </si>
  <si>
    <t>Х/ф канал.от пр.базы до"Орбиты"</t>
  </si>
  <si>
    <t>222 870.47</t>
  </si>
  <si>
    <t>Водопр.чугун от ВНС д.Сыга от угла дома №1 по ул.1</t>
  </si>
  <si>
    <t>47 902.00</t>
  </si>
  <si>
    <t>Водопр.по Бульвару Озерный(Сыга-3)/сталь/</t>
  </si>
  <si>
    <t>84 800.00</t>
  </si>
  <si>
    <t>38 600.00</t>
  </si>
  <si>
    <t>Водопр.по пер.Гвардейский,6а,16 и др.</t>
  </si>
  <si>
    <t>411 900.00</t>
  </si>
  <si>
    <t>Водопр.по пр.Монтажников,1,3,5,7,9/чугун/</t>
  </si>
  <si>
    <t>43 500.00</t>
  </si>
  <si>
    <t>Водопр.по ул.Авиац.(Сыга-1)от ж/д по ул.Кировск,51</t>
  </si>
  <si>
    <t>179 500.00</t>
  </si>
  <si>
    <t>Водопр.по ул.Кирова,53/чугун/</t>
  </si>
  <si>
    <t>Водопр.по ул.Красногорский тракт,16с</t>
  </si>
  <si>
    <t>28 300.00</t>
  </si>
  <si>
    <t>Водопр.по ул.Революции,23,25,27/сталь/</t>
  </si>
  <si>
    <t>12 200.00</t>
  </si>
  <si>
    <t>Водопр.по ул.Т.Барамзиной(перед ул.Глинки)/чугун/</t>
  </si>
  <si>
    <t>26 600.00</t>
  </si>
  <si>
    <t>Водопровод жилого комплекса СПТУ-16/сталь/</t>
  </si>
  <si>
    <t>28 800.00</t>
  </si>
  <si>
    <t>Водопровод н.ст.3-го под. вдоль север.и зап.периме</t>
  </si>
  <si>
    <t>123 700.00</t>
  </si>
  <si>
    <t>Водопровод от ул.Драгунова до ул. Колхозная/сталь/</t>
  </si>
  <si>
    <t>238 000.00</t>
  </si>
  <si>
    <t>Водопровод по ул.Июльская(Сыга-1)/сталь/</t>
  </si>
  <si>
    <t>33 600.00</t>
  </si>
  <si>
    <t>Водопровод по ул.Колхозная иул.Циолковского до КПП</t>
  </si>
  <si>
    <t>84 900.00</t>
  </si>
  <si>
    <t>Водопровод по ул.Машиностроителей(Сыга-1)/чугун/</t>
  </si>
  <si>
    <t>176 500.00</t>
  </si>
  <si>
    <t>Водопровод по ул.Тихая(Сыга-1)/сталь/</t>
  </si>
  <si>
    <t>94 800.00</t>
  </si>
  <si>
    <t>Водопровод по ул.Циолковского/сталь/</t>
  </si>
  <si>
    <t>15 100.00</t>
  </si>
  <si>
    <t>21 511.56</t>
  </si>
  <si>
    <t>Магистральный напорный трубопровод от ГКНС до т.М</t>
  </si>
  <si>
    <t>610 305.76</t>
  </si>
  <si>
    <t>Напорная канализация от КНС № 7(ГПТУ-24)</t>
  </si>
  <si>
    <t>15 900.00</t>
  </si>
  <si>
    <t>214 400.00</t>
  </si>
  <si>
    <t>Сети фекальной канализации ул.Пехтина,14 а/цемент.</t>
  </si>
  <si>
    <t>393 545.00</t>
  </si>
  <si>
    <t>Хоз.фекальная канализ.по ул.Драгунова,2а/чугун/</t>
  </si>
  <si>
    <t>67 500.00</t>
  </si>
  <si>
    <t>Хоз.фекальная канализ.по ул.Драгунова,75а/керамик/</t>
  </si>
  <si>
    <t>21 300.00</t>
  </si>
  <si>
    <t>Хоз.фекальная канализ.по ул.Кирова,114</t>
  </si>
  <si>
    <t>104 400.00</t>
  </si>
  <si>
    <t>Хоз.фекальная канализ.по ул.Кирова,8а/керамика/</t>
  </si>
  <si>
    <t>15 800.00</t>
  </si>
  <si>
    <t>Хоз.фекальная канализ.по ул.Короленко,14/керамика/</t>
  </si>
  <si>
    <t>21 200.00</t>
  </si>
  <si>
    <t>Хоз.фекальная канализ.по ул.Красногорский трак,16с</t>
  </si>
  <si>
    <t>13 200.00</t>
  </si>
  <si>
    <t>Хоз.фекальная канализ.по ул.Куйбышева,75/чугун/</t>
  </si>
  <si>
    <t>169 300.00</t>
  </si>
  <si>
    <t>Хоз.фекальная канализ.по ул.Куйбышева,79/чугун/</t>
  </si>
  <si>
    <t>34 200.00</t>
  </si>
  <si>
    <t>Хоз.фекальная канализ.по ул.М.Гвардии,11/керамика/</t>
  </si>
  <si>
    <t>Хоз.фекальная канализ.по ул.М.Гвардии,12/чугун/</t>
  </si>
  <si>
    <t>13 300.00</t>
  </si>
  <si>
    <t>Хоз.фекальная канализ.по ул.М.Гвардии,14/чугун/</t>
  </si>
  <si>
    <t>17 900.00</t>
  </si>
  <si>
    <t>Хоз.фекальная канализ.по ул.Первомайская,2/чугун/</t>
  </si>
  <si>
    <t>125 700.00</t>
  </si>
  <si>
    <t>Хоз.фекальная канализ.по ул.Пехтина,12/асбест/</t>
  </si>
  <si>
    <t>22 500.00</t>
  </si>
  <si>
    <t>Хоз.фекальная канализ.по ул.Пехтина,2/асбест/</t>
  </si>
  <si>
    <t>10 300.00</t>
  </si>
  <si>
    <t>Хоз.фекальная канализ.по ул.Сулимова,70,70а,72,74</t>
  </si>
  <si>
    <t>67 100.00</t>
  </si>
  <si>
    <t>Хоз.фекальная канализ.по ул.Сулимова,70/керамика/</t>
  </si>
  <si>
    <t>Хоз.фекальная канализ.по ул.Сулимова,70а/керамика/</t>
  </si>
  <si>
    <t>41 500.00</t>
  </si>
  <si>
    <t>Ввод на ВНС № 10 с пер.Школьный/чуг/</t>
  </si>
  <si>
    <t>21 700.00</t>
  </si>
  <si>
    <t>Ввод на ВНС № 10 с ул.Мира/чуг/</t>
  </si>
  <si>
    <t>23 200.00</t>
  </si>
  <si>
    <t>Ввод на ВНС № 2/сталь/</t>
  </si>
  <si>
    <t>10 900.00</t>
  </si>
  <si>
    <t>Водопр.по ул.Железнодорожная/сталь/</t>
  </si>
  <si>
    <t>84 008.00</t>
  </si>
  <si>
    <t>Водопр.по ул.Колхозная до  ж.д. по ул.Циолков.14/с</t>
  </si>
  <si>
    <t>517 200.00</t>
  </si>
  <si>
    <t>Водопр.по ул.Опал.:от ж.д.№ 12 до ул.Восьм/ полиэт</t>
  </si>
  <si>
    <t>44 500.00</t>
  </si>
  <si>
    <t>Водопровод ж/д по ул.Советская,58/сталь/</t>
  </si>
  <si>
    <t>Водопровод по ул.Кировская от ВК-5 до ВК-8 чугун</t>
  </si>
  <si>
    <t>193 900.00</t>
  </si>
  <si>
    <t>Водопровод по ул.Пирогова от ПГ-90 через ПГ-97/чуг</t>
  </si>
  <si>
    <t>62 800.00</t>
  </si>
  <si>
    <t>Водопровод по ул.Рабочая от ул.Пионерская/ полиэт</t>
  </si>
  <si>
    <t>69 400.00</t>
  </si>
  <si>
    <t>Водопроводная сеть п.Птицефабрик/сталь/</t>
  </si>
  <si>
    <t>Водопроводная сеть ул.К.Маркса,20/сталь/</t>
  </si>
  <si>
    <t>Водопроводная сеть ул.Кирова,27/чуг./</t>
  </si>
  <si>
    <t>260 017.00</t>
  </si>
  <si>
    <t>Водопроводные сети ул.Сыгинская и пер.Сирен/сталь/</t>
  </si>
  <si>
    <t>500 036.00</t>
  </si>
  <si>
    <t>Водопроводный трубопровод ул.Пионерская,1/сталь/</t>
  </si>
  <si>
    <t>21 035.00</t>
  </si>
  <si>
    <t>Канализационная сеть ул.Дзержинсконо,1в/керамика/</t>
  </si>
  <si>
    <t>27 531.00</t>
  </si>
  <si>
    <t>Канализационная сеть ул.Кирова,27/чуг/</t>
  </si>
  <si>
    <t>390 924.00</t>
  </si>
  <si>
    <t>Сети водос.ж.д. 5-го уч.и пром.площ.ОАО УЗСМ/чуг./</t>
  </si>
  <si>
    <t>1 161 248.00</t>
  </si>
  <si>
    <t>Сети водоснабж.по ул.Пехтина,2(водопр.перем/сталь/</t>
  </si>
  <si>
    <t>193 115.00</t>
  </si>
  <si>
    <t>Сеть водопров. ул.Кирова,122/сталь/</t>
  </si>
  <si>
    <t>201 730.90</t>
  </si>
  <si>
    <t>Сеть канализационная по ул.Кирова,122(сталь)</t>
  </si>
  <si>
    <t>338 898.62</t>
  </si>
  <si>
    <t>Трасса водопровода по ул.Никулина/чугун/</t>
  </si>
  <si>
    <t>292 555.00</t>
  </si>
  <si>
    <t>Трасса водопровода по ул.Опалева/стеклопак/</t>
  </si>
  <si>
    <t>133 903.00</t>
  </si>
  <si>
    <t>Трасса водос.в Левобер.-1 по ул.Калинина-Пехт/чуг/</t>
  </si>
  <si>
    <t>1 000 353.00</t>
  </si>
  <si>
    <t>Хоз.фекальная канализ.ж.д по ул.Толстого,44/керам/</t>
  </si>
  <si>
    <t>77 000.00</t>
  </si>
  <si>
    <t>Хоз.фекальная канализ.ул.Красногорский тракт10ачуг</t>
  </si>
  <si>
    <t>21 000.00</t>
  </si>
  <si>
    <t>Хоз.фекальная канализ.ул.Красногорский тракт12ачуг</t>
  </si>
  <si>
    <t>39 000.00</t>
  </si>
  <si>
    <t>Хоз.фекальная канализ.ул.Красногорский тракт14чуг</t>
  </si>
  <si>
    <t>Хоз.фекальная канализ.ул.Красногорский тракт16 кер</t>
  </si>
  <si>
    <t>Хоз.фекальная канализ.ул.Пионерская,1(сталь)</t>
  </si>
  <si>
    <t>397 700.00</t>
  </si>
  <si>
    <t>Водопровод к дому 45 по ул.Драгунова./сталь/</t>
  </si>
  <si>
    <t>8 000.00</t>
  </si>
  <si>
    <t>Водопровод к дому 45а по ул.Драгунова./сталь/</t>
  </si>
  <si>
    <t>2 272.00</t>
  </si>
  <si>
    <t>Водопровод с водоразборной колонкой Хутор/п/э/</t>
  </si>
  <si>
    <t>86 519.00</t>
  </si>
  <si>
    <t>Водопровод ул.Кирова 75а,/сталь/</t>
  </si>
  <si>
    <t>78 000.00</t>
  </si>
  <si>
    <t>Канализация от д.№129а по ул.Сибирская/а/цем/</t>
  </si>
  <si>
    <t>354 000.00</t>
  </si>
  <si>
    <t>Канализация пер.Аэродромный,2/а/цем/</t>
  </si>
  <si>
    <t>4 650.00</t>
  </si>
  <si>
    <t>Канализация ул.Барышникова,1/чугун/</t>
  </si>
  <si>
    <t>131 439.00</t>
  </si>
  <si>
    <t>Канализация ул.Драгунова,45/чугун/</t>
  </si>
  <si>
    <t>144 150.00</t>
  </si>
  <si>
    <t>Канализация ул.Драгунова,45а/чугун/</t>
  </si>
  <si>
    <t>16 202.00</t>
  </si>
  <si>
    <t>Канализация ул.Колхозная,6/а/цем/</t>
  </si>
  <si>
    <t>9 200.00</t>
  </si>
  <si>
    <t>Канализация ул.Циолковского,4/а/цемент/</t>
  </si>
  <si>
    <t>37 619.00</t>
  </si>
  <si>
    <t>Канализация ул.Щорса,1/а/цем/</t>
  </si>
  <si>
    <t>2 000.00</t>
  </si>
  <si>
    <t>Канализация ул.Щорса,3/а/цем/</t>
  </si>
  <si>
    <t>6 700.00</t>
  </si>
  <si>
    <t>Водопр.от кам.возле КНС №11 до кол.на вводе в коте</t>
  </si>
  <si>
    <t>186 000.00</t>
  </si>
  <si>
    <t>Водопровод от Сыгинского пер.до массива"Заводской"</t>
  </si>
  <si>
    <t>191 773.88</t>
  </si>
  <si>
    <t>Водопровод ул.Сибир.-Красног.тракт до ж.д.1165км</t>
  </si>
  <si>
    <t>120 000.00</t>
  </si>
  <si>
    <t>Напорная канализац.от т.А(подст.Глазовская)/чугун/</t>
  </si>
  <si>
    <t>2 600 000.00</t>
  </si>
  <si>
    <t>Водопровод ,по ул.Белова,д.11,д.13</t>
  </si>
  <si>
    <t>Хоз.фекальная канализ. по ул.Белова к д. №11,№13</t>
  </si>
  <si>
    <t>Ввод х/в ж/д путь к ОАО Химмаш-Глинки р-он №2</t>
  </si>
  <si>
    <t>59 348.00</t>
  </si>
  <si>
    <t>Ввод х/в пер.Светлый ул.Шестая-ж/д р-он №10</t>
  </si>
  <si>
    <t>135 809.00</t>
  </si>
  <si>
    <t>Ввод х/в ул.Глинки-Т.Барамз. р-он №3</t>
  </si>
  <si>
    <t>1 123 056.00</t>
  </si>
  <si>
    <t>Ввод х/в ул.Короленко-Сибирская р-он №5</t>
  </si>
  <si>
    <t>382 106.00</t>
  </si>
  <si>
    <t>Ввод х/в ул.Советская- жел.дор.(район №4)</t>
  </si>
  <si>
    <t>483 248.00</t>
  </si>
  <si>
    <t>Ввод х/в ул.Советская-Циолковского ж/д р-он №8</t>
  </si>
  <si>
    <t>29 476.00</t>
  </si>
  <si>
    <t>Ввод х/в ул.Толстого р-он №6</t>
  </si>
  <si>
    <t>313 005.00</t>
  </si>
  <si>
    <t>Ввод х/в ул.Толстого-Буденого-Сибиркс.р-он №7</t>
  </si>
  <si>
    <t>227 797.00</t>
  </si>
  <si>
    <t>Ввод х/в ул.Циолковского-ж.д.-Окр. шоссе(р-н №9)</t>
  </si>
  <si>
    <t>106 330.00</t>
  </si>
  <si>
    <t>Водопровод, ул.Гоголя</t>
  </si>
  <si>
    <t>69 955.00</t>
  </si>
  <si>
    <t>Водопровод, ул.Дачная</t>
  </si>
  <si>
    <t>96 469.83</t>
  </si>
  <si>
    <t>Водопровод, ул.Луговая (1-я очередь)</t>
  </si>
  <si>
    <t>334 530.00</t>
  </si>
  <si>
    <t>Водопровод, ул.Никулина</t>
  </si>
  <si>
    <t>59 538.00</t>
  </si>
  <si>
    <t>Водопровод, ул.Шестая</t>
  </si>
  <si>
    <t>99 115.28</t>
  </si>
  <si>
    <t>Канализ к жил.дом пер.Светлый-Окр.шоссе р-он №10</t>
  </si>
  <si>
    <t>24 300.00</t>
  </si>
  <si>
    <t>Канализ к.жил.дом п.ПТФ-ул.Советская р-он №12</t>
  </si>
  <si>
    <t>Канализ. к жил.дом ул Циолковс.-Окр.шоссе р-он№9</t>
  </si>
  <si>
    <t>39 015.00</t>
  </si>
  <si>
    <t>Канализ. к жил.дом ул.Короленко-Сибирск.р-он №5</t>
  </si>
  <si>
    <t>27 271.00</t>
  </si>
  <si>
    <t>Канализ. к жил.дом ул.Толстого р-он№6</t>
  </si>
  <si>
    <t>123 255.00</t>
  </si>
  <si>
    <t>канализ.к жил.дом ул.Глинки-Советск.р-он №3</t>
  </si>
  <si>
    <t>24 303.00</t>
  </si>
  <si>
    <t>Канализ.к жил.дом ул.Советск.-Циолковск. р-он №8</t>
  </si>
  <si>
    <t>13 770.00</t>
  </si>
  <si>
    <t>Канализ.к жил.дом ул.Толстого-Сибирск.р-он №7</t>
  </si>
  <si>
    <t>810.00</t>
  </si>
  <si>
    <t>Канализ.к ОАО Химмаш-ул.Глинки р-он №2</t>
  </si>
  <si>
    <t>42 120.00</t>
  </si>
  <si>
    <t>Уч-к водопр.от камеры ВК-8,059 до ВК-12,018</t>
  </si>
  <si>
    <t>Водопровод ул.Луговая (2-ая очередь)</t>
  </si>
  <si>
    <t>249 000.00</t>
  </si>
  <si>
    <t>Сети водопровода, ул.Удмуртская (мкр.Сыга-2)</t>
  </si>
  <si>
    <t>676 643.80</t>
  </si>
  <si>
    <t>Сети водопровода, ул.Барышникова,44</t>
  </si>
  <si>
    <t>Сети водоснабжения ул.Драгунова,74а</t>
  </si>
  <si>
    <t>Сети канализации ул.Драгунова, 74а</t>
  </si>
  <si>
    <t>Сети водопровода, ул.Энгельса</t>
  </si>
  <si>
    <t>Сети канализации, ул.Энгельса</t>
  </si>
  <si>
    <t>2 546 134.17</t>
  </si>
  <si>
    <t>1 307 220.55</t>
  </si>
  <si>
    <t>1 419 415.33</t>
  </si>
  <si>
    <t>Канализационные сети района № 10-1</t>
  </si>
  <si>
    <t>4 019 079.85</t>
  </si>
  <si>
    <t>Наружные сети водоснабжения к домам по ул.Удмуртская 59,Удмуртская 61</t>
  </si>
  <si>
    <t>№ документа, подтверждающего факт  возникновения права собственности у МО Город Глазов</t>
  </si>
  <si>
    <t xml:space="preserve">Первоначальная стоимость, руб. </t>
  </si>
  <si>
    <t>мощность</t>
  </si>
  <si>
    <t>пробег</t>
  </si>
  <si>
    <t>Корпус/</t>
  </si>
  <si>
    <t>Код</t>
  </si>
  <si>
    <t>Единица</t>
  </si>
  <si>
    <t>Инвент.</t>
  </si>
  <si>
    <t>Ремонт.цикл</t>
  </si>
  <si>
    <t>Количество ТО и ТР по месяцам*</t>
  </si>
  <si>
    <t>Трудоемкость</t>
  </si>
  <si>
    <t>Название единицы оборудования#</t>
  </si>
  <si>
    <t>с учетом Ремонтосложности</t>
  </si>
  <si>
    <t>Отд.</t>
  </si>
  <si>
    <t>оборуд.</t>
  </si>
  <si>
    <t>Номер</t>
  </si>
  <si>
    <t>О</t>
  </si>
  <si>
    <t>Т</t>
  </si>
  <si>
    <t>ТО</t>
  </si>
  <si>
    <t>ТР</t>
  </si>
  <si>
    <t>Регистрационный номер/Характеристика</t>
  </si>
  <si>
    <t>ВидОбъекта по классам</t>
  </si>
  <si>
    <t>ЕдОборуд</t>
  </si>
  <si>
    <t>Название технического объекта</t>
  </si>
  <si>
    <t>Рег. Хар.</t>
  </si>
  <si>
    <t>Новый ИНВ № МУП</t>
  </si>
  <si>
    <t>Новое наименование</t>
  </si>
  <si>
    <t>ТипКонстр</t>
  </si>
  <si>
    <t>РабМстПлан</t>
  </si>
  <si>
    <t>Вид</t>
  </si>
  <si>
    <t>Прд ТО</t>
  </si>
  <si>
    <t>Прд ТР</t>
  </si>
  <si>
    <t>Прд КР</t>
  </si>
  <si>
    <t>КРэ/м</t>
  </si>
  <si>
    <t>ТРэ/м</t>
  </si>
  <si>
    <t>ТОэ/м</t>
  </si>
  <si>
    <t>КрТекстТО</t>
  </si>
  <si>
    <t>Пользовательский статус</t>
  </si>
  <si>
    <t>Вес, протяж.</t>
  </si>
  <si>
    <t>Изготовитель</t>
  </si>
  <si>
    <t>Серийный №</t>
  </si>
  <si>
    <t>ГВып</t>
  </si>
  <si>
    <t>МВ</t>
  </si>
  <si>
    <t>Местополож</t>
  </si>
  <si>
    <t>Помещ</t>
  </si>
  <si>
    <t>ПУч</t>
  </si>
  <si>
    <t>код АВС</t>
  </si>
  <si>
    <t>ОснСр ТВК</t>
  </si>
  <si>
    <t xml:space="preserve">   Закупочная Стоимость</t>
  </si>
  <si>
    <t>МВЗ</t>
  </si>
  <si>
    <t>дата ухода из ТВК дата ввода в эксплуатацию</t>
  </si>
  <si>
    <t>ПТО№</t>
  </si>
  <si>
    <t>Наименование</t>
  </si>
  <si>
    <t>ВСр4</t>
  </si>
  <si>
    <t>т</t>
  </si>
  <si>
    <t>От УГП(у ПГ 313)до ПГ 314 ПТО№30388; ЧВР 300; Длина п.м.70,25</t>
  </si>
  <si>
    <t>Водопроводные сети район № 4</t>
  </si>
  <si>
    <t>От УГП(у ПГ 313)до ПГ 314</t>
  </si>
  <si>
    <t>ПТО№30388; ЧВР 300; Длина п.м.70,25</t>
  </si>
  <si>
    <t>ВОДОПРОВОД Х/В СТАЛЬНОЙ,ЧУГУННЫЙ Ф  300ММ 100М</t>
  </si>
  <si>
    <t>Корнев Роман Васильевич</t>
  </si>
  <si>
    <t>4 вода ТП</t>
  </si>
  <si>
    <t>От ВК-1до ВК-5(ПГ-4)Перемычка по пр.Монтажников ПТО№30389; ЧВР 300; Длина п.м.324</t>
  </si>
  <si>
    <t>От ВК-1до ВК-5(ПГ-4)Перемычка по пр.Монтажников</t>
  </si>
  <si>
    <t>ПТО№30389; ЧВР 300; Длина п.м.324</t>
  </si>
  <si>
    <t>Водопровод по ул.Набережная от В-31 до т."А"от УГ-11 до УГ-13 ПТО№30389; ЧВР 400; Длина п.м.818,9</t>
  </si>
  <si>
    <t>Водопровод по ул.Набережная от В-31 до т."А"от УГ-11 до УГ-13</t>
  </si>
  <si>
    <t>ПТО№30389; ЧВР 400; Длина п.м.818,9</t>
  </si>
  <si>
    <t>ВОДОПРОВОД Х/В СТАЛЬНОЙ,ЧУГУННЫЙ Ф  400ММ 100М</t>
  </si>
  <si>
    <t>ВСр7</t>
  </si>
  <si>
    <t>От ВК-17 до ВК-1 ПТО№30648; ЧВР 250; Длина п.м.180</t>
  </si>
  <si>
    <t>Водопроводные сети район № 7</t>
  </si>
  <si>
    <t>От ВК-17 до ВК-1</t>
  </si>
  <si>
    <t>ПТО№30648; ЧВР 250; Длина п.м.180</t>
  </si>
  <si>
    <t>ВОДОПРОВОД Х/В СТАЛЬНОЙ,ЧУГУННЫЙ Ф  250ММ 100М</t>
  </si>
  <si>
    <t>7 вода ТП</t>
  </si>
  <si>
    <t>От ВК-15 до ВК-17, от ВК-1 до зд.31 ПТО№30648; ЧВР 300; Длина п.м.288</t>
  </si>
  <si>
    <t>От ВК-15 до ВК-17, от ВК-1 до зд.31</t>
  </si>
  <si>
    <t>ПТО№30648; ЧВР 300; Длина п.м.288</t>
  </si>
  <si>
    <t>ВСр5</t>
  </si>
  <si>
    <t>От К-32а до ВК-1 на пл.Свободы ПТО№30649; ЧВР 400; Длина п.м.260,7</t>
  </si>
  <si>
    <t>Водопроводные сети район № 5</t>
  </si>
  <si>
    <t>От К-32а до ВК-1 на пл.Свободы</t>
  </si>
  <si>
    <t>ПТО№30649; ЧВР 400; Длина п.м.260,7</t>
  </si>
  <si>
    <t>5 вода ТП</t>
  </si>
  <si>
    <t>От К-32а до ВК-1 на пл.Свободы ПТО№№ 30649; сталь 400; Длина п.м.12</t>
  </si>
  <si>
    <t>ПТО№№ 30649; сталь 400; Длина п.м.12</t>
  </si>
  <si>
    <t>От ВК-1 до ВК-16а по ул.Сибирской ПТО№30649; ЧВР 250; Длина п.м.484</t>
  </si>
  <si>
    <t>От ВК-1 до ВК-16а по ул.Сибирской</t>
  </si>
  <si>
    <t>ПТО№30649; ЧВР 250; Длина п.м.484</t>
  </si>
  <si>
    <t>ВСр3</t>
  </si>
  <si>
    <t>По ул.Пряженникова-от перемычки с линии d300 против д.25(В-59)до ул.Комсомольской(В-35) с перемычкой на линию d200. ПТО№30651; ЧВР 400; Длина п.м.310</t>
  </si>
  <si>
    <t>Водопроводные сети район № 3</t>
  </si>
  <si>
    <t>По ул.Пряженникова-от перемычки с линии d300 против д.25(В-59)до ул.Комсомольской(В-35) с перемычкой на линию d200.</t>
  </si>
  <si>
    <t>ПТО№30651; ЧВР 400; Длина п.м.310</t>
  </si>
  <si>
    <t>3 вода ТП</t>
  </si>
  <si>
    <t>По ул.Пряженникова-от перемычки с линии d300 против д.25(В-59)до ул.Комсомольской(В-35) с перемычкой на линию d200. ПТО№30651; ЧВР 400; Длина п.м.178,4</t>
  </si>
  <si>
    <t>ПТО№30651; ЧВР 400; Длина п.м.178,4</t>
  </si>
  <si>
    <t>Перемычка ч/з дорогу на ул.Пряженникова м/д линиями d150 и d400(угол ул.Мира) ПТО№30651; ЧВР 300; Длина п.м.13,9</t>
  </si>
  <si>
    <t>Перемычка ч/з дорогу на ул.Пряженникова м/д линиями d150 и d400(угол ул.Мира)</t>
  </si>
  <si>
    <t>ПТО№30651; ЧВР 300; Длина п.м.13,9</t>
  </si>
  <si>
    <t>По ул.Ленина и Пряженникова-от ввода в дом N 58/16(Ленина-Республиканская) до колодца на углу Пряженникова-Спортивная(ПГ 40) ПТО№30652; ЧВР 200; Длина п.м.378</t>
  </si>
  <si>
    <t>По ул.Ленина и Пряженникова-от ввода в дом N 58/16(Ленина-Республиканская) до колодца на углу Пряженникова-Спортивная(ПГ 40)</t>
  </si>
  <si>
    <t>ПТО№30652; ЧВР 200; Длина п.м.378</t>
  </si>
  <si>
    <t>ВОДОПРОВОД Х/В СТАЛЬНОЙ,ЧУГУННЫЙ Ф  200ММ 100М</t>
  </si>
  <si>
    <t>По ул.Спортивной-от ул.Пряженникова(ПГ 40)до ул.Республиканской(ПГ 43) ПТО№30390; ЧВР 150; Длина п.м.190</t>
  </si>
  <si>
    <t>По ул.Спортивной-от ул.Пряженникова(ПГ 40)до ул.Республиканской(ПГ 43)</t>
  </si>
  <si>
    <t>ПТО№30390; ЧВР 150; Длина п.м.190</t>
  </si>
  <si>
    <t>ВОДОПРОВОД Х/В СТАЛЬНОЙ,ЧУГУННЫЙ Ф  150ММ 100М</t>
  </si>
  <si>
    <t>От торца д.N 10(около КК-10)стальн.трубы переходят на чугунные и не доходя до ВК-1236 п.м. (напротив д.23). ПТО№30391; ЧВР 400; Длина п.м.206</t>
  </si>
  <si>
    <t>От торца д.N 10(около КК-10)стальн.трубы переходят на чугунные и не доходя до ВК-1236 п.м. (напротив д.23).</t>
  </si>
  <si>
    <t>ПТО№30391; ЧВР 400; Длина п.м.206</t>
  </si>
  <si>
    <t>От ВК-7 вдоль д.17 до СК(торец д.17) ПТО№30391; ЧВР 250; Длина п.м.137,3</t>
  </si>
  <si>
    <t>От ВК-7 вдоль д.17 до СК(торец д.17)</t>
  </si>
  <si>
    <t>ПТО№30391; ЧВР 250; Длина п.м.137,3</t>
  </si>
  <si>
    <t>От ввода в д.58/16(Ленина-Республиканская)по  ул.Ленина до ПГ-32(Кирова) ПТО№30392; ЧВР 200 ; Длина п.м.209</t>
  </si>
  <si>
    <t>Статус</t>
  </si>
  <si>
    <t>От ввода в д.58/16(Ленина-Республиканская)по  ул.Ленина до ПГ-32(Кирова)</t>
  </si>
  <si>
    <t>ПТО№30392; ЧВР 200 ; Длина п.м.209</t>
  </si>
  <si>
    <t>От ПГ-40(ул.Пряженникова) по ул.Пряженникова до в/башни ПТО№30392; ЧВР 200; Длина п.м.364   (996,5 бух)</t>
  </si>
  <si>
    <t>От ПГ-40(ул.Пряженникова) по ул.Пряженникова до в/башни</t>
  </si>
  <si>
    <t>ПТО№30392; ЧВР 200; Длина п.м.364   (996,5 бух)</t>
  </si>
  <si>
    <t>От ПГ-40(ул.Пряженникова) по ул.Пряженникова до в/башни ПТО№30392; ЧВР 200; Длина п.м.</t>
  </si>
  <si>
    <t>ПТО№30392; ЧВР 200; Длина п.м.</t>
  </si>
  <si>
    <t>Перемычка ч/з ул.Пряженникова от ПГ-139 (напротив д.25) ПТО№30392; ЧВР 200; Длина п.м.12</t>
  </si>
  <si>
    <t>Перемычка ч/з ул.Пряженникова от ПГ-139 (напротив д.25)</t>
  </si>
  <si>
    <t>ПТО№30392; ЧВР 200; Длина п.м.12</t>
  </si>
  <si>
    <t>От ПГ-166(Мира-Чепецкая)вдоль Чепецкой (Ленина-Чепецкая)до водомерного узла на монт. дворе ПТО№30392; ЧВР 200; Длина п.м.348</t>
  </si>
  <si>
    <t>От ПГ-166(Мира-Чепецкая)вдоль Чепецкой (Ленина-Чепецкая)до водомерного узла на монт. дворе</t>
  </si>
  <si>
    <t>ПТО№30392; ЧВР 200; Длина п.м.348</t>
  </si>
  <si>
    <t>От ПГ-166(Мира-Чепецкая)вдоль Чепецкой (Ленина-Чепецкая)до водомерного узла на монт. дворе ПТО№30392; ЧВР 200; Длина п.м.793</t>
  </si>
  <si>
    <t>ПТО№30392; ЧВР 200; Длина п.м.793</t>
  </si>
  <si>
    <t>От Заводской по Комсольской до ПГ-57 (Комсомльская-Пряженникова) ПТО№30392; ЧВР 200; Длина п.м.1413</t>
  </si>
  <si>
    <t>От Заводской по Комсольской до ПГ-57 (Комсомльская-Пряженникова)</t>
  </si>
  <si>
    <t>ПТО№30392; ЧВР 200; Длина п.м.1413</t>
  </si>
  <si>
    <t>От ПГ-93(Советская-Чепецкая) до ПГ 94 (ул.Советская) ПТО№30393; ЧВР 200; Длина п.м.110,5</t>
  </si>
  <si>
    <t>От ПГ-93(Советская-Чепецкая) до ПГ 94 (ул.Советская)</t>
  </si>
  <si>
    <t>ПТО№30393; ЧВР 200; Длина п.м.110,5</t>
  </si>
  <si>
    <t>От ПГ-145(Школьная-Кирова)по Школьному пер. до д.25д по ул.Пряженникова ПТО№30393; ЧВР 200; Длина п.м.351,5</t>
  </si>
  <si>
    <t>От ПГ-145(Школьная-Кирова)по Школьному пер. до д.25д по ул.Пряженникова</t>
  </si>
  <si>
    <t>ПТО№30393; ЧВР 200; Длина п.м.351,5</t>
  </si>
  <si>
    <t>От ПГ-166(Мира-Чепецкая)вдоль Мира до ПГ-185 (Мира-Кирова) ПТО№30393; ЧВР 200; Длина п.м.905,5</t>
  </si>
  <si>
    <t>От ПГ-166(Мира-Чепецкая)вдоль Мира до ПГ-185 (Мира-Кирова)</t>
  </si>
  <si>
    <t>ПТО№30393; ЧВР 200; Длина п.м.905,5</t>
  </si>
  <si>
    <t>От ПГ-179(Парковая-Мира вдоль Парковой до  ПГ-66(Парковая-Комсомольская) ПТО№30393; ЧВР 200; Длина п.м.356,5</t>
  </si>
  <si>
    <t>От ПГ-179(Парковая-Мира вдоль Парковой до  ПГ-66(Парковая-Комсомольская)</t>
  </si>
  <si>
    <t>ПТО№30393; ЧВР 200; Длина п.м.356,5</t>
  </si>
  <si>
    <t>От ПГ-179(Парковая-Мира вдоль Парковой до  ПГ-66(Парковая-Комсомольская) ПТО№30393; ЧВР 200; Длина п.м.186</t>
  </si>
  <si>
    <t>ПТО№30393; ЧВР 200; Длина п.м.186</t>
  </si>
  <si>
    <t>От ВК (Мира-Кирова) вдоль Кирова до ПГ-145 (Школьный пер.-Кирова) ПТО№30393; ЧВР 200; Длина п.м.141</t>
  </si>
  <si>
    <t>От ВК (Мира-Кирова) вдоль Кирова до ПГ-145 (Школьный пер.-Кирова)</t>
  </si>
  <si>
    <t>ПТО№30393; ЧВР 200; Длина п.м.141</t>
  </si>
  <si>
    <t>От ПГ-42(Спортив.-Республ.)по Спортивной до ПГ-45(Кирова) ПТО№30394; ЧВР 150; Длина п.м.185</t>
  </si>
  <si>
    <t>От ПГ-42(Спортив.-Республ.)по Спортивной до ПГ-45(Кирова)</t>
  </si>
  <si>
    <t>ПТО№30394; ЧВР 150; Длина п.м.185</t>
  </si>
  <si>
    <t>От ПГ-52(Наговицына-Пряженникова) по ул. Наговицына до ПГ-82(Чепецкая-Наговицына) ПТО№30394; ЧВР 150; Длина п.м.620</t>
  </si>
  <si>
    <t>От ПГ-52(Наговицына-Пряженникова) по ул. Наговицына до ПГ-82(Чепецкая-Наговицына)</t>
  </si>
  <si>
    <t>ПТО№30394; ЧВР 150; Длина п.м.620</t>
  </si>
  <si>
    <t>От ВК-Советская-Белинского до ПГ-126  у Хлебозавода ПТО№30394; ЧВР 150; Длина п.м.1161,5</t>
  </si>
  <si>
    <t>От ВК-Советская-Белинского до ПГ-126  у Хлебозавода</t>
  </si>
  <si>
    <t>ПТО№30394; ЧВР 150; Длина п.м.1161,5</t>
  </si>
  <si>
    <t>От ПГ-112(Кирова-Детский пер.) по Детскому  пер.до ПГ-124(Пряженникова-Детский пер.) ПТО№30394; ЧВР 150; Длина п.м.427</t>
  </si>
  <si>
    <t>От ПГ-112(Кирова-Детский пер.) по Детскому  пер.до ПГ-124(Пряженникова-Детский пер.)</t>
  </si>
  <si>
    <t>ПТО№30394; ЧВР 150; Длина п.м.427</t>
  </si>
  <si>
    <t>От ПГ-185(Кирова-Мира) до водонапорной башни ПТО№30394; ЧВР 150; Длина п.м.425 (474,5 бух)</t>
  </si>
  <si>
    <t>От ПГ-185(Кирова-Мира) до водонапорной башни</t>
  </si>
  <si>
    <t>ПТО№30394; ЧВР 150; Длина п.м.425 (474,5 бух)</t>
  </si>
  <si>
    <t>От ПГ-211(Пирогова-Дачная)по ул.Дачной до  ПГ-194(Пряженникова-Дачная) ПТО№30394; ЧВР 150; Длина п.м.775</t>
  </si>
  <si>
    <t>От ПГ-211(Пирогова-Дачная)по ул.Дачной до  ПГ-194(Пряженникова-Дачная)</t>
  </si>
  <si>
    <t>ПТО№30394; ЧВР 150; Длина п.м.775</t>
  </si>
  <si>
    <t>От ул.Пирогова ПГ-243 по ул.Глинки до ПГ-254 (врезка на поселок) Пряженникова-Глинки ПТО№30395; ЧВР 150; Длина п.м.910</t>
  </si>
  <si>
    <t>От ул.Пирогова ПГ-243 по ул.Глинки до ПГ-254 (врезка на поселок) Пряженникова-Глинки</t>
  </si>
  <si>
    <t>ПТО№30395; ЧВР 150; Длина п.м.910</t>
  </si>
  <si>
    <t>От ПГ-254(Пряженникова-Глинки) по ул.Пряжен- никова до ул.Советской ПГ-122 ПТО№30395; ЧВР 150; Длина п.м.824,5  (870 бух)</t>
  </si>
  <si>
    <t>От ПГ-254(Пряженникова-Глинки) по ул.Пряжен- никова до ул.Советской ПГ-122</t>
  </si>
  <si>
    <t>ПТО№30395; ЧВР 150; Длина п.м.824,5  (870 бух)</t>
  </si>
  <si>
    <t>От ВК ул.Дзержинского по в/г до ул.Чепецкой  ПГ-228 ПТО№30395; ЧВР 150; Длина п.м.388,5</t>
  </si>
  <si>
    <t>От ВК ул.Дзержинского по в/г до ул.Чепецкой  ПГ-228</t>
  </si>
  <si>
    <t>ПТО№30395; ЧВР 150; Длина п.м.388,5</t>
  </si>
  <si>
    <t>От ПГ-288 ул.Чепецкая до ул.Мира ПГ-166 ПТО№30395; ЧВР 150; Длина п.м.182,5</t>
  </si>
  <si>
    <t>От ПГ-288 ул.Чепецкая до ул.Мира ПГ-166</t>
  </si>
  <si>
    <t>ПТО№30395; ЧВР 150; Длина п.м.182,5</t>
  </si>
  <si>
    <t>От ПГ-242(Дзержинского-Глинки)вдоль  ул.Дзержинского до ул.Ленина  ПГ-26 ПТО№30395; ЧВР 150; Длина п.м.776</t>
  </si>
  <si>
    <t>От ПГ-242(Дзержинского-Глинки)вдоль  ул.Дзержинского до ул.Ленина  ПГ-26</t>
  </si>
  <si>
    <t>ПТО№30395; ЧВР 150; Длина п.м.776</t>
  </si>
  <si>
    <t>От ПГ-242(Дзержинского-Глинки)вдоль  ул.Дзержинского до ул.Ленина  ПГ-26 ПТО№30395; ЧВР 150; Длина п.м.523</t>
  </si>
  <si>
    <t>ПТО№30395; ЧВР 150; Длина п.м.523</t>
  </si>
  <si>
    <t>От ПГ-243 ул.Глинки ч/з Медгородок у СЭС по ул.Парковой ПТО№30396; ЧВР 150; Длина п.м.278,5</t>
  </si>
  <si>
    <t>От ПГ-243 ул.Глинки ч/з Медгородок у СЭС по ул.Парковой</t>
  </si>
  <si>
    <t>ПТО№30396; ЧВР 150; Длина п.м.278,5</t>
  </si>
  <si>
    <t>От ПГ-208 ул.Дачная - Кирова вдоль ул.Кирова до ул.Ленина ПГ-32 ПТО№30396; ЧВР 150; Длина п.м.586,5</t>
  </si>
  <si>
    <t>От ПГ-208 ул.Дачная - Кирова вдоль ул.Кирова до ул.Ленина ПГ-32</t>
  </si>
  <si>
    <t>ПТО№30396; ЧВР 150; Длина п.м.586,5</t>
  </si>
  <si>
    <t>От ПГ-208 ул.Дачная - Кирова вдоль ул.Кирова до ул.Ленина ПГ-32 ПТО№30396; ЧВР 150; Длина п.м.663</t>
  </si>
  <si>
    <t>ПТО№30396; ЧВР 150; Длина п.м.663</t>
  </si>
  <si>
    <t>От ПГ-114(пер.Детский-Республиканская)по ул. Республиканской до ул.Ленина ПГ-36 ПТО№30396; ЧВР 150; Длина п.м.155</t>
  </si>
  <si>
    <t>От ПГ-114(пер.Детский-Республиканская)по ул. Республиканской до ул.Ленина ПГ-36</t>
  </si>
  <si>
    <t>ПТО№30396; ЧВР 150; Длина п.м.155</t>
  </si>
  <si>
    <t>От ПГ-114(пер.Детский-Республиканская)по ул. Республиканской до ул.Ленина ПГ-36 ПТО№30396; ЧВР 150; Длина п.м.723</t>
  </si>
  <si>
    <t>ПТО№30396; ЧВР 150; Длина п.м.723</t>
  </si>
  <si>
    <t>От ПГ-38(ул.Ленина-Пряженникова)до вводной задвижки на Закусочную ПТО№30396; ЧВР 150; Длина п.м.30</t>
  </si>
  <si>
    <t>От ПГ-38(ул.Ленина-Пряженникова)до вводной задвижки на Закусочную</t>
  </si>
  <si>
    <t>ПТО№30396; ЧВР 150; Длина п.м.30</t>
  </si>
  <si>
    <t>От ПГ-91(Т.Барамзиной-Советская) на д.1/51,3, 3а по ул.Советской ПТО№30397; ЧВР 150; Длина п.м.125,5</t>
  </si>
  <si>
    <t>От ПГ-91(Т.Барамзиной-Советская) на д.1/51,3, 3а по ул.Советской</t>
  </si>
  <si>
    <t>ПТО№30397; ЧВР 150; Длина п.м.125,5</t>
  </si>
  <si>
    <t>От ПГ-248(Кирова-Глинки)по Кирова до ПГ-208 (Дачная-Кирова) ПТО№30398; ЧВР 100; Длина п.м.247</t>
  </si>
  <si>
    <t>От ПГ-248(Кирова-Глинки)по Кирова до ПГ-208 (Дачная-Кирова)</t>
  </si>
  <si>
    <t>ПТО№30398; ЧВР 100; Длина п.м.247</t>
  </si>
  <si>
    <t>ВОДОПРОВОД Х/В СТАЛЬНОЙ,ЧУГУННЫЙ Ф  100ММ 100М</t>
  </si>
  <si>
    <t>От ПГ-159(Школьная-Белинского)по ул.Школьная до ул.Кирова ПТО№30398; ЧВР 100; Длина п.м.690</t>
  </si>
  <si>
    <t>От ПГ-159(Школьная-Белинского)по ул.Школьная до ул.Кирова</t>
  </si>
  <si>
    <t>ПТО№30398; ЧВР 100; Длина п.м.690</t>
  </si>
  <si>
    <t>От ПГ-169(Мира-Белинского по ул.Белинского до ул.Советская ПТО№30398; ЧВР 100; Длина п.м.345,5</t>
  </si>
  <si>
    <t>От ПГ-169(Мира-Белинского по ул.Белинского до ул.Советская</t>
  </si>
  <si>
    <t>ПТО№30398; ЧВР 100; Длина п.м.345,5</t>
  </si>
  <si>
    <t>От ПГ-244(Глинки-Парковая)по ул.Парковой до ПГ-179(Мира-Парковая) ПТО№30398; ЧВР 100; Длина п.м.447,5</t>
  </si>
  <si>
    <t>От ПГ-244(Глинки-Парковая)по ул.Парковой до ПГ-179(Мира-Парковая)</t>
  </si>
  <si>
    <t>ПТО№30398; ЧВР 100; Длина п.м.447,5</t>
  </si>
  <si>
    <t>От ПГ-189(Мира) перемычка на пер.Школьный до  ПГ-141 ПТО№30398; ЧВР 100; Длина п.м.141</t>
  </si>
  <si>
    <t>От ПГ-189(Мира) перемычка на пер.Школьный до  ПГ-141</t>
  </si>
  <si>
    <t>ПТО№30398; ЧВР 100; Длина п.м.141</t>
  </si>
  <si>
    <t>По ул.Парковой:от ул.Комсомольской ПГ-66 до около Дома Спорта(ПГ-69) ПТО№30398; ЧВР 100; Длина п.м.205</t>
  </si>
  <si>
    <t>По ул.Парковой:от ул.Комсомольской ПГ-66 до около Дома Спорта(ПГ-69)</t>
  </si>
  <si>
    <t>ПТО№30398; ЧВР 100; Длина п.м.205</t>
  </si>
  <si>
    <t>ВСр8</t>
  </si>
  <si>
    <t>От ПГ-126 ул.Советская(Хлебозавод)на УЗСМ, на в/ч до ПГ-128 ПТО№30398; ЧВР 100; Длина п.м.446</t>
  </si>
  <si>
    <t>Водопроводные сети район № 8</t>
  </si>
  <si>
    <t>От ПГ-126 ул.Советская(Хлебозавод)на УЗСМ, на в/ч до ПГ-128</t>
  </si>
  <si>
    <t>ПТО№30398; ЧВР 100; Длина п.м.446</t>
  </si>
  <si>
    <t>8 вода ТП</t>
  </si>
  <si>
    <t>ОТ пл.Свободы:от ул.Сиб.по ул.Толстого доКНС-3 ПТО№30399; ЧВР 400; Длина п.м.716,3</t>
  </si>
  <si>
    <t>ОТ пл.Свободы:от ул.Сиб.по ул.Толстого доКНС-3</t>
  </si>
  <si>
    <t>ПТО№30399; ЧВР 400; Длина п.м.716,3</t>
  </si>
  <si>
    <t>От ВК с водопроводной линии ул.Пряженникова на базу ОРСа и по территории базы ПТО№30400; ЧВР 150; Длина п.м.357</t>
  </si>
  <si>
    <t>От ВК с водопроводной линии ул.Пряженникова на базу ОРСа и по территории базы</t>
  </si>
  <si>
    <t>ПТО№30400; ЧВР 150; Длина п.м.357</t>
  </si>
  <si>
    <t>От ПГ-105 ул.Парковая на д.39/25 по  ул.Парковой ПТО№30400; ЧВР 150; Длина п.м.19</t>
  </si>
  <si>
    <t>От ПГ-105 ул.Парковая на д.39/25 по  ул.Парковой</t>
  </si>
  <si>
    <t>ПТО№30400; ЧВР 150; Длина п.м.19</t>
  </si>
  <si>
    <t>От ВК(Советская-обводная у Дворца культуры)  до ВК(Парковая) ПТО№30400; ЧВР 150; Длина п.м.303,5</t>
  </si>
  <si>
    <t>От ВК(Советская-обводная у Дворца культуры)  до ВК(Парковая)</t>
  </si>
  <si>
    <t>ПТО№30400; ЧВР 150; Длина п.м.303,5</t>
  </si>
  <si>
    <t>От ПГ-213(ул.Парковая) на гараж Медгородка ПТО№30400; ЧВР 150 ; Длина п.м.135</t>
  </si>
  <si>
    <t>От ПГ-213(ул.Парковая) на гараж Медгородка</t>
  </si>
  <si>
    <t>ПТО№30400; ЧВР 150 ; Длина п.м.135</t>
  </si>
  <si>
    <t>От ВК(ул.Дачная) на д.63б по ул.Кирова ПТО№30400; ЧВР 150; Длина п.м.98,5</t>
  </si>
  <si>
    <t>От ВК(ул.Дачная) на д.63б по ул.Кирова</t>
  </si>
  <si>
    <t>ПТО№30400; ЧВР 150; Длина п.м.98,5</t>
  </si>
  <si>
    <t>Обводная у д.26(Мира) на перемычке с ул.Мира  на Дачную ПТО№30401; ЧВР 100; Длина п.м.66,5   (44,25 бух)</t>
  </si>
  <si>
    <t>Обводная у д.26(Мира) на перемычке с ул.Мира  на Дачную</t>
  </si>
  <si>
    <t>ПТО№30401; ЧВР 100; Длина п.м.66,5   (44,25 бух)</t>
  </si>
  <si>
    <t>ПГ-202 до ввода Кирова,65 и Кирова,67 (магазин по ул.Кирова-Дачная) ПТО№30402; ЧВР 100; Длина п.м.81,25</t>
  </si>
  <si>
    <t>ПГ-202 до ввода Кирова,65 и Кирова,67 (магазин по ул.Кирова-Дачная)</t>
  </si>
  <si>
    <t>ПТО№30402; ЧВР 100; Длина п.м.81,25</t>
  </si>
  <si>
    <t>Обводная у д.15 по ул.Глинки ПТО№30403; ЧВР 100; Длина п.м.106</t>
  </si>
  <si>
    <t>Обводная у д.15 по ул.Глинки</t>
  </si>
  <si>
    <t>ПТО№30403; ЧВР 100; Длина п.м.106</t>
  </si>
  <si>
    <t>Ввод х/в в ж.д. ул.Школьная,1/10, инв. №30403</t>
  </si>
  <si>
    <t>От ВК(ул.Дачная) до К-8(д/с 25) ввод N 2 ПТО№30404; ЧВР 100; Длина п.м.63</t>
  </si>
  <si>
    <t>От ВК(ул.Дачная) до К-8(д/с 25) ввод N 2</t>
  </si>
  <si>
    <t>ПТО№30404; ЧВР 100; Длина п.м.63</t>
  </si>
  <si>
    <t>От д.11 по ул.Глинки до ВК (у Кирова,71) ПТО№30405; ЧВР 100; Длина п.м.53,65</t>
  </si>
  <si>
    <t>От д.11 по ул.Глинки до ВК (у Кирова,71)</t>
  </si>
  <si>
    <t>ПТО№30405; ЧВР 100; Длина п.м.53,65</t>
  </si>
  <si>
    <t>На тепличное хоз-во от ул.Советская(на 5 уч.) до ПГ-132 ПТО№30406; ЧВР 100; Длина п.м.442</t>
  </si>
  <si>
    <t>На тепличное хоз-во от ул.Советская(на 5 уч.) до ПГ-132</t>
  </si>
  <si>
    <t>ПТО№30406; ЧВР 100; Длина п.м.442</t>
  </si>
  <si>
    <t>От ПГ-214(сангородок)ч/з сангородок до ПГ-218 (Роддом по ул.Дзержинского) ПТО№30406; ЧВР 100; Длина п.м.524</t>
  </si>
  <si>
    <t>От ПГ-214(сангородок)ч/з сангородок до ПГ-218 (Роддом по ул.Дзержинского)</t>
  </si>
  <si>
    <t>ПТО№30406; ЧВР 100; Длина п.м.524</t>
  </si>
  <si>
    <t>От ПГ-242(Дзержинского-Глинки)ч/з базу и в/ч до ПГ-226 в/ч ПТО№30406; ЧВР 100; Длина п.м.725</t>
  </si>
  <si>
    <t>От ПГ-242(Дзержинского-Глинки)ч/з базу и в/ч до ПГ-226 в/ч</t>
  </si>
  <si>
    <t>ПТО№30406; ЧВР 100; Длина п.м.725</t>
  </si>
  <si>
    <t>От ПГ-169(Белинского-Мира) до казарм в/ч ПТО№30406; ЧВР 100; Длина п.м.268</t>
  </si>
  <si>
    <t>От ПГ-169(Белинского-Мира) до казарм в/ч</t>
  </si>
  <si>
    <t>ПТО№30406; ЧВР 100; Длина п.м.268</t>
  </si>
  <si>
    <t>От ВК(ул.Белинского,шк.7)до ПГ-160,161(2ввод) ПТО№30406; ЧВР 100; Длина п.м.113</t>
  </si>
  <si>
    <t>От ВК(ул.Белинского,шк.7)до ПГ-160,161(2ввод)</t>
  </si>
  <si>
    <t>ПТО№30406; ЧВР 100; Длина п.м.113</t>
  </si>
  <si>
    <t>От ВК(Советская,8а) и на д.3а по ул.Школьная ПТО№30406; ЧВР 100; Длина п.м.79</t>
  </si>
  <si>
    <t>От ВК(Советская,8а) и на д.3а по ул.Школьная</t>
  </si>
  <si>
    <t>ПТО№30406; ЧВР 100; Длина п.м.79</t>
  </si>
  <si>
    <t>От ПГ-156(ул.Школьная)на д.4,6/7,4а по ул.Школьной ПТО№30406; ЧВР 100; Длина п.м.90</t>
  </si>
  <si>
    <t>От ПГ-156(ул.Школьная)на д.4,6/7,4а по ул.Школьной</t>
  </si>
  <si>
    <t>ПТО№30406; ЧВР 100; Длина п.м.90</t>
  </si>
  <si>
    <t>От ВК(ул.Школьная) на д.10а,д/я N1 ПТО№30406; ЧВР 100; Длина п.м.73</t>
  </si>
  <si>
    <t>От ВК(ул.Школьная) на д.10а,д/я N1</t>
  </si>
  <si>
    <t>ПТО№30406; ЧВР 100; Длина п.м.73</t>
  </si>
  <si>
    <t>От ВК(Советская-Молодежная)на д.9/16,7,10/18, 8,4 по ул.Молодежная ПТО№30406; ЧВР 100; Длина п.м.96</t>
  </si>
  <si>
    <t>От ВК(Советская-Молодежная)на д.9/16,7,10/18, 8,4 по ул.Молодежная</t>
  </si>
  <si>
    <t>ПТО№30406; ЧВР 100; Длина п.м.96</t>
  </si>
  <si>
    <t>От ПГ-103 ул.Парковая на дома 33,35,33а по ул.Парковая ПТО№30406; ЧВР 100; Длина п.м.118</t>
  </si>
  <si>
    <t>От ПГ-103 ул.Парковая на дома 33,35,33а по ул.Парковая</t>
  </si>
  <si>
    <t>ПТО№30406; ЧВР 100; Длина п.м.118</t>
  </si>
  <si>
    <t>От ПГ-67(ул.Парковая) до ПГ-68(раздев. на  стадионе) ПТО№30407; ЧВР 100; Длина п.м.27</t>
  </si>
  <si>
    <t>От ПГ-67(ул.Парковая) до ПГ-68(раздев. на  стадионе)</t>
  </si>
  <si>
    <t>ПТО№30407; ЧВР 100; Длина п.м.27</t>
  </si>
  <si>
    <t>От ПГ-69 на Дом пионеров до ПГ-70 ПТО№30407; ЧВР 100; Длина п.м.342</t>
  </si>
  <si>
    <t>От ПГ-69 на Дом пионеров до ПГ-70</t>
  </si>
  <si>
    <t>ПТО№30407; ЧВР 100; Длина п.м.342</t>
  </si>
  <si>
    <t>От ВК с ул.Советская до ПГ-92 у д.3,3а,7 по ул.Советская ПТО№30407; ЧВР 100; Длина п.м.32</t>
  </si>
  <si>
    <t>От ВК с ул.Советская до ПГ-92 у д.3,3а,7 по ул.Советская</t>
  </si>
  <si>
    <t>ПТО№30407; ЧВР 100; Длина п.м.32</t>
  </si>
  <si>
    <t>От ПГ-72(ул.Комсомольская на к/т "Родина" до  ПГ-73 ПТО№30407; ЧВР 100; Длина п.м.57</t>
  </si>
  <si>
    <t>От ПГ-72(ул.Комсомольская на к/т "Родина" до  ПГ-73</t>
  </si>
  <si>
    <t>ПТО№30407; ЧВР 100; Длина п.м.57</t>
  </si>
  <si>
    <t>От ВК(ул.Советская) на дома 17,21 по  ул.Советская до ПГ-100 ПТО№30407; ЧВР 100; Длина п.м.56</t>
  </si>
  <si>
    <t>От ВК(ул.Советская) на дома 17,21 по  ул.Советская до ПГ-100</t>
  </si>
  <si>
    <t>ПТО№30407; ЧВР 100; Длина п.м.56</t>
  </si>
  <si>
    <t>От ПГ-252(ул.Глинки)на д.15а и хозблок(за 106 обводной линии у Глинки,17) ПТО№30407; ЧВР 100; Длина п.м.65</t>
  </si>
  <si>
    <t>От ПГ-252(ул.Глинки)на д.15а и хозблок(за 106 обводной линии у Глинки,17)</t>
  </si>
  <si>
    <t>ПТО№30407; ЧВР 100; Длина п.м.65</t>
  </si>
  <si>
    <t>От ПГ-181(ул.Мира)у д.26 на д/сN14 до ул. Дачной ПГ-200(за минус обводной линии-44,26пм) ПТО№30408; ЧВР 100; Длина п.м.161,75  (184 бух)</t>
  </si>
  <si>
    <t>От ПГ-181(ул.Мира)у д.26 на д/сN14 до ул. Дачной ПГ-200(за минус обводной линии-44,26пм)</t>
  </si>
  <si>
    <t>ПТО№30408; ЧВР 100; Длина п.м.161,75  (184 бух)</t>
  </si>
  <si>
    <t>От ПГ-147(ул.Школьной)на д.26а,24,24а по  ул.Парковой до ПГ-148 у д.24а ПТО№30408; ЧВР 100; Длина п.м.143</t>
  </si>
  <si>
    <t>От ПГ-147(ул.Школьной)на д.26а,24,24а по  ул.Парковой до ПГ-148 у д.24а</t>
  </si>
  <si>
    <t>ПТО№30408; ЧВР 100; Длина п.м.143</t>
  </si>
  <si>
    <t>От ВК(Школьная-Молодежная) до ВК на вводе в д.1/11,2/13 по ул.Школьная ПТО№30408; ЧВР 100; Длина п.м.34</t>
  </si>
  <si>
    <t>От ВК(Школьная-Молодежная) до ВК на вводе в д.1/11,2/13 по ул.Школьная</t>
  </si>
  <si>
    <t>ПТО№30408; ЧВР 100; Длина п.м.34</t>
  </si>
  <si>
    <t>От ВК(ул.Советская) на Дом техники до ВК у Дома техники ПТО№30408; ЧВР 100; Длина п.м.66</t>
  </si>
  <si>
    <t>От ВК(ул.Советская) на Дом техники до ВК у Дома техники</t>
  </si>
  <si>
    <t>ПТО№30408; ЧВР 100; Длина п.м.66</t>
  </si>
  <si>
    <t>От ПГ-62 у Комсомольская 22 на д.13 и 11/69 по ул.Комсомольская и на школу 3 ПТО№30408; ЧВР 100; Длина п.м.19</t>
  </si>
  <si>
    <t>От ПГ-62 у Комсомольская 22 на д.13 и 11/69 по ул.Комсомольская и на школу 3</t>
  </si>
  <si>
    <t>ПТО№30408; ЧВР 100; Длина п.м.19</t>
  </si>
  <si>
    <t>От ВК-4(Чепецкая-Глинки) до ВК-9 (ул.Дзержинского) ПТО№30410; сталь 325; Длина п.м.446</t>
  </si>
  <si>
    <t>От ВК-4(Чепецкая-Глинки) до ВК-9 (ул.Дзержинского)</t>
  </si>
  <si>
    <t>ПТО№30410; сталь 325; Длина п.м.446</t>
  </si>
  <si>
    <t>ВОДОПРОВОД Х/В СТАЛЬНОЙ,ЧУГУННЫЙ Ф  350ММ 100М</t>
  </si>
  <si>
    <t>От ВК-9 до ВК-13(напротив Кирова 74) ПТО№30411; сталь 325; Длина п.м.519</t>
  </si>
  <si>
    <t>От ВК-9 до ВК-13(напротив Кирова 74)</t>
  </si>
  <si>
    <t>ПТО№30411; сталь 325; Длина п.м.519</t>
  </si>
  <si>
    <t>От Вк-13 до ВК-17 (ПГ-12) у Глинки 15 ПТО№30412; сталь 325; Длина п.м.269</t>
  </si>
  <si>
    <t>От Вк-13 до ВК-17 (ПГ-12) у Глинки 15</t>
  </si>
  <si>
    <t>ПТО№30412; сталь 325; Длина п.м.269</t>
  </si>
  <si>
    <t>От ВК-17(ПГ-12) до К-122(напротив в/башни по  ул.Мира) ПТО№30413; сталь 325; Длина п.м.629</t>
  </si>
  <si>
    <t>От ВК-17(ПГ-12) до К-122(напротив в/башни по  ул.Мира)</t>
  </si>
  <si>
    <t>ПТО№30413; сталь 325; Длина п.м.629</t>
  </si>
  <si>
    <t>От ПГ-176(Пряженникова-пер.Детский) до ПГ-127 (Пряженникова-Школьная) (159х4,5) ПТО№30414; сталь 159; Длина п.м.65</t>
  </si>
  <si>
    <t>От ПГ-176(Пряженникова-пер.Детский) до ПГ-127 (Пряженникова-Школьная) (159х4,5)</t>
  </si>
  <si>
    <t>ПТО№30414; сталь 159; Длина п.м.65</t>
  </si>
  <si>
    <t>От ВК(ул.Белинского) вдоль ул.Советской до ПГ-110 по ул.Кирова ПТО№30415; сталь 125; Длина п.м.715</t>
  </si>
  <si>
    <t>От ВК(ул.Белинского) вдоль ул.Советской до ПГ-110 по ул.Кирова</t>
  </si>
  <si>
    <t>ПТО№30415; сталь 125; Длина п.м.715</t>
  </si>
  <si>
    <t>От ВК-7а вдоль д.16 напротив КК-10 торец д/с переходит ст.труба на ЧВР и не доходя 36п.м.  до ВК-12 переходит в стальн. ПТО№30416; сталь 426; Длина п.м.389</t>
  </si>
  <si>
    <t>От ВК-7а вдоль д.16 напротив КК-10 торец д/с переходит ст.труба на ЧВР и не доходя 36п.м.  до ВК-12 переходит в стальн.</t>
  </si>
  <si>
    <t>ПТО№30416; сталь 426; Длина п.м.389</t>
  </si>
  <si>
    <t>От ВК-7а вдоль д.16 напротив КК-10 торец д/с переходит ст.труба на ЧВР и не доходя 36п.м.  до ВК-12 переходит в стальн. ПТО№30416; ЧВР 400; Длина п.м.86</t>
  </si>
  <si>
    <t>ПТО№30416; ЧВР 400; Длина п.м.86</t>
  </si>
  <si>
    <t>ВСр2</t>
  </si>
  <si>
    <t>По ул.Кирова от водомерного узла на ул.Глинки по террит.школы 9 ПТО№30417; ЧВР 150; Длина п.м.205,55</t>
  </si>
  <si>
    <t>Водопроводные сети район № 2</t>
  </si>
  <si>
    <t>По ул.Кирова от водомерного узла на ул.Глинки по террит.школы 9</t>
  </si>
  <si>
    <t>ПТО№30417; ЧВР 150; Длина п.м.205,55</t>
  </si>
  <si>
    <t>2 вода ТП</t>
  </si>
  <si>
    <t>далее ч/з р.Сыга до ул.Береговой ПТО№30418; сталь 150; Длина п.м.28</t>
  </si>
  <si>
    <t>далее ч/з р.Сыга до ул.Береговой</t>
  </si>
  <si>
    <t>ПТО№30418; сталь 150; Длина п.м.28</t>
  </si>
  <si>
    <t>По ул.Кирова-от ул.Береговой до ул.Полевой ПТО№30419; ЧВР 150; Длина п.м.367,8</t>
  </si>
  <si>
    <t>По ул.Кирова-от ул.Береговой до ул.Полевой</t>
  </si>
  <si>
    <t>ПТО№30419; ЧВР 150; Длина п.м.367,8</t>
  </si>
  <si>
    <t>По ул.Кирова-от ул.Береговой до ул.Полевой ПТО№30419; ЧВР 50; Длина п.м.165,5</t>
  </si>
  <si>
    <t>ПТО№30419; ЧВР 50; Длина п.м.165,5</t>
  </si>
  <si>
    <t>ВОДОПРОВОД Х/В СТАЛЬНОЙ,ЧУГУННЫЙ Ф   50ММ 100М</t>
  </si>
  <si>
    <t>По ул.Береговой от перехода ч/з р.Сыга до ул.Кирова ПТО№30420; ЧВР 150; Длина п.м.15</t>
  </si>
  <si>
    <t>По ул.Береговой от перехода ч/з р.Сыга до ул.Кирова</t>
  </si>
  <si>
    <t>ПТО№30420; ЧВР 150; Длина п.м.15</t>
  </si>
  <si>
    <t>По ул.Береговой от перехода ч/з р.Сыга  до д.N 5 ПТО№30421; ЧВР 100; Длина п.м.508,65</t>
  </si>
  <si>
    <t>По ул.Береговой от перехода ч/з р.Сыга  до д.N 5</t>
  </si>
  <si>
    <t>ПТО№30421; ЧВР 100; Длина п.м.508,65</t>
  </si>
  <si>
    <t>По ул.Некрасова-от ул.Кирова до ул.Мопра ПТО№30422; ЧВР 100; Длина п.м.260,85</t>
  </si>
  <si>
    <t>По ул.Некрасова-от ул.Кирова до ул.Мопра</t>
  </si>
  <si>
    <t>ПТО№30422; ЧВР 100; Длина п.м.260,85</t>
  </si>
  <si>
    <t>По ул.Некрасова-от ул.Кирова до д.53 ПТО№30423; ЧВР 100; Длина п.м.229,5</t>
  </si>
  <si>
    <t>По ул.Некрасова-от ул.Кирова до д.53</t>
  </si>
  <si>
    <t>ПТО№30423; ЧВР 100; Длина п.м.229,5</t>
  </si>
  <si>
    <t>Водопроводный ввод от колодца ГИВС до КНС ПТО№30423а; сталь 65; Длина п.м.22,9</t>
  </si>
  <si>
    <t>Водопроводный ввод от колодца ГИВС до КНС</t>
  </si>
  <si>
    <t>ПТО№30423а; сталь 65; Длина п.м.22,9</t>
  </si>
  <si>
    <t>ВОДОПРОВОД Х/В СТАЛЬНОЙ,ЧУГУННЫЙ Ф   75ММ 100М</t>
  </si>
  <si>
    <t>30423а</t>
  </si>
  <si>
    <t>По ул.Некрасова-от д.53 до ул.Свердлова ПТО№30424; ЧВР 100; Длина п.м.101</t>
  </si>
  <si>
    <t>По ул.Некрасова-от д.53 до ул.Свердлова</t>
  </si>
  <si>
    <t>ПТО№30424; ЧВР 100; Длина п.м.101</t>
  </si>
  <si>
    <t>По ул.Некрасова - от ул.Мопра до ул.Вятской ПТО№30425; ЧВР 100; Длина п.м.213,4</t>
  </si>
  <si>
    <t>По ул.Некрасова - от ул.Мопра до ул.Вятской</t>
  </si>
  <si>
    <t>ПТО№30425; ЧВР 100; Длина п.м.213,4</t>
  </si>
  <si>
    <t>По ул.Чехова от ул.Кирова до ул.Мопра ПТО№30426; ЧВР 150; Длина п.м.272,6</t>
  </si>
  <si>
    <t>По ул.Чехова от ул.Кирова до ул.Мопра</t>
  </si>
  <si>
    <t>ПТО№30426; ЧВР 150; Длина п.м.272,6</t>
  </si>
  <si>
    <t>По ул.Чехова от ул.Кирова до ул.Свердлова ПТО№30427; ЧВР 100; Длина п.м.312,75</t>
  </si>
  <si>
    <t>По ул.Чехова от ул.Кирова до ул.Свердлова</t>
  </si>
  <si>
    <t>ПТО№30427; ЧВР 100; Длина п.м.312,75</t>
  </si>
  <si>
    <t>По ул.Чехова от ул.Мопра до ул.Вятской ПТО№30428; ЧВР 100; Длина п.м.221,85</t>
  </si>
  <si>
    <t>По ул.Чехова от ул.Мопра до ул.Вятской</t>
  </si>
  <si>
    <t>ПТО№30428; ЧВР 100; Длина п.м.221,85</t>
  </si>
  <si>
    <t>По ул.Пушкина - от ул.Кирова до ж/дороги ПТО№30429; ЧВР 100; Длина п.м.618,05</t>
  </si>
  <si>
    <t>По ул.Пушкина - от ул.Кирова до ж/дороги</t>
  </si>
  <si>
    <t>ПТО№30429; ЧВР 100; Длина п.м.618,05</t>
  </si>
  <si>
    <t>По ул.Свердлова-от ул.Некрасова до ул.Пушкина ПТО№30430; ЧВР 100; Длина п.м.87,95</t>
  </si>
  <si>
    <t>По ул.Свердлова-от ул.Некрасова до ул.Пушкина</t>
  </si>
  <si>
    <t>ПТО№30430; ЧВР 100; Длина п.м.87,95</t>
  </si>
  <si>
    <t>По ул.Гоголя-от ул.Кирова до д.69 ПТО№30431; ЧВР 100; Длина п.м.406,7</t>
  </si>
  <si>
    <t>По ул.Гоголя-от ул.Кирова до д.69</t>
  </si>
  <si>
    <t>ПТО№30431; ЧВР 100; Длина п.м.406,7</t>
  </si>
  <si>
    <t>По ул.Мопра-от ул.Чехова до ул.Крылова ПТО№30432; ЧВР 100; Длина п.м.88,3</t>
  </si>
  <si>
    <t>По ул.Мопра-от ул.Чехова до ул.Крылова</t>
  </si>
  <si>
    <t>ПТО№30432; ЧВР 100; Длина п.м.88,3</t>
  </si>
  <si>
    <t>По ул.Мопра-от ул.Крылова до ул.Полевой ПТО№30433; ЧВР 100; Длина п.м.79,5</t>
  </si>
  <si>
    <t>По ул.Мопра-от ул.Крылова до ул.Полевой</t>
  </si>
  <si>
    <t>ПТО№30433; ЧВР 100; Длина п.м.79,5</t>
  </si>
  <si>
    <t>По ул.Полевой-от ул.Кирова до ул.Вятской ПТО№30434; ЧВР 100; Длина п.м.571,25</t>
  </si>
  <si>
    <t>По ул.Полевой-от ул.Кирова до ул.Вятской</t>
  </si>
  <si>
    <t>ПТО№30434; ЧВР 100; Длина п.м.571,25</t>
  </si>
  <si>
    <t>По ул.Вятской-от ул.Глинки водомера до ул.3 Береговая  ПТО№30435; ЧВР 100; Длина п.м.100,9</t>
  </si>
  <si>
    <t xml:space="preserve">По ул.Вятской-от ул.Глинки водомера до ул.3 Береговая </t>
  </si>
  <si>
    <t>ПТО№30435; ЧВР 100; Длина п.м.100,9</t>
  </si>
  <si>
    <t>По ул.II Береговой-от ул.Вятской до д.12 ПТО№30436; ЧВР 100; Длина п.м.139</t>
  </si>
  <si>
    <t>По ул.II Береговой-от ул.Вятской до д.12</t>
  </si>
  <si>
    <t>ПТО№30436; ЧВР 100; Длина п.м.139</t>
  </si>
  <si>
    <t>По ул.III Береговой-от ул.Вятской до д.10 ПТО№30437; ЧВР 100 ; Длина п.м.109,9</t>
  </si>
  <si>
    <t>По ул.III Береговой-от ул.Вятской до д.10</t>
  </si>
  <si>
    <t>ПТО№30437; ЧВР 100 ; Длина п.м.109,9</t>
  </si>
  <si>
    <t>По Химмашевскому шоссе-от ул.Вятской до ввода на "Химмаш" ПТО№30438; ЧВР 200; Длина п.м.770</t>
  </si>
  <si>
    <t>По Химмашевскому шоссе-от ул.Вятской до ввода на "Химмаш"</t>
  </si>
  <si>
    <t>ПТО№30438; ЧВР 200; Длина п.м.770</t>
  </si>
  <si>
    <t>По Химмашевскому шоссе-от ул.Вятской до ввода на "Химмаш" ПТО№30438; ЧВР 150; Длина п.м.277,75</t>
  </si>
  <si>
    <t>ПТО№30438; ЧВР 150; Длина п.м.277,75</t>
  </si>
  <si>
    <t>По Химмашевскому шоссе-от ул.Вятской до ввода на "Химмаш" ПТО№30438; сталь 150; Длина п.м.22,7</t>
  </si>
  <si>
    <t>ПТО№30438; сталь 150; Длина п.м.22,7</t>
  </si>
  <si>
    <t>По ул.Кирова-от водомерного узла(между шк.6 и техникумом) до пл.Свободы ПТО№30439; ЧВР 200; Длина п.м.334</t>
  </si>
  <si>
    <t>По ул.Кирова-от водомерного узла(между шк.6 и техникумом) до пл.Свободы</t>
  </si>
  <si>
    <t>ПТО№30439; ЧВР 200; Длина п.м.334</t>
  </si>
  <si>
    <t>По ул.Кирова-от водомерного узла(между шк.6 и техникумом) до пл.Свободы ПТО№30439; ЧВР 200; Длина п.м.532,9 (334,0 пасп)</t>
  </si>
  <si>
    <t>ПТО№30439; ЧВР 200; Длина п.м.532,9 (334,0 пасп)</t>
  </si>
  <si>
    <t>По пл.Свободы от Кирова до ввода в д.4 (ясли N 5) ПТО№30440; ЧВР 200; Длина п.м.306,85</t>
  </si>
  <si>
    <t>По пл.Свободы от Кирова до ввода в д.4 (ясли N 5)</t>
  </si>
  <si>
    <t>ПТО№30440; ЧВР 200; Длина п.м.306,85</t>
  </si>
  <si>
    <t>По ул.Первомайской от ввода в дом Кирова,8 до ввода в магазин N 4 ПТО№30441; ЧВР 100; Длина п.м.138,3</t>
  </si>
  <si>
    <t>По ул.Первомайской от ввода в дом Кирова,8 до ввода в магазин N 4</t>
  </si>
  <si>
    <t>ПТО№30441; ЧВР 100; Длина п.м.138,3</t>
  </si>
  <si>
    <t>По ул.Первомайской от ввода в маг.4 до ввода в д.39(дет.библиотека) ПТО№30442; ЧВР 100; Длина п.м.47,2</t>
  </si>
  <si>
    <t>По ул.Первомайской от ввода в маг.4 до ввода в д.39(дет.библиотека)</t>
  </si>
  <si>
    <t>ПТО№30442; ЧВР 100; Длина п.м.47,2</t>
  </si>
  <si>
    <t>По ул.Первомайской-от ввода в хлебокомбинат  до д.3 ПТО№30444; ЧВР 100; Длина п.м.22,5</t>
  </si>
  <si>
    <t>По ул.Первомайской-от ввода в хлебокомбинат  до д.3</t>
  </si>
  <si>
    <t>ПТО№30444; ЧВР 100; Длина п.м.22,5</t>
  </si>
  <si>
    <t>По ул.Революции-от пл.Свободы до  ул.Первомайской ПТО№30448; сталь 100; Длина п.м.143,7</t>
  </si>
  <si>
    <t>По ул.Революции-от пл.Свободы до  ул.Первомайской</t>
  </si>
  <si>
    <t>ПТО№30448; сталь 100; Длина п.м.143,7</t>
  </si>
  <si>
    <t>По ул.Революции-от ул.Первомайской до  ул.К.Маркса ПТО№30449; сталь 108; Длина п.м.208,6</t>
  </si>
  <si>
    <t>По ул.Революции-от ул.Первомайской до  ул.К.Маркса</t>
  </si>
  <si>
    <t>ПТО№30449; сталь 108; Длина п.м.208,6</t>
  </si>
  <si>
    <t>Участок от К.Маркса до ВК-2 до ул.Энгельса ПТО№30450; ЧВР 100; Длина п.м.162,2</t>
  </si>
  <si>
    <t>Участок от К.Маркса до ВК-2 до ул.Энгельса</t>
  </si>
  <si>
    <t>ПТО№30450; ЧВР 100; Длина п.м.162,2</t>
  </si>
  <si>
    <t>От ВК-2 до ул.Энгельса(трасса по двору д.16) ПТО№30451; ЧВР 100; Длина п.м.36,7</t>
  </si>
  <si>
    <t>От ВК-2 до ул.Энгельса(трасса по двору д.16)</t>
  </si>
  <si>
    <t>ПТО№30451; ЧВР 100; Длина п.м.36,7</t>
  </si>
  <si>
    <t>По ул.Революции-от ул.Энгельса до ввода в  д.18 ПТО№30452; ЧВР 100; Длина п.м.38,3</t>
  </si>
  <si>
    <t>По ул.Революции-от ул.Энгельса до ввода в  д.18</t>
  </si>
  <si>
    <t>ПТО№30452; ЧВР 100; Длина п.м.38,3</t>
  </si>
  <si>
    <t>По ул.Революции-от ввода в д.18 до ввода  в д.22 ПТО№30453; ЧВР 100; Длина п.м.100</t>
  </si>
  <si>
    <t>По ул.Революции-от ввода в д.18 до ввода  в д.22</t>
  </si>
  <si>
    <t>ПТО№30453; ЧВР 100; Длина п.м.100</t>
  </si>
  <si>
    <t>По ул.К.Маркса-от ул.Революции до  ул.М.Гвардии(до колонки) ПТО№30454; ЧВР 100; Длина п.м.315,9</t>
  </si>
  <si>
    <t>По ул.К.Маркса-от ул.Революции до  ул.М.Гвардии(до колонки)</t>
  </si>
  <si>
    <t>ПТО№30454; ЧВР 100; Длина п.м.315,9</t>
  </si>
  <si>
    <t>По ул.Интернациональной до ул.К.Маркса до ул.Энгельса ПТО№30456; ЧВР 100; Длина п.м.207,6</t>
  </si>
  <si>
    <t>По ул.Интернациональной до ул.К.Маркса до ул.Энгельса</t>
  </si>
  <si>
    <t>ПТО№30456; ЧВР 100; Длина п.м.207,6</t>
  </si>
  <si>
    <t>По ул.Интернациональной-от ул.Энгельса до  ввода в бывшее здание д/дома ПТО№30457; ЧВР 100; Длина п.м.42,5</t>
  </si>
  <si>
    <t>По ул.Интернациональной-от ул.Энгельса до  ввода в бывшее здание д/дома</t>
  </si>
  <si>
    <t>ПТО№30457; ЧВР 100; Длина п.м.42,5</t>
  </si>
  <si>
    <t>По ул.Интернациональной от ввода в бавш.зд. д/д до колодца с ответвлениями к жил.д.NN 9,11 и др. ПТО№30458; ЧВР 100; Длина п.м.53</t>
  </si>
  <si>
    <t>По ул.Интернациональной от ввода в бавш.зд. д/д до колодца с ответвлениями к жил.д.NN 9,11 и др.</t>
  </si>
  <si>
    <t>ПТО№30458; ЧВР 100; Длина п.м.53</t>
  </si>
  <si>
    <t>По ул.Интернациональной от колодца с ответвл. до ул.Сулимова ПТО№30459; ЧВР 100; Длина п.м.78,55</t>
  </si>
  <si>
    <t>По ул.Интернациональной от колодца с ответвл. до ул.Сулимова</t>
  </si>
  <si>
    <t>ПТО№30459; ЧВР 100; Длина п.м.78,55</t>
  </si>
  <si>
    <t>По ул.Короленко-от ул.Кирова до перемычки между ул.Короленко и ул.Ленина ПТО№30460; ЧВР 200; Длина п.м.241,4</t>
  </si>
  <si>
    <t>По ул.Короленко-от ул.Кирова до перемычки между ул.Короленко и ул.Ленина</t>
  </si>
  <si>
    <t>ПТО№30460; ЧВР 200; Длина п.м.241,4</t>
  </si>
  <si>
    <t>По ул.Короленко-от ул.Кирова до перемычки между ул.Короленко и ул.Ленина ПТО№30460; ЧВР 150; Длина п.м.20,95</t>
  </si>
  <si>
    <t>ПТО№30460; ЧВР 150; Длина п.м.20,95</t>
  </si>
  <si>
    <t>По ул.Короленко-от автоклуба до ул.Энгельса ПТО№30461; сталь 300; Длина п.м.217,5</t>
  </si>
  <si>
    <t>По ул.Короленко-от автоклуба до ул.Энгельса</t>
  </si>
  <si>
    <t>ПТО№30461; сталь 300; Длина п.м.217,5</t>
  </si>
  <si>
    <t>По ул.Энгельса - от ул.М.Гвардия до д.18 ПТО№30463; ЧВР 200; Длина п.м.524,3</t>
  </si>
  <si>
    <t>По ул.Энгельса - от ул.М.Гвардия до д.18</t>
  </si>
  <si>
    <t>ПТО№30463; ЧВР 200; Длина п.м.524,3</t>
  </si>
  <si>
    <t>По ул.Энгельса - от ул.М.Гвардия до д.18 ПТО№30463; сталь 219; Длина п.м.44</t>
  </si>
  <si>
    <t>ПТО№30463; сталь 219; Длина п.м.44</t>
  </si>
  <si>
    <t>По ул.Сибирской от пл.Свободы до ввода на гор.з-д "Стройматериалы" ПТО№30464; ЧВР 150; Длина п.м.1534</t>
  </si>
  <si>
    <t>По ул.Сибирской от пл.Свободы до ввода на гор.з-д "Стройматериалы"</t>
  </si>
  <si>
    <t>ПТО№30464; ЧВР 150; Длина п.м.1534</t>
  </si>
  <si>
    <t>По ул.Сибирской от пл.Свободы до ввода на гор.з-д "Стройматериалы" ПТО№30464; сталь 100; Длина п.м.168,8</t>
  </si>
  <si>
    <t>ПТО№30464; сталь 100; Длина п.м.168,8</t>
  </si>
  <si>
    <t>По ул.Сибирской-от ввода на з-д"Строймате- риалы"до ввода на холодильник Мясокомбината ПТО№30465; сталь 100; Длина п.м.179</t>
  </si>
  <si>
    <t>По ул.Сибирской-от ввода на з-д"Строймате- риалы"до ввода на холодильник Мясокомбината</t>
  </si>
  <si>
    <t>ПТО№30465; сталь 100; Длина п.м.179</t>
  </si>
  <si>
    <t>От ввода на холод.Мясокомбината через д.Никольск до ввода в ККП ПТО№30466; ЧВР 100; Длина п.м.1056,8</t>
  </si>
  <si>
    <t>От ввода на холод.Мясокомбината через д.Никольск до ввода в ККП</t>
  </si>
  <si>
    <t>ПТО№30466; ЧВР 100; Длина п.м.1056,8</t>
  </si>
  <si>
    <t>По ул.Железнодорожной от ул.Сибирской до д.20 ПТО№30473; ЧВР 100; Длина п.м.35,3</t>
  </si>
  <si>
    <t>По ул.Железнодорожной от ул.Сибирской до д.20</t>
  </si>
  <si>
    <t>ПТО№30473; ЧВР 100; Длина п.м.35,3</t>
  </si>
  <si>
    <t>По ул.Набережной-от магистр.d300 до ввода в Горпромкомбинат ПТО№30475; ЧВР 250; Длина п.м.208,75</t>
  </si>
  <si>
    <t>По ул.Набережной-от магистр.d300 до ввода в Горпромкомбинат</t>
  </si>
  <si>
    <t>ПТО№30475; ЧВР 250; Длина п.м.208,75</t>
  </si>
  <si>
    <t>По ул.М.Гвардии-от ул.Энгельса до перехода ч/з ж/д(до камеры переключения ВК-7) ПТО№30476; сталь 300; Длина п.м.60</t>
  </si>
  <si>
    <t>По ул.М.Гвардии-от ул.Энгельса до перехода ч/з ж/д(до камеры переключения ВК-7)</t>
  </si>
  <si>
    <t>ПТО№30476; сталь 300; Длина п.м.60</t>
  </si>
  <si>
    <t>По ул.М.Гвардии-от ул.Энгельса до перехода ч/з ж/д(до камеры переключения ВК-7) ПТО№30476; ЧВР 300; Длина п.м.41</t>
  </si>
  <si>
    <t>ПТО№30476; ЧВР 300; Длина п.м.41</t>
  </si>
  <si>
    <t>Переход ч/з ж/д в районе ул.М.Гвардия(ВК-7- ВК-8) ПТО№30477; сталь 300; Длина п.м.78</t>
  </si>
  <si>
    <t>Переход ч/з ж/д в районе ул.М.Гвардия(ВК-7- ВК-8)</t>
  </si>
  <si>
    <t>ПТО№30477; сталь 300; Длина п.м.78</t>
  </si>
  <si>
    <t>По ул.Новой от перехода ч/з ж/д до ул.Драгунова (ВК-8 - ВК-17) ПТО№30478; сталь 300; Длина п.м.88,8</t>
  </si>
  <si>
    <t>По ул.Новой от перехода ч/з ж/д до ул.Драгунова (ВК-8 - ВК-17)</t>
  </si>
  <si>
    <t>ПТО№30478; сталь 300; Длина п.м.88,8</t>
  </si>
  <si>
    <t>По ул.Новой от перехода ч/з ж/д до ул.Драгунова (ВК-8 - ВК-17) ПТО№30478; ЧВР 300; Длина п.м.303</t>
  </si>
  <si>
    <t>ПТО№30478; ЧВР 300; Длина п.м.303</t>
  </si>
  <si>
    <t>По ул.Драгунова-отул.Новой до Красногорского тракта(ВК-7 - ВК-39) ПТО№30479; ЧВР 300; Длина п.м.121</t>
  </si>
  <si>
    <t>По ул.Драгунова-отул.Новой до Красногорского тракта(ВК-7 - ВК-39)</t>
  </si>
  <si>
    <t>ПТО№30479; ЧВР 300; Длина п.м.121</t>
  </si>
  <si>
    <t>ВСр9</t>
  </si>
  <si>
    <t>По ул.Драгунова-отул.Новой до Красногорского тракта(ВК-7 - ВК-39) ПТО№30479; ЧВР 300; Длина п.м.1264,4</t>
  </si>
  <si>
    <t>Водопроводные сети район № 9</t>
  </si>
  <si>
    <t>ПТО№30479; ЧВР 300; Длина п.м.1264,4</t>
  </si>
  <si>
    <t>9 вода ТП</t>
  </si>
  <si>
    <t>ВСр10</t>
  </si>
  <si>
    <t>По ул.Драгунова-отул.Новой до Красногорского тракта(ВК-7 - ВК-39) ПТО№30479; ЧВР 300; Длина п.м.1139</t>
  </si>
  <si>
    <t>Водопроводные сети район № 10</t>
  </si>
  <si>
    <t>ПТО№30479; ЧВР 300; Длина п.м.1139</t>
  </si>
  <si>
    <t>10 вода ТП</t>
  </si>
  <si>
    <t>По Красногорскому тракту-от ул.Драгунова переход ч/з ж/д и до ул.Сибирской (ВК-39 - ВК-46) ПТО№30480; сталь 300; Длина п.м.318,4</t>
  </si>
  <si>
    <t>По Красногорскому тракту-от ул.Драгунова переход ч/з ж/д и до ул.Сибирской (ВК-39 - ВК-46)</t>
  </si>
  <si>
    <t>ПТО№30480; сталь 300; Длина п.м.318,4</t>
  </si>
  <si>
    <t>По ул.Сибирской от Красногорского тракта ж/д ВК-46 до Мясокомбината ск. переезда(до колодца на линии d150) ПТО№30481; ЧВР 300; Длина п.м.558</t>
  </si>
  <si>
    <t>По ул.Сибирской от Красногорского тракта ж/д ВК-46 до Мясокомбината ск. переезда(до колодца на линии d150)</t>
  </si>
  <si>
    <t>ПТО№30481; ЧВР 300; Длина п.м.558</t>
  </si>
  <si>
    <t>От кольцевой линии d300 на ул.Сибирская (напротив тат.кладбища по мебельному пер.до  ул.Сибирская ПТО№30482; сталь 133; Длина п.м.395</t>
  </si>
  <si>
    <t>От кольцевой линии d300 на ул.Сибирская (напротив тат.кладбища по мебельному пер.до  ул.Сибирская</t>
  </si>
  <si>
    <t>ПТО№30482; сталь 133; Длина п.м.395</t>
  </si>
  <si>
    <t>По ул.М.Гвардии-от ул.Энгельса до ул.Первомайской ПТО№30483; сталь 200; Длина п.м.475,25</t>
  </si>
  <si>
    <t>По ул.М.Гвардии-от ул.Энгельса до ул.Первомайской</t>
  </si>
  <si>
    <t>ПТО№30483; сталь 200; Длина п.м.475,25</t>
  </si>
  <si>
    <t/>
  </si>
  <si>
    <t>Перемычка от ул.Сибирской до ул.Драгунова (по территории базы ПМК-267) ПТО№30487; ЧВР 100; Длина п.м.648,3</t>
  </si>
  <si>
    <t>Перемычка от ул.Сибирской до ул.Драгунова (по территории базы ПМК-267)</t>
  </si>
  <si>
    <t>ПТО№30487; ЧВР 100; Длина п.м.648,3</t>
  </si>
  <si>
    <t xml:space="preserve">7 вода  </t>
  </si>
  <si>
    <t>Перемычка от ул.Сибирской до ул.Драгунова (по территории базы ПМК-267) ПТО№30487а; сталь 100; Длина п.м.20,3</t>
  </si>
  <si>
    <t>ПТО№30487а; сталь 100; Длина п.м.20,3</t>
  </si>
  <si>
    <t>По ул.Драгунова - от ул.Циолковского до ввода ПМК в РОС ПТО№30488; ЧВР 150; Длина п.м.208</t>
  </si>
  <si>
    <t>По ул.Драгунова - от ул.Циолковского до ввода ПМК в РОС</t>
  </si>
  <si>
    <t>ПТО№30488; ЧВР 150; Длина п.м.208</t>
  </si>
  <si>
    <t>По ул.Драгунова - от ул.Второй до ул.Восьмой ПТО№30490; ЧВР 100; Длина п.м.473</t>
  </si>
  <si>
    <t>По ул.Драгунова - от ул.Второй до ул.Восьмой</t>
  </si>
  <si>
    <t>ПТО№30490; ЧВР 100; Длина п.м.473</t>
  </si>
  <si>
    <t>По ул.Драгунова - от ул.Второй до ул.Восьмой ПТО№30490; ЧВР 100; Длина п.м.189,4</t>
  </si>
  <si>
    <t>ПТО№30490; ЧВР 100; Длина п.м.189,4</t>
  </si>
  <si>
    <t>По ул.Драгунова-от ул.Восьмой до ввода в УПП ВОС ПТО№30491; ЧВР 100; Длина п.м.523</t>
  </si>
  <si>
    <t>По ул.Драгунова-от ул.Восьмой до ввода в УПП ВОС</t>
  </si>
  <si>
    <t>ПТО№30491; ЧВР 100; Длина п.м.523</t>
  </si>
  <si>
    <t>По ул.Драгунова - от ввода УПП ВОС до ввода  в д/сад ПТО№30492; ЧВР 100; Длина п.м.104,35</t>
  </si>
  <si>
    <t>По ул.Драгунова - от ввода УПП ВОС до ввода  в д/сад</t>
  </si>
  <si>
    <t>ПТО№30492; ЧВР 100; Длина п.м.104,35</t>
  </si>
  <si>
    <t>По ул.Драгунова - от ввода д/с(УПП ВОС) до  ввода предприятия электросетей ПТО№30493; ЧВР 100; Длина п.м.210</t>
  </si>
  <si>
    <t>По ул.Драгунова - от ввода д/с(УПП ВОС) до  ввода предприятия электросетей</t>
  </si>
  <si>
    <t>ПТО№30493; ЧВР 100; Длина п.м.210</t>
  </si>
  <si>
    <t>По ул.Циолковского - от ул.Драгунова до ул.Колхозная ПТО№30494; ЧВР 150; Длина п.м.299,15</t>
  </si>
  <si>
    <t>По ул.Циолковского - от ул.Драгунова до ул.Колхозная</t>
  </si>
  <si>
    <t>ПТО№30494; ЧВР 150; Длина п.м.299,15</t>
  </si>
  <si>
    <t>По ул.Циолковского - от ул.Драгунова до ул.Колхозная ПТО№30494а; сталь 100; Длина п.м.361,05</t>
  </si>
  <si>
    <t>ПТО№30494а; сталь 100; Длина п.м.361,05</t>
  </si>
  <si>
    <t>По ул.Шестой - от ул.Драгунова до ввода в д/с ПТО№30495; ЧВР 150; Длина п.м.98,45</t>
  </si>
  <si>
    <t>По ул.Шестой - от ул.Драгунова до ввода в д/с</t>
  </si>
  <si>
    <t>ПТО№30495; ЧВР 150; Длина п.м.98,45</t>
  </si>
  <si>
    <t>По ул.Шестой-от ул.Пионерской до ул.Шевченко ПТО№30496; сталь 100; Длина п.м.87,7</t>
  </si>
  <si>
    <t>По ул.Шестой-от ул.Пионерской до ул.Шевченко</t>
  </si>
  <si>
    <t>ПТО№30496; сталь 100; Длина п.м.87,7</t>
  </si>
  <si>
    <t>По ул.Пятой - от ул.Драгунова до дома N 20 ПТО№30497; ЧВР 150; Длина п.м.197,25</t>
  </si>
  <si>
    <t>По ул.Пятой - от ул.Драгунова до дома N 20</t>
  </si>
  <si>
    <t>ПТО№30497; ЧВР 150; Длина п.м.197,25</t>
  </si>
  <si>
    <t>По ул.Пятой - от дома N 20 до ввода в каб.уч-к ПТО№30498; сталь 133; Длина п.м.107,65</t>
  </si>
  <si>
    <t>По ул.Пятой - от дома N 20 до ввода в каб.уч-к</t>
  </si>
  <si>
    <t>ПТО№30498; сталь 133; Длина п.м.107,65</t>
  </si>
  <si>
    <t>По ул.Пятой - от дома N 20 до ввода в каб.уч-к ПТО№30498а; сталь 100; Длина п.м.294</t>
  </si>
  <si>
    <t>ПТО№30498а; сталь 100; Длина п.м.294</t>
  </si>
  <si>
    <t>По ул.Третьей - от ул.Драгунова до дома N 27 ПТО№30499; ЧВР 150; Длина п.м.200,6</t>
  </si>
  <si>
    <t>По ул.Третьей - от ул.Драгунова до дома N 27</t>
  </si>
  <si>
    <t>ПТО№30499; ЧВР 150; Длина п.м.200,6</t>
  </si>
  <si>
    <t>По ул.Третьей - от дома N 27 до ввода в дом N31 ПТО№30500; ЧВР 100; Длина п.м.46</t>
  </si>
  <si>
    <t>По ул.Третьей - от дома N 27 до ввода в дом N31</t>
  </si>
  <si>
    <t>ПТО№30500; ЧВР 100; Длина п.м.46</t>
  </si>
  <si>
    <t>По ул.Второй - от ул.Драгунова до  ул.Пионерской ПТО№30501; ЧВР 150; Длина п.м.300,3</t>
  </si>
  <si>
    <t>По ул.Второй - от ул.Драгунова до  ул.Пионерской</t>
  </si>
  <si>
    <t>ПТО№30501; ЧВР 150; Длина п.м.300,3</t>
  </si>
  <si>
    <t>По ул.Второй-от ул.Пионерской до ул.Колхозной ПТО№30502; ЧВР 100; Длина п.м.125,5</t>
  </si>
  <si>
    <t>По ул.Второй-от ул.Пионерской до ул.Колхозной</t>
  </si>
  <si>
    <t>ПТО№30502; ЧВР 100; Длина п.м.125,5</t>
  </si>
  <si>
    <t>По ул.Пионерской - от ул.Циолковского до ул.Второй ПТО№30503; ЧВР 150; Длина п.м.791,85</t>
  </si>
  <si>
    <t>По ул.Пионерской - от ул.Циолковского до ул.Второй</t>
  </si>
  <si>
    <t>ПТО№30503; ЧВР 150; Длина п.м.791,85</t>
  </si>
  <si>
    <t>По ул.Пионерской - от ул.Циолковского до магазина с/х техники(первой) ПТО№30504; ЧВР 100; Длина п.м.232,7</t>
  </si>
  <si>
    <t>По ул.Пионерской - от ул.Циолковского до магазина с/х техники(первой)</t>
  </si>
  <si>
    <t>ПТО№30504; ЧВР 100; Длина п.м.232,7</t>
  </si>
  <si>
    <t>По ул.Пионерской - от ул.Пятой до ул.Шестой ПТО№30505; сталь 133; Длина п.м.117,9</t>
  </si>
  <si>
    <t>По ул.Пионерской - от ул.Пятой до ул.Шестой</t>
  </si>
  <si>
    <t>ПТО№30505; сталь 133; Длина п.м.117,9</t>
  </si>
  <si>
    <t>По ул.Восьмой-от ул.Драгунова до ул.Куйбышева ПТО№30506; ЧВР 100; Длина п.м.606,15</t>
  </si>
  <si>
    <t>По ул.Восьмой-от ул.Драгунова до ул.Куйбышева</t>
  </si>
  <si>
    <t>ПТО№30506; ЧВР 100; Длина п.м.606,15</t>
  </si>
  <si>
    <t>По ул.Куйбышева - от ул.Восьмой до ул.Пятой ПТО№30507; ЧВР 100; Длина п.м.78</t>
  </si>
  <si>
    <t>По ул.Куйбышева - от ул.Восьмой до ул.Пятой</t>
  </si>
  <si>
    <t>ПТО№30507; ЧВР 100; Длина п.м.78</t>
  </si>
  <si>
    <t>По ул.Куйбышева - от ул.Восьмой до ул.Пятой ПТО№30507; ЧВР 100; Длина п.м.260,85</t>
  </si>
  <si>
    <t>ПТО№30507; ЧВР 100; Длина п.м.260,85</t>
  </si>
  <si>
    <t>По ул.Драгунова - от ул.Новой до ул.Тупиковой ПТО№30508; ЧВР 100; Длина п.м.88</t>
  </si>
  <si>
    <t>По ул.Драгунова - от ул.Новой до ул.Тупиковой</t>
  </si>
  <si>
    <t>ПТО№30508; ЧВР 100; Длина п.м.88</t>
  </si>
  <si>
    <t>По ул.Тупиковой - от ул.Драгунова до ввода  на лесоторговую базу ПТО№30509; ЧВР 100; Длина п.м.87,7</t>
  </si>
  <si>
    <t>По ул.Тупиковой - от ул.Драгунова до ввода  на лесоторговую базу</t>
  </si>
  <si>
    <t>ПТО№30509; ЧВР 100; Длина п.м.87,7</t>
  </si>
  <si>
    <t>По ул.Шевченко-от ул.Шестой до ул.Аэродромной ПТО№30510; сталь 100; Длина п.м.131,7</t>
  </si>
  <si>
    <t>По ул.Шевченко-от ул.Шестой до ул.Аэродромной</t>
  </si>
  <si>
    <t>ПТО№30510; сталь 100; Длина п.м.131,7</t>
  </si>
  <si>
    <t>По ул.Шевченко - от ул.Восьмой до ул.Островского ПТО№30511; ЧВР 100; Длина п.м.163,35</t>
  </si>
  <si>
    <t>По ул.Шевченко - от ул.Восьмой до ул.Островского</t>
  </si>
  <si>
    <t>ПТО№30511; ЧВР 100; Длина п.м.163,35</t>
  </si>
  <si>
    <t>По пер.Аэродромный - от ул.Шевченко до ввода в дом 1 ПМК-6 ПТО№30512; сталь 100; Длина п.м.64,9</t>
  </si>
  <si>
    <t>По пер.Аэродромный - от ул.Шевченко до ввода в дом 1 ПМК-6</t>
  </si>
  <si>
    <t>ПТО№30512; сталь 100; Длина п.м.64,9</t>
  </si>
  <si>
    <t>По пер.Аэродромный - от ввода в дом 1 до  ул.Щорса ПТО№30513; сталь 100; Длина п.м.96,05</t>
  </si>
  <si>
    <t>По пер.Аэродромный - от ввода в дом 1 до  ул.Щорса</t>
  </si>
  <si>
    <t>ПТО№30513; сталь 100; Длина п.м.96,05</t>
  </si>
  <si>
    <t>По ул.Щорса - от пер.Аэродромный до д.3 ПМК-6 ПТО№30514; сталь 100; Длина п.м.80</t>
  </si>
  <si>
    <t>По ул.Щорса - от пер.Аэродромный до д.3 ПМК-6</t>
  </si>
  <si>
    <t>ПТО№30514; сталь 100; Длина п.м.80</t>
  </si>
  <si>
    <t>По ул.Колхозной - от ул.Второй до  ул.Барышникова ПТО№30515; ЧВР 100; Длина п.м.390</t>
  </si>
  <si>
    <t>По ул.Колхозной - от ул.Второй до  ул.Барышникова</t>
  </si>
  <si>
    <t>ПТО№30515; ЧВР 100; Длина п.м.390</t>
  </si>
  <si>
    <t>По ул.Менделеева - от ул.Пионерской до  ул.Колхозной ПТО№30516; ЧВР 100; Длина п.м.302,3</t>
  </si>
  <si>
    <t>По ул.Менделеева - от ул.Пионерской до  ул.Колхозной</t>
  </si>
  <si>
    <t>ПТО№30516; ЧВР 100; Длина п.м.302,3</t>
  </si>
  <si>
    <t>По ул.Тимирязева - от ул.Пионерской до  ул.Колхозной ПТО№30517; ЧВР 100; Длина п.м.209,9</t>
  </si>
  <si>
    <t>По ул.Тимирязева - от ул.Пионерской до  ул.Колхозной</t>
  </si>
  <si>
    <t>ПТО№30517; ЧВР 100; Длина п.м.209,9</t>
  </si>
  <si>
    <t>По ул.Озерной - от ул.Пионерской до  ул.Колхозной ПТО№30518; сталь 50; Длина п.м.155,85</t>
  </si>
  <si>
    <t>По ул.Озерной - от ул.Пионерской до  ул.Колхозной</t>
  </si>
  <si>
    <t>ПТО№30518; сталь 50; Длина п.м.155,85</t>
  </si>
  <si>
    <t>От ул.Менднлеева по пер.до ул.Павлова ПТО№30519; сталь 100; Длина п.м.150</t>
  </si>
  <si>
    <t>От ул.Менднлеева по пер.до ул.Павлова</t>
  </si>
  <si>
    <t>ПТО№30519; сталь 100; Длина п.м.150</t>
  </si>
  <si>
    <t>По ул.Ленина м.р."В"(Т.Барамзиной) и  ул.Короленко от НС IIподъемаЧМЗ до ул.Кирова ПТО№30520; ЧВР 300; Длина п.м.1495</t>
  </si>
  <si>
    <t>По ул.Ленина м.р."В"(Т.Барамзиной) и  ул.Короленко от НС IIподъемаЧМЗ до ул.Кирова</t>
  </si>
  <si>
    <t>ПТО№30520; ЧВР 300; Длина п.м.1495</t>
  </si>
  <si>
    <t>По ул.Чепецкой (вдоль м.р."А")от ул.Короленко до ул.Кирова на пл.Свободы ПТО№30521; сталь 400; Длина п.м.599</t>
  </si>
  <si>
    <t>По ул.Чепецкой (вдоль м.р."А")от ул.Короленко до ул.Кирова на пл.Свободы</t>
  </si>
  <si>
    <t>ПТО№30521; сталь 400; Длина п.м.599</t>
  </si>
  <si>
    <t>По ул.Ленина - от ул.Т.Барамзиной до ул.Кирова ПТО№30522; ЧВР 200; Длина п.м.754</t>
  </si>
  <si>
    <t>По ул.Ленина - от ул.Т.Барамзиной до ул.Кирова</t>
  </si>
  <si>
    <t>ПТО№30522; ЧВР 200; Длина п.м.754</t>
  </si>
  <si>
    <t>По ул.Первомайской - от ул.М.Гвардии до сущ. колодца при повороте в дет.библиотеку (стыковка с сущ.линией d100) ПТО№30523; ЧВР 200; Длина п.м.53,3</t>
  </si>
  <si>
    <t>По ул.Первомайской - от ул.М.Гвардии до сущ. колодца при повороте в дет.библиотеку (стыковка с сущ.линией d100)</t>
  </si>
  <si>
    <t>ПТО№30523; ЧВР 200; Длина п.м.53,3</t>
  </si>
  <si>
    <t>По ул.М.Гвардии - от ул.Первомайской до пл.Свободы ПТО№30524; ЧВР 200; Длина п.м.210</t>
  </si>
  <si>
    <t>По ул.М.Гвардии - от ул.Первомайской до пл.Свободы</t>
  </si>
  <si>
    <t>ПТО№30524; ЧВР 200; Длина п.м.210</t>
  </si>
  <si>
    <t>По ул.Кирова - от ул.Ленина до водомерного узла(между техникумом и шк.N 6) ПТО№30525; ЧВР 200; Длина п.м.89,85</t>
  </si>
  <si>
    <t>По ул.Кирова - от ул.Ленина до водомерного узла(между техникумом и шк.N 6)</t>
  </si>
  <si>
    <t>ПТО№30525; ЧВР 200; Длина п.м.89,85</t>
  </si>
  <si>
    <t>По ул.Четвертой от линииД-300 на ул.Драгунова до колодца при вводе в дом РМЗ ПТО№30526; ЧВР 200; Длина п.м.77,5</t>
  </si>
  <si>
    <t>По ул.Четвертой от линииД-300 на ул.Драгунова до колодца при вводе в дом РМЗ</t>
  </si>
  <si>
    <t>ПТО№30526; ЧВР 200; Длина п.м.77,5</t>
  </si>
  <si>
    <t>По ул.Энгельса - от колодца при вводе в д.18 до поворота во дворе общежития пединститута общежития з-да"Химмаш",100кв.дома УЗСМ ПТО№30527; ЧВР 200; Длина п.м.19,4</t>
  </si>
  <si>
    <t>По ул.Энгельса - от колодца при вводе в д.18 до поворота во дворе общежития пединститута общежития з-да"Химмаш",100кв.дома УЗСМ</t>
  </si>
  <si>
    <t>ПТО№30527; ЧВР 200; Длина п.м.19,4</t>
  </si>
  <si>
    <t>Магистр. ул.Энгельса от ВК-4 при вводе в общежит.пединститута до магистр.линии d250 на ул.Сибирской ПТО№30528; ЧВР 200; Длина п.м.384</t>
  </si>
  <si>
    <t>Магистр. ул.Энгельса от ВК-4 при вводе в общежит.пединститута до магистр.линии d250 на ул.Сибирской</t>
  </si>
  <si>
    <t>ПТО№30528; ЧВР 200; Длина п.м.384</t>
  </si>
  <si>
    <t>Магистральная линия по ул.Буденного от ВК-13 до ВК на ул.Сибирской ПТО№30529; ЧВР 400; Длина п.м.148,8</t>
  </si>
  <si>
    <t>Магистральная линия по ул.Буденного от ВК-13 до ВК на ул.Сибирской</t>
  </si>
  <si>
    <t>ПТО№30529; ЧВР 400; Длина п.м.148,8</t>
  </si>
  <si>
    <t>Магистральная линия по ул.Сибирской от ВК на  ул.Буденного до ВК при вводе в дом 21 по ул.Сибирской ПТО№30530; ЧВР 250; Длина п.м.211,3</t>
  </si>
  <si>
    <t>Магистральная линия по ул.Сибирской от ВК на  ул.Буденного до ВК при вводе в дом 21 по ул.Сибирской</t>
  </si>
  <si>
    <t>ПТО№30530; ЧВР 250; Длина п.м.211,3</t>
  </si>
  <si>
    <t>От магистральной линии d400 на ул.Пряженни- кова(против 14 эт.д.45 до ГПТУ-4) ПТО№30532; ЧВР 150; Длина п.м.573</t>
  </si>
  <si>
    <t>От магистральной линии d400 на ул.Пряженни- кова(против 14 эт.д.45 до ГПТУ-4)</t>
  </si>
  <si>
    <t>ПТО№30532; ЧВР 150; Длина п.м.573</t>
  </si>
  <si>
    <t>Сеть на площадке НС III подъема от В-76 до резерв.3000куб.м далее до зд.НС от НС от В-76  до колодца В-74,75 на выход в город ПТО№30543; ЧВР 500; Длина п.м.630,2</t>
  </si>
  <si>
    <t>Сеть на площадке НС III подъема от В-76 до резерв.3000куб.м далее до зд.НС от НС от В-76  до колодца В-74,75 на выход в город</t>
  </si>
  <si>
    <t>ПТО№30543; ЧВР 500; Длина п.м.630,2</t>
  </si>
  <si>
    <t>ВОДОПРОВОД Х/В СТАЛЬНОЙ,ЧУГУННЫЙ Ф  500ММ 100М</t>
  </si>
  <si>
    <t>Водовод от НС III подъема В-74,75 по ул.Мопра и II Береговой до ул.Вятской (В-64) ПТО№30544; ЧВР 500; Длина п.м.975,8</t>
  </si>
  <si>
    <t>Водовод от НС III подъема В-74,75 по ул.Мопра и II Береговой до ул.Вятской (В-64)</t>
  </si>
  <si>
    <t>ПТО№30544; ЧВР 500; Длина п.м.975,8</t>
  </si>
  <si>
    <t>Водовод от НС III подъема В-74,75 по ул.Мопра и II Береговой до ул.Вятской (В-64) ПТО№30544а; сталь 300; Длина п.м.100</t>
  </si>
  <si>
    <t>ПТО№30544а; сталь 300; Длина п.м.100</t>
  </si>
  <si>
    <t>Водовод - переход ч/з ж/д ветку ПО ЧМЗ от  ул.II Береговая(В-64) до линии d300 по ул.Глинки В-65 ПТО№30545; ЧВР 500; Длина п.м.59,6</t>
  </si>
  <si>
    <t>Водовод - переход ч/з ж/д ветку ПО ЧМЗ от  ул.II Береговая(В-64) до линии d300 по ул.Глинки В-65</t>
  </si>
  <si>
    <t>ПТО№30545; ЧВР 500; Длина п.м.59,6</t>
  </si>
  <si>
    <t>Магистр.линия от пересеч.Вятской и II Береговой В-64 ч/з ж/д ветку ЧМЗ и далее по  ул.Глинки и Пряженникова до колодца В-59 ПГ против 25 с перем.на линию d300 ПТО№30546; ЧВР 400; Длина п.м.263,1</t>
  </si>
  <si>
    <t>Магистр.линия от пересеч.Вятской и II Береговой В-64 ч/з ж/д ветку ЧМЗ и далее по  ул.Глинки и Пряженникова до колодца В-59 ПГ против 25 с перем.на линию d300</t>
  </si>
  <si>
    <t>ПТО№30546; ЧВР 400; Длина п.м.263,1</t>
  </si>
  <si>
    <t>Магистр.линия от пересеч.Вятской и II Береговой В-64 ч/з ж/д ветку ЧМЗ и далее по  ул.Глинки и Пряженникова до колодца В-59 ПГ против 25 с перем.на линию d300 ПТО№30546а; сталь 400; Длина п.м.389,1</t>
  </si>
  <si>
    <t>ПТО№30546а; сталь 400; Длина п.м.389,1</t>
  </si>
  <si>
    <t>Дворовая сеть домов Короленко 14а от уличн. линии d200 по Кирова ПТО№30547; ЧВР 200; Длина п.м.44</t>
  </si>
  <si>
    <t>Дворовая сеть домов Короленко 14а от уличн. линии d200 по Кирова</t>
  </si>
  <si>
    <t>ПТО№30547; ЧВР 200; Длина п.м.44</t>
  </si>
  <si>
    <t>Внутрикв.сеть у домов Кирова2,4,6 от уличн. линии d200 по Кирова ПТО№30548; ЧВР 50; Длина п.м.47,4</t>
  </si>
  <si>
    <t>Внутрикв.сеть у домов Кирова2,4,6 от уличн. линии d200 по Кирова</t>
  </si>
  <si>
    <t>ПТО№30548; ЧВР 50; Длина п.м.47,4</t>
  </si>
  <si>
    <t>Дворов.сеть домов М.Гвардии 5 и 5а от уличн. линии d200 ул.М.Гвардии ПТО№30549; ЧВР 50; Длина п.м.9,6</t>
  </si>
  <si>
    <t>Дворов.сеть домов М.Гвардии 5 и 5а от уличн. линии d200 ул.М.Гвардии</t>
  </si>
  <si>
    <t>ПТО№30549; ЧВР 50; Длина п.м.9,6</t>
  </si>
  <si>
    <t>Дворовая сеть домов Интернациональная 9,9а, 11;Сулимова 74,76;Энгельса 25а;д/комб ПМК-267 от линии d100 по ул.Интернациональная ПТО№30550; ЧВР 100; Длина п.м.108,8</t>
  </si>
  <si>
    <t>Дворовая сеть домов Интернациональная 9,9а, 11;Сулимова 74,76;Энгельса 25а;д/комб ПМК-267 от линии d100 по ул.Интернациональная</t>
  </si>
  <si>
    <t>ПТО№30550; ЧВР 100; Длина п.м.108,8</t>
  </si>
  <si>
    <t>Дворовая сеть домов Интернациональная 9,9а, 11;Сулимова 74,76;Энгельса 25а;д/комб ПМК-267 от линии d100 по ул.Интернациональная ПТО№30550; ЧВР 50; Длина п.м.30</t>
  </si>
  <si>
    <t>ПТО№30550; ЧВР 50; Длина п.м.30</t>
  </si>
  <si>
    <t>Дворовая сеть домов Энгельса 25б, 25в, 25г ПТО№30551; ЧВР 100; Длина п.м.39,55</t>
  </si>
  <si>
    <t>Дворовая сеть домов Энгельса 25б, 25в, 25г</t>
  </si>
  <si>
    <t>ПТО№30551; ЧВР 100; Длина п.м.39,55</t>
  </si>
  <si>
    <t>Дворовая сеть домовЭнгельса 24,26,24а; Революции 16 от транз.линии d100 во дворе м/д ул.К.Маркса и Энгельса ПТО№30552; ЧВР 100; Длина п.м.43,15</t>
  </si>
  <si>
    <t>Дворовая сеть домовЭнгельса 24,26,24а; Революции 16 от транз.линии d100 во дворе м/д ул.К.Маркса и Энгельса</t>
  </si>
  <si>
    <t>ПТО№30552; ЧВР 100; Длина п.м.43,15</t>
  </si>
  <si>
    <t>Дворовая сеть домов Революции 19-21 ПТО№30553; ЧВР 100; Длина п.м.69,05</t>
  </si>
  <si>
    <t>Дворовая сеть домов Революции 19-21</t>
  </si>
  <si>
    <t>ПТО№30553; ЧВР 100; Длина п.м.69,05</t>
  </si>
  <si>
    <t>Дворовая сеть домов Революции 19-21 ПТО№30553; сталь 100; Длина п.м.50,5</t>
  </si>
  <si>
    <t>ПТО№30553; сталь 100; Длина п.м.50,5</t>
  </si>
  <si>
    <t>Дворовая сеть от ул.линии d100 на ул.Сулимова до мастерской жел. дороги домоуправления ПТО№30554; ЧВР 100; Длина п.м.107,4</t>
  </si>
  <si>
    <t>Дворовая сеть от ул.линии d100 на ул.Сулимова до мастерской жел. дороги домоуправления</t>
  </si>
  <si>
    <t>ПТО№30554; ЧВР 100; Длина п.м.107,4</t>
  </si>
  <si>
    <t>Дворовая сеть домов Драгунова 20,20а от уличн. линии по ул.Драгунова ПТО№30555; ЧВР 100; Длина п.м.70,65</t>
  </si>
  <si>
    <t>Дворовая сеть домов Драгунова 20,20а от уличн. линии по ул.Драгунова</t>
  </si>
  <si>
    <t>ПТО№30555; ЧВР 100; Длина п.м.70,65</t>
  </si>
  <si>
    <t>9 вода</t>
  </si>
  <si>
    <t>Дворовая сеть домов Драгунова 65,65а от  уличн.линии на ул.Драгунова ПТО№30556; ЧВР 100; Длина п.м.70</t>
  </si>
  <si>
    <t>Дворовая сеть домов Драгунова 65,65а от  уличн.линии на ул.Драгунова</t>
  </si>
  <si>
    <t>ПТО№30556; ЧВР 100; Длина п.м.70</t>
  </si>
  <si>
    <t>Дворовая сеть дома УОД от ВК-37 на линии d300 по ул.Драгунова до В-2 при вводе в зд.и далее  перемычка до В-3 на двор.сети для престар. ПТО№30557; ЧВР 100; Длина п.м.198,95</t>
  </si>
  <si>
    <t>Дворовая сеть дома УОД от ВК-37 на линии d300 по ул.Драгунова до В-2 при вводе в зд.и далее  перемычка до В-3 на двор.сети для престар.</t>
  </si>
  <si>
    <t>ПТО№30557; ЧВР 100; Длина п.м.198,95</t>
  </si>
  <si>
    <t>Дворовая сеть дома УОД от ВК-38 на линии d300 по ул.Драгунова ПТО№30558; ЧВР 100; Длина п.м.115,15</t>
  </si>
  <si>
    <t>Дворовая сеть дома УОД от ВК-38 на линии d300 по ул.Драгунова</t>
  </si>
  <si>
    <t>ПТО№30558; ЧВР 100; Длина п.м.115,15</t>
  </si>
  <si>
    <t>Дворовая сеть домов пер.Светлый 1,Щорса 3, Шевченко 2 от уличн.линии d100 на ул.Шестой ПТО№30559; ЧВР 100; Длина п.м.21,2</t>
  </si>
  <si>
    <t>Дворовая сеть домов пер.Светлый 1,Щорса 3, Шевченко 2 от уличн.линии d100 на ул.Шестой</t>
  </si>
  <si>
    <t>ПТО№30559; ЧВР 100; Длина п.м.21,2</t>
  </si>
  <si>
    <t>Дворовая сеть по территории Нефтебазы ПТО№30560; ЧВР 100; Длина п.м.124</t>
  </si>
  <si>
    <t>Дворовая сеть по территории Нефтебазы</t>
  </si>
  <si>
    <t>ПТО№30560; ЧВР 100; Длина п.м.124</t>
  </si>
  <si>
    <t>От НС подкачки (ЦТП) до ВК-10 ПТО№30561; ЧВР 100; Длина п.м.29,7</t>
  </si>
  <si>
    <t>От НС подкачки (ЦТП) до ВК-10</t>
  </si>
  <si>
    <t>ПТО№30561; ЧВР 100; Длина п.м.29,7</t>
  </si>
  <si>
    <t>От в-10 до В-11 (колодец при вводе в дом М.Гвардии 18) ПТО№30562; ЧВР 100; Длина п.м.70</t>
  </si>
  <si>
    <t>От в-10 до В-11 (колодец при вводе в дом М.Гвардии 18)</t>
  </si>
  <si>
    <t>ПТО№30562; ЧВР 100; Длина п.м.70</t>
  </si>
  <si>
    <t>От В-11 до В-13(колодец при вводе в дома М.Гвардии 16,20) ПТО№30563; ЧВР 100; Длина п.м.66,4</t>
  </si>
  <si>
    <t>От В-11 до В-13(колодец при вводе в дома М.Гвардии 16,20)</t>
  </si>
  <si>
    <t>ПТО№30563; ЧВР 100; Длина п.м.66,4</t>
  </si>
  <si>
    <t>От ул.Короленко по двору медучилища и бывш. ул.Динамо до рынка ПТО№30564; ЧВР 150; Длина п.м.280,2</t>
  </si>
  <si>
    <t>От ул.Короленко по двору медучилища и бывш. ул.Динамо до рынка</t>
  </si>
  <si>
    <t>ПТО№30564; ЧВР 150; Длина п.м.280,2</t>
  </si>
  <si>
    <t>От линии d150(см.п.А) во дворе медучилища до ввода в инфекц.корпус больницы ПТО№30565; ЧВР 100; Длина п.м.22,5</t>
  </si>
  <si>
    <t>От линии d150(см.п.А) во дворе медучилища до ввода в инфекц.корпус больницы</t>
  </si>
  <si>
    <t>ПТО№30565; ЧВР 100; Длина п.м.22,5</t>
  </si>
  <si>
    <t>От линии d150(см.п.А) во дворе медучилища до ввода в инфекц.корпус больницы ПТО№30565; ЧВР 100; Длина п.м.92,3</t>
  </si>
  <si>
    <t>ПТО№30565; ЧВР 100; Длина п.м.92,3</t>
  </si>
  <si>
    <t>От колодца на территории рынка до ввода в горисполком ПТО№30566; ЧВР 100; Длина п.м.84</t>
  </si>
  <si>
    <t>От колодца на территории рынка до ввода в горисполком</t>
  </si>
  <si>
    <t>ПТО№30566; ЧВР 100; Длина п.м.84</t>
  </si>
  <si>
    <t>От линии к горисполкому до ввода  в быткомбинат ПТО№30567; ЧВР 100; Длина п.м.88,1</t>
  </si>
  <si>
    <t>От линии к горисполкому до ввода  в быткомбинат</t>
  </si>
  <si>
    <t>ПТО№30567; ЧВР 100; Длина п.м.88,1</t>
  </si>
  <si>
    <t>От поворота на территории быткомбината до  ввода в военкомат ПТО№30568; ЧВР 100; Длина п.м.18</t>
  </si>
  <si>
    <t>От поворота на территории быткомбината до  ввода в военкомат</t>
  </si>
  <si>
    <t>ПТО№30568; ЧВР 100; Длина п.м.18</t>
  </si>
  <si>
    <t>Водопровод к Буденного 10 (от ВНС-6 до ВК-3) ПТО№30697; сталь 150; Длина п.м.101,5</t>
  </si>
  <si>
    <t>Водопровод к Буденного 10 (от ВНС-6 до ВК-3)</t>
  </si>
  <si>
    <t>ПТО№30697; сталь 150; Длина п.м.101,5</t>
  </si>
  <si>
    <t>Водопровод к Буденного 10 (от ВК-3 до дома) ПТО№30697а; сталь 100; Длина п.м.35,6</t>
  </si>
  <si>
    <t>Водопровод к Буденного 10 (от ВК-3 до дома)</t>
  </si>
  <si>
    <t>ПТО№30697а; сталь 100; Длина п.м.35,6</t>
  </si>
  <si>
    <t>От ВК-11 на линии d400 по ул.Буденного до ВНС-6 ПТО№30698; ЧВР 150; Длина п.м.140,2</t>
  </si>
  <si>
    <t>От ВК-11 на линии d400 по ул.Буденного до ВНС-6</t>
  </si>
  <si>
    <t>ПТО№30698; ЧВР 150; Длина п.м.140,2</t>
  </si>
  <si>
    <t>По ул.Буденного к домам 6,8 ПТО№30699; ЧВР 150; Длина п.м.95,9</t>
  </si>
  <si>
    <t>По ул.Буденного к домам 6,8</t>
  </si>
  <si>
    <t>ПТО№30699; ЧВР 150; Длина п.м.95,9</t>
  </si>
  <si>
    <t>Водопровод пожарный к д/с по ул.Глинки 15б от ВК сущ.до ВК-1 ПТО№30700; сталь 108; Длина п.м.78,5</t>
  </si>
  <si>
    <t>Водопровод пожарный к д/с по ул.Глинки 15б от ВК сущ.до ВК-1</t>
  </si>
  <si>
    <t>ПТО№30700; сталь 108; Длина п.м.78,5</t>
  </si>
  <si>
    <t>Водопровод пожарный к Пряженникова 33 ПТО№30701; сталь 108; Длина п.м.85,95</t>
  </si>
  <si>
    <t>Водопровод пожарный к Пряженникова 33</t>
  </si>
  <si>
    <t>ПТО№30701; сталь 108; Длина п.м.85,95</t>
  </si>
  <si>
    <t>Водопровод к дому Кирова 54 ПТО№30702; сталь 150; Длина п.м.333,5</t>
  </si>
  <si>
    <t>Водопровод к дому Кирова 54</t>
  </si>
  <si>
    <t>ПТО№30702; сталь 150; Длина п.м.333,5</t>
  </si>
  <si>
    <t>Водопровод к дому Советская 34 ПТО№30703; сталь 108; Длина п.м.91,4</t>
  </si>
  <si>
    <t>Водопровод к дому Советская 34</t>
  </si>
  <si>
    <t>ПТО№30703; сталь 108; Длина п.м.91,4</t>
  </si>
  <si>
    <t>Водопровод к дому Республиканская 27 ПТО№30704; сталь 108; Длина п.м.25,67</t>
  </si>
  <si>
    <t>Водопровод к дому Республиканская 27</t>
  </si>
  <si>
    <t>ПТО№30704; сталь 108; Длина п.м.25,67</t>
  </si>
  <si>
    <t>Водопровод в м.к."В" от ВК-3 до НС ПТО№30705; ЧВР 150; Длина п.м.142,4</t>
  </si>
  <si>
    <t>Водопровод в м.к."В" от ВК-3 до НС</t>
  </si>
  <si>
    <t>ПТО№30705; ЧВР 150; Длина п.м.142,4</t>
  </si>
  <si>
    <t>Водопровод в м.к."В" от ВК-15 до ВК-16 ПТО№30705; ЧВР 150; Длина п.м.66</t>
  </si>
  <si>
    <t>Водопровод в м.к."В" от ВК-15 до ВК-16</t>
  </si>
  <si>
    <t>ПТО№30705; ЧВР 150; Длина п.м.66</t>
  </si>
  <si>
    <t>Водопровод к домам 11,13 и НС-14 по  ул.Буденного от ВК сущ. до ВНС-14 ПТО№30706; сталь 200; Длина п.м.219,5</t>
  </si>
  <si>
    <t>Водопровод к домам 11,13 и НС-14 по  ул.Буденного от ВК сущ. до ВНС-14</t>
  </si>
  <si>
    <t>ПТО№30706; сталь 200; Длина п.м.219,5</t>
  </si>
  <si>
    <t>от ВНС-14 до ВК-9 ПТО№30706а; сталь 150; Длина п.м.237,1</t>
  </si>
  <si>
    <t>от ВНС-14 до ВК-9</t>
  </si>
  <si>
    <t>ПТО№30706а; сталь 150; Длина п.м.237,1</t>
  </si>
  <si>
    <t>Ввод в д.11 от ВК-9 ПТО№30706b; сталь 100; Длина п.м.52,4</t>
  </si>
  <si>
    <t>Ввод в д.11 от ВК-9</t>
  </si>
  <si>
    <t>ПТО№30706b; сталь 100; Длина п.м.52,4</t>
  </si>
  <si>
    <t>Ввод в д.13 от ВК-9 ПТО№30706c; сталь 100; Длина п.м.85</t>
  </si>
  <si>
    <t>Ввод в д.13 от ВК-9</t>
  </si>
  <si>
    <t>ПТО№30706c; сталь 100; Длина п.м.85</t>
  </si>
  <si>
    <t>Ввод в д.9 от ВК-8 ПТО№30706d; сталь 100; Длина п.м.15,2</t>
  </si>
  <si>
    <t>Ввод в д.9 от ВК-8</t>
  </si>
  <si>
    <t>ПТО№30706d; сталь 100; Длина п.м.15,2</t>
  </si>
  <si>
    <t>Водопровод к домам 3,5,7 по ул.Буденного от ВК-4 и 5 до ВК-7 ПТО№30707; сталь 150; Длина п.м.82</t>
  </si>
  <si>
    <t>Водопровод к домам 3,5,7 по ул.Буденного от ВК-4 и 5 до ВК-7</t>
  </si>
  <si>
    <t>ПТО№30707; сталь 150; Длина п.м.82</t>
  </si>
  <si>
    <t>от ВК-7 до ВК-10 ПТО№30707; сталь 100; Длина п.м.59,4</t>
  </si>
  <si>
    <t>от ВК-7 до ВК-10</t>
  </si>
  <si>
    <t>ПТО№30707; сталь 100; Длина п.м.59,4</t>
  </si>
  <si>
    <t>от ВК-6 ввод в д.5 ПТО№30707; сталь 100; Длина п.м.29,2</t>
  </si>
  <si>
    <t>от ВК-6 ввод в д.5</t>
  </si>
  <si>
    <t>ПТО№30707; сталь 100; Длина п.м.29,2</t>
  </si>
  <si>
    <t>от ВК-7 ввод в д.3 ПТО№30707; сталь 100; Длина п.м.84</t>
  </si>
  <si>
    <t>от ВК-7 ввод в д.3</t>
  </si>
  <si>
    <t>ПТО№30707; сталь 100; Длина п.м.84</t>
  </si>
  <si>
    <t>от ВК-10 ввод в д.7 ПТО№30707; сталь 100; Длина п.м.14,2</t>
  </si>
  <si>
    <t>от ВК-10 ввод в д.7</t>
  </si>
  <si>
    <t>ПТО№30707; сталь 100; Длина п.м.14,2</t>
  </si>
  <si>
    <t>К домам К.Маркса 19,21 от ВК-5 до ВК-4 ПТО№30708; ЧВР 150; Длина п.м.253,8</t>
  </si>
  <si>
    <t>К домам К.Маркса 19,21 от ВК-5 до ВК-4</t>
  </si>
  <si>
    <t>ПТО№30708; ЧВР 150; Длина п.м.253,8</t>
  </si>
  <si>
    <t>от ВК-3 ввод в д.19 ПТО№30708; ЧВР 150; Длина п.м.33,6</t>
  </si>
  <si>
    <t>от ВК-3 ввод в д.19</t>
  </si>
  <si>
    <t>ПТО№30708; ЧВР 150; Длина п.м.33,6</t>
  </si>
  <si>
    <t>от ВК-4 ввод в д.21 ПТО№30708; ЧВР 150; Длина п.м.65,6</t>
  </si>
  <si>
    <t>от ВК-4 ввод в д.21</t>
  </si>
  <si>
    <t>ПТО№30708; ЧВР 150; Длина п.м.65,6</t>
  </si>
  <si>
    <t>М.р."И" от ВК-8 ВНС-6 до ВК-10 Буденного 4 ПТО№30709; ЧВР 150; Длина п.м.220</t>
  </si>
  <si>
    <t>М.р."И" от ВК-8 ВНС-6 до ВК-10 Буденного 4</t>
  </si>
  <si>
    <t>ПТО№30709; ЧВР 150; Длина п.м.220</t>
  </si>
  <si>
    <t>От ВК при вводе в дом Буденного 2 до  Толстого 38 ПТО№30710; ЧВР 100; Длина п.м.99,8</t>
  </si>
  <si>
    <t>От ВК при вводе в дом Буденного 2 до  Толстого 38</t>
  </si>
  <si>
    <t>ПТО№30710; ЧВР 100; Длина п.м.99,8</t>
  </si>
  <si>
    <t>Водопровод ж/д Буденного 2а,4а;К.Маркса 13а, 15а ПТО№30711; ЧВР 150; Длина п.м.98,8</t>
  </si>
  <si>
    <t>Водопровод ж/д Буденного 2а,4а;К.Маркса 13а, 15а</t>
  </si>
  <si>
    <t>ПТО№30711; ЧВР 150; Длина п.м.98,8</t>
  </si>
  <si>
    <t>От ВК-18 около Буденного 9 до ВНС-15 и далее до ВК-11; ПТО№30712; ЧВР 150; Длина п.м.480,9</t>
  </si>
  <si>
    <t>От ВК-18 около Буденного 9 до ВНС-15 и далее до ВК-11;</t>
  </si>
  <si>
    <t>ПТО№30712; ЧВР 150; Длина п.м.480,9</t>
  </si>
  <si>
    <t xml:space="preserve"> от ВК-11 ввод в дом Пехтина 20 ПТО№30712; ЧВР 100; Длина п.м.30</t>
  </si>
  <si>
    <t xml:space="preserve"> от ВК-11 ввод в дом Пехтина 20</t>
  </si>
  <si>
    <t>ПТО№30712; ЧВР 100; Длина п.м.30</t>
  </si>
  <si>
    <t>От ВК-8 до ВК-9 к дому Пехтина 24 ПТО№30713; сталь 150; Длина п.м.241,2</t>
  </si>
  <si>
    <t>От ВК-8 до ВК-9 к дому Пехтина 24</t>
  </si>
  <si>
    <t>ПТО№30713; сталь 150; Длина п.м.241,2</t>
  </si>
  <si>
    <t>От ВК-9 ввод к дому Пехтина 24 ПТО№30713a; сталь 100; Длина п.м.34,9</t>
  </si>
  <si>
    <t>От ВК-9 ввод к дому Пехтина 24</t>
  </si>
  <si>
    <t>ПТО№30713a; сталь 100; Длина п.м.34,9</t>
  </si>
  <si>
    <t>ВСр6</t>
  </si>
  <si>
    <t>От ВНС-16 до Толстого 41 ПТО№30714; ЧВР 150; Длина п.м.100,2</t>
  </si>
  <si>
    <t>Водопроводные сети район № 6</t>
  </si>
  <si>
    <t>От ВНС-16 до Толстого 41</t>
  </si>
  <si>
    <t>ПТО№30714; ЧВР 150; Длина п.м.100,2</t>
  </si>
  <si>
    <t>6 вода ТП</t>
  </si>
  <si>
    <t>К д/с 39 по ул.Толстого ПТО№30715; сталь 150; Длина п.м.164,2</t>
  </si>
  <si>
    <t>К д/с 39 по ул.Толстого</t>
  </si>
  <si>
    <t>ПТО№30715; сталь 150; Длина п.м.164,2</t>
  </si>
  <si>
    <t>К дому Толстого 40 ПТО№30716; сталь 150; Длина п.м.83,4</t>
  </si>
  <si>
    <t>К дому Толстого 40</t>
  </si>
  <si>
    <t>ПТО№30716; сталь 150; Длина п.м.83,4</t>
  </si>
  <si>
    <t>К дому Толстого 37 ПТО№30717; сталь 150; Длина п.м.95,2</t>
  </si>
  <si>
    <t>К дому Толстого 37</t>
  </si>
  <si>
    <t>ПТО№30717; сталь 150; Длина п.м.95,2</t>
  </si>
  <si>
    <t>Магистральный водопровод от ул.Буденного до ул.Пехтина от ВК-14 до ВК-34 ПТО№30718; сталь 400; Длина п.м.437,9</t>
  </si>
  <si>
    <t>Магистральный водопровод от ул.Буденного до ул.Пехтина от ВК-14 до ВК-34</t>
  </si>
  <si>
    <t>ПТО№30718; сталь 400; Длина п.м.437,9</t>
  </si>
  <si>
    <t>от ВК-1 до ВНС-15 до ВК-2 и ВК-3  ПТО№30718; сталь 200; Длина п.м.31,7</t>
  </si>
  <si>
    <t xml:space="preserve">от ВК-1 до ВНС-15 до ВК-2 и ВК-3 </t>
  </si>
  <si>
    <t>ПТО№30718; сталь 200; Длина п.м.31,7</t>
  </si>
  <si>
    <t>вводы на ВНС от ВК-2 и ВК-3 ПТО№30718; сталь 200; Длина п.м.10,8</t>
  </si>
  <si>
    <t>вводы на ВНС от ВК-2 и ВК-3</t>
  </si>
  <si>
    <t>ПТО№30718; сталь 200; Длина п.м.10,8</t>
  </si>
  <si>
    <t>Магистральный водопровод по ул.Первомайской от ул.Сибирской(ВК-12) до ул.Толстого(ВК-сущ) ПТО№30719; сталь 200; Длина п.м.273,2</t>
  </si>
  <si>
    <t>Магистральный водопровод по ул.Первомайской от ул.Сибирской(ВК-12) до ул.Толстого(ВК-сущ)</t>
  </si>
  <si>
    <t>ПТО№30719; сталь 200; Длина п.м.273,2</t>
  </si>
  <si>
    <t>К д/с 42 по ул.Толстого от ВКсущ. у ВНС-15 до ВК-23 ПТО№30720; сталь 150; Длина п.м.141,4</t>
  </si>
  <si>
    <t>К д/с 42 по ул.Толстого от ВКсущ. у ВНС-15 до ВК-23</t>
  </si>
  <si>
    <t>ПТО№30720; сталь 150; Длина п.м.141,4</t>
  </si>
  <si>
    <t>от ВК-23 до В зд.к д/с по ул.Толстого, 42 ПТО№30720; сталь 108; Длина п.м.58,7</t>
  </si>
  <si>
    <t>от ВК-23 до В зд.к д/с по ул.Толстого, 42</t>
  </si>
  <si>
    <t>ПТО№30720; сталь 108; Длина п.м.58,7</t>
  </si>
  <si>
    <t>Магистральный водопровод по ул.Буденного от ул.Толстого(ВК-25) до поворота к ВНС-6(ВК-3)  ПТО№30721; сталь 426; Длина п.м.243</t>
  </si>
  <si>
    <t xml:space="preserve">Магистральный водопровод по ул.Буденного от ул.Толстого(ВК-25) до поворота к ВНС-6(ВК-3) </t>
  </si>
  <si>
    <t>ПТО№30721; сталь 426; Длина п.м.243</t>
  </si>
  <si>
    <t xml:space="preserve"> Водопровод к ВНС-6 от ВК-3 по ул.Буденного до ВНС   от ВК-3 до ВНС ПТО№30721a; сталь 200; Длина п.м.79,9</t>
  </si>
  <si>
    <t xml:space="preserve"> Водопровод к ВНС-6 от ВК-3 по ул.Буденного до ВНС   от ВК-3 до ВНС</t>
  </si>
  <si>
    <t>ПТО№30721a; сталь 200; Длина п.м.79,9</t>
  </si>
  <si>
    <t>МСО-41   от Ксущ. до ВК-1 ПТО№30722; сталь 200; Длина п.м.272,3</t>
  </si>
  <si>
    <t>МСО-41   от Ксущ. до ВК-1</t>
  </si>
  <si>
    <t>ПТО№30722; сталь 200; Длина п.м.272,3</t>
  </si>
  <si>
    <t>от блока"Г" до блока"А"  ПТО№30722a; сталь 100; Длина п.м.52,5</t>
  </si>
  <si>
    <t xml:space="preserve">от блока"Г" до блока"А" </t>
  </si>
  <si>
    <t>ПТО№30722a; сталь 100; Длина п.м.52,5</t>
  </si>
  <si>
    <t xml:space="preserve"> от блока"Д" до блока"В" ПТО№30722; сталь 100; Длина п.м.77,9</t>
  </si>
  <si>
    <t xml:space="preserve"> от блока"Д" до блока"В"</t>
  </si>
  <si>
    <t>ПТО№30722; сталь 100; Длина п.м.77,9</t>
  </si>
  <si>
    <t>Ж/д по ул.Сибирской 24 ПТО№30742; сталь 100; Длина п.м.84,2</t>
  </si>
  <si>
    <t>Ж/д по ул.Сибирской 24</t>
  </si>
  <si>
    <t>ПТО№30742; сталь 100; Длина п.м.84,2</t>
  </si>
  <si>
    <t>Ж/д по ул.Энгельса 4 ПТО№30743; сталь 76; Длина п.м.152,2</t>
  </si>
  <si>
    <t>Ж/д по ул.Энгельса 4</t>
  </si>
  <si>
    <t>ПТО№30743; сталь 76; Длина п.м.152,2</t>
  </si>
  <si>
    <t>Д/комб по ул.Шевченко  от В-1 до зд.комбината и котельной и от ВК-1 по ул.Шевченко до В-5 по ул.Щорса ПТО№30744; сталь 100; Длина п.м.454,5</t>
  </si>
  <si>
    <t>Д/комб по ул.Шевченко  от В-1 до зд.комбината и котельной и от ВК-1 по ул.Шевченко до В-5 по ул.Щорса</t>
  </si>
  <si>
    <t>ПТО№30744; сталь 100; Длина п.м.454,5</t>
  </si>
  <si>
    <t>Столовая по ул.Циолковского 12 ПТО№30748; сталь 100; Длина п.м.41,6</t>
  </si>
  <si>
    <t>Столовая по ул.Циолковского 12</t>
  </si>
  <si>
    <t>ПТО№30748; сталь 100; Длина п.м.41,6</t>
  </si>
  <si>
    <t>Сети водоснабжения 70кв.ж/д по ул.Циолковского,6 ПТО№30750; сталь 100; Длина п.м.6,3</t>
  </si>
  <si>
    <t>Сети водоснабжения 70кв.ж/д по ул.Циолковского,6</t>
  </si>
  <si>
    <t>ПТО№30750; сталь 100; Длина п.м.6,3</t>
  </si>
  <si>
    <t>Ж/д Сибирская 20  от колодца на вводе в дом  до колодца В-1 во дворе дома Сулимова 56 (у физиолечебницы) ПТО№30751; сталь 150; Длина п.м.388</t>
  </si>
  <si>
    <t>Ж/д Сибирская 20  от колодца на вводе в дом  до колодца В-1 во дворе дома Сулимова 56 (у физиолечебницы)</t>
  </si>
  <si>
    <t>ПТО№30751; сталь 150; Длина п.м.388</t>
  </si>
  <si>
    <t>Ж/д Сулимова 56  от В-2(на d300 по  ул.Луначарского) до ВНС-11 ПТО№30752; сталь 200; Длина п.м.234,6</t>
  </si>
  <si>
    <t>Ж/д Сулимова 56  от В-2(на d300 по  ул.Луначарского) до ВНС-11</t>
  </si>
  <si>
    <t>ПТО№30752; сталь 200; Длина п.м.234,6</t>
  </si>
  <si>
    <t>От ВНС-11 до ВК-7(на вводе в секц.1) ПТО№30753; сталь 150; Длина п.м.354</t>
  </si>
  <si>
    <t>От ВНС-11 до ВК-7(на вводе в секц.1)</t>
  </si>
  <si>
    <t>ПТО№30753; сталь 150; Длина п.м.354</t>
  </si>
  <si>
    <t>Луначарского 11,от ВК-7(у секции1 Сулимова56) до ВК-8(на вводе в общежитие) ПТО№30754; сталь 100; Длина п.м.113</t>
  </si>
  <si>
    <t>Луначарского 11,от ВК-7(у секции1 Сулимова56) до ВК-8(на вводе в общежитие)</t>
  </si>
  <si>
    <t>ПТО№30754; сталь 100; Длина п.м.113</t>
  </si>
  <si>
    <t>От ул.Энгельса до ул.Сулимова по ул. Луначарского ПТО№30755; сталь 200; Длина п.м.108,5</t>
  </si>
  <si>
    <t>От ул.Энгельса до ул.Сулимова по ул. Луначарского</t>
  </si>
  <si>
    <t>ПТО№30755; сталь 200; Длина п.м.108,5</t>
  </si>
  <si>
    <t>От ул.Энгельса до ул.Сулимова по ул. Луначарского ПТО№30755a; сталь 300; Длина п.м.102,1</t>
  </si>
  <si>
    <t>ПТО№30755a; сталь 300; Длина п.м.102,1</t>
  </si>
  <si>
    <t>Луначарского 8,от В-1 на вводе в общежитие  до В-4(на d200 по ул.Энгельса) ПТО№30756; ЧВР 100; Длина п.м.117,2</t>
  </si>
  <si>
    <t>Луначарского 8,от В-1 на вводе в общежитие  до В-4(на d200 по ул.Энгельса)</t>
  </si>
  <si>
    <t>ПТО№30756; ЧВР 100; Длина п.м.117,2</t>
  </si>
  <si>
    <t>5 вода</t>
  </si>
  <si>
    <t>Д/к 1 "Солнышко"(Школьная, 12)  от ВК-2(между дом) до ВК-5 на вводе в д/с) ПТО№30757; сталь 150; Длина п.м.75,5</t>
  </si>
  <si>
    <t>Д/к 1 "Солнышко"(Школьная, 12)  от ВК-2(между дом) до ВК-5 на вводе в д/с)</t>
  </si>
  <si>
    <t>ПТО№30757; сталь 150; Длина п.м.75,5</t>
  </si>
  <si>
    <t>3 вода</t>
  </si>
  <si>
    <t>По ул.Куйбышева от ул.Первой до улБарышникова от ул.Первой от ул.Пионерской до пер.Трудового далее по пер.Трудовому до ул.Четвертой и по ул.Четвертой до ул.Куйбышева (ошибка в названии, нет такого водопров.) ПТО№30758; сталь 150; Длина п.м.1024</t>
  </si>
  <si>
    <t>По ул.Куйбышева от ул.Первой до улБарышникова от ул.Первой от ул.Пионерской до пер.Трудового далее по пер.Трудовому до ул.Четвертой и по ул.Четвертой до ул.Куйбышева (ошибка в названии, нет такого водопров.)</t>
  </si>
  <si>
    <t>ПТО№30758; сталь 150; Длина п.м.1024</t>
  </si>
  <si>
    <t>Транзитная линия(перемычка)от ул.Кирова до ул. М.Гвардия ПТО№30759a; сталь 200; Длина п.м.116,7</t>
  </si>
  <si>
    <t>Транзитная линия(перемычка)от ул.Кирова до ул. М.Гвардия</t>
  </si>
  <si>
    <t>ПТО№30759a; сталь 200; Длина п.м.116,7</t>
  </si>
  <si>
    <t>Транзитная линия(перемычка)от ул.Кирова до ул. М.Гвардия ПТО№30759; ЧВР 200; Длина п.м.162,3</t>
  </si>
  <si>
    <t>ПТО№30759; ЧВР 200; Длина п.м.162,3</t>
  </si>
  <si>
    <t>Ввод на ВНС-3(от транзитной линии до станции) ПТО№30760; сталь 150; Длина п.м.31,4</t>
  </si>
  <si>
    <t>Ввод на ВНС-3(от транзитной линии до станции)</t>
  </si>
  <si>
    <t>ПТО№30760; сталь 150; Длина п.м.31,4</t>
  </si>
  <si>
    <t>Напорная линия от ВНС-3 до ВК-13(на вводе в дом М.Гвардии 16) ПТО№30761; ЧВР 100; Длина п.м.165</t>
  </si>
  <si>
    <t>Напорная линия от ВНС-3 до ВК-13(на вводе в дом М.Гвардии 16)</t>
  </si>
  <si>
    <t>ПТО№30761; ЧВР 100; Длина п.м.165</t>
  </si>
  <si>
    <t>Транзитная линия(северная) от ул.Короленко (между домами N 29и маг.30)до ул.Ленина (между домами 3 и 5) ПТО№30569; ЧВР 150; Длина п.м.445,55</t>
  </si>
  <si>
    <t>Транзитная линия(северная) от ул.Короленко (между домами N 29и маг.30)до ул.Ленина (между домами 3 и 5)</t>
  </si>
  <si>
    <t>ПТО№30569; ЧВР 150; Длина п.м.445,55</t>
  </si>
  <si>
    <t>Транзитная линия(южная)от ул.Короленко(между домами 23 и 25) до ул.Ленина(между домами 9 и 11) ПТО№30570; ЧВР 150; Длина п.м.489,45</t>
  </si>
  <si>
    <t>Транзитная линия(южная)от ул.Короленко(между домами 23 и 25) до ул.Ленина(между домами 9 и 11)</t>
  </si>
  <si>
    <t>ПТО№30570; ЧВР 150; Длина п.м.489,45</t>
  </si>
  <si>
    <t>Перемычка между северной и южной транзитной  линиями проходит между домами 58;7а;9б ПТО№30571; ЧВР 150; Длина п.м.207,75</t>
  </si>
  <si>
    <t>Перемычка между северной и южной транзитной  линиями проходит между домами 58;7а;9б</t>
  </si>
  <si>
    <t>ПТО№30571; ЧВР 150; Длина п.м.207,75</t>
  </si>
  <si>
    <t>От ул.Кирова между гостиницией и школой N 6 до южной транзитной линии ПТО№30572; ЧВР 150; Длина п.м.267,35</t>
  </si>
  <si>
    <t>От ул.Кирова между гостиницией и школой N 6 до южной транзитной линии</t>
  </si>
  <si>
    <t>ПТО№30572; ЧВР 150; Длина п.м.267,35</t>
  </si>
  <si>
    <t>От северной транзитной линии до вводов в дома  Т.Барамзиной 1 и 3 ПТО№30573; ЧВР 100; Длина п.м.79,3</t>
  </si>
  <si>
    <t>От северной транзитной линии до вводов в дома  Т.Барамзиной 1 и 3</t>
  </si>
  <si>
    <t>ПТО№30573; ЧВР 100; Длина п.м.79,3</t>
  </si>
  <si>
    <t>От северной транзитной линии до вводов в дома Т. Барамзиной  5, 7, 9  ПТО№30574; ЧВР 100; Длина п.м.92,3</t>
  </si>
  <si>
    <t xml:space="preserve">От северной транзитной линии до вводов в дома Т. Барамзиной  5, 7, 9 </t>
  </si>
  <si>
    <t>ПТО№30574; ЧВР 100; Длина п.м.92,3</t>
  </si>
  <si>
    <t>От северной транзитной линии до вводов в дома Т. Барамзиной  5, 7, 9 и на НС подк. теплосеть ПТО№30574; ЧВР 50; Длина п.м.46,3</t>
  </si>
  <si>
    <t>От северной транзитной линии до вводов в дома Т. Барамзиной  5, 7, 9 и на НС подк. теплосеть</t>
  </si>
  <si>
    <t>ПТО№30574; ЧВР 50; Длина п.м.46,3</t>
  </si>
  <si>
    <t>От северной транзитной линии до вводов в дома Короленко 29а и 29б ПТО№30575; ЧВР 100; Длина п.м.27,4</t>
  </si>
  <si>
    <t>От северной транзитной линии до вводов в дома Короленко 29а и 29б</t>
  </si>
  <si>
    <t>ПТО№30575; ЧВР 100; Длина п.м.27,4</t>
  </si>
  <si>
    <t>От северной транзитной линии до ввода в шк.5 ПТО№30576; ЧВР 100; Длина п.м.94,4</t>
  </si>
  <si>
    <t>От северной транзитной линии до ввода в шк.5</t>
  </si>
  <si>
    <t>ПТО№30576; ЧВР 100; Длина п.м.94,4</t>
  </si>
  <si>
    <t>От южной транзитной линии до вводов в дом Короленко 25а и аптеку(Короленко 27) ПТО№30577; ЧВР 100; Длина п.м.30,25</t>
  </si>
  <si>
    <t>От южной транзитной линии до вводов в дом Короленко 25а и аптеку(Короленко 27)</t>
  </si>
  <si>
    <t>ПТО№30577; ЧВР 100; Длина п.м.30,25</t>
  </si>
  <si>
    <t>От южной транзитной линии до вводов в дома Короленко 25б и 27а ПТО№30578; ЧВР 100; Длина п.м.32,5</t>
  </si>
  <si>
    <t>От южной транзитной линии до вводов в дома Короленко 25б и 27а</t>
  </si>
  <si>
    <t>ПТО№30578; ЧВР 100; Длина п.м.32,5</t>
  </si>
  <si>
    <t>От южной транзитной линии до ввода в дом Короленко 23б ПТО№30579; ЧВР 100; Длина п.м.79,15</t>
  </si>
  <si>
    <t>От южной транзитной линии до ввода в дом Короленко 23б</t>
  </si>
  <si>
    <t>ПТО№30579; ЧВР 100; Длина п.м.79,15</t>
  </si>
  <si>
    <t>От Южной транзитной линии до вводов в дома Ленина 11б и 11в ПТО№30580; ЧВР 100; Длина п.м.40,95</t>
  </si>
  <si>
    <t>От Южной транзитной линии до вводов в дома Ленина 11б и 11в</t>
  </si>
  <si>
    <t>ПТО№30580; ЧВР 100; Длина п.м.40,95</t>
  </si>
  <si>
    <t>От ул.Ленина до ввода в дом 13г и 13б ПТО№30581; ЧВР 100; Длина п.м.100,6</t>
  </si>
  <si>
    <t>От ул.Ленина до ввода в дом 13г и 13б</t>
  </si>
  <si>
    <t>ПТО№30581; ЧВР 100; Длина п.м.100,6</t>
  </si>
  <si>
    <t>От ул.Ленина до вводов в дома Ленина 13в и15а ПТО№30582; ЧВР 50; Длина п.м.126,25</t>
  </si>
  <si>
    <t>От ул.Ленина до вводов в дома Ленина 13в и15а</t>
  </si>
  <si>
    <t>ПТО№30582; ЧВР 50; Длина п.м.126,25</t>
  </si>
  <si>
    <t>Внутриквартальная сеть напора кварт.32-35 от ВНС подкачки до вводов в дома Ленина 5в и Короленко 29в ПТО№30583; сталь 108; Длина п.м.264,5</t>
  </si>
  <si>
    <t>Внутриквартальная сеть напора кварт.32-35 от ВНС подкачки до вводов в дома Ленина 5в и Короленко 29в</t>
  </si>
  <si>
    <t>ПТО№30583; сталь 108; Длина п.м.264,5</t>
  </si>
  <si>
    <t>Внутрикварт.сеть высокого напора в м-не"А" от ВНС подкачки до теплового колодца при вводе в дома 5 и 5а ПТО№30584; сталь 150; Длина п.м.17,5</t>
  </si>
  <si>
    <t>Внутрикварт.сеть высокого напора в м-не"А" от ВНС подкачки до теплового колодца при вводе в дома 5 и 5а</t>
  </si>
  <si>
    <t>ПТО№30584; сталь 150; Длина п.м.17,5</t>
  </si>
  <si>
    <t>Внутрикварт.сеть высокого напора в м-не"А" от ВНС подкачки до теплового колодца при вводе в дома 5 и 5а ПТО№30584a; сталь 150; Длина п.м.10,67</t>
  </si>
  <si>
    <t>ПТО№30584a; сталь 150; Длина п.м.10,67</t>
  </si>
  <si>
    <t>Дворовая сеть домов по ул.Энгельса и Луначар- ского 100кв дома УЗСМ.Общежитие пединститута и общежитие з-да"Химмаш" от линии d200 на ул.Энгельса до ввода в 100кв.дом УЗСМ ПТО№30585; ЧВР 150; Длина п.м.21,3</t>
  </si>
  <si>
    <t>Дворовая сеть домов по ул.Энгельса и Луначар- ского 100кв дома УЗСМ.Общежитие пединститута и общежитие з-да"Химмаш" от линии d200 на ул.Энгельса до ввода в 100кв.дом УЗСМ</t>
  </si>
  <si>
    <t>ПТО№30585; ЧВР 150; Длина п.м.21,3</t>
  </si>
  <si>
    <t>-"- от ввода в 100кв.дом УЗСМ до вводов в общ.пединститута и з-да"Химмаш" ПТО№30586; ЧВР 100; Длина п.м.87,7</t>
  </si>
  <si>
    <t>-"- от ввода в 100кв.дом УЗСМ до вводов в общ.пединститута и з-да"Химмаш"</t>
  </si>
  <si>
    <t>ПТО№30586; ЧВР 100; Длина п.м.87,7</t>
  </si>
  <si>
    <t>Драгунова 18-от колодца при вводе в дома 20 и 20а до колодца при вводе в дом 18 ПТО№30587; ЧВР 100; Длина п.м.79</t>
  </si>
  <si>
    <t>Драгунова 18-от колодца при вводе в дома 20 и 20а до колодца при вводе в дом 18</t>
  </si>
  <si>
    <t>ПТО№30587; ЧВР 100; Длина п.м.79</t>
  </si>
  <si>
    <t>Интернациональная 4-от линии d200 на  ул.Энгельса до колодца при вводе ПТО№30588; ЧВР 100; Длина п.м.53,2</t>
  </si>
  <si>
    <t>Интернациональная 4-от линии d200 на  ул.Энгельса до колодца при вводе</t>
  </si>
  <si>
    <t>ПТО№30588; ЧВР 100; Длина п.м.53,2</t>
  </si>
  <si>
    <t>Двор.сеть СЭС от линии d100 к инфекц.корпусу больницы до колодца при вводе в СЭС ПТО№30589; ЧВР 100; Длина п.м.52</t>
  </si>
  <si>
    <t>Двор.сеть СЭС от линии d100 к инфекц.корпусу больницы до колодца при вводе в СЭС</t>
  </si>
  <si>
    <t>ПТО№30589; ЧВР 100; Длина п.м.52</t>
  </si>
  <si>
    <t>Двор.сеть новой школы N1 м-на"И"на ул.Сибирской от колодца ВК-4 на бульваре К.Маркса до колодца ВК-2 при вводе в шк.N1 (Сиб.) ПТО№30590; ЧВР 150; Длина п.м.142,35</t>
  </si>
  <si>
    <t>Двор.сеть новой школы N1 м-на"И"на ул.Сибирской от колодца ВК-4 на бульваре К.Маркса до колодца ВК-2 при вводе в шк.N1 (Сиб.)</t>
  </si>
  <si>
    <t>ПТО№30590; ЧВР 150; Длина п.м.142,35</t>
  </si>
  <si>
    <t>Двор.сеть новой школы N1 м-на"И"на ул.Сибирской от колодца ВК-4 на бульваре К.Маркса до колодца ВК-2 при вводе в шк.N1 (Сиб.) ПТО№30590; ЧВР 100; Длина п.м.26,8</t>
  </si>
  <si>
    <t>ПТО№30590; ЧВР 100; Длина п.м.26,8</t>
  </si>
  <si>
    <t>Дворовая сеть в м-не"И"(4ая очередь)от ВК-А на линий Д-250 на проспекте К.Маркса до НС-4 подкачки ПТО№30591; сталь 219; Длина п.м.203,8</t>
  </si>
  <si>
    <t>Дворовая сеть в м-не"И"(4ая очередь)от ВК-А на линий Д-250 на проспекте К.Маркса до НС-4 подкачки</t>
  </si>
  <si>
    <t>ПТО№30591; сталь 219; Длина п.м.203,8</t>
  </si>
  <si>
    <t>Дворовая сеть в м-не"И"(4ая очередь) От НС-4 подкачки до ВК-9 ПТО№30591; ЧВР 150; Длина п.м.202,85</t>
  </si>
  <si>
    <t>Дворовая сеть в м-не"И"(4ая очередь) От НС-4 подкачки до ВК-9</t>
  </si>
  <si>
    <t>ПТО№30591; ЧВР 150; Длина п.м.202,85</t>
  </si>
  <si>
    <t>Двор.сеть в м-не "И"от ввода в школу N1 (ВК-12) до ввода в д   до ВК-4 ПТО№30593; ЧВР 150; Длина п.м.85,6</t>
  </si>
  <si>
    <t>Двор.сеть в м-не "И"от ввода в школу N1 (ВК-12) до ввода в д   до ВК-4</t>
  </si>
  <si>
    <t>ПТО№30593; ЧВР 150; Длина п.м.85,6</t>
  </si>
  <si>
    <t>Дворовая сеть детского сада з-д "Химмаш" в м-не "И" от ВК-2 до ВК-5 ПТО№30595; сталь 150; Длина п.м.75,5</t>
  </si>
  <si>
    <t>Дворовая сеть детского сада з-д "Химмаш" в м-не "И" от ВК-2 до ВК-5</t>
  </si>
  <si>
    <t>ПТО№30595; сталь 150; Длина п.м.75,5</t>
  </si>
  <si>
    <t>Двор.сеть в м-не "И"от"Б" ВК после ВНС на бульв. К.Маркса северн.ул доЮжного вводаВК-6в дом ПТО№30596; ЧВР 150; Длина п.м.330,6</t>
  </si>
  <si>
    <t>Двор.сеть в м-не "И"от"Б" ВК после ВНС на бульв. К.Маркса северн.ул доЮжного вводаВК-6в дом</t>
  </si>
  <si>
    <t>ПТО№30596; ЧВР 150; Длина п.м.330,6</t>
  </si>
  <si>
    <t>Двор. сеть д 8 и12(детсад)по ул.Парковой от ул. ул.Парковой до вводов в дома ПТО№30597; ЧВР 100; Длина п.м.44,2</t>
  </si>
  <si>
    <t>Двор. сеть д 8 и12(детсад)по ул.Парковой от ул. ул.Парковой до вводов в дома</t>
  </si>
  <si>
    <t>ПТО№30597; ЧВР 100; Длина п.м.44,2</t>
  </si>
  <si>
    <t>Двор.сеть д 16 и 18 на  ул.Парковой до колодца при вводах в дома ПТО№30598; ЧВР 100; Длина п.м.22</t>
  </si>
  <si>
    <t>Двор.сеть д 16 и 18 на  ул.Парковой до колодца при вводах в дома</t>
  </si>
  <si>
    <t>ПТО№30598; ЧВР 100; Длина п.м.22</t>
  </si>
  <si>
    <t>Двор.сеть д.4и6 на улице Парковой от ул. Парковой до колодца при вводе в дома ПТО№30599; ЧВР 100; Длина п.м.31,35</t>
  </si>
  <si>
    <t>Двор.сеть д.4и6 на улице Парковой от ул. Парковой до колодца при вводе в дома</t>
  </si>
  <si>
    <t>ПТО№30599; ЧВР 100; Длина п.м.31,35</t>
  </si>
  <si>
    <t>Двор.сеть д.42 по ул.Республиканской (общеж. ЧМЗ) от линии Д-150 на ул.Республиканской до колодца при вводе в дом 42 (108х4) ПТО№30600; сталь 108; Длина п.м.101,5</t>
  </si>
  <si>
    <t>Двор.сеть д.42 по ул.Республиканской (общеж. ЧМЗ) от линии Д-150 на ул.Республиканской до колодца при вводе в дом 42 (108х4)</t>
  </si>
  <si>
    <t>ПТО№30600; сталь 108; Длина п.м.101,5</t>
  </si>
  <si>
    <t>Внутри площадочная сеть ГПТУ-24 ПТО№30601; ЧВР 150; Длина п.м.536,5</t>
  </si>
  <si>
    <t>Внутри площадочная сеть ГПТУ-24</t>
  </si>
  <si>
    <t>ПТО№30601; ЧВР 150; Длина п.м.536,5</t>
  </si>
  <si>
    <t>Внутри кв.сети у домов Кирова 10 и 10а,10б,  10в и Короленко 14в-от уличн. линии  Д-200 по ул.Кирова ПТО№30602; ЧВР 200; Длина п.м.210</t>
  </si>
  <si>
    <t>Внутри кв.сети у домов Кирова 10 и 10а,10б,  10в и Короленко 14в-от уличн. линии  Д-200 по ул.Кирова</t>
  </si>
  <si>
    <t>ПТО№30602; ЧВР 200; Длина п.м.210</t>
  </si>
  <si>
    <t>Водоповод к ж/д Первомайская 1,Сибирская 36 ПТО№30603; ЧВР 150; Длина п.м.450,5</t>
  </si>
  <si>
    <t>Водоповод к ж/д Первомайская 1,Сибирская 36</t>
  </si>
  <si>
    <t>ПТО№30603; ЧВР 150; Длина п.м.450,5</t>
  </si>
  <si>
    <t>Хоз противо   водопровод ж/д Сибирская, 15 от колодца ВК-6 ПТО№30604; ЧВР 100; Длина п.м.76,7</t>
  </si>
  <si>
    <t>Хоз противо   водопровод ж/д Сибирская, 15 от колодца ВК-6</t>
  </si>
  <si>
    <t>ПТО№30604; ЧВР 100; Длина п.м.76,7</t>
  </si>
  <si>
    <t>Хоз противо   водопровод к ж.д К.Маркса, 12 от колодца ВК-3 ПТО№30604a; сталь 100; Длина п.м.67</t>
  </si>
  <si>
    <t>Хоз противо   водопровод к ж.д К.Маркса, 12 от колодца ВК-3</t>
  </si>
  <si>
    <t>ПТО№30604a; сталь 100; Длина п.м.67</t>
  </si>
  <si>
    <t>Хоз.питьевой водопровод д/c N 46 К.Маркса 8а ПТО№30605; ЧВР 100; Длина п.м.76</t>
  </si>
  <si>
    <t>Хоз.питьевой водопровод д/c N 46 К.Маркса 8а</t>
  </si>
  <si>
    <t>ПТО№30605; ЧВР 100; Длина п.м.76</t>
  </si>
  <si>
    <t>От ВК-74-кожух  ПТО№30607; сталь 373; Длина п.м.</t>
  </si>
  <si>
    <t xml:space="preserve">От ВК-74-кожух </t>
  </si>
  <si>
    <t>ПТО№30607; сталь 373; Длина п.м.</t>
  </si>
  <si>
    <t>2 вода</t>
  </si>
  <si>
    <t>От ВК-74а-ВК-1 ПТО№30607; ЧВР 250; Длина п.м.87,7</t>
  </si>
  <si>
    <t>От ВК-74а-ВК-1</t>
  </si>
  <si>
    <t>ПТО№30607; ЧВР 250; Длина п.м.87,7</t>
  </si>
  <si>
    <t>От ВК-1 до ВКГ-3,ВК-8 ПТО№30607; ЧВР 100; Длина п.м.561,2</t>
  </si>
  <si>
    <t>От ВК-1 до ВКГ-3,ВК-8</t>
  </si>
  <si>
    <t>ПТО№30607; ЧВР 100; Длина п.м.561,2</t>
  </si>
  <si>
    <t>От ВКГ-8 до зд.22 (КНС-8) ПТО№30607; ЧВР 50; Длина п.м.46,7</t>
  </si>
  <si>
    <t>От ВКГ-8 до зд.22 (КНС-8)</t>
  </si>
  <si>
    <t>ПТО№30607; ЧВР 50; Длина п.м.46,7</t>
  </si>
  <si>
    <t>От ВКГ до ВК-12 ПТО№30609; ЧВР 100; Длина п.м.51,2</t>
  </si>
  <si>
    <t>От ВКГ до ВК-12</t>
  </si>
  <si>
    <t>ПТО№30609; ЧВР 100; Длина п.м.51,2</t>
  </si>
  <si>
    <t>От ВК-12 до ВК-15 ПТО№30609a; сталь 100; Длина п.м.188,35</t>
  </si>
  <si>
    <t>От ВК-12 до ВК-15</t>
  </si>
  <si>
    <t>ПТО№30609a; сталь 100; Длина п.м.188,35</t>
  </si>
  <si>
    <t>От ВК-12 до ВК-17 ПТО№30609b; сталь 50; Длина п.м.43,3</t>
  </si>
  <si>
    <t>От ВК-12 до ВК-17</t>
  </si>
  <si>
    <t>ПТО№30609b; сталь 50; Длина п.м.43,3</t>
  </si>
  <si>
    <t>Магистр.водопровод по ул.Сибирск и Оханск.в м-не "И" ПТО№30612; ЧВР 400; Длина п.м.148,8</t>
  </si>
  <si>
    <t>Магистр.водопровод по ул.Сибирск и Оханск.в м-не "И"</t>
  </si>
  <si>
    <t>ПТО№30612; ЧВР 400; Длина п.м.148,8</t>
  </si>
  <si>
    <t>Магистр.водопровод по ул.Сибирск и Оханск.в м-не "И" ПТО№30612; ЧВР 250; Длина п.м.202,7</t>
  </si>
  <si>
    <t>ПТО№30612; ЧВР 250; Длина п.м.202,7</t>
  </si>
  <si>
    <t>7 вода</t>
  </si>
  <si>
    <t>Водопроводн.ввод на КНС IY от уличной линии Д-150 на ул.Пионерской ПТО№30656; сталь 65; Длина п.м.54</t>
  </si>
  <si>
    <t>Водопроводн.ввод на КНС IY от уличной линии Д-150 на ул.Пионерской</t>
  </si>
  <si>
    <t>ПТО№30656; сталь 65; Длина п.м.54</t>
  </si>
  <si>
    <t>Внешние сети водопровода до кварт.дома ул.Драгунова 72-а от УПП ВОС ПТО№30660; сталь 100; Длина п.м.104</t>
  </si>
  <si>
    <t>Внешние сети водопровода до кварт.дома ул.Драгунова 72-а от УПП ВОС</t>
  </si>
  <si>
    <t>ПТО№30660; сталь 100; Длина п.м.104</t>
  </si>
  <si>
    <t>Сети водоснабжения 84 кв жил.дома по ул.М.Гвардии (Ветеран) ПТО№30792; сталь 108; Длина п.м.8,5</t>
  </si>
  <si>
    <t>Сети водоснабжения 84 кв жил.дома по ул.М.Гвардии (Ветеран)</t>
  </si>
  <si>
    <t>ПТО№30792; сталь 108; Длина п.м.8,5</t>
  </si>
  <si>
    <t>Наружные сети водопр.по пр.Мантажн. ПТО№30663; сталь 65; Длина п.м.22</t>
  </si>
  <si>
    <t>Наружные сети водопр.по пр.Мантажн.</t>
  </si>
  <si>
    <t>ПТО№30663; сталь 65; Длина п.м.22</t>
  </si>
  <si>
    <t>Внешние сети водопровода от ВК-47 по ул.Сулимов.до дома ПТО№30666; ЧВР 100; Длина п.м.51,1</t>
  </si>
  <si>
    <t>Внешние сети водопровода от ВК-47 по ул.Сулимов.до дома</t>
  </si>
  <si>
    <t>ПТО№30666; ЧВР 100; Длина п.м.51,1</t>
  </si>
  <si>
    <t>Внешние сети водопровода по ул.Короленко (д/с) ПТО№30668; сталь 108; Длина п.м.67,3</t>
  </si>
  <si>
    <t>Внешние сети водопровода по ул.Короленко (д/с)</t>
  </si>
  <si>
    <t>ПТО№30668; сталь 108; Длина п.м.67,3</t>
  </si>
  <si>
    <t>Дворовая сеть от ВНС подкачки УЗСМ до общежития ККП ПТО№30689; ЧВР 100; Длина п.м.154,4</t>
  </si>
  <si>
    <t>Дворовая сеть от ВНС подкачки УЗСМ до общежития ККП</t>
  </si>
  <si>
    <t>ПТО№30689; ЧВР 100; Длина п.м.154,4</t>
  </si>
  <si>
    <t>Дворовая сеть к жил.дому по ул.Революции 18 ПТО№30691; сталь 76; Длина п.м.36,1</t>
  </si>
  <si>
    <t>Дворовая сеть к жил.дому по ул.Революции 18</t>
  </si>
  <si>
    <t>ПТО№30691; сталь 76; Длина п.м.36,1</t>
  </si>
  <si>
    <t>Водопровод с установ.2 пожарных гидран.и одной водоразбор.колонки с врезкой к общей  водосети по  ул.Четвертой (133х5) ПТО№30638; сталь 133; Длина п.м.184</t>
  </si>
  <si>
    <t>Водопровод с установ.2 пожарных гидран.и одной водоразбор.колонки с врезкой к общей  водосети по  ул.Четвертой (133х5)</t>
  </si>
  <si>
    <t>ПТО№30638; сталь 133; Длина п.м.184</t>
  </si>
  <si>
    <t>Внутрикварт.водопр.к ж.д.Кирова 53,Мира 41, Республиканская 23. (133х4) ПТО№30639; сталь 133; Длина п.м.110,7</t>
  </si>
  <si>
    <t>Внутрикварт.водопр.к ж.д.Кирова 53,Мира 41, Республиканская 23. (133х4)</t>
  </si>
  <si>
    <t>ПТО№30639; сталь 133; Длина п.м.110,7</t>
  </si>
  <si>
    <t>Внутрикварт.водопр.к ж.д.Кирова 53,Мира 41, Республиканская 23. ПТО№30639a; сталь 159; Длина п.м.338,7</t>
  </si>
  <si>
    <t>Внутрикварт.водопр.к ж.д.Кирова 53,Мира 41, Республиканская 23.</t>
  </si>
  <si>
    <t>ПТО№30639a; сталь 159; Длина п.м.338,7</t>
  </si>
  <si>
    <t>Хоз.питьевой водопровод к ж/д Республ.19 ПТО№30640; ЧВР 150; Длина п.м.74,4</t>
  </si>
  <si>
    <t>Хоз.питьевой водопровод к ж/д Республ.19</t>
  </si>
  <si>
    <t>ПТО№30640; ЧВР 150; Длина п.м.74,4</t>
  </si>
  <si>
    <t>Магистральный водопровод IIIочереди м-района "И" И"от колодца В-45а от колодца В-55а от ул. Комсомольской до ул. Революции ПТО№30641; ЧВР 400; Длина п.м.878,35</t>
  </si>
  <si>
    <t>Магистральный водопровод IIIочереди м-района "И" И"от колодца В-45а от колодца В-55а от ул. Комсомольской до ул. Революции</t>
  </si>
  <si>
    <t>ПТО№30641; ЧВР 400; Длина п.м.878,35</t>
  </si>
  <si>
    <t>Магистральный водопровод IIIочереди м-района "И" И"от колодца В-45а от колодца В-55а от ул. Комсомольской до ул. Революции ПТО№30641; ЧВР 400; Длина п.м.760</t>
  </si>
  <si>
    <t>ПТО№30641; ЧВР 400; Длина п.м.760</t>
  </si>
  <si>
    <t>Перекладываемый водопровод от колодца ВК-1 до ВК сущ.по Короленко до Кирова ПТО№30642; ЧВР 400; Длина п.м.204,6</t>
  </si>
  <si>
    <t>Перекладываемый водопровод от колодца ВК-1 до ВК сущ.по Короленко до Кирова</t>
  </si>
  <si>
    <t>ПТО№30642; ЧВР 400; Длина п.м.204,6</t>
  </si>
  <si>
    <t>Перекладываемый водопровод от колодца ВК-1 до ВК сущ.по Короленко до Кирова ПТО№30642a; сталь 108; Длина п.м.39,3</t>
  </si>
  <si>
    <t>ПТО№30642a; сталь 108; Длина п.м.39,3</t>
  </si>
  <si>
    <t>4 вода</t>
  </si>
  <si>
    <t>Хоз. питьевой водопровод от ВНС-12 ПТО№30643; сталь 219; Длина п.м.308,4</t>
  </si>
  <si>
    <t>Хоз. питьевой водопровод от ВНС-12</t>
  </si>
  <si>
    <t>ПТО№30643; сталь 219; Длина п.м.308,4</t>
  </si>
  <si>
    <t>от ВК-1 (на действ.уч.)до ВНС-12 отНС до ВК-5 ПТО№30643a; сталь 159; Длина п.м.387,4</t>
  </si>
  <si>
    <t>от ВК-1 (на действ.уч.)до ВНС-12 отНС до ВК-5</t>
  </si>
  <si>
    <t>ПТО№30643a; сталь 159; Длина п.м.387,4</t>
  </si>
  <si>
    <t>ОТ ВК-5 до ВК-7 (около д.Респ.23) ПТО№30643; ЧВР 150; Длина п.м.353,6</t>
  </si>
  <si>
    <t>ОТ ВК-5 до ВК-7 (около д.Респ.23)</t>
  </si>
  <si>
    <t>ПТО№30643; ЧВР 150; Длина п.м.353,6</t>
  </si>
  <si>
    <t>Хоз. питьевой водопровод к ж.д.Респ.29 от ВК-5 до ВК-6 ПТО№30644; ЧВР 150; Длина п.м.131,8</t>
  </si>
  <si>
    <t>Хоз. питьевой водопровод к ж.д.Респ.29 от ВК-5 до ВК-6</t>
  </si>
  <si>
    <t>ПТО№30644; ЧВР 150; Длина п.м.131,8</t>
  </si>
  <si>
    <t xml:space="preserve"> от ВК-6 до ВК-7 ПТО№30644a; сталь 150; Длина п.м.32,5</t>
  </si>
  <si>
    <t xml:space="preserve"> от ВК-6 до ВК-7</t>
  </si>
  <si>
    <t>ПТО№30644a; сталь 150; Длина п.м.32,5</t>
  </si>
  <si>
    <t>Водопровод к ж.д N2 м-не "Центр"от ВНС-19 до ВК-2 ПТО№30816; ЧВР 150; Длина п.м.490,6</t>
  </si>
  <si>
    <t>Водопровод к ж.д N2 м-не "Центр"от ВНС-19 до ВК-2</t>
  </si>
  <si>
    <t>ПТО№30816; ЧВР 150; Длина п.м.490,6</t>
  </si>
  <si>
    <t>от ВК-2 до стены ж/д №2 ПТО№30816; ЧВР 100; Длина п.м.19,4</t>
  </si>
  <si>
    <t>от ВК-2 до стены ж/д №2</t>
  </si>
  <si>
    <t>ПТО№30816; ЧВР 100; Длина п.м.19,4</t>
  </si>
  <si>
    <t>НА ВНС-19 от ВК-3  ПТО№30817; ЧВР 150; Длина п.м.102,9</t>
  </si>
  <si>
    <t xml:space="preserve">НА ВНС-19 от ВК-3 </t>
  </si>
  <si>
    <t>ПТО№30817; ЧВР 150; Длина п.м.102,9</t>
  </si>
  <si>
    <t>Сети водоснабжения санитарно-оздоровительного корпуса Бани N 4 по ул.Сулимова,80 ПТО№30834; ЧВР 150; Длина п.м.28</t>
  </si>
  <si>
    <t>Сети водоснабжения санитарно-оздоровительного корпуса Бани N 4 по ул.Сулимова,80</t>
  </si>
  <si>
    <t>ПТО№30834; ЧВР 150; Длина п.м.28</t>
  </si>
  <si>
    <t>Пристроенное помещение в 75 кв доме ЖК на 5 e-rt сети водопровода ул.Совеская, 6 ПТО№30838; ; Длина п.м.</t>
  </si>
  <si>
    <t>Пристроенное помещение в 75 кв доме ЖК на 5 e-rt сети водопровода ул.Совеская, 6</t>
  </si>
  <si>
    <t>ПТО№30838; ; Длина п.м.</t>
  </si>
  <si>
    <t>НЕТ В ОФ</t>
  </si>
  <si>
    <t>Магистральный водопровод из сталь. труб от ПК-5 до ПК-13 по ул Сулимова ПТО№30839; сталь 400; Длина п.м.782  (1194 бух)</t>
  </si>
  <si>
    <t>Магистральный водопровод из сталь. труб от ПК-5 до ПК-13 по ул Сулимова</t>
  </si>
  <si>
    <t>ПТО№30839; сталь 400; Длина п.м.782  (1194 бух)</t>
  </si>
  <si>
    <t>Сети водоснабж.53 кв ж.д.по ул.Энгельса,18 ПТО№30840; сталь 76; Длина п.м.87,7</t>
  </si>
  <si>
    <t>Сети водоснабж.53 кв ж.д.по ул.Энгельса,18</t>
  </si>
  <si>
    <t>ПТО№30840; сталь 76; Длина п.м.87,7</t>
  </si>
  <si>
    <t>Сети водопроводные 90кв ж.дома по ул. Пионерская,40 по ул. Первой ПТО№30843; сталь 300; Длина п.м.336,9</t>
  </si>
  <si>
    <t>Сети водопроводные 90кв ж.дома по ул. Пионерская,40 по ул. Первой</t>
  </si>
  <si>
    <t>ПТО№30843; сталь 300; Длина п.м.336,9</t>
  </si>
  <si>
    <t>Сети водопровода 90кв ж.дома по ул. Пионерская,40 у дома ПТО№30844; сталь 80; Длина п.м.146,3</t>
  </si>
  <si>
    <t>Сети водопровода 90кв ж.дома по ул. Пионерская,40 у дома</t>
  </si>
  <si>
    <t>ПТО№30844; сталь 80; Длина п.м.146,3</t>
  </si>
  <si>
    <t>ВСр1</t>
  </si>
  <si>
    <t>По ул.Кировская:от ввода в школу до ВК-4  ПТО№30849; ЧВР 100; Длина п.м.1177</t>
  </si>
  <si>
    <t>Водопроводные сети район № 1</t>
  </si>
  <si>
    <t xml:space="preserve">По ул.Кировская:от ввода в школу до ВК-4 </t>
  </si>
  <si>
    <t>ПТО№30849; ЧВР 100; Длина п.м.1177</t>
  </si>
  <si>
    <t>1 вода ТП</t>
  </si>
  <si>
    <t>От ВК-4 через УГ-1 до ВК-5 (от ул. Удмуртской до ул.Восточная) ПТО№30850; ЧВР 100; Длина п.м.377,1</t>
  </si>
  <si>
    <t>От ВК-4 через УГ-1 до ВК-5 (от ул. Удмуртской до ул.Восточная)</t>
  </si>
  <si>
    <t>ПТО№30850; ЧВР 100; Длина п.м.377,1</t>
  </si>
  <si>
    <t>По ул.Восточная:от ВК-5 до ВК-6 ПТО№30851; ЧВР 100; Длина п.м.174,2</t>
  </si>
  <si>
    <t>По ул.Восточная:от ВК-5 до ВК-6</t>
  </si>
  <si>
    <t>ПТО№30851; ЧВР 100; Длина п.м.174,2</t>
  </si>
  <si>
    <t>ПО ул.Ворошилова:от ВК-6 на ул. Восточная до УГ-3 ПТО№30852; ЧВР 100; Длина п.м.193,2</t>
  </si>
  <si>
    <t>ПО ул.Ворошилова:от ВК-6 на ул. Восточная до УГ-3</t>
  </si>
  <si>
    <t>ПТО№30852; ЧВР 100; Длина п.м.193,2</t>
  </si>
  <si>
    <t>ПО проезду на ул.Сыгинская:от УГ-3 на ул. Ворошилова до ВК-8 (через УГ-4) на ул.Сыгинск. ПТО№30853; ЧВР 100; Длина п.м.280</t>
  </si>
  <si>
    <t>ПО проезду на ул.Сыгинская:от УГ-3 на ул. Ворошилова до ВК-8 (через УГ-4) на ул.Сыгинск.</t>
  </si>
  <si>
    <t>ПТО№30853; ЧВР 100; Длина п.м.280</t>
  </si>
  <si>
    <t>По ул.Удмуртская:от УГ-1 на ул.Кировск доВК-9 ПТО№30854; ЧВР 100; Длина п.м.110,5</t>
  </si>
  <si>
    <t>По ул.Удмуртская:от УГ-1 на ул.Кировск доВК-9</t>
  </si>
  <si>
    <t>ПТО№30854; ЧВР 100; Длина п.м.110,5</t>
  </si>
  <si>
    <t>Ввод в здание школы:от ул.Кировская до стены здания здания ПТО№30856; ЧВР 100; Длина п.м.55</t>
  </si>
  <si>
    <t>Ввод в здание школы:от ул.Кировская до стены здания здания</t>
  </si>
  <si>
    <t>ПТО№30856; ЧВР 100; Длина п.м.55</t>
  </si>
  <si>
    <t>Сети водоснабжеия 50 кв  ж.дома по ул. Кирова 8а ПТО№30859; сталь 100; Длина п.м.36,3  (93,5 б)</t>
  </si>
  <si>
    <t>Сети водоснабжеия 50 кв  ж.дома по ул. Кирова 8а</t>
  </si>
  <si>
    <t>ПТО№30859; сталь 100; Длина п.м.36,3  (93,5 б)</t>
  </si>
  <si>
    <t>Сети водоснабжеия 50 кв  ж.дома по ул. Кирова 8а ПТО№30859a; сталь 76; Длина п.м.51,2</t>
  </si>
  <si>
    <t>ПТО№30859a; сталь 76; Длина п.м.51,2</t>
  </si>
  <si>
    <t>Сети водоснабжен.к ж.д.120по ул.Кирова, 30кв.блок-секция ПТО№30860; сталь 100; Длина п.м.52,5</t>
  </si>
  <si>
    <t>Сети водоснабжен.к ж.д.120по ул.Кирова, 30кв.блок-секция</t>
  </si>
  <si>
    <t>ПТО№30860; сталь 100; Длина п.м.52,5</t>
  </si>
  <si>
    <t>Сети водоснабжен.к ж.д.120по ул.Кирова, 30кв.блок-секция ПТО№30860a; сталь 76; Длина п.м.27,8</t>
  </si>
  <si>
    <t>ПТО№30860a; сталь 76; Длина п.м.27,8</t>
  </si>
  <si>
    <t>Сети водоснажен.Перемычка по пер.бывш. мясокомб.между ул.Толстого и Сибирская ПТО№30862; сталь 300; Длина п.м.383,5</t>
  </si>
  <si>
    <t>Сети водоснажен.Перемычка по пер.бывш. мясокомб.между ул.Толстого и Сибирская</t>
  </si>
  <si>
    <t>ПТО№30862; сталь 300; Длина п.м.383,5</t>
  </si>
  <si>
    <t>Сети водоснажен.Перемычка по пер.бывш. мясокомб.между ул.Толстого и Сибирская ПТО№30862; сталь 500; Длина п.м.81,5</t>
  </si>
  <si>
    <t>ПТО№30862; сталь 500; Длина п.м.81,5</t>
  </si>
  <si>
    <t>Перекладка дворовой сети д.Сулимова 56, от ВНС-11 до В-1 (на вводе  в секцию 7) ПТО№30863; сталь 100; Длина п.м.28  (246,6 бух)</t>
  </si>
  <si>
    <t>Перекладка дворовой сети д.Сулимова 56, от ВНС-11 до В-1 (на вводе  в секцию 7)</t>
  </si>
  <si>
    <t>ПТО№30863; сталь 100; Длина п.м.28  (246,6 бух)</t>
  </si>
  <si>
    <t>Дворовая сеть водопровода 83х кв.ж.д.по ул. Драгунова 2к ПТО№30865; сталь 100; Длина п.м.28,6</t>
  </si>
  <si>
    <t>Дворовая сеть водопровода 83х кв.ж.д.по ул. Драгунова 2к</t>
  </si>
  <si>
    <t>ПТО№30865; сталь 100; Длина п.м.28,6</t>
  </si>
  <si>
    <t>Дворовая сеть водопровода 83х кв.ж.д.по ул. Драгунова 2к ПТО№30865; ЧВР 100; Длина п.м.68</t>
  </si>
  <si>
    <t>ПТО№30865; ЧВР 100; Длина п.м.68</t>
  </si>
  <si>
    <t>Уличная сеть:по ул.Калинина от ВК-8(ПГ) до ПГ-28 ПТО№30866; сталь 400; Длина п.м.119,9  (127,4 бух)</t>
  </si>
  <si>
    <t>Уличная сеть:по ул.Калинина от ВК-8(ПГ) до ПГ-28</t>
  </si>
  <si>
    <t>ПТО№30866; сталь 400; Длина п.м.119,9  (127,4 бух)</t>
  </si>
  <si>
    <t>отПГ-28 до ПГ-29 ПТО№30866a; сталь 400; Длина п.м.119,1</t>
  </si>
  <si>
    <t>отПГ-28 до ПГ-29</t>
  </si>
  <si>
    <t>ПТО№30866a; сталь 400; Длина п.м.119,1</t>
  </si>
  <si>
    <t>от ПГ-29 до ПГ-30 ПТО№30866b; сталь 400; Длина п.м.118,5</t>
  </si>
  <si>
    <t>от ПГ-29 до ПГ-30</t>
  </si>
  <si>
    <t>ПТО№30866b; сталь 400; Длина п.м.118,5</t>
  </si>
  <si>
    <t>от ПГ-30 до колодца у ТА ПТО№30866c; сталь 400; Длина п.м.187   (174 бух)</t>
  </si>
  <si>
    <t>от ПГ-30 до колодца у ТА</t>
  </si>
  <si>
    <t>ПТО№30866c; сталь 400; Длина п.м.187   (174 бух)</t>
  </si>
  <si>
    <t>от колодца у ТА (на ул.Пехтина)до колодца трубы д  700 мм ПТО№30866d; сталь 400; Длина п.м.50</t>
  </si>
  <si>
    <t>от колодца у ТА (на ул.Пехтина)до колодца трубы д  700 мм</t>
  </si>
  <si>
    <t>ПТО№30866d; сталь 400; Длина п.м.50</t>
  </si>
  <si>
    <t>По ул.К.маркса: от ВК сущ.на ул.Толстого до УГ-1 ПТО№30867; сталь 400; Длина п.м.43,3</t>
  </si>
  <si>
    <t>По ул.К.маркса: от ВК сущ.на ул.Толстого до УГ-1</t>
  </si>
  <si>
    <t>ПТО№30867; сталь 400; Длина п.м.43,3</t>
  </si>
  <si>
    <t>от УГ-1 до ПГ-1 ПТО№30867а; сталь 200; Длина п.м.3,2</t>
  </si>
  <si>
    <t>от УГ-1 до ПГ-1</t>
  </si>
  <si>
    <t>ПТО№30867а; сталь 200; Длина п.м.3,2</t>
  </si>
  <si>
    <t>от УГ-1 до ВК-2 ПТО№30867b; сталь 400; Длина п.м.29,7</t>
  </si>
  <si>
    <t>от УГ-1 до ВК-2</t>
  </si>
  <si>
    <t>ПТО№30867b; сталь 400; Длина п.м.29,7</t>
  </si>
  <si>
    <t>отВК-2 до ВК-3 ПТО№30867c; сталь 400; Длина п.м.91,9</t>
  </si>
  <si>
    <t>отВК-2 до ВК-3</t>
  </si>
  <si>
    <t>ПТО№30867c; сталь 400; Длина п.м.91,9</t>
  </si>
  <si>
    <t>от ВК-3 до УГ-2 ПТО№30867d; сталь 400; Длина п.м.6,9</t>
  </si>
  <si>
    <t>от ВК-3 до УГ-2</t>
  </si>
  <si>
    <t>ПТО№30867d; сталь 400; Длина п.м.6,9</t>
  </si>
  <si>
    <t>от УГ-2до УГ-3 ПТО№30867e; сталь 400; Длина п.м.29,2</t>
  </si>
  <si>
    <t>от УГ-2до УГ-3</t>
  </si>
  <si>
    <t>ПТО№30867e; сталь 400; Длина п.м.29,2</t>
  </si>
  <si>
    <t>отУГ-3 до ВК-4 ПТО№30867f; сталь 400; Длина п.м.8,4</t>
  </si>
  <si>
    <t>отУГ-3 до ВК-4</t>
  </si>
  <si>
    <t>ПТО№30867f; сталь 400; Длина п.м.8,4</t>
  </si>
  <si>
    <t>от ВК-4 до ПГ-5 ПТО№30867g; сталь 400; Длина п.м.17,8</t>
  </si>
  <si>
    <t>от ВК-4 до ПГ-5</t>
  </si>
  <si>
    <t>ПТО№30867g; сталь 400; Длина п.м.17,8</t>
  </si>
  <si>
    <t>от ПГ-5 до ПГ-6 ПТО№30867h; сталь 400; Длина п.м.90,7</t>
  </si>
  <si>
    <t>от ПГ-5 до ПГ-6</t>
  </si>
  <si>
    <t>ПТО№30867h; сталь 400; Длина п.м.90,7</t>
  </si>
  <si>
    <t>от ПГ-6 до ВК-7 ПТО№30867i; сталь 400; Длина п.м.64</t>
  </si>
  <si>
    <t>от ПГ-6 до ВК-7</t>
  </si>
  <si>
    <t>ПТО№30867i; сталь 400; Длина п.м.64</t>
  </si>
  <si>
    <t>от ВК-7 до ВК-8/ПГ (на ул.(Калинина) ПТО№30867j; сталь 400; Длина п.м.38,5</t>
  </si>
  <si>
    <t>от ВК-7 до ВК-8/ПГ (на ул.(Калинина)</t>
  </si>
  <si>
    <t>ПТО№30867j; сталь 400; Длина п.м.38,5</t>
  </si>
  <si>
    <t>От ПГ-8(по ул.Калинина) до УГ-1 ПТО№30868; сталь 400; Длина п.м.3,6</t>
  </si>
  <si>
    <t>От ПГ-8(по ул.Калинина) до УГ-1</t>
  </si>
  <si>
    <t>ПТО№30868; сталь 400; Длина п.м.3,6</t>
  </si>
  <si>
    <t>от УГ-1 до УГ-2 ПТО№30868a; сталь 400; Длина п.м.18</t>
  </si>
  <si>
    <t>от УГ-1 до УГ-2</t>
  </si>
  <si>
    <t>ПТО№30868a; сталь 400; Длина п.м.18</t>
  </si>
  <si>
    <t>от УГ-2 до ПГ-8 ПТО№30868b; сталь 400; Длина п.м.80,3</t>
  </si>
  <si>
    <t>от УГ-2 до ПГ-8</t>
  </si>
  <si>
    <t>ПТО№30868b; сталь 400; Длина п.м.80,3</t>
  </si>
  <si>
    <t>от ПГ-8до ПГ-9 ПТО№30868c; сталь 400; Длина п.м.116,1</t>
  </si>
  <si>
    <t>от ПГ-8до ПГ-9</t>
  </si>
  <si>
    <t>ПТО№30868c; сталь 400; Длина п.м.116,1</t>
  </si>
  <si>
    <t>от ПГ-9 до ПГ-10 ПТО№30868d; сталь 400; Длина п.м.84</t>
  </si>
  <si>
    <t>от ПГ-9 до ПГ-10</t>
  </si>
  <si>
    <t>ПТО№30868d; сталь 400; Длина п.м.84</t>
  </si>
  <si>
    <t>от В-10 по В-1 ( сущ) ПТО№30868e; сталь 426; Длина п.м.51,5</t>
  </si>
  <si>
    <t>от В-10 по В-1 ( сущ)</t>
  </si>
  <si>
    <t>ПТО№30868e; сталь 426; Длина п.м.51,5</t>
  </si>
  <si>
    <t>от В-1 сущ. до ПГ-11 ПТО№30868f; сталь 426; Длина п.м.104,8</t>
  </si>
  <si>
    <t>от В-1 сущ. до ПГ-11</t>
  </si>
  <si>
    <t>ПТО№30868f; сталь 426; Длина п.м.104,8</t>
  </si>
  <si>
    <t>от ПГ-11 до УГ-9 ПТО№30868g; сталь 426; Длина п.м.113,5</t>
  </si>
  <si>
    <t>от ПГ-11 до УГ-9</t>
  </si>
  <si>
    <t>ПТО№30868g; сталь 426; Длина п.м.113,5</t>
  </si>
  <si>
    <t>от УГ-9 до ПГ -13 ПТО№30868h; сталь 426; Длина п.м.35</t>
  </si>
  <si>
    <t>от УГ-9 до ПГ -13</t>
  </si>
  <si>
    <t>ПТО№30868h; сталь 426; Длина п.м.35</t>
  </si>
  <si>
    <t>По ул.Пехтина:от ПГ-13(по ул.К.Маркса)доУГ-10 ПТО№30869; сталь 400; Длина п.м.12</t>
  </si>
  <si>
    <t>По ул.Пехтина:от ПГ-13(по ул.К.Маркса)доУГ-10</t>
  </si>
  <si>
    <t>ПТО№30869; сталь 400; Длина п.м.12</t>
  </si>
  <si>
    <t>от УГ-10 до ПГ-14 ПТО№30869a; сталь 400; Длина п.м.72</t>
  </si>
  <si>
    <t>от УГ-10 до ПГ-14</t>
  </si>
  <si>
    <t>ПТО№30869a; сталь 400; Длина п.м.72</t>
  </si>
  <si>
    <t>от ПГ-14 до ПГ-15 ПТО№30869b; сталь 400; Длина п.м.122,1</t>
  </si>
  <si>
    <t>от ПГ-14 до ПГ-15</t>
  </si>
  <si>
    <t>ПТО№30869b; сталь 400; Длина п.м.122,1</t>
  </si>
  <si>
    <t>от ПГ-15 до уг-11 ПТО№30869c; сталь 400; Длина п.м.56,2</t>
  </si>
  <si>
    <t>от ПГ-15 до уг-11</t>
  </si>
  <si>
    <t>ПТО№30869c; сталь 400; Длина п.м.56,2</t>
  </si>
  <si>
    <t>от УГ-11 до УГ-12 ПТО№30869d; сталь 400; Длина п.м.21,2   (12,8 бух)</t>
  </si>
  <si>
    <t>от УГ-11 до УГ-12</t>
  </si>
  <si>
    <t>ПТО№30869d; сталь 400; Длина п.м.21,2   (12,8 бух)</t>
  </si>
  <si>
    <t>от УГ-12 до ВК-16 ПТО№30869e; сталь 400; Длина п.м.62</t>
  </si>
  <si>
    <t>от УГ-12 до ВК-16</t>
  </si>
  <si>
    <t>ПТО№30869e; сталь 400; Длина п.м.62</t>
  </si>
  <si>
    <t>от В-16 до ВК-17 ПТО№30869f; сталь 400; Длина п.м.49,7</t>
  </si>
  <si>
    <t>от В-16 до ВК-17</t>
  </si>
  <si>
    <t>ПТО№30869f; сталь 400; Длина п.м.49,7</t>
  </si>
  <si>
    <t>от ВК-17 до ВК-18 ПТО№30869g; сталь 400; Длина п.м.39</t>
  </si>
  <si>
    <t>от ВК-17 до ВК-18</t>
  </si>
  <si>
    <t>ПТО№30869g; сталь 400; Длина п.м.39</t>
  </si>
  <si>
    <t>от ВК-18 до ПГ-19 с(сущ.) ПТО№30869h; сталь 400; Длина п.м.155,1</t>
  </si>
  <si>
    <t>от ВК-18 до ПГ-19 с(сущ.)</t>
  </si>
  <si>
    <t>ПТО№30869h; сталь 400; Длина п.м.155,1</t>
  </si>
  <si>
    <t>от ПГ-19 (сущ.) до т. А на ул.Калинина ПТО№30869i; сталь 400; Длина п.м.55</t>
  </si>
  <si>
    <t>от ПГ-19 (сущ.) до т. А на ул.Калинина</t>
  </si>
  <si>
    <t>ПТО№30869i; сталь 400; Длина п.м.55</t>
  </si>
  <si>
    <t>От т.А на ул.Калинина до В-38 ПТО№30870; сталь 400; Длина п.м.25,3</t>
  </si>
  <si>
    <t>От т.А на ул.Калинина до В-38</t>
  </si>
  <si>
    <t>ПТО№30870; сталь 400; Длина п.м.25,3</t>
  </si>
  <si>
    <t>от В-38 до ПГ-21 ПТО№30870a; сталь 500; Длина п.м.49,8</t>
  </si>
  <si>
    <t>от В-38 до ПГ-21</t>
  </si>
  <si>
    <t>ПТО№30870a; сталь 500; Длина п.м.49,8</t>
  </si>
  <si>
    <t>от ПГ-21 до ПГ-22 ПТО№30870b; сталь 500; Длина п.м.99,1</t>
  </si>
  <si>
    <t>от ПГ-21 до ПГ-22</t>
  </si>
  <si>
    <t>ПТО№30870b; сталь 500; Длина п.м.99,1</t>
  </si>
  <si>
    <t>от ПГ-22 до пг-23 ПТО№30870c; сталь 500; Длина п.м.121</t>
  </si>
  <si>
    <t>от ПГ-22 до пг-23</t>
  </si>
  <si>
    <t>ПТО№30870c; сталь 500; Длина п.м.121</t>
  </si>
  <si>
    <t>отПГ-23 до УП-13 ПТО№30870d; сталь 500; Длина п.м.52,5</t>
  </si>
  <si>
    <t>отПГ-23 до УП-13</t>
  </si>
  <si>
    <t>ПТО№30870d; сталь 500; Длина п.м.52,5</t>
  </si>
  <si>
    <t>отУП-13 до УП-4 ПТО№30870e; сталь 500; Длина п.м.29,2</t>
  </si>
  <si>
    <t>отУП-13 до УП-4</t>
  </si>
  <si>
    <t>ПТО№30870e; сталь 500; Длина п.м.29,2</t>
  </si>
  <si>
    <t>от УП-4 до В-24 (ПГ) ПТО№30870f; сталь 500; Длина п.м.42</t>
  </si>
  <si>
    <t>от УП-4 до В-24 (ПГ)</t>
  </si>
  <si>
    <t>ПТО№30870f; сталь 500; Длина п.м.42</t>
  </si>
  <si>
    <t>от В-24 (ПГ) до УП -15 ПТО№30870g; сталь 500; Длина п.м.36,4</t>
  </si>
  <si>
    <t>от В-24 (ПГ) до УП -15</t>
  </si>
  <si>
    <t>ПТО№30870g; сталь 500; Длина п.м.36,4</t>
  </si>
  <si>
    <t>от УП-15 до УГ-16 ПТО№30870h; сталь 500; Длина п.м.42,2</t>
  </si>
  <si>
    <t>от УП-15 до УГ-16</t>
  </si>
  <si>
    <t>ПТО№30870h; сталь 500; Длина п.м.42,2</t>
  </si>
  <si>
    <t>от УГ-16 до ПГ-25 ПТО№30870i; сталь 600; Длина п.м.49</t>
  </si>
  <si>
    <t>от УГ-16 до ПГ-25</t>
  </si>
  <si>
    <t>ПТО№30870i; сталь 600; Длина п.м.49</t>
  </si>
  <si>
    <t>ВОДОПРОВОД Х/В СТАЛЬНОЙ,ЧУГУННЫЙ Ф  600ММ 100М</t>
  </si>
  <si>
    <t>от ПГ-25 до УГ-17 ПТО№30870j; сталь 600; Длина п.м.33</t>
  </si>
  <si>
    <t>от ПГ-25 до УГ-17</t>
  </si>
  <si>
    <t>ПТО№30870j; сталь 600; Длина п.м.33</t>
  </si>
  <si>
    <t>от УГ-17 до УГ-17 ПТО№30870k; сталь 600; Длина п.м.18,2</t>
  </si>
  <si>
    <t>от УГ-17 до УГ-17</t>
  </si>
  <si>
    <t>ПТО№30870k; сталь 600; Длина п.м.18,2</t>
  </si>
  <si>
    <t>от УГ-17 до УГ-18 ПТО№30870l; сталь 500; Длина п.м.7,7</t>
  </si>
  <si>
    <t>от УГ-17 до УГ-18</t>
  </si>
  <si>
    <t>ПТО№30870l; сталь 500; Длина п.м.7,7</t>
  </si>
  <si>
    <t>от УГ-18 до Т.1 ПТО№30870m; сталь 500; Длина п.м.20,2</t>
  </si>
  <si>
    <t>от УГ-18 до Т.1</t>
  </si>
  <si>
    <t>ПТО№30870m; сталь 500; Длина п.м.20,2</t>
  </si>
  <si>
    <t>от Т-1 до Т-2 ПТО№30870n; сталь 500; Длина п.м.2,5</t>
  </si>
  <si>
    <t>от Т-1 до Т-2</t>
  </si>
  <si>
    <t>ПТО№30870n; сталь 500; Длина п.м.2,5</t>
  </si>
  <si>
    <t>от Т-2 до Т-3 ПТО№30870o; сталь 500; Длина п.м.11,3</t>
  </si>
  <si>
    <t>от Т-2 до Т-3</t>
  </si>
  <si>
    <t>ПТО№30870o; сталь 500; Длина п.м.11,3</t>
  </si>
  <si>
    <t>от Т-3 до ВК-26 ПТО№30870r; сталь 500; Длина п.м.1,5</t>
  </si>
  <si>
    <t>от Т-3 до ВК-26</t>
  </si>
  <si>
    <t>ПТО№30870r; сталь 500; Длина п.м.1,5</t>
  </si>
  <si>
    <t>от ВК-26 до ВК-27 (на ул.Толстого) ПТО№30870q; сталь 500; Длина п.м.27,1</t>
  </si>
  <si>
    <t>от ВК-26 до ВК-27 (на ул.Толстого)</t>
  </si>
  <si>
    <t>ПТО№30870q; сталь 500; Длина п.м.27,1</t>
  </si>
  <si>
    <t>По ул.Буденного: от ПГ-28 (на ул.Калинина до поворота на ВНС-16 (ВК-35 сущ.) ПТО№30871; сталь 400; Длина п.м.238,1</t>
  </si>
  <si>
    <t>По ул.Буденного: от ПГ-28 (на ул.Калинина до поворота на ВНС-16 (ВК-35 сущ.)</t>
  </si>
  <si>
    <t>ПТО№30871; сталь 400; Длина п.м.238,1</t>
  </si>
  <si>
    <t>Внутрикварт сети:Водопрод.ввод отПГ-30 наВНС-17  17(на ул.Калинина)до стены зданияВНС ПТО№30872; сталь 200; Длина п.м.48,7</t>
  </si>
  <si>
    <t>Внутрикварт сети:Водопрод.ввод отПГ-30 наВНС-17  17(на ул.Калинина)до стены зданияВНС</t>
  </si>
  <si>
    <t>ПТО№30872; сталь 200; Длина п.м.48,7</t>
  </si>
  <si>
    <t>от ВНС-17 до В-10 /2 d200/ ПТО№30872; сталь 200; Длина п.м.11,6</t>
  </si>
  <si>
    <t>от ВНС-17 до В-10 /2 d200/</t>
  </si>
  <si>
    <t>ПТО№30872; сталь 200; Длина п.м.11,6</t>
  </si>
  <si>
    <t>от В-10 до В-11 /2 d200/ ПТО№30872; сталь 200; Длина п.м.59</t>
  </si>
  <si>
    <t>от В-10 до В-11 /2 d200/</t>
  </si>
  <si>
    <t>ПТО№30872; сталь 200; Длина п.м.59</t>
  </si>
  <si>
    <t>К ж.домму N 7по ул.Калинина:от В-11до ВК-5 ПТО№30873; сталь 200; Длина п.м.35,6</t>
  </si>
  <si>
    <t>К ж.домму N 7по ул.Калинина:от В-11до ВК-5</t>
  </si>
  <si>
    <t>ПТО№30873; сталь 200; Длина п.м.35,6</t>
  </si>
  <si>
    <t>от ВК-5 до ВК-16(на вводе ж/д N 5до ул.Калинина) ПТО№30873; сталь 200; Длина п.м.150,8</t>
  </si>
  <si>
    <t>от ВК-5 до ВК-16(на вводе ж/д N 5до ул.Калинина)</t>
  </si>
  <si>
    <t>ПТО№30873; сталь 200; Длина п.м.150,8</t>
  </si>
  <si>
    <t>К ж/д N6 по ул.Пехтина отВК-16до УП-11 ПТО№30874; сталь 150; Длина п.м.15,7</t>
  </si>
  <si>
    <t>К ж/д N6 по ул.Пехтина отВК-16до УП-11</t>
  </si>
  <si>
    <t>ПТО№30874; сталь 150; Длина п.м.15,7</t>
  </si>
  <si>
    <t>от УП-11 до УП-12 ПТО№30874; сталь 150; Длина п.м.23,6</t>
  </si>
  <si>
    <t>от УП-11 до УП-12</t>
  </si>
  <si>
    <t>ПТО№30874; сталь 150; Длина п.м.23,6</t>
  </si>
  <si>
    <t>от УП-12 до В-17 ПТО№30874; сталь 150; Длина п.м.21,3</t>
  </si>
  <si>
    <t>от УП-12 до В-17</t>
  </si>
  <si>
    <t>ПТО№30874; сталь 150; Длина п.м.21,3</t>
  </si>
  <si>
    <t>от В-17до В-18 (на вводе вж/д N6 по ул.Пехтина) ПТО№30874; сталь 150; Длина п.м.20</t>
  </si>
  <si>
    <t>от В-17до В-18 (на вводе вж/д N6 по ул.Пехтина)</t>
  </si>
  <si>
    <t>ПТО№30874; сталь 150; Длина п.м.20</t>
  </si>
  <si>
    <t>от В-17 до УП-13 ПТО№30874; сталь 150; Длина п.м.22,3</t>
  </si>
  <si>
    <t>от В-17 до УП-13</t>
  </si>
  <si>
    <t>ПТО№30874; сталь 150; Длина п.м.22,3</t>
  </si>
  <si>
    <t>от УП-13 до ПГ-19(на ул.Пехтина) ПТО№30874; сталь 150; Длина п.м.72</t>
  </si>
  <si>
    <t>от УП-13 до ПГ-19(на ул.Пехтина)</t>
  </si>
  <si>
    <t>ПТО№30874; сталь 150; Длина п.м.72</t>
  </si>
  <si>
    <t>К ж/д N3 по ул.К.Маркса:отВ-11до УГ-1 ПТО№30875; сталь 150; Длина п.м.6</t>
  </si>
  <si>
    <t>К ж/д N3 по ул.К.Маркса:отВ-11до УГ-1</t>
  </si>
  <si>
    <t>ПТО№30875; сталь 150; Длина п.м.6</t>
  </si>
  <si>
    <t>от УГ-1 до УГ-2 ПТО№30875; сталь 150; Длина п.м.22,2</t>
  </si>
  <si>
    <t>ПТО№30875; сталь 150; Длина п.м.22,2</t>
  </si>
  <si>
    <t>от УГ-2 до УГ-3 /2 d150/ ПТО№30875; сталь 150; Длина п.м.78,4</t>
  </si>
  <si>
    <t>от УГ-2 до УГ-3 /2 d150/</t>
  </si>
  <si>
    <t>ПТО№30875; сталь 150; Длина п.м.78,4</t>
  </si>
  <si>
    <t>от УГ-3 до ВК-12 /2 d150/ ПТО№30875; сталь 150; Длина п.м.62,6</t>
  </si>
  <si>
    <t>от УГ-3 до ВК-12 /2 d150/</t>
  </si>
  <si>
    <t>ПТО№30875; сталь 150; Длина п.м.62,6</t>
  </si>
  <si>
    <t>от ВК-12 до УГ-4 ПТО№30875; сталь 200; Длина п.м.32,8</t>
  </si>
  <si>
    <t>от ВК-12 до УГ-4</t>
  </si>
  <si>
    <t>ПТО№30875; сталь 200; Длина п.м.32,8</t>
  </si>
  <si>
    <t>от УГ-4 до УГ-5 ПТО№30875; сталь 200; Длина п.м.74,2</t>
  </si>
  <si>
    <t>от УГ-4 до УГ-5</t>
  </si>
  <si>
    <t>ПТО№30875; сталь 200; Длина п.м.74,2</t>
  </si>
  <si>
    <t>от УГ-5 до УГ-6 ПТО№30875; сталь 200; Длина п.м.5,2</t>
  </si>
  <si>
    <t>от УГ-5 до УГ-6</t>
  </si>
  <si>
    <t>ПТО№30875; сталь 200; Длина п.м.5,2</t>
  </si>
  <si>
    <t>от УГ-6 до В-18(на вводе в ж/д N 3по ул.К.Маркса) ПТО№30875; сталь 200; Длина п.м.69   (79 бух)</t>
  </si>
  <si>
    <t>от УГ-6 до В-18(на вводе в ж/д N 3по ул.К.Маркса)</t>
  </si>
  <si>
    <t>ПТО№30875; сталь 200; Длина п.м.69   (79 бух)</t>
  </si>
  <si>
    <t>отВ-18 до В-19(на вводе в ж/д N 3по ул.К.Маркса) ПТО№30875; сталь 200; Длина п.м.86,6</t>
  </si>
  <si>
    <t>отВ-18 до В-19(на вводе в ж/д N 3по ул.К.Маркса)</t>
  </si>
  <si>
    <t>ПТО№30875; сталь 200; Длина п.м.86,6</t>
  </si>
  <si>
    <t>отВ-19 до В-20(на вводе в ж/д N3 по К.Маркса) ПТО№30875; сталь 200; Длина п.м.56</t>
  </si>
  <si>
    <t>отВ-19 до В-20(на вводе в ж/д N3 по К.Маркса)</t>
  </si>
  <si>
    <t>ПТО№30875; сталь 200; Длина п.м.56</t>
  </si>
  <si>
    <t>К ж/д N3по ул.К.Маркса:от ВК-16(на вводе в  ПТО№30876; сталь 200; Длина п.м.46,3</t>
  </si>
  <si>
    <t xml:space="preserve">К ж/д N3по ул.К.Маркса:от ВК-16(на вводе в </t>
  </si>
  <si>
    <t>ПТО№30876; сталь 200; Длина п.м.46,3</t>
  </si>
  <si>
    <t>от УГ-6 до В-24(на вводе в здание стр.43) ПТО№30876; сталь 200; Длина п.м.14,6</t>
  </si>
  <si>
    <t>от УГ-6 до В-24(на вводе в здание стр.43)</t>
  </si>
  <si>
    <t>ПТО№30876; сталь 200; Длина п.м.14,6</t>
  </si>
  <si>
    <t>от В-24 до УГ-5 ПТО№30876; сталь 200; Длина п.м.45,6</t>
  </si>
  <si>
    <t>от В-24 до УГ-5</t>
  </si>
  <si>
    <t>ПТО№30876; сталь 200; Длина п.м.45,6</t>
  </si>
  <si>
    <t>от УГ-5 до В-23 (на вводе в зд.стр.44) ПТО№30876; сталь 200; Длина п.м.11,3</t>
  </si>
  <si>
    <t>от УГ-5 до В-23 (на вводе в зд.стр.44)</t>
  </si>
  <si>
    <t>ПТО№30876; сталь 200; Длина п.м.11,3</t>
  </si>
  <si>
    <t>от В-23 до УГ-4 ПТО№30876; сталь 200; Длина п.м.9,7</t>
  </si>
  <si>
    <t>от В-23 до УГ-4</t>
  </si>
  <si>
    <t>ПТО№30876; сталь 200; Длина п.м.9,7</t>
  </si>
  <si>
    <t>от УГ-4 до УГ-3 ПТО№30876; сталь 200; Длина п.м.79</t>
  </si>
  <si>
    <t>от УГ-4 до УГ-3</t>
  </si>
  <si>
    <t>ПТО№30876; сталь 200; Длина п.м.79</t>
  </si>
  <si>
    <t>от УГ-3 до В-22  ПТО№30876; сталь 200; Длина п.м.66  (168,7 бух)</t>
  </si>
  <si>
    <t xml:space="preserve">от УГ-3 до В-22 </t>
  </si>
  <si>
    <t>ПТО№30876; сталь 200; Длина п.м.66  (168,7 бух)</t>
  </si>
  <si>
    <t>отВ-22 до УП  ПТО№30876; сталь 200; Длина п.м.66,7</t>
  </si>
  <si>
    <t xml:space="preserve">отВ-22 до УП </t>
  </si>
  <si>
    <t>ПТО№30876; сталь 200; Длина п.м.66,7</t>
  </si>
  <si>
    <t>от УП до УП   ПТО№30876; сталь 200; Длина п.м.16</t>
  </si>
  <si>
    <t xml:space="preserve">от УП до УП  </t>
  </si>
  <si>
    <t>ПТО№30876; сталь 200; Длина п.м.16</t>
  </si>
  <si>
    <t>от УП до В-21(на вводе в ж/д N3 по К.Маркса) ПТО№30876; сталь 200; Длина п.м.30</t>
  </si>
  <si>
    <t>от УП до В-21(на вводе в ж/д N3 по К.Маркса)</t>
  </si>
  <si>
    <t>ПТО№30876; сталь 200; Длина п.м.30</t>
  </si>
  <si>
    <t>К д/саду 3а по К.Маркса от В-2(на вводе в ж/д3 N3по ул.К.Маркса)доУП. ПТО№30877; сталь 200; Длина п.м.6,8</t>
  </si>
  <si>
    <t>К д/саду 3а по К.Маркса от В-2(на вводе в ж/д3 N3по ул.К.Маркса)доУП.</t>
  </si>
  <si>
    <t>ПТО№30877; сталь 200; Длина п.м.6,8</t>
  </si>
  <si>
    <t>К д/саду 3а по К.Маркса От УП до ВК сущ. ПТО№30877; сталь 200; Длина п.м.53,8</t>
  </si>
  <si>
    <t>К д/саду 3а по К.Маркса От УП до ВК сущ.</t>
  </si>
  <si>
    <t>ПТО№30877; сталь 200; Длина п.м.53,8</t>
  </si>
  <si>
    <t>На ВНС-18: от ПГ-28(на ул.Калинина)до УП-1 ПТО№30878; сталь 200; Длина п.м.26</t>
  </si>
  <si>
    <t>На ВНС-18: от ПГ-28(на ул.Калинина)до УП-1</t>
  </si>
  <si>
    <t>ПТО№30878; сталь 200; Длина п.м.26</t>
  </si>
  <si>
    <t>от УП-1 до УП-2 ПТО№30878; сталь 200; Длина п.м.14,4</t>
  </si>
  <si>
    <t>от УП-1 до УП-2</t>
  </si>
  <si>
    <t>ПТО№30878; сталь 200; Длина п.м.14,4</t>
  </si>
  <si>
    <t>от УП-2 до УП-3 ПТО№30878; сталь 200; Длина п.м.28</t>
  </si>
  <si>
    <t>от УП-2 до УП-3</t>
  </si>
  <si>
    <t>ПТО№30878; сталь 200; Длина п.м.28</t>
  </si>
  <si>
    <t>от УП-3 до УП-4 ПТО№30878; сталь 200; Длина п.м.100</t>
  </si>
  <si>
    <t>от УП-3 до УП-4</t>
  </si>
  <si>
    <t>ПТО№30878; сталь 200; Длина п.м.100</t>
  </si>
  <si>
    <t>от УП-4 до В-2 и В-3 ПТО№30878; сталь 200; Длина п.м.52</t>
  </si>
  <si>
    <t>от УП-4 до В-2 и В-3</t>
  </si>
  <si>
    <t>ПТО№30878; сталь 200; Длина п.м.52</t>
  </si>
  <si>
    <t>от В-3 до стены зд.ВНС-18 ПТО№30878; сталь 200; Длина п.м.5,7</t>
  </si>
  <si>
    <t>от В-3 до стены зд.ВНС-18</t>
  </si>
  <si>
    <t>ПТО№30878; сталь 200; Длина п.м.5,7</t>
  </si>
  <si>
    <t>от В-2 до стены зд. ВНС-18 ПТО№30878; сталь 200; Длина п.м.6,2</t>
  </si>
  <si>
    <t>от В-2 до стены зд. ВНС-18</t>
  </si>
  <si>
    <t>ПТО№30878; сталь 200; Длина п.м.6,2</t>
  </si>
  <si>
    <t>На ж/д N3 по ул.Калинина:от ВНС-18 до В-4 ПТО№30879; сталь 150; Длина п.м.4</t>
  </si>
  <si>
    <t>На ж/д N3 по ул.Калинина:от ВНС-18 до В-4</t>
  </si>
  <si>
    <t>ПТО№30879; сталь 150; Длина п.м.4</t>
  </si>
  <si>
    <t>от зд.ВНС-18 до В-5 ПТО№30879; сталь 150; Длина п.м.4,8</t>
  </si>
  <si>
    <t>от зд.ВНС-18 до В-5</t>
  </si>
  <si>
    <t>ПТО№30879; сталь 150; Длина п.м.4,8</t>
  </si>
  <si>
    <t>от В-5 до В-6 ПТО№30879; сталь 150; Длина п.м.5,5</t>
  </si>
  <si>
    <t>от В-5 до В-6</t>
  </si>
  <si>
    <t>ПТО№30879; сталь 150; Длина п.м.5,5</t>
  </si>
  <si>
    <t>от В-4 до В-6 ПТО№30879; сталь 150; Длина п.м.6,3</t>
  </si>
  <si>
    <t>от В-4 до В-6</t>
  </si>
  <si>
    <t>ПТО№30879; сталь 150; Длина п.м.6,3</t>
  </si>
  <si>
    <t>отВ-6 до В-7 ПТО№30879; сталь 150; Длина п.м.39</t>
  </si>
  <si>
    <t>отВ-6 до В-7</t>
  </si>
  <si>
    <t>ПТО№30879; сталь 150; Длина п.м.39</t>
  </si>
  <si>
    <t>На ж/д 1по ул.КМарк:отВ- 1(по ул.К.Марк)доВ-2 ПТО№30880; сталь 273; Длина п.м.104,2</t>
  </si>
  <si>
    <t>На ж/д 1по ул.КМарк:отВ- 1(по ул.К.Марк)доВ-2</t>
  </si>
  <si>
    <t>ПТО№30880; сталь 273; Длина п.м.104,2</t>
  </si>
  <si>
    <t>отВ-2 до УГ-1 ПТО№30880; сталь 200; Длина п.м.11,6</t>
  </si>
  <si>
    <t>отВ-2 до УГ-1</t>
  </si>
  <si>
    <t>ПТО№30880; сталь 200; Длина п.м.11,6</t>
  </si>
  <si>
    <t>от УГ-1 до В-3(на вводе в ж/д 1по ул.К.Маркса) ПТО№30880; сталь 200; Длина п.м.20,9</t>
  </si>
  <si>
    <t>от УГ-1 до В-3(на вводе в ж/д 1по ул.К.Маркса)</t>
  </si>
  <si>
    <t>ПТО№30880; сталь 200; Длина п.м.20,9</t>
  </si>
  <si>
    <t>отВ-3доВ-4 (на вводе в ж/д 1по ул.К.Маркса) ПТО№30880; сталь 200; Длина п.м.82</t>
  </si>
  <si>
    <t>отВ-3доВ-4 (на вводе в ж/д 1по ул.К.Маркса)</t>
  </si>
  <si>
    <t>ПТО№30880; сталь 200; Длина п.м.82</t>
  </si>
  <si>
    <t>На ж/д N2по ул.Пехтна:от В-4(на вводе в ж/д 1 по ул.К.М)доУП-6. ПТО№30881; сталь 200; Длина п.м.80</t>
  </si>
  <si>
    <t>На ж/д N2по ул.Пехтна:от В-4(на вводе в ж/д 1 по ул.К.М)доУП-6.</t>
  </si>
  <si>
    <t>ПТО№30881; сталь 200; Длина п.м.80</t>
  </si>
  <si>
    <t>От УП-6 до ПГ-1 ПТО№30881; сталь 200; Длина п.м.15</t>
  </si>
  <si>
    <t>От УП-6 до ПГ-1</t>
  </si>
  <si>
    <t>ПТО№30881; сталь 200; Длина п.м.15</t>
  </si>
  <si>
    <t>от ПГ-1 до В-5 (на вводе в д/с N55 ПТО№30881; сталь 200; Длина п.м.33,6</t>
  </si>
  <si>
    <t>от ПГ-1 до В-5 (на вводе в д/с N55</t>
  </si>
  <si>
    <t>ПТО№30881; сталь 200; Длина п.м.33,6</t>
  </si>
  <si>
    <t>от В-5 до УП ПТО№30881; сталь 200; Длина п.м.31,6</t>
  </si>
  <si>
    <t>от В-5 до УП</t>
  </si>
  <si>
    <t>ПТО№30881; сталь 200; Длина п.м.31,6</t>
  </si>
  <si>
    <t>от УП -до В-69на вводе в ж/д 2 по ул.Пехтина) ПТО№30881; сталь 200; Длина п.м.7</t>
  </si>
  <si>
    <t>от УП -до В-69на вводе в ж/д 2 по ул.Пехтина)</t>
  </si>
  <si>
    <t>ПТО№30881; сталь 200; Длина п.м.7</t>
  </si>
  <si>
    <t>от В-6 до В-7(на вводе в ж/д N2 по ул.ПЕхтина) ПТО№30881; сталь 200; Длина п.м.57</t>
  </si>
  <si>
    <t>от В-6 до В-7(на вводе в ж/д N2 по ул.ПЕхтина)</t>
  </si>
  <si>
    <t>ПТО№30881; сталь 200; Длина п.м.57</t>
  </si>
  <si>
    <t>отВ-7до В-8(на вводе в ж/дN2 по ул.Пехтина) ПТО№30881; сталь 200; Длина п.м.44,8</t>
  </si>
  <si>
    <t>отВ-7до В-8(на вводе в ж/дN2 по ул.Пехтина)</t>
  </si>
  <si>
    <t>ПТО№30881; сталь 200; Длина п.м.44,8</t>
  </si>
  <si>
    <t>от В-8 до В-9 ПТО№30881; сталь 200; Длина п.м.41</t>
  </si>
  <si>
    <t>от В-8 до В-9</t>
  </si>
  <si>
    <t>ПТО№30881; сталь 200; Длина п.м.41</t>
  </si>
  <si>
    <t>от В-9 до УП ПТО№30881; сталь 200; Длина п.м.67,8</t>
  </si>
  <si>
    <t>от В-9 до УП</t>
  </si>
  <si>
    <t>ПТО№30881; сталь 200; Длина п.м.67,8</t>
  </si>
  <si>
    <t>от УП до УП ПТО№30881; сталь 200; Длина п.м.5,1</t>
  </si>
  <si>
    <t>от УП до УП</t>
  </si>
  <si>
    <t>ПТО№30881; сталь 200; Длина п.м.5,1</t>
  </si>
  <si>
    <t>от УП до ВК-17(на ул.Пехтина) ПТО№30881; сталь 200; Длина п.м.2</t>
  </si>
  <si>
    <t>от УП до ВК-17(на ул.Пехтина)</t>
  </si>
  <si>
    <t>ПТО№30881; сталь 200; Длина п.м.2</t>
  </si>
  <si>
    <t>отВ-8(на вводе в ж/д 2 по ул.Пехтина) ПТО№30881; сталь 200; Длина п.м.2,8</t>
  </si>
  <si>
    <t>отВ-8(на вводе в ж/д 2 по ул.Пехтина)</t>
  </si>
  <si>
    <t>ПТО№30881; сталь 200; Длина п.м.2,8</t>
  </si>
  <si>
    <t>от УП-10 до УП-11 ПТО№30881; сталь 200; Длина п.м.25,8</t>
  </si>
  <si>
    <t>от УП-10 до УП-11</t>
  </si>
  <si>
    <t>ПТО№30881; сталь 200; Длина п.м.25,8</t>
  </si>
  <si>
    <t>от УП-11 до УП-12 ПТО№30881; сталь 200; Длина п.м.76,5</t>
  </si>
  <si>
    <t>ПТО№30881; сталь 200; Длина п.м.76,5</t>
  </si>
  <si>
    <t>от УП-12до УП-13 ПТО№30881; сталь 200; Длина п.м.38,4</t>
  </si>
  <si>
    <t>от УП-12до УП-13</t>
  </si>
  <si>
    <t>ПТО№30881; сталь 200; Длина п.м.38,4</t>
  </si>
  <si>
    <t>отУП-13 до УП-14 ПТО№30881; сталь 200; Длина п.м.26,4</t>
  </si>
  <si>
    <t>отУП-13 до УП-14</t>
  </si>
  <si>
    <t>ПТО№30881; сталь 200; Длина п.м.26,4</t>
  </si>
  <si>
    <t>от УП-14 до В-2 ПТО№30881; сталь 200; Длина п.м.42,5</t>
  </si>
  <si>
    <t>от УП-14 до В-2</t>
  </si>
  <si>
    <t>ПТО№30881; сталь 200; Длина п.м.42,5</t>
  </si>
  <si>
    <t>К маг.13(Универсам)отВ-11доВ-10(на вводе в маг) ПТО№30882; сталь 150; Длина п.м.38,7</t>
  </si>
  <si>
    <t>К маг.13(Универсам)отВ-11доВ-10(на вводе в маг)</t>
  </si>
  <si>
    <t>ПТО№30882; сталь 150; Длина п.м.38,7</t>
  </si>
  <si>
    <t>от В-10 до В-10* ПТО№30882; сталь 150; Длина п.м.41,8</t>
  </si>
  <si>
    <t>от В-10 до В-10*</t>
  </si>
  <si>
    <t>ПТО№30882; сталь 150; Длина п.м.41,8</t>
  </si>
  <si>
    <t>отВ-10* до УГ ПТО№30882; сталь 150; Длина п.м.29,7</t>
  </si>
  <si>
    <t>отВ-10* до УГ</t>
  </si>
  <si>
    <t>ПТО№30882; сталь 150; Длина п.м.29,7</t>
  </si>
  <si>
    <t>от УП доВ-2(на вводе ВНС-20) ПТО№30882; сталь 150; Длина п.м.36,1</t>
  </si>
  <si>
    <t>от УП доВ-2(на вводе ВНС-20)</t>
  </si>
  <si>
    <t>ПТО№30882; сталь 150; Длина п.м.36,1</t>
  </si>
  <si>
    <t>К зд.ВНС-20отВ-1(на ул.Буден)доВ-2(на вводе вВНС) /сталь 2 d200/ ПТО№30883; сталь 200; Длина п.м.59,2</t>
  </si>
  <si>
    <t>К зд.ВНС-20отВ-1(на ул.Буден)доВ-2(на вводе вВНС) /сталь 2 d200/</t>
  </si>
  <si>
    <t>ПТО№30883; сталь 200; Длина п.м.59,2</t>
  </si>
  <si>
    <t>от В-2 до стены здания ВНС-20 /сталь 2 d200/ ПТО№30883; сталь 200; Длина п.м.8</t>
  </si>
  <si>
    <t>от В-2 до стены здания ВНС-20 /сталь 2 d200/</t>
  </si>
  <si>
    <t>ПТО№30883; сталь 200; Длина п.м.8</t>
  </si>
  <si>
    <t>На груп.ж/д по ул.Калинина,6а,8а,10а,12а. от ст. зд.ВНС-20 до В-4/сталь 2 d133/ ПТО№30883; сталь 133; Длина п.м.9</t>
  </si>
  <si>
    <t>На груп.ж/д по ул.Калинина,6а,8а,10а,12а. от ст. зд.ВНС-20 до В-4/сталь 2 d133/</t>
  </si>
  <si>
    <t>ПТО№30883; сталь 133; Длина п.м.9</t>
  </si>
  <si>
    <t>от В-4 до УП /сталь 2 d133/ ПТО№30883; сталь 133; Длина п.м.42,4</t>
  </si>
  <si>
    <t>от В-4 до УП /сталь 2 d133/</t>
  </si>
  <si>
    <t>ПТО№30883; сталь 133; Длина п.м.42,4</t>
  </si>
  <si>
    <t>от УП до В-5(на вводе  в ж/д N 6а) /сталь 2 d133/ ПТО№30883; сталь 133; Длина п.м.168,2</t>
  </si>
  <si>
    <t>от УП до В-5(на вводе  в ж/д N 6а) /сталь 2 d133/</t>
  </si>
  <si>
    <t>ПТО№30883; сталь 133; Длина п.м.168,2</t>
  </si>
  <si>
    <t>от В-5 до В-6(на вводе в ж/д N 8а) ПТО№30883; сталь 133; Длина п.м.188,4</t>
  </si>
  <si>
    <t>от В-5 до В-6(на вводе в ж/д N 8а)</t>
  </si>
  <si>
    <t>ПТО№30883; сталь 133; Длина п.м.188,4</t>
  </si>
  <si>
    <t>от В-6 до В-7(на вводе в ж/д N 10а) /сталь 2 d150/ ПТО№30883; сталь 133; Длина п.м.92,6</t>
  </si>
  <si>
    <t>от В-6 до В-7(на вводе в ж/д N 10а) /сталь 2 d150/</t>
  </si>
  <si>
    <t>ПТО№30883; сталь 133; Длина п.м.92,6</t>
  </si>
  <si>
    <t>от В-7 до В-8(на вводе в ж/д N 12а) /сталь 2 d150/ ПТО№30883; сталь 133; Длина п.м.173,4</t>
  </si>
  <si>
    <t>от В-7 до В-8(на вводе в ж/д N 12а) /сталь 2 d150/</t>
  </si>
  <si>
    <t>ПТО№30883; сталь 133; Длина п.м.173,4</t>
  </si>
  <si>
    <t>от В-8 до УП-1 /сталь 2 d150/ ПТО№30883; сталь 150; Длина п.м.65,6</t>
  </si>
  <si>
    <t>от В-8 до УП-1 /сталь 2 d150/</t>
  </si>
  <si>
    <t>ПТО№30883; сталь 150; Длина п.м.65,6</t>
  </si>
  <si>
    <t>от УП-1 доВ-1(У ж/д N 12б по ул.Пехтина) ПТО№30883; сталь 150; Длина п.м.136</t>
  </si>
  <si>
    <t>от УП-1 доВ-1(У ж/д N 12б по ул.Пехтина)</t>
  </si>
  <si>
    <t>ПТО№30883; сталь 150; Длина п.м.136</t>
  </si>
  <si>
    <t>На групп.ж/д по ул.Калинина 6б,8б,10б,12б, от В-1(на ул.Буденного,у поворота наВНС-16)2пг ПТО№30885; сталь 325; Длина п.м.71,1</t>
  </si>
  <si>
    <t>На групп.ж/д по ул.Калинина 6б,8б,10б,12б, от В-1(на ул.Буденного,у поворота наВНС-16)2пг</t>
  </si>
  <si>
    <t>ПТО№30885; сталь 325; Длина п.м.71,1</t>
  </si>
  <si>
    <t>от 2 пг до 3 ПГ ПТО№30885; сталь 325; Длина п.м.92</t>
  </si>
  <si>
    <t>от 2 пг до 3 ПГ</t>
  </si>
  <si>
    <t>ПТО№30885; сталь 325; Длина п.м.92</t>
  </si>
  <si>
    <t>от 3 ПГ до 6 ПГ ПТО№30885; сталь 325; Длина п.м.97,5</t>
  </si>
  <si>
    <t>от 3 ПГ до 6 ПГ</t>
  </si>
  <si>
    <t>ПТО№30885; сталь 325; Длина п.м.97,5</t>
  </si>
  <si>
    <t>от 6 ПГ до 5 ПГ ПТО№30885; сталь 325; Длина п.м.92,6</t>
  </si>
  <si>
    <t>от 6 ПГ до 5 ПГ</t>
  </si>
  <si>
    <t>ПТО№30885; сталь 325; Длина п.м.92,6</t>
  </si>
  <si>
    <t>от 5 ПГ до В-4(на ул.Пехтина у ж/д N 12б) ПТО№30885; сталь 325; Длина п.м.69,8</t>
  </si>
  <si>
    <t>от 5 ПГ до В-4(на ул.Пехтина у ж/д N 12б)</t>
  </si>
  <si>
    <t>ПТО№30885; сталь 325; Длина п.м.69,8</t>
  </si>
  <si>
    <t>На группу ж/д ул.Пехтина,д.16,до Толстого,47  ( стр.12и20)от В-24(ПГ)(на ул.Пехтина)до УП-1 ПТО№30886; сталь 300; Длина п.м.82</t>
  </si>
  <si>
    <t>На группу ж/д ул.Пехтина,д.16,до Толстого,47  ( стр.12и20)от В-24(ПГ)(на ул.Пехтина)до УП-1</t>
  </si>
  <si>
    <t>ПТО№30886; сталь 300; Длина п.м.82</t>
  </si>
  <si>
    <t>от УП-1 до УП-2 ПТО№30886; сталь 300; Длина п.м.12,7</t>
  </si>
  <si>
    <t>ПТО№30886; сталь 300; Длина п.м.12,7</t>
  </si>
  <si>
    <t>от УП-2 до В-1 ПТО№30886; сталь 300; Длина п.м.22,7</t>
  </si>
  <si>
    <t>от УП-2 до В-1</t>
  </si>
  <si>
    <t>ПТО№30886; сталь 300; Длина п.м.22,7</t>
  </si>
  <si>
    <t>от от В-1 до В-2(на вводе в ж/дN16 по ул.Пехтина) ПТО№30886; сталь 200; Длина п.м.68,1</t>
  </si>
  <si>
    <t>от от В-1 до В-2(на вводе в ж/дN16 по ул.Пехтина)</t>
  </si>
  <si>
    <t>ПТО№30886; сталь 200; Длина п.м.68,1</t>
  </si>
  <si>
    <t>от В-2 до УП-4 ПТО№30886; сталь 200; Длина п.м.46</t>
  </si>
  <si>
    <t>от В-2 до УП-4</t>
  </si>
  <si>
    <t>ПТО№30886; сталь 200; Длина п.м.46</t>
  </si>
  <si>
    <t>от УП-4 до В-3(на вводе в ж/д Толстого,49) ПТО№30886; сталь 200; Длина п.м.75,9</t>
  </si>
  <si>
    <t>от УП-4 до В-3(на вводе в ж/д Толстого,49)</t>
  </si>
  <si>
    <t>ПТО№30886; сталь 200; Длина п.м.75,9</t>
  </si>
  <si>
    <t>от В-3 до В-4(на вводе в ж/д Толстого,47) ПТО№30886; сталь 200; Длина п.м.96,2</t>
  </si>
  <si>
    <t>от В-3 до В-4(на вводе в ж/д Толстого,47)</t>
  </si>
  <si>
    <t>ПТО№30886; сталь 200; Длина п.м.96,2</t>
  </si>
  <si>
    <t>На КНС-10от ВК-7(на ул.К.Маркса-Калини)доУП-4 ПТО№30887; сталь 76; Длина п.м.49,2</t>
  </si>
  <si>
    <t>На КНС-10от ВК-7(на ул.К.Маркса-Калини)доУП-4</t>
  </si>
  <si>
    <t>ПТО№30887; сталь 76; Длина п.м.49,2</t>
  </si>
  <si>
    <t>от УГ-4 до здания ВНС-10 ПТО№30887; сталь 76; Длина п.м.10,2</t>
  </si>
  <si>
    <t>от УГ-4 до здания ВНС-10</t>
  </si>
  <si>
    <t>ПТО№30887; сталь 76; Длина п.м.10,2</t>
  </si>
  <si>
    <t>На ж/дN 37 по ул.Сибирская:отВК-9(на вводе в ж/д ж/д N24 по ул.Пехтина)до ВК-10(на вводе в ж/д 37по ул.Сибирс) ПТО№30888; сталь 150; Длина п.м.78,4</t>
  </si>
  <si>
    <t>На ж/дN 37 по ул.Сибирская:отВК-9(на вводе в ж/д ж/д N24 по ул.Пехтина)до ВК-10(на вводе в ж/д 37по ул.Сибирс)</t>
  </si>
  <si>
    <t>ПТО№30888; сталь 150; Длина п.м.78,4</t>
  </si>
  <si>
    <t>На здании Пряженникова,д.29отВК сущ.до УП-1 ПТО№30889; сталь 150; Длина п.м.2,3</t>
  </si>
  <si>
    <t>На здании Пряженникова,д.29отВК сущ.до УП-1</t>
  </si>
  <si>
    <t>ПТО№30889; сталь 150; Длина п.м.2,3</t>
  </si>
  <si>
    <t>от УП-1 до УП-2 ПТО№30889; сталь 150; Длина п.м.1,5</t>
  </si>
  <si>
    <t>ПТО№30889; сталь 150; Длина п.м.1,5</t>
  </si>
  <si>
    <t>от УП-2 до ВК-1 ПТО№30889; сталь 150; Длина п.м.2</t>
  </si>
  <si>
    <t>от УП-2 до ВК-1</t>
  </si>
  <si>
    <t>ПТО№30889; сталь 150; Длина п.м.2</t>
  </si>
  <si>
    <t>от ВК -1 до УП ПТО№30889; сталь 150; Длина п.м.30,5</t>
  </si>
  <si>
    <t>от ВК -1 до УП</t>
  </si>
  <si>
    <t>ПТО№30889; сталь 150; Длина п.м.30,5</t>
  </si>
  <si>
    <t>от УП до т.А ПТО№30889; сталь 150; Длина п.м.3,8</t>
  </si>
  <si>
    <t>от УП до т.А</t>
  </si>
  <si>
    <t>ПТО№30889; сталь 150; Длина п.м.3,8</t>
  </si>
  <si>
    <t>На ГКНС:от В-1(по ул.К.Маркса)до УП ПТО№30890; сталь 100; Длина п.м.40,8</t>
  </si>
  <si>
    <t>На ГКНС:от В-1(по ул.К.Маркса)до УП</t>
  </si>
  <si>
    <t>ПТО№30890; сталь 100; Длина п.м.40,8</t>
  </si>
  <si>
    <t>от УП до стены здания ГКНС ПТО№30890; сталь 100; Длина п.м.7,5</t>
  </si>
  <si>
    <t>от УП до стены здания ГКНС</t>
  </si>
  <si>
    <t>ПТО№30890; сталь 100; Длина п.м.7,5</t>
  </si>
  <si>
    <t>Водопровод по ул.Толстого от ул.Буденного до ул.Пехтина от УП до ПГ 532 ПТО№30891; сталь 400; Длина п.м.103  (120 бух)</t>
  </si>
  <si>
    <t>Водопровод по ул.Толстого от ул.Буденного до ул.Пехтина от УП до ПГ 532</t>
  </si>
  <si>
    <t>ПТО№30891; сталь 400; Длина п.м.103  (120 бух)</t>
  </si>
  <si>
    <t>от ПГ-532 до ВК ПТО№30891; сталь 400; Длина п.м.98</t>
  </si>
  <si>
    <t>от ПГ-532 до ВК</t>
  </si>
  <si>
    <t>ПТО№30891; сталь 400; Длина п.м.98</t>
  </si>
  <si>
    <t>от ВК до ПГ-533 ПТО№30891; сталь 400; Длина п.м.110</t>
  </si>
  <si>
    <t>от ВК до ПГ-533</t>
  </si>
  <si>
    <t>ПТО№30891; сталь 400; Длина п.м.110</t>
  </si>
  <si>
    <t>от ПГ-533 до ПГ-534 ПТО№30891; сталь 400; Длина п.м.101,3   (91 бух)</t>
  </si>
  <si>
    <t>от ПГ-533 до ПГ-534</t>
  </si>
  <si>
    <t>ПТО№30891; сталь 400; Длина п.м.101,3   (91 бух)</t>
  </si>
  <si>
    <t>ВСрСГ</t>
  </si>
  <si>
    <t>Сети водоснабжения базы МП ВКХ ПТО№30892; сталь 150; Длина п.м.39</t>
  </si>
  <si>
    <t>Водопроводные сети  район Сыги уличные</t>
  </si>
  <si>
    <t>Сети водоснабжения базы МП ВКХ</t>
  </si>
  <si>
    <t>ПТО№30892; сталь 150; Длина п.м.39</t>
  </si>
  <si>
    <t>Сети водоснабжения базы, инв. №30892</t>
  </si>
  <si>
    <t>нет</t>
  </si>
  <si>
    <t>Тепловые сети базы МП ВКХ ПТО№30884; ; Длина п.м.</t>
  </si>
  <si>
    <t>ПТО№30884; ; Длина п.м.</t>
  </si>
  <si>
    <t>от В1-7ПГ до В1-7А ПТО№30893; сталь 300; Длина п.м.72</t>
  </si>
  <si>
    <t>от В1-7ПГ до В1-7А</t>
  </si>
  <si>
    <t>ПТО№30893; сталь 300; Длина п.м.72</t>
  </si>
  <si>
    <t>В1-7А-6ПГ ПТО№30893; сталь 300; Длина п.м.96</t>
  </si>
  <si>
    <t>В1-7А-6ПГ</t>
  </si>
  <si>
    <t>ПТО№30893; сталь 300; Длина п.м.96</t>
  </si>
  <si>
    <t>от В2-6ПГ до В1-6ПГ ПТО№30893; сталь 300; Длина п.м.94</t>
  </si>
  <si>
    <t>от В2-6ПГ до В1-6ПГ</t>
  </si>
  <si>
    <t>ПТО№30893; сталь 300; Длина п.м.94</t>
  </si>
  <si>
    <t>от В1-6ПГ до В1-5А ПТО№30893; сталь 300; Длина п.м.150  (190 бух)</t>
  </si>
  <si>
    <t>от В1-6ПГ до В1-5А</t>
  </si>
  <si>
    <t>ПТО№30893; сталь 300; Длина п.м.150  (190 бух)</t>
  </si>
  <si>
    <t>от В1-5А до В1-5ПГ ПТО№30893; сталь 300; Длина п.м.22,5</t>
  </si>
  <si>
    <t>от В1-5А до В1-5ПГ</t>
  </si>
  <si>
    <t>ПТО№30893; сталь 300; Длина п.м.22,5</t>
  </si>
  <si>
    <t>от В1-5ПГ до В1-4 ПТО№30893; сталь 300; Длина п.м.82</t>
  </si>
  <si>
    <t>от В1-5ПГ до В1-4</t>
  </si>
  <si>
    <t>ПТО№30893; сталь 300; Длина п.м.82</t>
  </si>
  <si>
    <t>от В1-4 до МК-1 ПТО№30893; сталь 57; Длина п.м.3</t>
  </si>
  <si>
    <t>от В1-4 до МК-1</t>
  </si>
  <si>
    <t>ПТО№30893; сталь 57; Длина п.м.3</t>
  </si>
  <si>
    <t>от В1-4 до В1-2ПГ ПТО№30893; сталь 150; Длина п.м.45</t>
  </si>
  <si>
    <t>от В1-4 до В1-2ПГ</t>
  </si>
  <si>
    <t>ПТО№30893; сталь 150; Длина п.м.45</t>
  </si>
  <si>
    <t>от В1-2ПГ до В1-3 ПТО№30893; сталь 100; Длина п.м.8</t>
  </si>
  <si>
    <t>от В1-2ПГ до В1-3</t>
  </si>
  <si>
    <t>ПТО№30893; сталь 100; Длина п.м.8</t>
  </si>
  <si>
    <t>от В1-2ПГ до В1-1 ПТО№30893; сталь 150; Длина п.м.125</t>
  </si>
  <si>
    <t>от В1-2ПГ до В1-1</t>
  </si>
  <si>
    <t>ПТО№30893; сталь 150; Длина п.м.125</t>
  </si>
  <si>
    <t>от В1-1 до ВК сущ. ПТО№30893; сталь 100; Длина п.м.115</t>
  </si>
  <si>
    <t>от В1-1 до ВК сущ.</t>
  </si>
  <si>
    <t>ПТО№30893; сталь 100; Длина п.м.115</t>
  </si>
  <si>
    <t>от В-2/ПГ на ул.Чехова до В-3 ПТО№30894; сталь 100; Длина п.м.74,5</t>
  </si>
  <si>
    <t>от В-2/ПГ на ул.Чехова до В-3</t>
  </si>
  <si>
    <t>ПТО№30894; сталь 100; Длина п.м.74,5</t>
  </si>
  <si>
    <t>от В-3 до стены здания ж/д ПТО№30894; сталь 100; Длина п.м.20,8</t>
  </si>
  <si>
    <t>от В-3 до стены здания ж/д</t>
  </si>
  <si>
    <t>ПТО№30894; сталь 100; Длина п.м.20,8</t>
  </si>
  <si>
    <t>от В-2/ПГ до В-1/ПГ ПТО№30895; сталь 300; Длина п.м.62,6</t>
  </si>
  <si>
    <t>от В-2/ПГ до В-1/ПГ</t>
  </si>
  <si>
    <t>ПТО№30895; сталь 300; Длина п.м.62,6</t>
  </si>
  <si>
    <t>от В-1/ПГ до В-1" ПТО№30895; сталь 300; Длина п.м.10</t>
  </si>
  <si>
    <t>от В-1/ПГ до В-1"</t>
  </si>
  <si>
    <t>ПТО№30895; сталь 300; Длина п.м.10</t>
  </si>
  <si>
    <t>от ВК-1 до ВК-2 ПТО№30896; сталь 200; Длина п.м.43,3</t>
  </si>
  <si>
    <t>от ВК-1 до ВК-2</t>
  </si>
  <si>
    <t>ПТО№30896; сталь 200; Длина п.м.43,3</t>
  </si>
  <si>
    <t>от ВК-2 до ВК-3 ПТО№30896; сталь 200; Длина п.м.55,5</t>
  </si>
  <si>
    <t>от ВК-2 до ВК-3</t>
  </si>
  <si>
    <t>ПТО№30896; сталь 200; Длина п.м.55,5</t>
  </si>
  <si>
    <t>Сети водопр.Школа по кл.Колхозной  ПТО№30897; сталь 100; Длина п.м.86,5</t>
  </si>
  <si>
    <t xml:space="preserve">Сети водопр.Школа по кл.Колхозной </t>
  </si>
  <si>
    <t>ПТО№30897; сталь 100; Длина п.м.86,5</t>
  </si>
  <si>
    <t>82 кв.ж/д по ул.Драгунова 2а  ж/д АТП) от стены до В1-2 ПТО№30898; сталь 65; Длина п.м.25</t>
  </si>
  <si>
    <t>82 кв.ж/д по ул.Драгунова 2а  ж/д АТП) от стены до В1-2</t>
  </si>
  <si>
    <t>ПТО№30898; сталь 65; Длина п.м.25</t>
  </si>
  <si>
    <t>82 кв.ж/д по ул.Драгунова 2а (ж/д АТП) от В1-2 до В1-1сущ. ПТО№30898; сталь 100; Длина п.м.19,4</t>
  </si>
  <si>
    <t>82 кв.ж/д по ул.Драгунова 2а (ж/д АТП) от В1-2 до В1-1сущ.</t>
  </si>
  <si>
    <t>ПТО№30898; сталь 100; Длина п.м.19,4</t>
  </si>
  <si>
    <t>Водопроводная сеть ул.Драг.4б ПТО№30011; сталь 50; Длина п.м.58</t>
  </si>
  <si>
    <t>ПТО№30011; сталь 50; Длина п.м.58</t>
  </si>
  <si>
    <t>Водопроводная сеть ул.Драг.4б ПТО№30011; сталь 100; Длина п.м.384,4</t>
  </si>
  <si>
    <t>ПТО№30011; сталь 100; Длина п.м.384,4</t>
  </si>
  <si>
    <t>Водопpов.(сталь)ж/дКуйбышева75 ПТО№30015; сталь 100; Длина п.м.433</t>
  </si>
  <si>
    <t>ПТО№30015; сталь 100; Длина п.м.433</t>
  </si>
  <si>
    <t>Водопpов.(сталь)ж/дКуйбышева75 ПТО№30015; сталь 300; Длина п.м.737,2</t>
  </si>
  <si>
    <t>ПТО№30015; сталь 300; Длина п.м.737,2</t>
  </si>
  <si>
    <t>Резервный водопровод "Глазов хлеб" ПТО№30020; сталь 75; Длина п.м.75</t>
  </si>
  <si>
    <t>Резервный водопровод "Глазов хлеб"</t>
  </si>
  <si>
    <t>ПТО№30020; сталь 75; Длина п.м.75</t>
  </si>
  <si>
    <t>Водопpовод /Сулимова 77/ ПТО№30021; сталь 150; Длина п.м.213</t>
  </si>
  <si>
    <t>Водопpовод /Сулимова 77/</t>
  </si>
  <si>
    <t>ПТО№30021; сталь 150; Длина п.м.213</t>
  </si>
  <si>
    <t>Водопpовод /Сулимова 91/ ПТО№30022; сталь 65; Длина п.м.19</t>
  </si>
  <si>
    <t>Водопpовод /Сулимова 91/</t>
  </si>
  <si>
    <t>ПТО№30022; сталь 65; Длина п.м.19</t>
  </si>
  <si>
    <t>Водопpовод /Сулимова 91/ ПТО№30022; сталь 150; Длина п.м.59</t>
  </si>
  <si>
    <t>ПТО№30022; сталь 150; Длина п.м.59</t>
  </si>
  <si>
    <t>Водопpовод /Сулимова 87/ ПТО№30023; сталь 100; Длина п.м.162</t>
  </si>
  <si>
    <t>Водопpовод /Сулимова 87/</t>
  </si>
  <si>
    <t>ПТО№30023; сталь 100; Длина п.м.162</t>
  </si>
  <si>
    <t>Водопров.сталь Кирова,46 ПТО№30029; сталь 159; Длина п.м.280</t>
  </si>
  <si>
    <t>Водопров.сталь Кирова,46</t>
  </si>
  <si>
    <t>ПТО№30029; сталь 159; Длина п.м.280</t>
  </si>
  <si>
    <t>Водопров.сталь Кирова,93, инв. 30029</t>
  </si>
  <si>
    <t>ВСрПТФ</t>
  </si>
  <si>
    <t>От колодца В-1 до В-20 и В-18 по ул. 70 лет Октября (до д.14) ПТО№30051; ЧВР 150; Длина п.м.297</t>
  </si>
  <si>
    <t>Водопроводные сети район Птицефабрики</t>
  </si>
  <si>
    <t>От колодца В-1 до В-20 и В-18 по ул. 70 лет Октября (до д.14)</t>
  </si>
  <si>
    <t>ПТО№30051; ЧВР 150; Длина п.м.297</t>
  </si>
  <si>
    <t>ПТФ</t>
  </si>
  <si>
    <t>От В-2 до В-3; В-4; В-5 (до дома 59 по ул. Удмуртская) ПТО№30052; ЧВР 100; Длина п.м.199</t>
  </si>
  <si>
    <t>От В-2 до В-3; В-4; В-5 (до дома 59 по ул. Удмуртская)</t>
  </si>
  <si>
    <t>ПТО№30052; ЧВР 100; Длина п.м.199</t>
  </si>
  <si>
    <t>ПТФ / 1 вода ТП</t>
  </si>
  <si>
    <t>От В-5 до В-6; В-7; В-8 (до дома 20 по ул. Гайдара) ПТО№30053; ЧВР 100; Длина п.м.122</t>
  </si>
  <si>
    <t>От В-5 до В-6; В-7; В-8 (до дома 20 по ул. Гайдара)</t>
  </si>
  <si>
    <t>ПТО№30053; ЧВР 100; Длина п.м.122</t>
  </si>
  <si>
    <t>От В-4 до колодцев домов 4; и 14 (по ул. 70 лет Октября) ПТО№30054; ЧВР 50; Длина п.м.137</t>
  </si>
  <si>
    <t>От В-4 до колодцев домов 4; и 14 (по ул. 70 лет Октября)</t>
  </si>
  <si>
    <t>ПТО№30054; ЧВР 50; Длина п.м.137</t>
  </si>
  <si>
    <t>От В-12 (по ул. 70 лет Октября) до В-19; В-16 (до детсада 19 по ул. Гайдара) ПТО№30055; ЧВР 50; Длина п.м.87</t>
  </si>
  <si>
    <t>От В-12 (по ул. 70 лет Октября) до В-19; В-16 (до детсада 19 по ул. Гайдара)</t>
  </si>
  <si>
    <t>ПТО№30055; ЧВР 50; Длина п.м.87</t>
  </si>
  <si>
    <t>От В-18 (ул. 70 лет Октября) до В-17; В-15; В-14 (до д.21 по ул. Гайдара) ПТО№30056; ЧВР 100; Длина п.м.121</t>
  </si>
  <si>
    <t>От В-18 (ул. 70 лет Октября) до В-17; В-15; В-14 (до д.21 по ул. Гайдара)</t>
  </si>
  <si>
    <t>ПТО№30056; ЧВР 100; Длина п.м.121</t>
  </si>
  <si>
    <t>От В-14 до В-13 (от д.21 до д.23 ул. Гайдара) ПТО№30057; ЧВР 50; Длина п.м.56</t>
  </si>
  <si>
    <t>От В-14 до В-13 (от д.21 до д.23 ул. Гайдара)</t>
  </si>
  <si>
    <t>ПТО№30057; ЧВР 50; Длина п.м.56</t>
  </si>
  <si>
    <t>Водовод от колодца В 1 (ул. 70 лет Октября) до здания насосной в д.Сыга ПТО№30058; ЧВР 200; Длина п.м.1331</t>
  </si>
  <si>
    <t>Водовод от колодца В 1 (ул. 70 лет Октября) до здания насосной в д.Сыга</t>
  </si>
  <si>
    <t>ПТО№30058; ЧВР 200; Длина п.м.1331</t>
  </si>
  <si>
    <t>Водовод от колодца В 1 до здания насосной в д.Сыга, инв. №30058</t>
  </si>
  <si>
    <t>Всасыв.водопр.ВНС-5 ул.К.Маркса ПТО№30085; сталь 200; Длина п.м.166</t>
  </si>
  <si>
    <t>ПТО№30085; сталь 200; Длина п.м.166</t>
  </si>
  <si>
    <t>Водопр. от ВНС д.Сыга от угла дома №1 по ул.1159 ПТО№30086; ЧВР 200; Длина п.м.664</t>
  </si>
  <si>
    <t>Водопр. от ВНС д.Сыга от угла дома №1 по ул.1159</t>
  </si>
  <si>
    <t>ПТО№30086; ЧВР 200; Длина п.м.664</t>
  </si>
  <si>
    <t>Водопровод по ул.Парковая,32 чугун ПТО№30172; ЧВР 50; Длина п.м.38</t>
  </si>
  <si>
    <t>Водопровод по ул.Парковая,32 чугун</t>
  </si>
  <si>
    <t>ПТО№30172; ЧВР 50; Длина п.м.38</t>
  </si>
  <si>
    <t>Водопровод по ул.Кирова,65в сталь ПТО№30175; сталь 100; Длина п.м.129</t>
  </si>
  <si>
    <t>Водопровод по ул.Кирова,65в сталь</t>
  </si>
  <si>
    <t>ПТО№30175; сталь 100; Длина п.м.129</t>
  </si>
  <si>
    <t>Водопровод по ул.Кирова,114 сталь ПТО№30177; сталь 100; Длина п.м.4</t>
  </si>
  <si>
    <t>Водопровод по ул.Кирова,114 сталь</t>
  </si>
  <si>
    <t>ПТО№30177; сталь 100; Длина п.м.4</t>
  </si>
  <si>
    <t>Водопровод по ул.Школьная,16а чугун ПТО№30178; ЧВР 100; Длина п.м.46</t>
  </si>
  <si>
    <t>Водопровод по ул.Школьная,16а чугун</t>
  </si>
  <si>
    <t>ПТО№30178; ЧВР 100; Длина п.м.46</t>
  </si>
  <si>
    <t>Водопровод по ул.Школьная,21а чугун ПТО№30179; ЧВР 50; Длина п.м.60</t>
  </si>
  <si>
    <t>Водопровод по ул.Школьная,21а чугун</t>
  </si>
  <si>
    <t>ПТО№30179; ЧВР 50; Длина п.м.60</t>
  </si>
  <si>
    <t>Водопровод по ул.Школьная,23а  чугун ПТО№30180; ЧВР 50; Длина п.м.28,5</t>
  </si>
  <si>
    <t>Водопровод по ул.Школьная,23а  чугун</t>
  </si>
  <si>
    <t>ПТО№30180; ЧВР 50; Длина п.м.28,5</t>
  </si>
  <si>
    <t>Водопровод по ул.Республиканская,20 сталь ПТО№30181; сталь 150; Длина п.м.86,5</t>
  </si>
  <si>
    <t>Водопровод по ул.Республиканская,20 сталь</t>
  </si>
  <si>
    <t>ПТО№30181; сталь 150; Длина п.м.86,5</t>
  </si>
  <si>
    <t>Водопровод по ул.Республиканская,52 сталь ПТО№30182; сталь 100; Длина п.м.35</t>
  </si>
  <si>
    <t>Водопровод по ул.Республиканская,52 сталь</t>
  </si>
  <si>
    <t>ПТО№30182; сталь 100; Длина п.м.35</t>
  </si>
  <si>
    <t>Водопр.по пр.Монтажников,1,3,5,7,9/чугун/ ПТО№30183; ЧВР 150; Длина п.м.382</t>
  </si>
  <si>
    <t>ПТО№30183; ЧВР 150; Длина п.м.382</t>
  </si>
  <si>
    <t>Водопровод по ул.Революции,20 сталь ПТО№30184; сталь 100; Длина п.м.30</t>
  </si>
  <si>
    <t>Водопровод по ул.Революции,20 сталь</t>
  </si>
  <si>
    <t>ПТО№30184; сталь 100; Длина п.м.30</t>
  </si>
  <si>
    <t>Водопр.по ул.Революции,23,25,27/сталь/ ПТО№30185; сталь 100; Длина п.м.282</t>
  </si>
  <si>
    <t>ПТО№30185; сталь 100; Длина п.м.282</t>
  </si>
  <si>
    <t>Водопровод по пер.Средний,2 сталь ПТО№30186; сталь 100; Длина п.м.72</t>
  </si>
  <si>
    <t>Водопровод по пер.Средний,2 сталь</t>
  </si>
  <si>
    <t>ПТО№30186; сталь 100; Длина п.м.72</t>
  </si>
  <si>
    <t>Водопровод по ул.Сулимова,70,70а сталь ПТО№30187; сталь 150; Длина п.м.152</t>
  </si>
  <si>
    <t>Водопровод по ул.Сулимова,70,70а сталь</t>
  </si>
  <si>
    <t>ПТО№30187; сталь 150; Длина п.м.152</t>
  </si>
  <si>
    <t>Водопровод по ул.Пехтина,12 сталь ПТО№30192; сталь 200; Длина п.м.165</t>
  </si>
  <si>
    <t>Водопровод по ул.Пехтина,12 сталь</t>
  </si>
  <si>
    <t>ПТО№30192; сталь 200; Длина п.м.165</t>
  </si>
  <si>
    <t>Водопровод по ул.Драгунова,72а сталь ПТО№30193; сталь 100; Длина п.м.108  (41 пасп)</t>
  </si>
  <si>
    <t>Водопровод по ул.Драгунова,72а сталь</t>
  </si>
  <si>
    <t>ПТО№30193; сталь 100; Длина п.м.108  (41 пасп)</t>
  </si>
  <si>
    <t>Водопровод по ул.Драгунова,75а полиэт ПТО№30194; п/эт. 53; Длина п.м.62</t>
  </si>
  <si>
    <t>Водопровод по ул.Драгунова,75а полиэт</t>
  </si>
  <si>
    <t>ПТО№30194; п/эт. 53; Длина п.м.62</t>
  </si>
  <si>
    <t>Водопровод по ул.Драгунова,75а полиэт ПТО№30194; п/эт. 100; Длина п.м.125</t>
  </si>
  <si>
    <t>ПТО№30194; п/эт. 100; Длина п.м.125</t>
  </si>
  <si>
    <t>Водопровод по ул.Куйбышева,75,79 сталь ПТО№30195; сталь 100; Длина п.м.13,5</t>
  </si>
  <si>
    <t>Водопровод по ул.Куйбышева,75,79 сталь</t>
  </si>
  <si>
    <t>ПТО№30195; сталь 100; Длина п.м.13,5</t>
  </si>
  <si>
    <t>Водопр.по ул.Красногорский тракт,16с (от ВК-11 до ВК-13) ПТО№30197; сталь 79; Длина п.м.30</t>
  </si>
  <si>
    <t>Водопр.по ул.Красногорский тракт,16с (от ВК-11 до ВК-13)</t>
  </si>
  <si>
    <t>ПТО№30197; сталь 79; Длина п.м.30</t>
  </si>
  <si>
    <t>Водопр.по ул.Красногорский тракт,16с (ВКсущ.- до ВК-1) ПТО№30197; п/эт. 63; Длина п.м.17</t>
  </si>
  <si>
    <t>Водопр.по ул.Красногорский тракт,16с (ВКсущ.- до ВК-1)</t>
  </si>
  <si>
    <t>ПТО№30197; п/эт. 63; Длина п.м.17</t>
  </si>
  <si>
    <t>Водопр.по ул.Красногорский тракт,16с ПТО№30197; п/эт. 90; Длина п.м.175,5</t>
  </si>
  <si>
    <t>ПТО№30197; п/эт. 90; Длина п.м.175,5</t>
  </si>
  <si>
    <t>Водопр.по ул.Красногорский тракт,16с (от ВК-12 до ВК-10) ПТО№30197; п/эт. 100; Длина п.м.99,5</t>
  </si>
  <si>
    <t>Водопр.по ул.Красногорский тракт,16с (от ВК-12 до ВК-10)</t>
  </si>
  <si>
    <t>ПТО№30197; п/эт. 100; Длина п.м.99,5</t>
  </si>
  <si>
    <t>Водопр.по ул.Красногорский тракт,16с ПТО№30197; п/эт. 110; Длина п.м.117</t>
  </si>
  <si>
    <t>ПТО№30197; п/эт. 110; Длина п.м.117</t>
  </si>
  <si>
    <t>Водопр.по ул.Красногорский тракт,16с (от ВК-10 до ВК-9) ПТО№30197; ЧВР 100; Длина п.м.160</t>
  </si>
  <si>
    <t>Водопр.по ул.Красногорский тракт,16с (от ВК-10 до ВК-9)</t>
  </si>
  <si>
    <t>ПТО№30197; ЧВР 100; Длина п.м.160</t>
  </si>
  <si>
    <t>Водопр.по пер.Гвардейский,6а,16 и др. ПТО№30198; сталь 100; Длина п.м.42</t>
  </si>
  <si>
    <t>ПТО№30198; сталь 100; Длина п.м.42</t>
  </si>
  <si>
    <t>Водопр.по пер.Гвардейский,6а,16 и др. ПТО№30198; ЧВР 100; Длина п.м.580</t>
  </si>
  <si>
    <t>ПТО№30198; ЧВР 100; Длина п.м.580</t>
  </si>
  <si>
    <t>Водопр.по пер.Гвардейский,6а,16 и др. ПТО№30198; ЧВР 150; Длина п.м.605</t>
  </si>
  <si>
    <t>ПТО№30198; ЧВР 150; Длина п.м.605</t>
  </si>
  <si>
    <t>Водопровод по ул.Первомайской,26 ПТО№30199; сталь 40; Длина п.м.17</t>
  </si>
  <si>
    <t>Водопровод по ул.Первомайской,26</t>
  </si>
  <si>
    <t>ПТО№30199; сталь 40; Длина п.м.17</t>
  </si>
  <si>
    <t>Водопровод по ул.Первомайской,26,30 сталь/п.этилен</t>
  </si>
  <si>
    <t>Водопровод по ул.Первомайской,30  ПТО№30199; п/эт. 50; Длина п.м.25</t>
  </si>
  <si>
    <t xml:space="preserve">Водопровод по ул.Первомайской,30 </t>
  </si>
  <si>
    <t>ПТО№30199; п/эт. 50; Длина п.м.25</t>
  </si>
  <si>
    <t>Водопровод по ул.Драгунова,20 сталь ПТО№30200; сталь 100; Длина п.м.71</t>
  </si>
  <si>
    <t>Водопровод по ул.Драгунова,20 сталь</t>
  </si>
  <si>
    <t>ПТО№30200; сталь 100; Длина п.м.71</t>
  </si>
  <si>
    <t>Водопровод по ул.Циолковского,14 сталь ПТО№30201; сталь 200; Длина п.м.108</t>
  </si>
  <si>
    <t>Водопровод по ул.Циолковского,14 сталь</t>
  </si>
  <si>
    <t>ПТО№30201; сталь 200; Длина п.м.108</t>
  </si>
  <si>
    <t>Водопровод по ул.Циолковского от ул.Колхозной ПТО№30202; сталь 150; Длина п.м.238,2</t>
  </si>
  <si>
    <t>Водопровод по ул.Циолковского от ул.Колхозной</t>
  </si>
  <si>
    <t>ПТО№30202; сталь 150; Длина п.м.238,2</t>
  </si>
  <si>
    <t>Водопровод по ул.Барышникова сталь ПТО№30203; сталь 150; Длина п.м.105</t>
  </si>
  <si>
    <t>Водопровод по ул.Барышникова сталь</t>
  </si>
  <si>
    <t>ПТО№30203; сталь 150; Длина п.м.105</t>
  </si>
  <si>
    <t>Водопровод по ул.К. Маркса,43 чугун ПТО№30204; ЧВР 100; Длина п.м.48</t>
  </si>
  <si>
    <t>Водопровод по ул.К. Маркса,43 чугун</t>
  </si>
  <si>
    <t>ПТО№30204; ЧВР 100; Длина п.м.48</t>
  </si>
  <si>
    <t>Водопровод здания ГИВС по пр.Монтажников сталь ПТО№30206; сталь 100; Длина п.м.40</t>
  </si>
  <si>
    <t>Водопровод здания ГИВС по пр.Монтажников сталь</t>
  </si>
  <si>
    <t>ПТО№30206; сталь 100; Длина п.м.40</t>
  </si>
  <si>
    <t>Водопровод жилого комплекса СПТУ-16/сталь/ ПТО№30207; сталь 100; Длина п.м.666</t>
  </si>
  <si>
    <t>ПТО№30207; сталь 100; Длина п.м.666</t>
  </si>
  <si>
    <t>Водопровод ж/д по ул.Толстого,42,44 сталь ПТО№30208; сталь 150; Длина п.м.73</t>
  </si>
  <si>
    <t>Водопровод ж/д по ул.Толстого,42,44 сталь</t>
  </si>
  <si>
    <t>ПТО№30208; сталь 150; Длина п.м.73</t>
  </si>
  <si>
    <t>Водопровод ж/д по ул.Сибирской,37 сталь ПТО№30209; сталь 150; Длина п.м.36</t>
  </si>
  <si>
    <t>Водопровод ж/д по ул.Сибирской,37 сталь</t>
  </si>
  <si>
    <t>ПТО№30209; сталь 150; Длина п.м.36</t>
  </si>
  <si>
    <t>Водопровод ж/д по ул.Сибирской,129а сталь ПТО№30210; сталь 65; Длина п.м.170 (158 пасп)</t>
  </si>
  <si>
    <t>Водопровод ж/д по ул.Сибирской,129а сталь</t>
  </si>
  <si>
    <t>ПТО№30210; сталь 65; Длина п.м.170 (158 пасп)</t>
  </si>
  <si>
    <t>Водопровод ж/д по пер.Аэродромный,2 сталь ПТО№30211; сталь 100; Длина п.м.28</t>
  </si>
  <si>
    <t>Водопровод ж/д по пер.Аэродромный,2 сталь</t>
  </si>
  <si>
    <t>ПТО№30211; сталь 100; Длина п.м.28</t>
  </si>
  <si>
    <t>Водопровод от ул.Драгунова до ул. Колхозная/сталь/ ПТО№30212; сталь 250; Длина п.м.1800</t>
  </si>
  <si>
    <t>ПТО№30212; сталь 250; Длина п.м.1800</t>
  </si>
  <si>
    <t>Водопровод по ул.Колхозная иул.Циолковского до КПП ПТО№30213; сталь 325; Длина п.м.766</t>
  </si>
  <si>
    <t>ПТО№30213; сталь 325; Длина п.м.766</t>
  </si>
  <si>
    <t>Водопровод н.ст.3-го под. вдоль север.и зап.периме ПТО№30214; ЧВР 300; Длина п.м.212,3</t>
  </si>
  <si>
    <t>ПТО№30214; ЧВР 300; Длина п.м.212,3</t>
  </si>
  <si>
    <t>Водопровод по ул.Машиностроителей(Сыга-1)/чугун/ ПТО№30215; ЧВР 65; Длина п.м.365,5</t>
  </si>
  <si>
    <t>ПТО№30215; ЧВР 65; Длина п.м.365,5</t>
  </si>
  <si>
    <t>Водопровод по ул.Тихая(Сыга-1)/сталь/ ПТО№30216; сталь 65; Длина п.м.641,1</t>
  </si>
  <si>
    <t>ПТО№30216; сталь 65; Длина п.м.641,1</t>
  </si>
  <si>
    <t>Водопровод по ул.Июльская(Сыга-1)/сталь/ ПТО№30217; сталь 65; Длина п.м.220,5</t>
  </si>
  <si>
    <t>ПТО№30217; сталь 65; Длина п.м.220,5</t>
  </si>
  <si>
    <t>Водопр.по ул.Авиац.(Сыга-1)от ж/д по ул.Кировск,51 ПТО№30218; сталь 100; Длина п.м.795,4</t>
  </si>
  <si>
    <t>ПТО№30218; сталь 100; Длина п.м.795,4</t>
  </si>
  <si>
    <t>Водопр.по Бульвару Озерный(Сыга-3)/сталь/ ПТО№30219; сталь 108; Длина п.м.318</t>
  </si>
  <si>
    <t>ПТО№30219; сталь 108; Длина п.м.318</t>
  </si>
  <si>
    <t>Водопр.по Бульвару Озерный(Сыга-3)/сталь/ ПТО№30220; сталь 219; Длина п.м.70,6</t>
  </si>
  <si>
    <t>ПТО№30220; сталь 219; Длина п.м.70,6</t>
  </si>
  <si>
    <t>Водопр.по ул.Рабочая(от ул.Колхозная) сталь ПТО№30221; сталь 100; Длина п.м.110</t>
  </si>
  <si>
    <t>Водопр.по ул.Рабочая(от ул.Колхозная) сталь</t>
  </si>
  <si>
    <t>ПТО№30221; сталь 100; Длина п.м.110</t>
  </si>
  <si>
    <t>Водопр.по ул.Т.Барамзиной(перед ул.Глинки)/чугун/ ПТО№30222; сталь 300; Длина п.м.350</t>
  </si>
  <si>
    <t>ПТО№30222; сталь 300; Длина п.м.350</t>
  </si>
  <si>
    <t>ВСрСН</t>
  </si>
  <si>
    <t>Водовод от НС 1 подъема по скв.3 до ВК 33(01) ПТО№30537; сталь 300; Длина п.м.10</t>
  </si>
  <si>
    <t>Водопроводные сети район Сянино</t>
  </si>
  <si>
    <t>Водовод от НС 1 подъема по скв.3 до ВК 33(01)</t>
  </si>
  <si>
    <t>ПТО№30537; сталь 300; Длина п.м.10</t>
  </si>
  <si>
    <t>Вересов Николай Вениаминович</t>
  </si>
  <si>
    <t>Водовод от ВК 33/01 до резервуара 1000 куб.м на площадке НС 2 подъема ПТО№30538; сталь 400; Длина п.м.322,9</t>
  </si>
  <si>
    <t>Водовод от ВК 33/01 до резервуара 1000 куб.м на площадке НС 2 подъема</t>
  </si>
  <si>
    <t>ПТО№30538; сталь 400; Длина п.м.322,9</t>
  </si>
  <si>
    <t>Водовод от ВК 33/01 до резервуара 1000 куб.м на площадке НС 2 подъема ПТО№30538; сталь 300; Длина п.м.21</t>
  </si>
  <si>
    <t>ПТО№30538; сталь 300; Длина п.м.21</t>
  </si>
  <si>
    <t>Два ввода из резервуара 1000 куб.м в зд.НС 2 подъема ПТО№30539; сталь 400; Длина п.м.66,5</t>
  </si>
  <si>
    <t>Два ввода из резервуара 1000 куб.м в зд.НС 2 подъема</t>
  </si>
  <si>
    <t>ПТО№30539; сталь 400; Длина п.м.66,5</t>
  </si>
  <si>
    <t>Перемычка м/д водоводом d400 от НС 1 подъема к резерв.и водоводам d500 от НС 3 под. ПТО№30540; сталь 300; Длина п.м.41</t>
  </si>
  <si>
    <t>Перемычка м/д водоводом d400 от НС 1 подъема к резерв.и водоводам d500 от НС 3 под.</t>
  </si>
  <si>
    <t>ПТО№30540; сталь 300; Длина п.м.41</t>
  </si>
  <si>
    <t>Водовод от НС 2 подъема(4) до ВК 35/01 на водоводе d400 от 1,2,3 к НС 2 подъема ПТО№30541; сталь 200; Длина п.м.114</t>
  </si>
  <si>
    <t>Водовод от НС 2 подъема(4) до ВК 35/01 на водоводе d400 от 1,2,3 к НС 2 подъема</t>
  </si>
  <si>
    <t>ПТО№30541; сталь 200; Длина п.м.114</t>
  </si>
  <si>
    <t>Водовод от НС 2 подъема до НС 3 подъема до ВК 76 с перекл.на резервуар 300 куб.м или гор.сеть минуя НС 3 подъема ПТО№30542; сталь 300; Длина п.м.376,4</t>
  </si>
  <si>
    <t>Водовод от НС 2 подъема до НС 3 подъема до ВК 76 с перекл.на резервуар 300 куб.м или гор.сеть минуя НС 3 подъема</t>
  </si>
  <si>
    <t>ПТО№30542; сталь 300; Длина п.м.376,4</t>
  </si>
  <si>
    <t>Водовод от НС 2 подъема до НС 3 подъема до ВК 76 с перекл.на резервуар 300 куб.м или гор.сеть минуя НС 3 подъема ПТО№30542; сталь 530; Длина п.м.11062,96</t>
  </si>
  <si>
    <t>ПТО№30542; сталь 530; Длина п.м.11062,96</t>
  </si>
  <si>
    <t>Водовод от НС 1 подъема(3,4)до камеры перекл. резервуара ПТО№30615; сталь 200; Длина п.м.114</t>
  </si>
  <si>
    <t>Водовод от НС 1 подъема(3,4)до камеры перекл. резервуара</t>
  </si>
  <si>
    <t>ПТО№30615; сталь 200; Длина п.м.114</t>
  </si>
  <si>
    <t>Водовод от НС 1 подъема(3,4)до камеры перекл. резервуара ПТО№30615; сталь 400; Длина п.м.323</t>
  </si>
  <si>
    <t>ПТО№30615; сталь 400; Длина п.м.323</t>
  </si>
  <si>
    <t>Водовод от НС 3 подъема до НС 2 подъема ПТО№30616; сталь 500; Длина п.м.11188</t>
  </si>
  <si>
    <t>Водовод от НС 3 подъема до НС 2 подъема</t>
  </si>
  <si>
    <t>ПТО№30616; сталь 500; Длина п.м.11188</t>
  </si>
  <si>
    <t>Дюкер ч/з р.Убыть(2 нитки) ПТО№30617; сталь 300; Длина п.м.134</t>
  </si>
  <si>
    <t>Дюкер ч/з р.Убыть(2 нитки)</t>
  </si>
  <si>
    <t>ПТО№30617; сталь 300; Длина п.м.134</t>
  </si>
  <si>
    <t>Дюкер ч/з р.Кожиль(2 нитки) ПТО№30618; сталь 300; Длина п.м.242,4</t>
  </si>
  <si>
    <t>Дюкер ч/з р.Кожиль(2 нитки)</t>
  </si>
  <si>
    <t>ПТО№30618; сталь 300; Длина п.м.242,4</t>
  </si>
  <si>
    <t>Дюкер ч/з р.Ваебыж(2 нитки) ПТО№30619; сталь 300; Длина п.м.100</t>
  </si>
  <si>
    <t>Дюкер ч/з р.Ваебыж(2 нитки)</t>
  </si>
  <si>
    <t>ПТО№30619; сталь 300; Длина п.м.100</t>
  </si>
  <si>
    <t>Водопровод м/д сухими и мокрыми колодцами на водоводе d500 ПТО№30621; сталь 100; Длина п.м.53,1</t>
  </si>
  <si>
    <t>Водопровод м/д сухими и мокрыми колодцами на водоводе d500</t>
  </si>
  <si>
    <t>ПТО№30621; сталь 100; Длина п.м.53,1</t>
  </si>
  <si>
    <t>Водопровод от камеры перекл.до резервуара 1и2 ПТО№30622; сталь 300; Длина п.м.21</t>
  </si>
  <si>
    <t>Водопровод от камеры перекл.до резервуара 1и2</t>
  </si>
  <si>
    <t>ПТО№30622; сталь 300; Длина п.м.21</t>
  </si>
  <si>
    <t>Всасывающие трубопроводы от резервуаров 1и2 до НС 2 подъема ПТО№30623; сталь 400; Длина п.м.66,5</t>
  </si>
  <si>
    <t>Всасывающие трубопроводы от резервуаров 1и2 до НС 2 подъема</t>
  </si>
  <si>
    <t>ПТО№30623; сталь 400; Длина п.м.66,5</t>
  </si>
  <si>
    <t>Перемычка м/д напорн.водоводами d500 и d400 ПТО№30624; сталь 300; Длина п.м.41</t>
  </si>
  <si>
    <t>Перемычка м/д напорн.водоводами d500 и d400</t>
  </si>
  <si>
    <t>ПТО№30624; сталь 300; Длина п.м.41</t>
  </si>
  <si>
    <t>Водопровод от НС 2 подъема до хлораторной ПТО№30625; ЧВР 50; Длина п.м.55,7</t>
  </si>
  <si>
    <t>Водопровод от НС 2 подъема до хлораторной</t>
  </si>
  <si>
    <t>ПТО№30625; ЧВР 50; Длина п.м.55,7</t>
  </si>
  <si>
    <t>Водовод от НС 2 подъема до НС 3 подъема до ВК 76 с перекл.на резервуар 300 куб.м или гор.сеть минуя НС 3 подъема ПТО№30542; ЧВР 500; Длина п.м.2213,5</t>
  </si>
  <si>
    <t>ПТО№30542; ЧВР 500; Длина п.м.2213,5</t>
  </si>
  <si>
    <t>Водопровод по ул.Железнодорожная ПТО№30229; сталь 108; Длина п.м.308</t>
  </si>
  <si>
    <t>Водопровод по ул.Железнодорожная</t>
  </si>
  <si>
    <t>ПТО№30229; сталь 108; Длина п.м.308</t>
  </si>
  <si>
    <t>Сети водоснабжения по ул. Пехтина, 2 ПТО№30230; сталь 219; Длина п.м.63</t>
  </si>
  <si>
    <t>Сети водоснабжения по ул. Пехтина, 2</t>
  </si>
  <si>
    <t>ПТО№30230; сталь 219; Длина п.м.63</t>
  </si>
  <si>
    <t>Водопр. сети по ул. Сыгинская и пер. Сиреневый ПТО№30231; сталь 100; Длина п.м.282</t>
  </si>
  <si>
    <t>Водопр. сети по ул. Сыгинская и пер. Сиреневый</t>
  </si>
  <si>
    <t>ПТО№30231; сталь 100; Длина п.м.282</t>
  </si>
  <si>
    <t>Водопр. сети по ул. Сыгинская и пер. Сиреневый ПТО№30231; п/эт. 110; Длина п.м.313</t>
  </si>
  <si>
    <t>ПТО№30231; п/эт. 110; Длина п.м.313</t>
  </si>
  <si>
    <t>Водопр. сети по ул. Сыгинская и пер. Сиреневый ПТО№30231; п/эт. 32; Длина п.м.150</t>
  </si>
  <si>
    <t>ПТО№30231; п/эт. 32; Длина п.м.150</t>
  </si>
  <si>
    <t>ВОДОПРОВОД Х/В СТАЛЬНОЙ,ЧУГУННЫЙ Ф   25ММ 100М</t>
  </si>
  <si>
    <t>Водопр. по ул. Никулина ПТО№30232; ЧВР 100; Длина п.м.277</t>
  </si>
  <si>
    <t>Водопр. по ул. Никулина</t>
  </si>
  <si>
    <t>ПТО№30232; ЧВР 100; Длина п.м.277</t>
  </si>
  <si>
    <t>Водопр. по ул. Опалева ПТО№30233; п/эт. 75; Длина п.м.100</t>
  </si>
  <si>
    <t>Водопр. по ул. Опалева</t>
  </si>
  <si>
    <t>ПТО№30233; п/эт. 75; Длина п.м.100</t>
  </si>
  <si>
    <t>Сети водоснабжения ж/домов 5-го участка и пром. площадки ОАО "УЗСМ" ПТО№30234; ЧВР 150; Длина п.м.378,4</t>
  </si>
  <si>
    <t>Сети водоснабжения ж/домов 5-го участка и пром. площадки ОАО "УЗСМ"</t>
  </si>
  <si>
    <t>ПТО№30234; ЧВР 150; Длина п.м.378,4</t>
  </si>
  <si>
    <t>Сети водоснабжения ж/домов 5-го участка и пром. площадки ОАО "УЗСМ" ПТО№30234; сталь 150; Длина п.м.90</t>
  </si>
  <si>
    <t>ПТО№30234; сталь 150; Длина п.м.90</t>
  </si>
  <si>
    <t>Сети водоснабжения ж/домов 5-го участка и пром. площадки ОАО "УЗСМ" ПТО№30234; сталь 194; Длина п.м.122,4</t>
  </si>
  <si>
    <t>ПТО№30234; сталь 194; Длина п.м.122,4</t>
  </si>
  <si>
    <t>Перемычка водопр. по ул. Калинина-Пехтина ПТО№30235; ЧВР 200; Длина п.м.314</t>
  </si>
  <si>
    <t>Перемычка водопр. по ул. Калинина-Пехтина</t>
  </si>
  <si>
    <t>ПТО№30235; ЧВР 200; Длина п.м.314</t>
  </si>
  <si>
    <t>Сеть водопр. по ул. Кирова, 122 ПТО№30236; сталь 300; Длина п.м.375,6</t>
  </si>
  <si>
    <t>Сеть водопр. по ул. Кирова, 122</t>
  </si>
  <si>
    <t>ПТО№30236; сталь 300; Длина п.м.375,6</t>
  </si>
  <si>
    <t>Сеть водопр. по ул. Кирова, 122 ПТО№30236; сталь 250; Длина п.м.83,5</t>
  </si>
  <si>
    <t>ПТО№30236; сталь 250; Длина п.м.83,5</t>
  </si>
  <si>
    <t>Водопр. по ул. Пионерская, 1 ПТО№30238; сталь 100; Длина п.м.80</t>
  </si>
  <si>
    <t>Водопр. по ул. Пионерская, 1</t>
  </si>
  <si>
    <t>ПТО№30238; сталь 100; Длина п.м.80</t>
  </si>
  <si>
    <t>водопроводная сеть ул.Кироова, 27 (ЦРБ) ПТО№30240; ЧВР 100; Длина п.м.516,5</t>
  </si>
  <si>
    <t>водопроводная сеть ул.Кироова, 27 (ЦРБ)</t>
  </si>
  <si>
    <t>ПТО№30240; ЧВР 100; Длина п.м.516,5</t>
  </si>
  <si>
    <t>водопроводная сеть ул.Кироова, 27 (ЦРБ) ПТО№30240; ЧВР 150; Длина п.м.63,5</t>
  </si>
  <si>
    <t>ПТО№30240; ЧВР 150; Длина п.м.63,5</t>
  </si>
  <si>
    <t>водопроводная сеть ул.Кироова, 27 (ЦРБ) ПТО№30240; сталь 114; Длина п.м.18</t>
  </si>
  <si>
    <t>ПТО№30240; сталь 114; Длина п.м.18</t>
  </si>
  <si>
    <t>Водопровод по ул. Кировская от ВК-5 до ВК-8 ПТО№30246; ЧВР 100; Длина п.м.337,7</t>
  </si>
  <si>
    <t>Водопровод по ул. Кировская от ВК-5 до ВК-8</t>
  </si>
  <si>
    <t>ПТО№30246; ЧВР 100; Длина п.м.337,7</t>
  </si>
  <si>
    <t>водопр. поул.Опалева: от ж/д №12 до ул.Восьмая ПТО№30243; п/эт 100; Длина п.м.145</t>
  </si>
  <si>
    <t>водопр. поул.Опалева: от ж/д №12 до ул.Восьмая</t>
  </si>
  <si>
    <t>ПТО№30243; п/эт 100; Длина п.м.145</t>
  </si>
  <si>
    <t>водопр. по ул.Южная: от ж/д № 21 до ул.Опалева ПТО№30244; сталь 80; Длина п.м.72</t>
  </si>
  <si>
    <t>водопр. по ул.Южная: от ж/д № 21 до ул.Опалева</t>
  </si>
  <si>
    <t>ПТО№30244; сталь 80; Длина п.м.72</t>
  </si>
  <si>
    <t>Водопровод по ул.Южная:от ж.д.№21 до ул.Опал сталь</t>
  </si>
  <si>
    <t>водопр. по ул.Рабочая: от ул.Пионерская ПТО№30245; п/эт. 100; Длина п.м.140</t>
  </si>
  <si>
    <t>водопр. по ул.Рабочая: от ул.Пионерская</t>
  </si>
  <si>
    <t>ПТО№30245; п/эт. 100; Длина п.м.140</t>
  </si>
  <si>
    <t>ввод на ВНС № 10: с пер. Школьный ПТО№30247; ЧВР 150; Длина п.м.82</t>
  </si>
  <si>
    <t>ввод на ВНС № 10: с пер. Школьный</t>
  </si>
  <si>
    <t>ПТО№30247; ЧВР 150; Длина п.м.82</t>
  </si>
  <si>
    <t>ввод на ВНС № 10: с ул.Мира ПТО№30248; ЧВР 150; Длина п.м.96</t>
  </si>
  <si>
    <t>ввод на ВНС № 10: с ул.Мира</t>
  </si>
  <si>
    <t>ПТО№30248; ЧВР 150; Длина п.м.96</t>
  </si>
  <si>
    <t>водопр.от ул.Пирогова до ул. Парковая вдоль здания по ул.Мира, 22 ПТО№30249; ЧВР 150; Длина п.м.83</t>
  </si>
  <si>
    <t>водопр.от ул.Пирогова до ул. Парковая вдоль здания по ул.Мира, 22</t>
  </si>
  <si>
    <t>ПТО№30249; ЧВР 150; Длина п.м.83</t>
  </si>
  <si>
    <t>водопр. по ул.Восьмая: от ул.Южная до ул.Опалева ПТО№30250; сталь 80; Длина п.м.84</t>
  </si>
  <si>
    <t>водопр. по ул.Восьмая: от ул.Южная до ул.Опалева</t>
  </si>
  <si>
    <t>ПТО№30250; сталь 80; Длина п.м.84</t>
  </si>
  <si>
    <t>Водопр.по ул.Восьмая:от ул.Южная до ул.Опалева/ст/</t>
  </si>
  <si>
    <t>водопр. по ул.Южная: от ул.Барышникова до ж/д № 21 по ул.Южная ПТО№30251; сталь 80; Длина п.м.77</t>
  </si>
  <si>
    <t>водопр. по ул.Южная: от ул.Барышникова до ж/д № 21 по ул.Южная</t>
  </si>
  <si>
    <t>ПТО№30251; сталь 80; Длина п.м.77</t>
  </si>
  <si>
    <t>Водоп.по ул.Южн.:от ул.Барыш. до ж/д№21 ул.Южная/с</t>
  </si>
  <si>
    <t>водопр. по ул.Красноармейской: от ж/д № 51 до ж/д № 35 ПТО№30252; сталь 100; Длина п.м.170</t>
  </si>
  <si>
    <t>водопр. по ул.Красноармейской: от ж/д № 51 до ж/д № 35</t>
  </si>
  <si>
    <t>ПТО№30252; сталь 100; Длина п.м.170</t>
  </si>
  <si>
    <t>Водоп.по ул.Красноармейская:от ж/д№51 до ж/д№ 35/с</t>
  </si>
  <si>
    <t>водопр. жилого поселка вдоль жел.дороги у переезда на Красногорский тракт ПТО№30253; сталь 50; Длина п.м.225</t>
  </si>
  <si>
    <t>водопр. жилого поселка вдоль жел.дороги у переезда на Красногорский тракт</t>
  </si>
  <si>
    <t>ПТО№30253; сталь 50; Длина п.м.225</t>
  </si>
  <si>
    <t>Водоп.жил.пос.вдоль ж.д.у переезда на Красног.трак</t>
  </si>
  <si>
    <t>водопр. по ул.Южная: от ж/д № 21 до ж/д № 37 ПТО№30254; сталь 80; Длина п.м.233</t>
  </si>
  <si>
    <t>водопр. по ул.Южная: от ж/д № 21 до ж/д № 37</t>
  </si>
  <si>
    <t>ПТО№30254; сталь 80; Длина п.м.233</t>
  </si>
  <si>
    <t>Водопровод по ул.Южная:от ж/д№21 до ж/д№ 37/сталь/</t>
  </si>
  <si>
    <t>водопр. по ул.Опалева: от ул.Восьмая до ул.Пастухова ПТО№30255; сталь 100; Длина п.м.234</t>
  </si>
  <si>
    <t>водопр. по ул.Опалева: от ул.Восьмая до ул.Пастухова</t>
  </si>
  <si>
    <t>ПТО№30255; сталь 100; Длина п.м.234</t>
  </si>
  <si>
    <t>Водопр.по ул.Опалева:от ул.Восьмая до ул.Пастухова</t>
  </si>
  <si>
    <t>водопр. по ул.Колхозной: от ж/д по ул.Циолковского, 14 ПТО№30257; сталь 250; Длина п.м.288,5 (344 пасп)</t>
  </si>
  <si>
    <t>водопр. по ул.Колхозной: от ж/д по ул.Циолковского, 14</t>
  </si>
  <si>
    <t>ПТО№30257; сталь 250; Длина п.м.288,5 (344 пасп)</t>
  </si>
  <si>
    <t>водопр. по ул.Колхозной: от ж/д по ул.Циолковского, 14 ПТО№30257; сталь 250; Длина п.м.238</t>
  </si>
  <si>
    <t>ПТО№30257; сталь 250; Длина п.м.238</t>
  </si>
  <si>
    <t>ввод на ВНС № 2 ПТО№30258; сталь 150; Длина п.м.146</t>
  </si>
  <si>
    <t>ввод на ВНС № 2</t>
  </si>
  <si>
    <t>ПТО№30258; сталь 150; Длина п.м.146</t>
  </si>
  <si>
    <t>Водопровод сталь Д.219 к ВНС-4Р ПТО№30241; сталь 219; Длина п.м.240,2</t>
  </si>
  <si>
    <t>ПТО№30241; сталь 219; Длина п.м.240,2</t>
  </si>
  <si>
    <t>Водопровод сталь Д.219 к ВНС-4Р, инв. №30241</t>
  </si>
  <si>
    <t>Водопровод чуг. Д.150 к ВНС-3Р ПТО№30242; ЧВР 150; Длина п.м.230,3</t>
  </si>
  <si>
    <t>ПТО№30242; ЧВР 150; Длина п.м.230,3</t>
  </si>
  <si>
    <t>Водопровод чуг. Д.150 к ВНС-3Р, инв. №30242</t>
  </si>
  <si>
    <t>водопровод ул.Драгунова, 55, 53, 53б, 49, 49а, 49б ПТО№30277; сталь 50; Длина п.м.214,05</t>
  </si>
  <si>
    <t>водопровод ул.Драгунова, 55, 53, 53б, 49, 49а, 49б</t>
  </si>
  <si>
    <t>ПТО№30277; сталь 50; Длина п.м.214,05</t>
  </si>
  <si>
    <t>Водопровод ул.Драгунова.55,53,53б,49,49а,49/сталь/, инв. №30277</t>
  </si>
  <si>
    <t>10 вода</t>
  </si>
  <si>
    <t>Водопроводная сеть ул.К.Маркса, 20 ПТО№30282; сталь 50; Длина п.м.282,15</t>
  </si>
  <si>
    <t>Водопроводная сеть ул.К.Маркса, 20</t>
  </si>
  <si>
    <t>ПТО№30282; сталь 50; Длина п.м.282,15</t>
  </si>
  <si>
    <t>Водопроводная сеть ул.К.Маркса,20/сталь/, инв. №30282</t>
  </si>
  <si>
    <t>Магистральный водопровод ул.Толстого, 44 ПТО№30276; сталь 400; Длина п.м.168,7</t>
  </si>
  <si>
    <t>Магистральный водопровод ул.Толстого, 44</t>
  </si>
  <si>
    <t>ПТО№30276; сталь 400; Длина п.м.168,7</t>
  </si>
  <si>
    <t>Магистральный водопровод  ул.Толстого,44/сталь/</t>
  </si>
  <si>
    <t>водопровод ж/д поул.Короленко, 20 ПТО№30274; керам 100; Длина п.м.40</t>
  </si>
  <si>
    <t>водопровод ж/д поул.Короленко, 20</t>
  </si>
  <si>
    <t>ПТО№30274; керам 100; Длина п.м.40</t>
  </si>
  <si>
    <t>Водопровод ж/д по ул.Короленко,20/керамик/</t>
  </si>
  <si>
    <t>ВСр12</t>
  </si>
  <si>
    <t>водопровод ж/д по ул.Советская, 58 ПТО№30275; сталь 100; Длина п.м.33</t>
  </si>
  <si>
    <t>Водопроводные сети район № 12</t>
  </si>
  <si>
    <t>водопровод ж/д по ул.Советская, 58</t>
  </si>
  <si>
    <t>ПТО№30275; сталь 100; Длина п.м.33</t>
  </si>
  <si>
    <t>Водопровод ж/д по ул.Советская,58/сталь/, инв. №30275</t>
  </si>
  <si>
    <t>12 вода</t>
  </si>
  <si>
    <t>Хоз. питьевой водопровод ж/д по ул.К.Маркса, 27 ПТО№30271; сталь 150; Длина п.м.162</t>
  </si>
  <si>
    <t>Хоз. питьевой водопровод ж/д по ул.К.Маркса, 27</t>
  </si>
  <si>
    <t>ПТО№30271; сталь 150; Длина п.м.162</t>
  </si>
  <si>
    <t>Хоз.питьевой водопровод ж.д. по ул.К.Маркса,27/ста, инв. №30271</t>
  </si>
  <si>
    <t>Водопроводная сеть по ул.2-я Набережная, 26 ПТО№30280; сталь 100; Длина п.м.387</t>
  </si>
  <si>
    <t>Водопроводная сеть по ул.2-я Набережная, 26</t>
  </si>
  <si>
    <t>ПТО№30280; сталь 100; Длина п.м.387</t>
  </si>
  <si>
    <t>Водопроводная сеть по ул.2-я Набережная,26/сталь/, инв. №30280</t>
  </si>
  <si>
    <t>Водопроводная сеть по ул.2-я Набережная, 26 ПТО№30280; сталь 150; Длина п.м.34,3</t>
  </si>
  <si>
    <t>ПТО№30280; сталь 150; Длина п.м.34,3</t>
  </si>
  <si>
    <t>Водопроводная сеть по ул.2-я Набережная, 26 ПТО№30280; сталь 200; Длина п.м.125,65</t>
  </si>
  <si>
    <t>ПТО№30280; сталь 200; Длина п.м.125,65</t>
  </si>
  <si>
    <t>Водопроводная сеть ПТФ "Удмуртская" ПТО№30285; сталь 100; Длина п.м.846,25</t>
  </si>
  <si>
    <t>Водопроводная сеть ПТФ "Удмуртская"</t>
  </si>
  <si>
    <t>ПТО№30285; сталь 100; Длина п.м.846,25</t>
  </si>
  <si>
    <t>Водопроводная сеть п.Птицефабрик/сталь/, инв. №30285</t>
  </si>
  <si>
    <t>Водопроводная сеть ПТФ "Удмуртская" ПТО№30285; сталь 65; Длина п.м.23,3</t>
  </si>
  <si>
    <t>ПТО№30285; сталь 65; Длина п.м.23,3</t>
  </si>
  <si>
    <t>Водопроводная сеть ПТФ "Удмуртская" ПТО№30285; сталь 50; Длина п.м.73,5</t>
  </si>
  <si>
    <t>ПТО№30285; сталь 50; Длина п.м.73,5</t>
  </si>
  <si>
    <t>Водопроводная сеть ПТФ "Удмуртская" ПТО№30285; сталь 25; Длина п.м.17,5</t>
  </si>
  <si>
    <t>ПТО№30285; сталь 25; Длина п.м.17,5</t>
  </si>
  <si>
    <t>Водопровод с водоразборной колонкой (Хутор) ПТО№30298; п/эт. 32; Длина п.м.61</t>
  </si>
  <si>
    <t>Водопровод с водоразборной колонкой (Хутор)</t>
  </si>
  <si>
    <t>ПТО№30298; п/эт. 32; Длина п.м.61</t>
  </si>
  <si>
    <t>6 вода</t>
  </si>
  <si>
    <t>водопровод по ул.Кирова, 75а ПТО№30287; сталь 100; Длина п.м.130,5</t>
  </si>
  <si>
    <t>водопровод по ул.Кирова, 75а</t>
  </si>
  <si>
    <t>ПТО№30287; сталь 100; Длина п.м.130,5</t>
  </si>
  <si>
    <t>водопр. Ул.Кирова, 75а (от ул.Глинки до МОУ №9) ПТО№30301; сталь 100; Длина п.м.73</t>
  </si>
  <si>
    <t>водопр. Ул.Кирова, 75а (от ул.Глинки до МОУ №9)</t>
  </si>
  <si>
    <t>ПТО№30301; сталь 100; Длина п.м.73</t>
  </si>
  <si>
    <t>Водопров.(от ул.Глинки до МОУ№9), инв. №30301</t>
  </si>
  <si>
    <t>водопровод к дому № 45 по ул.Драгунова ПТО№30289; сталь 100; Длина п.м.99</t>
  </si>
  <si>
    <t>водопровод к дому № 45 по ул.Драгунова</t>
  </si>
  <si>
    <t>ПТО№30289; сталь 100; Длина п.м.99</t>
  </si>
  <si>
    <t>водопровод к дому №45а по ул.Драгунова ПТО№30288; сталь 100; Длина п.м.28</t>
  </si>
  <si>
    <t>водопровод к дому №45а по ул.Драгунова</t>
  </si>
  <si>
    <t>ПТО№30288; сталь 100; Длина п.м.28</t>
  </si>
  <si>
    <t>Наружные сети водопровода ул.Колхозная, 10 ПТО№30304; п/эт 100; Длина п.м.390</t>
  </si>
  <si>
    <t>Наружные сети водопровода ул.Колхозная, 10</t>
  </si>
  <si>
    <t>ПТО№30304; п/эт 100; Длина п.м.390</t>
  </si>
  <si>
    <t>Наружн.сети водопров.ул.Колхозная,10 полиэт, инв. №30304</t>
  </si>
  <si>
    <t>2-я нитка водовода Сянино 1 этап ПТО№30001; ЧВР 300; Длина п.м.912</t>
  </si>
  <si>
    <t>2-я нитка водовода Сянино 1 этап</t>
  </si>
  <si>
    <t>ПТО№30001; ЧВР 300; Длина п.м.912</t>
  </si>
  <si>
    <t>2-я нитка водовода Сянино 1 этап ПТО№30001; сталь 200; Длина п.м.22,8</t>
  </si>
  <si>
    <t>ПТО№30001; сталь 200; Длина п.м.22,8</t>
  </si>
  <si>
    <t>водопровод от камеры возле КНС-11 до колодца на вводе в котельную по ул.Куйбышева, 77 ПТО№30313; п/эт 110; Длина п.м.169</t>
  </si>
  <si>
    <t>водопровод от камеры возле КНС-11 до колодца на вводе в котельную по ул.Куйбышева, 77</t>
  </si>
  <si>
    <t>ПТО№30313; п/эт 110; Длина п.м.169</t>
  </si>
  <si>
    <t>водопровод от Сыгинского пер. до массива "Заводской" ПТО№30312; сталь 100; Длина п.м.2772,8</t>
  </si>
  <si>
    <t>водопровод от Сыгинского пер. до массива "Заводской"</t>
  </si>
  <si>
    <t>ПТО№30312; сталь 100; Длина п.м.2772,8</t>
  </si>
  <si>
    <t>1 вода</t>
  </si>
  <si>
    <t>водопровод от Сыгинского пер. до массива "Заводской" ПТО№30312; сталь 300; Длина п.м.157,3</t>
  </si>
  <si>
    <t>ПТО№30312; сталь 300; Длина п.м.157,3</t>
  </si>
  <si>
    <t>водопровод от Сыгинского пер. до массива "Заводской" ПТО№30312; сталь 100; Длина п.м.228,2</t>
  </si>
  <si>
    <t>ПТО№30312; сталь 100; Длина п.м.228,2</t>
  </si>
  <si>
    <t>Водопровод от колодца на пересечении ул.Сибирская, Красногорский тракт до ж/д по ул.1165 км ПТО№30310; сталь 75; Длина п.м.430</t>
  </si>
  <si>
    <t>Водопровод от колодца на пересечении ул.Сибирская, Красногорский тракт до ж/д по ул.1165 км</t>
  </si>
  <si>
    <t>ПТО№30310; сталь 75; Длина п.м.430</t>
  </si>
  <si>
    <t>2-я нитка водовода Сянино 2 этап ПТО№30001; ЧВР 300; Длина п.м.858</t>
  </si>
  <si>
    <t>2-я нитка водовода Сянино 2 этап</t>
  </si>
  <si>
    <t>ПТО№30001; ЧВР 300; Длина п.м.858</t>
  </si>
  <si>
    <t>Водопровод по ул.Белова, д.11, 13 ПТО№30320; сталь 50; Длина п.м.30,2</t>
  </si>
  <si>
    <t>Водопровод по ул.Белова, д.11, 13</t>
  </si>
  <si>
    <t>ПТО№30320; сталь 50; Длина п.м.30,2</t>
  </si>
  <si>
    <t>Водопровод ,по ул.Белова,д.11,д.13, инв. №30320</t>
  </si>
  <si>
    <t>2-я нитка водовода Сянино 3 этап ПТО№30001; ЧВР 300; Длина п.м.342</t>
  </si>
  <si>
    <t>2-я нитка водовода Сянино 3 этап</t>
  </si>
  <si>
    <t>ПТО№30001; ЧВР 300; Длина п.м.342</t>
  </si>
  <si>
    <t>2-я нитка водовода Сянино 3 этап ПТО№30001; сталь 300; Длина п.м.339</t>
  </si>
  <si>
    <t>ПТО№30001; сталь 300; Длина п.м.339</t>
  </si>
  <si>
    <t>ввод х/в район № 1; Наружные сети водоснабжения;  ПТО№30339; ; Длина п.м.65</t>
  </si>
  <si>
    <t>ввод х/в район № 1</t>
  </si>
  <si>
    <t>ПТО№30339; ; Длина п.м.65</t>
  </si>
  <si>
    <t>Наружные сети водоснажбения</t>
  </si>
  <si>
    <t>ввод х/в район № 2 ПТО№30338; ; Длина п.м.207</t>
  </si>
  <si>
    <t>ввод х/в район № 2</t>
  </si>
  <si>
    <t>ПТО№30338; ; Длина п.м.207</t>
  </si>
  <si>
    <t>ввод х/в район № 3 ПТО№30337; ; Длина п.м.8722</t>
  </si>
  <si>
    <t>ввод х/в район № 3</t>
  </si>
  <si>
    <t>ПТО№30337; ; Длина п.м.8722</t>
  </si>
  <si>
    <t>ввод х/в район № 4 ПТО№30397; ; Длина п.м.3720,5</t>
  </si>
  <si>
    <t>ввод х/в район № 4</t>
  </si>
  <si>
    <t>ПТО№30397; ; Длина п.м.3720,5</t>
  </si>
  <si>
    <t>ввод х/в район № 5 ПТО№30336; ; Длина п.м.2876,5</t>
  </si>
  <si>
    <t>ввод х/в район № 5</t>
  </si>
  <si>
    <t>ПТО№30336; ; Длина п.м.2876,5</t>
  </si>
  <si>
    <t>ввод х/в район № 6 ПТО№30335; ; Длина п.м.831</t>
  </si>
  <si>
    <t>ввод х/в район № 6</t>
  </si>
  <si>
    <t>ПТО№30335; ; Длина п.м.831</t>
  </si>
  <si>
    <t>ввод х/в район № 7 ПТО№30334; ; Длина п.м.1510</t>
  </si>
  <si>
    <t>ввод х/в район № 7</t>
  </si>
  <si>
    <t>ПТО№30334; ; Длина п.м.1510</t>
  </si>
  <si>
    <t>ввод х/в район № 8 ПТО№30333; ; Длина п.м.85</t>
  </si>
  <si>
    <t>ввод х/в район № 8</t>
  </si>
  <si>
    <t>ПТО№30333; ; Длина п.м.85</t>
  </si>
  <si>
    <t>Водопроводные сети района № 08-1, инв. №30554</t>
  </si>
  <si>
    <t>8 вода</t>
  </si>
  <si>
    <t>ввод х/в район № 9 ПТО№30396; ; Длина п.м.515</t>
  </si>
  <si>
    <t>ввод х/в район № 9</t>
  </si>
  <si>
    <t>ПТО№30396; ; Длина п.м.515</t>
  </si>
  <si>
    <t>ввод х/в район № 10 ПТО№30332; ; Длина п.м.1086</t>
  </si>
  <si>
    <t>ввод х/в район № 10</t>
  </si>
  <si>
    <t>ПТО№30332; ; Длина п.м.1086</t>
  </si>
  <si>
    <t>ВСр11</t>
  </si>
  <si>
    <t>ввод х/в район № 11 ПТО№30329; ; Длина п.м.420,5</t>
  </si>
  <si>
    <t>Водопроводные сети район № 11</t>
  </si>
  <si>
    <t>ввод х/в район № 11</t>
  </si>
  <si>
    <t>ПТО№30329; ; Длина п.м.420,5</t>
  </si>
  <si>
    <t>11 вода</t>
  </si>
  <si>
    <t>ввод х/в район № 12 ПТО№30328; ; Длина п.м.110</t>
  </si>
  <si>
    <t>ввод х/в район № 12</t>
  </si>
  <si>
    <t>ПТО№30328; ; Длина п.м.110</t>
  </si>
  <si>
    <t>Ввод х/в п.ПТФ- ул.Советская р-он №12, инв. №30328</t>
  </si>
  <si>
    <t>Водопровод по ул.Никулина ПТО№30323; п/эт. 63; Длина п.м.99</t>
  </si>
  <si>
    <t>Водопровод по ул.Никулина</t>
  </si>
  <si>
    <t>ПТО№30323; п/эт. 63; Длина п.м.99</t>
  </si>
  <si>
    <t>Водопровод по ул.Дачная ПТО№30324; п/эт 110; Длина п.м.36</t>
  </si>
  <si>
    <t>Водопровод по ул.Дачная</t>
  </si>
  <si>
    <t>ПТО№30324; п/эт 110; Длина п.м.36</t>
  </si>
  <si>
    <t>Водопровод по ул.Шестая ПТО№30325; п/эт 110; Длина п.м.42</t>
  </si>
  <si>
    <t>Водопровод по ул.Шестая</t>
  </si>
  <si>
    <t>ПТО№30325; п/эт 110; Длина п.м.42</t>
  </si>
  <si>
    <t>Водопровод по ул.Гоголя ПТО№30326; п/эт 110; Длина п.м.127</t>
  </si>
  <si>
    <t>Водопровод по ул.Гоголя</t>
  </si>
  <si>
    <t>ПТО№30326; п/эт 110; Длина п.м.127</t>
  </si>
  <si>
    <t>Водопровод по ул.Луговая ПТО№30327; п/эт 110; Длина п.м.148</t>
  </si>
  <si>
    <t>Водопровод по ул.Луговая</t>
  </si>
  <si>
    <t>ПТО№30327; п/эт 110; Длина п.м.148</t>
  </si>
  <si>
    <t>Водопровод по ул.Авиационная от ВК-1.069 (ул.Ворошилова) до ВК-1.074 (ул.Сыгинская) ПТО№30352; сталь 100; Длина п.м.156</t>
  </si>
  <si>
    <t>Водопровод по ул.Авиационная от ВК-1.069 (ул.Ворошилова) до ВК-1.074 (ул.Сыгинская)</t>
  </si>
  <si>
    <t>ПТО№30352; сталь 100; Длина п.м.156</t>
  </si>
  <si>
    <t>Уч-к водопр.ул,Авиационная ВК-1,069 до ВК-1,074, инв. №30352</t>
  </si>
  <si>
    <t>водопровод возле ж.д. по ул.К.Маркса, 15 а от ВК-7.057 до ВК-7.053 ПТО№30353; ЧВР 150; Длина п.м.60</t>
  </si>
  <si>
    <t>водопровод возле ж.д. по ул.К.Маркса, 15 а от ВК-7.057 до ВК-7.053</t>
  </si>
  <si>
    <t>ПТО№30353; ЧВР 150; Длина п.м.60</t>
  </si>
  <si>
    <t>Уч-к водопр.возле ж.д.по ул.К.Маркса,15, инв. №30353</t>
  </si>
  <si>
    <t>водопровод от ВНС-5 до колодца на вводе в ж.д. по ул.К.Маркса, 15 а (ВК-7.055) ПТО№30362; ЧВР 200; Длина п.м.28</t>
  </si>
  <si>
    <t>водопровод от ВНС-5 до колодца на вводе в ж.д. по ул.К.Маркса, 15 а (ВК-7.055)</t>
  </si>
  <si>
    <t>ПТО№30362; ЧВР 200; Длина п.м.28</t>
  </si>
  <si>
    <t>Уч-к водопр. от ВНС-5 до колодца на вводе в ж.д., инв. №30362</t>
  </si>
  <si>
    <t>водопровод по ул.Первомайская от ул.М.Гвардия (ВК-5.057) до ул.Революция (ВК-5.053) ПТО№30354; сталь 200; Длина п.м.195</t>
  </si>
  <si>
    <t>водопровод по ул.Первомайская от ул.М.Гвардия (ВК-5.057) до ул.Революция (ВК-5.053)</t>
  </si>
  <si>
    <t>ПТО№30354; сталь 200; Длина п.м.195</t>
  </si>
  <si>
    <t>Уч-к водопр. по ул.Первомайской от ул.М.Гвардии, инв. №30354</t>
  </si>
  <si>
    <t>водопровод возле ж.д. по ул.Школьная, 22 от ВК-3.332 до ВК-3.366 (на вводе в ж.д. по ул.Школьная, 22) ПТО№30355; ЧВР 32; Длина п.м.38</t>
  </si>
  <si>
    <t>водопровод возле ж.д. по ул.Школьная, 22 от ВК-3.332 до ВК-3.366 (на вводе в ж.д. по ул.Школьная, 22)</t>
  </si>
  <si>
    <t>ПТО№30355; ЧВР 32; Длина п.м.38</t>
  </si>
  <si>
    <t>Уч-к водопр. возле ж.д. по ул.Школьная,22, инв. №30355</t>
  </si>
  <si>
    <t>водопровод по ул.Шевченко от ул.Островского (ВК-10.125) до ул.Пастухова (ВК-10.127) ПТО№30356; п/эт 110; Длина п.м.135</t>
  </si>
  <si>
    <t>водопровод по ул.Шевченко от ул.Островского (ВК-10.125) до ул.Пастухова (ВК-10.127)</t>
  </si>
  <si>
    <t>ПТО№30356; п/эт 110; Длина п.м.135</t>
  </si>
  <si>
    <t>Уч-к водопр. по ул.Шевченко от ул.Островского</t>
  </si>
  <si>
    <t>водопровод по ул.Сулимова от ВК-7.210 до в/колонки (ВК-7.128) ПТО№30357; п/эт 32; Длина п.м.182</t>
  </si>
  <si>
    <t>водопровод по ул.Сулимова от ВК-7.210 до в/колонки (ВК-7.128)</t>
  </si>
  <si>
    <t>ПТО№30357; п/эт 32; Длина п.м.182</t>
  </si>
  <si>
    <t>Уч-к водопр. по ул.Сулимова от ВК-7,210 до в/конки</t>
  </si>
  <si>
    <t>водопровод по пер.Кузнечный от ул.Сибирская (ВК-7.130) до колонки (ВК-7.152) ПТО№30358; п/эт 32; Длина п.м.82</t>
  </si>
  <si>
    <t>водопровод по пер.Кузнечный от ул.Сибирская (ВК-7.130) до колонки (ВК-7.152)</t>
  </si>
  <si>
    <t>ПТО№30358; п/эт 32; Длина п.м.82</t>
  </si>
  <si>
    <t>Уч-к водопр. по пер.Кузнечный от ул.Сибирская</t>
  </si>
  <si>
    <t>водопровод по ул.Ф.Васильева от ул.Южная (ВК-9.148) до ВК-9.146 ПТО№30359; сталь 100; Длина п.м.109</t>
  </si>
  <si>
    <t>водопровод по ул.Ф.Васильева от ул.Южная (ВК-9.148) до ВК-9.146</t>
  </si>
  <si>
    <t>ПТО№30359; сталь 100; Длина п.м.109</t>
  </si>
  <si>
    <t>Уч-к водопр. по ул.Ф.Васильева от ул.Южная, инв. №30359</t>
  </si>
  <si>
    <t>водопровод по ул.Драгунова от ВК-10.018 до колодца на вводе в ж.д. Драгунова, 75 (ВК-10.202) ПТО№30361; сталь 100; Длина п.м.35</t>
  </si>
  <si>
    <t>водопровод по ул.Драгунова от ВК-10.018 до колодца на вводе в ж.д. Драгунова, 75 (ВК-10.202)</t>
  </si>
  <si>
    <t>ПТО№30361; сталь 100; Длина п.м.35</t>
  </si>
  <si>
    <t>Уч-к водопр. по ул.Драгунова от ВК-10,018 до колод, инв. №30361</t>
  </si>
  <si>
    <t>водопровод возле КНС-9 от ВК-4.156(ул.Монтажников) до ВК-4.570 ПТО№30363; п/эт. 63; Длина п.м.77</t>
  </si>
  <si>
    <t>водопровод возле КНС-9 от ВК-4.156(ул.Монтажников) до ВК-4.570</t>
  </si>
  <si>
    <t>ПТО№30363; п/эт. 63; Длина п.м.77</t>
  </si>
  <si>
    <t>Уч-к водопр. взле КНС-9 от ВК-4,156(ул.Монтажников</t>
  </si>
  <si>
    <t>водопровод от ул.Кировская (ВК-1.089) до церкви в п. Сыга (ВК-1.097) ПТО№30364; сталь 100; Длина п.м.178</t>
  </si>
  <si>
    <t>водопровод от ул.Кировская (ВК-1.089) до церкви в п. Сыга (ВК-1.097)</t>
  </si>
  <si>
    <t>ПТО№30364; сталь 100; Длина п.м.178</t>
  </si>
  <si>
    <t>Уч-к водопр.от ул.Кировская (ВК-1,089) до церкви, инв. №30364</t>
  </si>
  <si>
    <t>магистральный водопр. От н.с. 3 подъема (ВК-2.104) до ВК-2.050 ПТО№30365; сталь 500; Длина п.м.122</t>
  </si>
  <si>
    <t>магистральный водопр. От н.с. 3 подъема (ВК-2.104) до ВК-2.050</t>
  </si>
  <si>
    <t>ПТО№30365; сталь 500; Длина п.м.122</t>
  </si>
  <si>
    <t>Магистральный водопр. от НС 3-го подъема (ВК-2,104, инв. №30365</t>
  </si>
  <si>
    <t>водопровод от ВК-3.144 (на перекр. Кирова -Глинки) до ВК-3.142 ПТО№30366; сталь 300; Длина п.м.6</t>
  </si>
  <si>
    <t>водопровод от ВК-3.144 (на перекр. Кирова -Глинки) до ВК-3.142</t>
  </si>
  <si>
    <t>ПТО№30366; сталь 300; Длина п.м.6</t>
  </si>
  <si>
    <t>Уч-к водопр. от ВК-3,144(на перекрестке ул.Кирова, инв. №30366</t>
  </si>
  <si>
    <t>водопровод от ул.Южная (ВК-10.111) до колонки по ул.Красноармейская (ВК-10.115) ПТО№30367; сталь 100; Длина п.м.117</t>
  </si>
  <si>
    <t>водопровод от ул.Южная (ВК-10.111) до колонки по ул.Красноармейская (ВК-10.115)</t>
  </si>
  <si>
    <t>ПТО№30367; сталь 100; Длина п.м.117</t>
  </si>
  <si>
    <t>Уч-к водопр. от ул.Южная до в/колонки, инв. №30367</t>
  </si>
  <si>
    <t>магистральный водопр. по ул.Пехтина от ул.Сибирская (ВК-7.073) до ВК-7.071 ПТО№30368; сталь 400; Длина п.м.216</t>
  </si>
  <si>
    <t>магистральный водопр. по ул.Пехтина от ул.Сибирская (ВК-7.073) до ВК-7.071</t>
  </si>
  <si>
    <t>ПТО№30368; сталь 400; Длина п.м.216</t>
  </si>
  <si>
    <t>Магистральный водопр.по ул.Пехтина от ул.Сибирской, инв. №30368</t>
  </si>
  <si>
    <t>магистральный водопр. возле ж.д. Толстого, 44 от ВК-7.069 до ВК-7.068 ПТО№30369; сталь 400; Длина п.м.106</t>
  </si>
  <si>
    <t>магистральный водопр. возле ж.д. Толстого, 44 от ВК-7.069 до ВК-7.068</t>
  </si>
  <si>
    <t>ПТО№30369; сталь 400; Длина п.м.106</t>
  </si>
  <si>
    <t>Магистр.водопр.ул.Пехтина возле ж.д.Толстого 44, инв. №30369</t>
  </si>
  <si>
    <t>внутрипл. водопровод  возле ж.д. по ул.Пехтина, 14 от ВК-6.101 до ВК-6.069 ПТО№30370; п/эт 160; Длина п.м.244</t>
  </si>
  <si>
    <t>внутрипл. водопровод  возле ж.д. по ул.Пехтина, 14 от ВК-6.101 до ВК-6.069</t>
  </si>
  <si>
    <t>ПТО№30370; п/эт 160; Длина п.м.244</t>
  </si>
  <si>
    <t>Внутриплощ.водопр.возле дома Пехтина,14</t>
  </si>
  <si>
    <t>водопровод от камеры ВК-8.059 до ВК-12.018 (Советская, 46) ПТО№30371; п/эт 160; Длина п.м.145</t>
  </si>
  <si>
    <t>водопровод от камеры ВК-8.059 до ВК-12.018 (Советская, 46)</t>
  </si>
  <si>
    <t>ПТО№30371; п/эт 160; Длина п.м.145</t>
  </si>
  <si>
    <t>Уч-к водопр.от камеры ВК-8,059 до ВК-12,018, инв. №30371</t>
  </si>
  <si>
    <t>водопровод по ул.Гоголя от ул. Кирова (ВК-2.033) до ул.Мопра (ВК-2.165) ПТО№30372; п/эт 110; Длина п.м.270</t>
  </si>
  <si>
    <t>водопровод по ул.Гоголя от ул. Кирова (ВК-2.033) до ул.Мопра (ВК-2.165)</t>
  </si>
  <si>
    <t>ПТО№30372; п/эт 110; Длина п.м.270</t>
  </si>
  <si>
    <t>Уч-к водопр.по ул.Гоголя от ул.Кирова до ул.Мопра</t>
  </si>
  <si>
    <t>водопровод по ул.Удмуртская от ВК-1.094 до колонки ВК-1.099 ПТО№30373; п/эт 110; Длина п.м.360</t>
  </si>
  <si>
    <t>водопровод по ул.Удмуртская от ВК-1.094 до колонки ВК-1.099</t>
  </si>
  <si>
    <t>ПТО№30373; п/эт 110; Длина п.м.360</t>
  </si>
  <si>
    <t>Уч-к водопр.по ул Удмуртская от ВК-1,094 до в/коло</t>
  </si>
  <si>
    <t>водопровод по ул.Удмуртская от ВК-1.099 до ВК-1.082 ПТО№30374; п/эт 63; Длина п.м.79</t>
  </si>
  <si>
    <t>водопровод по ул.Удмуртская от ВК-1.099 до ВК-1.082</t>
  </si>
  <si>
    <t>ПТО№30374; п/эт 63; Длина п.м.79</t>
  </si>
  <si>
    <t>Уч-к водопр.ул.Удмуртская от ВК-1,099 до ВК-1,082</t>
  </si>
  <si>
    <t>водопровод по ул.Сибирская от ул.Буденного (ВК-7.034) до ул.Пехтина (ВК-7.073) ПТО№30375; ЧВР 300; Длина п.м.404</t>
  </si>
  <si>
    <t>водопровод по ул.Сибирская от ул.Буденного (ВК-7.034) до ул.Пехтина (ВК-7.073)</t>
  </si>
  <si>
    <t>ПТО№30375; ЧВР 300; Длина п.м.404</t>
  </si>
  <si>
    <t>Уличный водопр.ул.Сибирская от Буденого до Пехтина, инв. №30375</t>
  </si>
  <si>
    <t>Водопровод по ул.Луговая (2-я очередь) ПТО№30402; п/эт 110; Длина п.м.134</t>
  </si>
  <si>
    <t>Водопровод по ул.Луговая (2-я очередь)</t>
  </si>
  <si>
    <t>ПТО№30402; п/эт 110; Длина п.м.134</t>
  </si>
  <si>
    <t>Сети водопровода по ул.Кирова ПТО№30401; сталь 500; Длина п.м.1199,7</t>
  </si>
  <si>
    <t>Сети водопровода по ул.Кирова</t>
  </si>
  <si>
    <t>ПТО№30401; сталь 500; Длина п.м.1199,7</t>
  </si>
  <si>
    <t>Сети водопровода, ул.Кирова, инв. №30401</t>
  </si>
  <si>
    <t>Сети водопровода по ул.Кирова ПТО№30401; ЧВР 250; Длина п.м.21,5</t>
  </si>
  <si>
    <t>ПТО№30401; ЧВР 250; Длина п.м.21,5</t>
  </si>
  <si>
    <t>Сети водопровода по ул.Кирова ПТО№30401; ЧВР 100; Длина п.м.8</t>
  </si>
  <si>
    <t>ПТО№30401; ЧВР 100; Длина п.м.8</t>
  </si>
  <si>
    <t>Сети водопровода по ул.Удмуртская ПТО№30400; п/эт 110; Длина п.м.140</t>
  </si>
  <si>
    <t>Сети водопровода по ул.Удмуртская</t>
  </si>
  <si>
    <t>ПТО№30400; п/эт 110; Длина п.м.140</t>
  </si>
  <si>
    <t>Наружные сети водопровода по ул.Мира, 6 А ПТО№30498; п/эт 160; Длина п.м.220,7</t>
  </si>
  <si>
    <t>Наружные сети водопровода по ул.Мира, 6 А</t>
  </si>
  <si>
    <t>ПТО№30498; п/эт 160; Длина п.м.220,7</t>
  </si>
  <si>
    <t>Наружные сети водопровода ул.Мира,6 "а", инв. №30498</t>
  </si>
  <si>
    <t>Наружные сети водопровода по ул.Колхозная, 8 ПТО№30407; п/эт 110; Длина п.м.12</t>
  </si>
  <si>
    <t>Наружные сети водопровода по ул.Колхозная, 8</t>
  </si>
  <si>
    <t>ПТО№30407; п/эт 110; Длина п.м.12</t>
  </si>
  <si>
    <t>Наружные сети водопровода ул.Колхозная,8, инв. №30407</t>
  </si>
  <si>
    <t>наружный водопровод по ул.Пряженникова, 7 А ПТО№30405; п/эт 160; Длина п.м.75,4</t>
  </si>
  <si>
    <t>наружный водопровод по ул.Пряженникова, 7 А</t>
  </si>
  <si>
    <t>ПТО№30405; п/эт 160; Длина п.м.75,4</t>
  </si>
  <si>
    <t>Наружный водопровод, ул.Пряженникова,7"а", инв. №30405</t>
  </si>
  <si>
    <t>наружный водопровод по ул.Пряженникова, 7 А ПТО№30405; п/эт 63; Длина п.м.62,5</t>
  </si>
  <si>
    <t>ПТО№30405; п/эт 63; Длина п.м.62,5</t>
  </si>
  <si>
    <t>водопровод по ул.Никольская от ул.Сибирская (ВК-7.217) до ж.д. по ул.Никольская, 3 ПТО№30420; п/эт 110; Длина п.м.166</t>
  </si>
  <si>
    <t>водопровод по ул.Никольская от ул.Сибирская (ВК-7.217) до ж.д. по ул.Никольская, 3</t>
  </si>
  <si>
    <t>ПТО№30420; п/эт 110; Длина п.м.166</t>
  </si>
  <si>
    <t>Водопровод ул.Никольская</t>
  </si>
  <si>
    <t>водопровод по ул.Никольская от ул.Сибирская (ВК-7.217) до ж.д. по ул.Никольская, 3 ПТО№30420; п/эт 63; Длина п.м.160</t>
  </si>
  <si>
    <t>ПТО№30420; п/эт 63; Длина п.м.160</t>
  </si>
  <si>
    <t>Наружный водопровод от ВК-12 (ВК-8.009) до ВК-3 (ВК-8.020) по ул.Мичурина ПТО№30404; п/эт 160; Длина п.м.336,2</t>
  </si>
  <si>
    <t>Наружный водопровод от ВК-12 (ВК-8.009) до ВК-3 (ВК-8.020) по ул.Мичурина</t>
  </si>
  <si>
    <t>ПТО№30404; п/эт 160; Длина п.м.336,2</t>
  </si>
  <si>
    <t>Наружн.водопровод от колодца ВК12 до ВК-3 ул.Мичур, инв. №30404</t>
  </si>
  <si>
    <t>Наружные сети водопровода ж.д. по ул.Мира, 10 А ПТО№30502; п/эт 110; Длина п.м.25,4</t>
  </si>
  <si>
    <t>Наружные сети водопровода ж.д. по ул.Мира, 10 А</t>
  </si>
  <si>
    <t>ПТО№30502; п/эт 110; Длина п.м.25,4</t>
  </si>
  <si>
    <t>Наружные сети водопровода, ул.Мира,10, инв. №30502</t>
  </si>
  <si>
    <t>Ввод хоз. питьевой воды ж.д. Сибирская, 33 ПТО№30413; п/эт 63; Длина п.м.110</t>
  </si>
  <si>
    <t>Ввод хоз. питьевой воды ж.д. Сибирская, 33</t>
  </si>
  <si>
    <t>ПТО№30413; п/эт 63; Длина п.м.110</t>
  </si>
  <si>
    <t>Ввод х/в в ж.д.ул.Сибирская,33</t>
  </si>
  <si>
    <t>Ввод хоз. питьевой воды ж.д. Интернациональная, 3 ПТО№30412; ЧВР 100; Длина п.м.50,8</t>
  </si>
  <si>
    <t>Ввод хоз. питьевой воды ж.д. Интернациональная, 3</t>
  </si>
  <si>
    <t>ПТО№30412; ЧВР 100; Длина п.м.50,8</t>
  </si>
  <si>
    <t>Ввод х/в в ж.д.ул.Интернациональная,3</t>
  </si>
  <si>
    <t>Ввод хоз. питьевой воды ж.д. Интернациональная, 3 ПТО№30412; п/эт 63; Длина п.м.21</t>
  </si>
  <si>
    <t>ПТО№30412; п/эт 63; Длина п.м.21</t>
  </si>
  <si>
    <t>ввод хоз. питьевой воды ж.д. Калинина, 6 А ПТО№30411; сталь 100; Длина п.м.48</t>
  </si>
  <si>
    <t>ввод хоз. питьевой воды ж.д. Калинина, 6 А</t>
  </si>
  <si>
    <t>ПТО№30411; сталь 100; Длина п.м.48</t>
  </si>
  <si>
    <t>Ввод х/в в ж.д.ул.Калинина,6А, инв. №30411</t>
  </si>
  <si>
    <t>ввод хоз. питьвой воды ж.д. Первомайская, 6 ПТО№30410; п/эт 110; Длина п.м.82,2</t>
  </si>
  <si>
    <t>ввод хоз. питьвой воды ж.д. Первомайская, 6</t>
  </si>
  <si>
    <t>ПТО№30410; п/эт 110; Длина п.м.82,2</t>
  </si>
  <si>
    <t>Ввод х/в в ж.д. ул.Первомайская,6</t>
  </si>
  <si>
    <t>ввод хоз. питьвой воды ж.д. Первомайская, 6 ПТО№30410; п/эт 110; Длина п.м.160</t>
  </si>
  <si>
    <t>ПТО№30410; п/эт 110; Длина п.м.160</t>
  </si>
  <si>
    <t>ввод хоз. питьвой воды ж.д. Короленко, 14 В ПТО№30409; сталь 100; Длина п.м.23</t>
  </si>
  <si>
    <t>ввод хоз. питьвой воды ж.д. Короленко, 14 В</t>
  </si>
  <si>
    <t>ПТО№30409; сталь 100; Длина п.м.23</t>
  </si>
  <si>
    <t>Ввод х/в в ж.д., ул.Короленко 14В, инв. №30409</t>
  </si>
  <si>
    <t>КСр3</t>
  </si>
  <si>
    <t>ввод хоз. питьвой воды ж.д. Школьная, 1/10 ПТО№30414; сталь 50; Длина п.м.24</t>
  </si>
  <si>
    <t>Канализационные сети район № 3</t>
  </si>
  <si>
    <t>ввод хоз. питьвой воды ж.д. Школьная, 1/10</t>
  </si>
  <si>
    <t>ПТО№30414; сталь 50; Длина п.м.24</t>
  </si>
  <si>
    <t xml:space="preserve">3 канал  </t>
  </si>
  <si>
    <t>Канализация ж.д.ул.Школьная,1/10</t>
  </si>
  <si>
    <t>наружный водопровод по ул. Мира, 2 А ПТО№30659; п/эт 63; Длина п.м.31</t>
  </si>
  <si>
    <t>наружный водопровод по ул. Мира, 2 А</t>
  </si>
  <si>
    <t>ПТО№30659; п/эт 63; Длина п.м.31</t>
  </si>
  <si>
    <t>Наружн.сети водопровода, ул.Мира,2"а", инв. №30659</t>
  </si>
  <si>
    <t>2-я нитка водовода Сянино 4 этап ПТО№30308; п/эт 110; Длина п.м.30</t>
  </si>
  <si>
    <t>2-я нитка водовода Сянино 4 этап</t>
  </si>
  <si>
    <t>ПТО№30308; п/эт 110; Длина п.м.30</t>
  </si>
  <si>
    <t>2-я нитка водовода Сянино 4-й этап, инв. №30308</t>
  </si>
  <si>
    <t>2-я нитка водовода Сянино 4 этап ПТО№30308; сталь 300; Длина п.м.1443,1</t>
  </si>
  <si>
    <t>ПТО№30308; сталь 300; Длина п.м.1443,1</t>
  </si>
  <si>
    <t>наружные сети водопровода ул. К.Маркса, 16  ПТО№30657; п/эт 160; Длина п.м.435</t>
  </si>
  <si>
    <t xml:space="preserve">наружные сети водопровода ул. К.Маркса, 16 </t>
  </si>
  <si>
    <t>ПТО№30657; п/эт 160; Длина п.м.435</t>
  </si>
  <si>
    <t>Наружн.сети водопровода ул.К.Маркса,16, инв. №30657</t>
  </si>
  <si>
    <t>наружные сети водопровода ул. К.Маркса, 16  ПТО№30657; п/эт. 75; Длина п.м.24</t>
  </si>
  <si>
    <t>ПТО№30657; п/эт. 75; Длина п.м.24</t>
  </si>
  <si>
    <t>наружные сети водопровода ул. К.Маркса, 16  ПТО№30657; п/эт 63; Длина п.м.12,5</t>
  </si>
  <si>
    <t>ПТО№30657; п/эт 63; Длина п.м.12,5</t>
  </si>
  <si>
    <t>наружные сети водопровода ул. К.Маркса, 16  ПТО№30657; п/эт. 50; Длина п.м.20,7</t>
  </si>
  <si>
    <t>ПТО№30657; п/эт. 50; Длина п.м.20,7</t>
  </si>
  <si>
    <t>водопровод ж.д. Мира, 2 Б ПТО№30664; п/эт 63; Длина п.м.14</t>
  </si>
  <si>
    <t>водопровод ж.д. Мира, 2 Б</t>
  </si>
  <si>
    <t>ПТО№30664; п/эт 63; Длина п.м.14</t>
  </si>
  <si>
    <t>Сети водоснабжения ул. Мира, д.2 б НВ, инв. №30664</t>
  </si>
  <si>
    <t>водопровод ж.д. Драгунова, 55 А ПТО№30663; п/эт 63; Длина п.м.19,9</t>
  </si>
  <si>
    <t>водопровод ж.д. Драгунова, 55 А</t>
  </si>
  <si>
    <t>ПТО№30663; п/эт 63; Длина п.м.19,9</t>
  </si>
  <si>
    <t>Сети водоснабжения ул.Драгунова,55 "а", инв. №30663</t>
  </si>
  <si>
    <t>водопроводная сеть по ул. Сибирская, 105 ПТО№20078; сталь 150; Длина п.м.337,2</t>
  </si>
  <si>
    <t>водопроводная сеть по ул. Сибирская, 105</t>
  </si>
  <si>
    <t>ПТО№20078; сталь 150; Длина п.м.337,2</t>
  </si>
  <si>
    <t>Водопроводная сеть (ул.Сибирская .105), инв. №20078</t>
  </si>
  <si>
    <t>наружные сети водопр. По ул. Циолковского, 12 А ПТО№30680; п/эт 160; Длина п.м.210</t>
  </si>
  <si>
    <t>наружные сети водопр. По ул. Циолковского, 12 А</t>
  </si>
  <si>
    <t>ПТО№30680; п/эт 160; Длина п.м.210</t>
  </si>
  <si>
    <t>Наруж.сети водопровода, ул.Циолковского,12а, инв. №30680</t>
  </si>
  <si>
    <t>наружные сети водопр. По ул. Циолковского, 12 А ПТО№30680; п/эт 63; Длина п.м.10</t>
  </si>
  <si>
    <t>ПТО№30680; п/эт 63; Длина п.м.10</t>
  </si>
  <si>
    <t>наружные сети водопр. По ул. 70 лет Октября, 13 А ПТО№30679; п/эт 160; Длина п.м.1107</t>
  </si>
  <si>
    <t>наружные сети водопр. По ул. 70 лет Октября, 13 А</t>
  </si>
  <si>
    <t>ПТО№30679; п/эт 160; Длина п.м.1107</t>
  </si>
  <si>
    <t>Наружн.сети водопровода, ул.70 лет Октября,13в, инв. №30679</t>
  </si>
  <si>
    <t>наружные сети водопр. По ул. 70 лет Октября, 13 А ПТО№30679; п/эт 110; Длина п.м.29</t>
  </si>
  <si>
    <t>ПТО№30679; п/эт 110; Длина п.м.29</t>
  </si>
  <si>
    <t>наружные сети водосн. По ул. Пионерская, 19 ПТО№30673; п/эт 110; Длина п.м.28</t>
  </si>
  <si>
    <t>наружные сети водосн. По ул. Пионерская, 19</t>
  </si>
  <si>
    <t>ПТО№30673; п/эт 110; Длина п.м.28</t>
  </si>
  <si>
    <t>Наружн.сети водоснабжения, ул.Пионерская,19, инв. №30673</t>
  </si>
  <si>
    <t>сети водосн. ж.д. Драгунова, 74 А ПТО№30671; сталь 76; Длина п.м.48</t>
  </si>
  <si>
    <t>сети водосн. ж.д. Драгунова, 74 А</t>
  </si>
  <si>
    <t>ПТО№30671; сталь 76; Длина п.м.48</t>
  </si>
  <si>
    <t>Сети водоснабжения ул.Драгунова,74а, инв. №30671</t>
  </si>
  <si>
    <t>сети водосн. ж.д. Барышникова, 44 ПТО№30672; сталь 50; Длина п.м.56,8</t>
  </si>
  <si>
    <t>сети водосн. ж.д. Барышникова, 44</t>
  </si>
  <si>
    <t>ПТО№30672; сталь 50; Длина п.м.56,8</t>
  </si>
  <si>
    <t>Сети водопровода, ул.Барышникова,44, инв. №30672</t>
  </si>
  <si>
    <t>сети водосн. ж.д. Сибирская, 116 А, Б ПТО№30421; п/эт 110; Длина п.м.198</t>
  </si>
  <si>
    <t>сети водосн. ж.д. Сибирская, 116 А, Б</t>
  </si>
  <si>
    <t>ПТО№30421; п/эт 110; Длина п.м.198</t>
  </si>
  <si>
    <t>сети водоснаб. ж.д. Сибирская, 116 А ПТО№30675; п/эт 110; Длина п.м.55,5</t>
  </si>
  <si>
    <t>сети водоснаб. ж.д. Сибирская, 116 А</t>
  </si>
  <si>
    <t>ПТО№30675; п/эт 110; Длина п.м.55,5</t>
  </si>
  <si>
    <t>Сети водоснабжения, ул.Сибирская,116А, инв. №30675</t>
  </si>
  <si>
    <t>сети водоснаб. ж.д. Сибирская, 116 А ПТО№30675; п/эт 63; Длина п.м.7,6</t>
  </si>
  <si>
    <t>ПТО№30675; п/эт 63; Длина п.м.7,6</t>
  </si>
  <si>
    <t>сети водоснабжения ж.д. Сибирская, 116 Б ПТО№30676; п/эт 110; Длина п.м.64,3</t>
  </si>
  <si>
    <t>сети водоснабжения ж.д. Сибирская, 116 Б</t>
  </si>
  <si>
    <t>ПТО№30676; п/эт 110; Длина п.м.64,3</t>
  </si>
  <si>
    <t>Хоз.-питьевой водопровод. ул.Сибирская,116б, инв. №30676</t>
  </si>
  <si>
    <t>сети водоснабжения ж.д. Сибирская, 116 Б ПТО№30676; п/эт 63; Длина п.м.30,8</t>
  </si>
  <si>
    <t>ПТО№30676; п/эт 63; Длина п.м.30,8</t>
  </si>
  <si>
    <t>Поливочный водопровод пл. Свободы ПТО№20074; п/эт 63; Длина п.м.465</t>
  </si>
  <si>
    <t>Поливочный водопровод пл. Свободы</t>
  </si>
  <si>
    <t>ПТО№20074; п/эт 63; Длина п.м.465</t>
  </si>
  <si>
    <t>Сети водопровода пл.Свободы, инв. №20074</t>
  </si>
  <si>
    <t>Сети водопровода ТСЖ Заводской ПТО№30429; сталь 108; Длина п.м.2702</t>
  </si>
  <si>
    <t>Сети водопровода ТСЖ Заводской</t>
  </si>
  <si>
    <t>ПТО№30429; сталь 108; Длина п.м.2702</t>
  </si>
  <si>
    <t>Сети водопровода ТСЖ заводской, инв. №30429</t>
  </si>
  <si>
    <t>сети водопровода м.ж.д. К.Маркса, 16 А ПТО№30424; п/эт 63; Длина п.м.113,5</t>
  </si>
  <si>
    <t>сети водопровода м.ж.д. К.Маркса, 16 А</t>
  </si>
  <si>
    <t>ПТО№30424; п/эт 63; Длина п.м.113,5</t>
  </si>
  <si>
    <t>Сети водопровода, ул.К.Маркса,16А, инв. №30424</t>
  </si>
  <si>
    <t>сети водопровода м.ж.д. Сибирская, 116 В ПТО№30425; п/эт 110; Длина п.м.33</t>
  </si>
  <si>
    <t>сети водопровода м.ж.д. Сибирская, 116 В</t>
  </si>
  <si>
    <t>ПТО№30425; п/эт 110; Длина п.м.33</t>
  </si>
  <si>
    <t>Сети водопровода, ул.Сибирская, 116в, инв. №30425</t>
  </si>
  <si>
    <t>сети водопровода м.ж.д. Сибирская, 116 В ПТО№30425; п/эт 63; Длина п.м.5</t>
  </si>
  <si>
    <t>ПТО№30425; п/эт 63; Длина п.м.5</t>
  </si>
  <si>
    <t>сети водопровода м.ж.д. Энгельса, 24 А ПТО№30427; ЧВР 65; Длина п.м.15</t>
  </si>
  <si>
    <t>сети водопровода м.ж.д. Энгельса, 24 А</t>
  </si>
  <si>
    <t>ПТО№30427; ЧВР 65; Длина п.м.15</t>
  </si>
  <si>
    <t>Сети водопровода, ул.Энгельса, инв. №30427</t>
  </si>
  <si>
    <t>сети водопровода К.Маркса, 29 (ГГПИ) ПТО№30438; ЧВР 150; Длина п.м.200</t>
  </si>
  <si>
    <t>сети водопровода К.Маркса, 29 (ГГПИ)</t>
  </si>
  <si>
    <t>ПТО№30438; ЧВР 150; Длина п.м.200</t>
  </si>
  <si>
    <t>Сети водопровода ул.К.Маркса,29 (ГГПИ), инв. №30438</t>
  </si>
  <si>
    <t>сети водопровода К.Маркса, 29 (ГГПИ) ПТО№30438; ЧВР 100; Длина п.м.19</t>
  </si>
  <si>
    <t>ПТО№30438; ЧВР 100; Длина п.м.19</t>
  </si>
  <si>
    <t>сети водоснабжения (Пастухова- Куйбышева) ПТО№30431; п/эт 110; Длина п.м.120,8</t>
  </si>
  <si>
    <t>сети водоснабжения (Пастухова- Куйбышева)</t>
  </si>
  <si>
    <t>ПТО№30431; п/эт 110; Длина п.м.120,8</t>
  </si>
  <si>
    <t>сети водоснабжения (Пастухова- Куйбышева) ПТО№30431; п/эт 63; Длина п.м.29</t>
  </si>
  <si>
    <t>ПТО№30431; п/эт 63; Длина п.м.29</t>
  </si>
  <si>
    <t>сети водоснабжения (Красногорский тракт) ПТО№30436; п/эт 63; Длина п.м.103</t>
  </si>
  <si>
    <t>сети водоснабжения (Красногорский тракт)</t>
  </si>
  <si>
    <t>ПТО№30436; п/эт 63; Длина п.м.103</t>
  </si>
  <si>
    <t>водопровод к ж.д. по ул. 1160 км, д.2 (от ВК-2.134 до ВК-2.175) ПТО№30441; п/эт 25; Длина п.м.102</t>
  </si>
  <si>
    <t>водопровод к ж.д. по ул. 1160 км, д.2 (от ВК-2.134 до ВК-2.175)</t>
  </si>
  <si>
    <t>ПТО№30441; п/эт 25; Длина п.м.102</t>
  </si>
  <si>
    <t>Водопровод ж.д.по ул.1160 км, д.2, инв. №30441</t>
  </si>
  <si>
    <t>водопровод по пер. Тупиковый от ул. Драгунова(ВК-8.014) до ВК-8.016 ПТО№30443; сталь 100; Длина п.м.38</t>
  </si>
  <si>
    <t>водопровод по пер. Тупиковый от ул. Драгунова(ВК-8.014) до ВК-8.016</t>
  </si>
  <si>
    <t>ПТО№30443; сталь 100; Длина п.м.38</t>
  </si>
  <si>
    <t>Водопровод по пер.Тупиковый от ул.Драгунова, инв. №30443</t>
  </si>
  <si>
    <t>водопровод по ул. 70 лет Октября (от ВК-11.048 до ВК-11.006) ПТО№30444; п/эт 63; Длина п.м.194</t>
  </si>
  <si>
    <t>водопровод по ул. 70 лет Октября (от ВК-11.048 до ВК-11.006)</t>
  </si>
  <si>
    <t>ПТО№30444; п/эт 63; Длина п.м.194</t>
  </si>
  <si>
    <t>Водопровод по ул.70 лет Октября, инв. №30444</t>
  </si>
  <si>
    <t>водопровод по ул. Восьмая от ул. Куйбышева до ул. Опалева ПТО№30439; ЧВР 100; Длина п.м.76</t>
  </si>
  <si>
    <t>водопровод по ул. Восьмая от ул. Куйбышева до ул. Опалева</t>
  </si>
  <si>
    <t>ПТО№30439; ЧВР 100; Длина п.м.76</t>
  </si>
  <si>
    <t>Водопровод по ул.Восьмая от Куйбышева до Опалева, инв. №30439</t>
  </si>
  <si>
    <t>водопровод по ул. Георгиевское кольцо (от ВК-1.116 до ВК-1.120) ПТО№30449; п/эт 110; Длина п.м.166</t>
  </si>
  <si>
    <t>водопровод по ул. Георгиевское кольцо (от ВК-1.116 до ВК-1.120)</t>
  </si>
  <si>
    <t>ПТО№30449; п/эт 110; Длина п.м.166</t>
  </si>
  <si>
    <t>Водопровод по ул.Георгиевское кольцо, инв. №30449</t>
  </si>
  <si>
    <t>водопровод к ж.д. по ул. Глазовская, 53 А(от ВК-4.580 до ВК-4.581) ПТО№30445; п/эт 63; Длина п.м.30</t>
  </si>
  <si>
    <t>водопровод к ж.д. по ул. Глазовская, 53 А(от ВК-4.580 до ВК-4.581)</t>
  </si>
  <si>
    <t>ПТО№30445; п/эт 63; Длина п.м.30</t>
  </si>
  <si>
    <t>Водопровод по ул.Глазовская,53А, инв. №30445</t>
  </si>
  <si>
    <t>водопровод по ул. Толстого от ул. Пехтина (ВК-7.150) до ВК-7.145 ПТО№30447; сталь 500; Длина п.м.437</t>
  </si>
  <si>
    <t>водопровод по ул. Толстого от ул. Пехтина (ВК-7.150) до ВК-7.145</t>
  </si>
  <si>
    <t>ПТО№30447; сталь 500; Длина п.м.437</t>
  </si>
  <si>
    <t>Водопровод по ул.Толстого от ул.Пехтина, инв. №30447</t>
  </si>
  <si>
    <t>водопровод по ул. Чапаева от ул. Пионерская до ВК-8.042 ПТО№30448; п/эт 32; Длина п.м.102</t>
  </si>
  <si>
    <t>водопровод по ул. Чапаева от ул. Пионерская до ВК-8.042</t>
  </si>
  <si>
    <t>ПТО№30448; п/эт 32; Длина п.м.102</t>
  </si>
  <si>
    <t>Водопровод по ул.Чапаева от ул.Пионерская, инв. №30448</t>
  </si>
  <si>
    <t>водопровод по ул. Южная от ул. Ф.Васильева до ВК-9.150 ПТО№30446; п/эт 76; Длина п.м.92</t>
  </si>
  <si>
    <t>водопровод по ул. Южная от ул. Ф.Васильева до ВК-9.150</t>
  </si>
  <si>
    <t>ПТО№30446; п/эт 76; Длина п.м.92</t>
  </si>
  <si>
    <t>Водопровод по ул.Южная от ул.Ф.Васильева, инв. №30446</t>
  </si>
  <si>
    <t>водопровод по ул. Драгунова, 45-47 (от ВК-10.038 до ВК-10.053) ПТО№30440; п/эт 110; Длина п.м.95</t>
  </si>
  <si>
    <t>водопровод по ул. Драгунова, 45-47 (от ВК-10.038 до ВК-10.053)</t>
  </si>
  <si>
    <t>ПТО№30440; п/эт 110; Длина п.м.95</t>
  </si>
  <si>
    <t>Водопровод ул.Драгунова,45-47, инв. №30440</t>
  </si>
  <si>
    <t>перемычка водопровода по ул. Т.Барамзиной, 57 (от ВК-3.374 до ВК-3.026) ПТО№30442; п/эт 110; Длина п.м.79</t>
  </si>
  <si>
    <t>перемычка водопровода по ул. Т.Барамзиной, 57 (от ВК-3.374 до ВК-3.026)</t>
  </si>
  <si>
    <t>ПТО№30442; п/эт 110; Длина п.м.79</t>
  </si>
  <si>
    <t>Перемычка водопровода по ул.Т.Барамзиной, 57, инв. №30442</t>
  </si>
  <si>
    <t>перемычка по ул. Советская (от ВК-12.098 до ВК-12.068) ПТО№30450; п/эт 63; Длина п.м.69</t>
  </si>
  <si>
    <t>перемычка по ул. Советская (от ВК-12.098 до ВК-12.068)</t>
  </si>
  <si>
    <t>ПТО№30450; п/эт 63; Длина п.м.69</t>
  </si>
  <si>
    <t>Перемычка водопровода по ул.Советская, инв. №30450</t>
  </si>
  <si>
    <t>перемычка водопровода к ж.д. по ул. Кирова, 65 В (от ВК-3.176 до ВК-3.297) ПТО№30451; ЧВР 150; Длина п.м.314</t>
  </si>
  <si>
    <t>перемычка водопровода к ж.д. по ул. Кирова, 65 В (от ВК-3.176 до ВК-3.297)</t>
  </si>
  <si>
    <t>ПТО№30451; ЧВР 150; Длина п.м.314</t>
  </si>
  <si>
    <t>Перемычка водопровода к ж.д. по ул.Кирова,65В, инв. №30451</t>
  </si>
  <si>
    <t>водопроводная сеть по ул. Советская, 47 ПТО№30493; ЧВР 200; Длина п.м.550,05</t>
  </si>
  <si>
    <t>водопроводная сеть по ул. Советская, 47</t>
  </si>
  <si>
    <t>ПТО№30493; ЧВР 200; Длина п.м.550,05</t>
  </si>
  <si>
    <t>Водопроводная сеть ул.Советская,47, инв. №30493</t>
  </si>
  <si>
    <t>водопроводные сети в районе Сибирская- Никольская ПТО№30226; п/эт 110; Длина п.м.158,5</t>
  </si>
  <si>
    <t>водопроводные сети в районе Сибирская- Никольская</t>
  </si>
  <si>
    <t>ПТО№30226; п/эт 110; Длина п.м.158,5</t>
  </si>
  <si>
    <t>сети водоснабжения Красногорского тр. к спецприемнику ПТО№30522; п/эт 110; Длина п.м.519</t>
  </si>
  <si>
    <t>сети водоснабжения Красногорского тр. к спецприемнику</t>
  </si>
  <si>
    <t>ПТО№30522; п/эт 110; Длина п.м.519</t>
  </si>
  <si>
    <t>наружная сеть водопровода К.Маркса, 20 ПТО№30457; п/эт 63; Длина п.м.15</t>
  </si>
  <si>
    <t>наружная сеть водопровода К.Маркса, 20</t>
  </si>
  <si>
    <t>ПТО№30457; п/эт 63; Длина п.м.15</t>
  </si>
  <si>
    <t>Наружная сеть водопровода по ул.К.Маркса,20, инв. №30457</t>
  </si>
  <si>
    <t>водопровод (от корпуса 158 до магистрали) ПТО№30486; сталь 100; Длина п.м.118</t>
  </si>
  <si>
    <t>водопровод (от корпуса 158 до магистрали)</t>
  </si>
  <si>
    <t>ПТО№30486; сталь 100; Длина п.м.118</t>
  </si>
  <si>
    <t>Водопровод (от корп.158 до магистр.колодца ВК-11), инв. №30486</t>
  </si>
  <si>
    <t>водопровод (от корпуса 158 до магистрали) ПТО№30486; сталь 150; Длина п.м.223</t>
  </si>
  <si>
    <t>ПТО№30486; сталь 150; Длина п.м.223</t>
  </si>
  <si>
    <t>водопровод (от здания ДОСАФ до н.ст.) ПТО№30488; сталь 100; Длина п.м.333</t>
  </si>
  <si>
    <t>водопровод (от здания ДОСАФ до н.ст.)</t>
  </si>
  <si>
    <t>ПТО№30488; сталь 100; Длина п.м.333</t>
  </si>
  <si>
    <t>Водопровод (от здания ДОСААФ до НС 3подъема), инв. №30488</t>
  </si>
  <si>
    <t>водопровод (от Вк на проходной Спецтары до ж/б забора ЧМЗ) ПТО№30489; сталь 150; Длина п.м.217</t>
  </si>
  <si>
    <t>водопровод (от Вк на проходной Спецтары до ж/б забора ЧМЗ)</t>
  </si>
  <si>
    <t>ПТО№30489; сталь 150; Длина п.м.217</t>
  </si>
  <si>
    <t>Водопровод (от ВК у прох.спецт. до ж/б забора ЧМЗ), инв. №30489</t>
  </si>
  <si>
    <t>Капитальный ремонт водопровода по ул. Сибирская ПТО№30466; п/эт 160; Длина п.м.1330</t>
  </si>
  <si>
    <t>Капитальный ремонт водопровода по ул. Сибирская</t>
  </si>
  <si>
    <t>ПТО№30466; п/эт 160; Длина п.м.1330</t>
  </si>
  <si>
    <t xml:space="preserve">От дома 18 (ул. Гайдара) до В-9; В-10; В-11; (до д.27 по ул. Гайдара) </t>
  </si>
  <si>
    <t>От дома 18 (ул. Гайдара) до В-9; В-10; В-11; (до д.27 по ул. Гайдара)</t>
  </si>
  <si>
    <t>*Сети водоснабжения Гайдара, инв. №30059</t>
  </si>
  <si>
    <t xml:space="preserve">От В-11 до В-12м (до д.29 по ул. Гайдара) </t>
  </si>
  <si>
    <t>От В-11 до В-12м (до д.29 по ул. Гайдара)</t>
  </si>
  <si>
    <t>*Сети водоснабжения Гайдара, инв. №30060</t>
  </si>
  <si>
    <t>КСр4</t>
  </si>
  <si>
    <t>От К-2 до К-8(Пряженникова,63) ПТО№30001; керам.150; Длина п.м.88,9</t>
  </si>
  <si>
    <t>Канализационные сети район № 4</t>
  </si>
  <si>
    <t>От К-2 до К-8(Пряженникова,63)</t>
  </si>
  <si>
    <t>ПТО№30001; керам.150; Длина п.м.88,9</t>
  </si>
  <si>
    <t>КАНАЛИЗАЦИЯ ФЕКАЛЬНАЯ И ПРОИЗВОД.Ф  150ММ 100М</t>
  </si>
  <si>
    <t>Гильмутдинов Владимир Раилович</t>
  </si>
  <si>
    <t>4 канал ТП</t>
  </si>
  <si>
    <t>От К-6 до К-21(Ленина,18-16/58) ПТО№30001; керам.150; Длина п.м.196,2</t>
  </si>
  <si>
    <t>От К-6 до К-21(Ленина,18-16/58)</t>
  </si>
  <si>
    <t>ПТО№30001; керам.150; Длина п.м.196,2</t>
  </si>
  <si>
    <t>От К-34 до К-21(Спортивная,9-7/56) ПТО№30001; керам.150; Длина п.м.207,5</t>
  </si>
  <si>
    <t>От К-34 до К-21(Спортивная,9-7/56)</t>
  </si>
  <si>
    <t>ПТО№30001; керам.150; Длина п.м.207,5</t>
  </si>
  <si>
    <t>От К-1 до К-2; От К-9 до К-6 Республиканская,51/14 ПТО№30002; керам.150; Длина п.м.39,9</t>
  </si>
  <si>
    <t>От К-1 до К-2; От К-9 до К-6 Республиканская,51/14</t>
  </si>
  <si>
    <t>ПТО№30002; керам.150; Длина п.м.39,9</t>
  </si>
  <si>
    <t>От К-40 до К-31(Спортивная,5/49) ПТО№30003; керам.150; Длина п.м.73,5</t>
  </si>
  <si>
    <t>От К-40 до К-31(Спортивная,5/49)</t>
  </si>
  <si>
    <t>ПТО№30003; керам.150; Длина п.м.73,5</t>
  </si>
  <si>
    <t>От К-40 до К-31(Спортивная,5/49) ПТО№30003; керам.200; Длина п.м.23,2</t>
  </si>
  <si>
    <t>ПТО№30003; керам.200; Длина п.м.23,2</t>
  </si>
  <si>
    <t>КАНАЛИЗАЦИЯ ФЕКАЛЬНАЯ И ПРОИЗВОД.Ф  200ММ 100М</t>
  </si>
  <si>
    <t>От К-1 до К-5(Пряженникова,57) ПТО№30004; керам.150; Длина п.м.50,6</t>
  </si>
  <si>
    <t>От К-1 до К-5(Пряженникова,57)</t>
  </si>
  <si>
    <t>ПТО№30004; керам.150; Длина п.м.50,6</t>
  </si>
  <si>
    <t>От К-5 до К-15(Пряженникова,59,61/12) ПТО№30005; керам.150; Длина п.м.105,3</t>
  </si>
  <si>
    <t>От К-5 до К-15(Пряженникова,59,61/12)</t>
  </si>
  <si>
    <t>ПТО№30005; керам.150; Длина п.м.105,3</t>
  </si>
  <si>
    <t>От К-15 до К-12(Спортиная,10,8/54) ПТО№30006; керам.150; Длина п.м.141,3</t>
  </si>
  <si>
    <t>От К-15 до К-12(Спортиная,10,8/54)</t>
  </si>
  <si>
    <t>ПТО№30006; керам.150; Длина п.м.141,3</t>
  </si>
  <si>
    <t>От К-41доК-24(Пряж.55/19;Респуб.50/15,52) ПТО№30007; керам.150; Длина п.м.227,1</t>
  </si>
  <si>
    <t>От К-41доК-24(Пряж.55/19;Респуб.50/15,52)</t>
  </si>
  <si>
    <t>ПТО№30007; керам.150; Длина п.м.227,1</t>
  </si>
  <si>
    <t>От К-1 до К-5(Республиканская,45) ПТО№30008; керам.150; Длина п.м.76,7</t>
  </si>
  <si>
    <t>От К-1 до К-5(Республиканская,45)</t>
  </si>
  <si>
    <t>ПТО№30008; керам.150; Длина п.м.76,7</t>
  </si>
  <si>
    <t>От К-34 до К-15(Наговицина,13/43;9/33;Кирова,31/2) ПТО№30009; керам.150; Длина п.м.67</t>
  </si>
  <si>
    <t>От К-34 до К-15(Наговицина,13/43;9/33;Кирова,31/2)</t>
  </si>
  <si>
    <t>ПТО№30009; керам.150; Длина п.м.67</t>
  </si>
  <si>
    <t>От К-34 до К-15(Наговицина,13/43;9/33;Кирова,31/2) ПТО№30009; керам.200; Длина п.м.200,5</t>
  </si>
  <si>
    <t>ПТО№30009; керам.200; Длина п.м.200,5</t>
  </si>
  <si>
    <t>От К-1 до К-3(Пряж.51;Респуб.41/16) ПТО№30010; керам.150; Длина п.м.218,5</t>
  </si>
  <si>
    <t>От К-1 до К-3(Пряж.51;Респуб.41/16)</t>
  </si>
  <si>
    <t>ПТО№30010; керам.150; Длина п.м.218,5</t>
  </si>
  <si>
    <t>от домов 18/48,20,22/33,ул.Наговицина ПТО№30010; керам.200; Длина п.м.40,3</t>
  </si>
  <si>
    <t>от домов 18/48,20,22/33,ул.Наговицина</t>
  </si>
  <si>
    <t>ПТО№30010; керам.200; Длина п.м.40,3</t>
  </si>
  <si>
    <t>От К-41доК-36(Пряж.,51,Респуб.38/15) ПТО№30011; керам.150; Длина п.м.212</t>
  </si>
  <si>
    <t>От К-41доК-36(Пряж.,51,Респуб.38/15)</t>
  </si>
  <si>
    <t>ПТО№30011; керам.150; Длина п.м.212</t>
  </si>
  <si>
    <t>от домов 21/49,19,17/47,ул.Комсомольская ПТО№30011; керам.200; Длина п.м.85,5</t>
  </si>
  <si>
    <t>от домов 21/49,19,17/47,ул.Комсомольская</t>
  </si>
  <si>
    <t>ПТО№30011; керам.200; Длина п.м.85,5</t>
  </si>
  <si>
    <t>От К-38 доК-36(Республ.39 от К-1 до К-2) ПТО№30012; керам.150; Длина п.м.40,3</t>
  </si>
  <si>
    <t>От К-38 доК-36(Республ.39 от К-1 до К-2)</t>
  </si>
  <si>
    <t>ПТО№30012; керам.150; Длина п.м.40,3</t>
  </si>
  <si>
    <t>От К-7доК-8 от К-11доК-12(Наговицина,14) ПТО№30013; керам.150; Длина п.м.27,5</t>
  </si>
  <si>
    <t>От К-7доК-8 от К-11доК-12(Наговицина,14)</t>
  </si>
  <si>
    <t>ПТО№30013; керам.150; Длина п.м.27,5</t>
  </si>
  <si>
    <t>От К-14 до  К-13(Кирова 35/12) ПТО№30014; керам.150; Длина п.м.44</t>
  </si>
  <si>
    <t>От К-14 до  К-13(Кирова 35/12)</t>
  </si>
  <si>
    <t>ПТО№30014; керам.150; Длина п.м.44</t>
  </si>
  <si>
    <t>От К-22 до К-26(Кирова,39/11) ПТО№30015; керам.150; Длина п.м.49,5</t>
  </si>
  <si>
    <t>От К-22 до К-26(Кирова,39/11)</t>
  </si>
  <si>
    <t>ПТО№30015; керам.150; Длина п.м.49,5</t>
  </si>
  <si>
    <t>От К-654 до К-642(Комсомольская,26/35,24,22 ПТО№30016; керам.150; Длина п.м.121</t>
  </si>
  <si>
    <t>От К-654 до К-642(Комсомольская,26/35,24,22</t>
  </si>
  <si>
    <t>ПТО№30016; керам.150; Длина п.м.121</t>
  </si>
  <si>
    <t>От К-654 до К-642(Комсомольская,26/35,24,22 ПТО№30016; керам.200; Длина п.м.27</t>
  </si>
  <si>
    <t>ПТО№30016; керам.200; Длина п.м.27</t>
  </si>
  <si>
    <t>От НС(14-этаж.домов) до К-609(у дома 36 ул.Республиканская до домов 32/47,30,28/38 ул.Комсомольская) ПТО№30017; ЧВР 150; Длина п.м.21</t>
  </si>
  <si>
    <t>От НС(14-этаж.домов) до К-609(у дома 36 ул.Республиканская до домов 32/47,30,28/38 ул.Комсомольская)</t>
  </si>
  <si>
    <t>ПТО№30017; ЧВР 150; Длина п.м.21</t>
  </si>
  <si>
    <t>От НС(14-этаж.домов) до К-609(у дома 36 ул.Республиканская до домов 32/47,30,28/38 ул.Комсомольская) ПТО№30017; керам.150; Длина п.м.214</t>
  </si>
  <si>
    <t>ПТО№30017; керам.150; Длина п.м.214</t>
  </si>
  <si>
    <t>От 14-этаж.домов К-616 ПТО№30018; керам.150; Длина п.м.117</t>
  </si>
  <si>
    <t>От 14-этаж.домов К-616</t>
  </si>
  <si>
    <t>ПТО№30018; керам.150; Длина п.м.117</t>
  </si>
  <si>
    <t>От К-615 до К-609(Республиканская,36) ПТО№30019; керам.150; Длина п.м.77,6</t>
  </si>
  <si>
    <t>От К-615 до К-609(Республиканская,36)</t>
  </si>
  <si>
    <t>ПТО№30019; керам.150; Длина п.м.77,6</t>
  </si>
  <si>
    <t>От К-616 до К-615(Республиканская,36) ПТО№30019; керам.200; Длина п.м.12</t>
  </si>
  <si>
    <t>От К-616 до К-615(Республиканская,36)</t>
  </si>
  <si>
    <t>ПТО№30019; керам.200; Длина п.м.12</t>
  </si>
  <si>
    <t>От К-588 до К-588(Кирова,45/31) ПТО№30020; керам.150; Длина п.м.11</t>
  </si>
  <si>
    <t>От К-588 до К-588(Кирова,45/31)</t>
  </si>
  <si>
    <t>ПТО№30020; керам.150; Длина п.м.11</t>
  </si>
  <si>
    <t>От общ.уборной(по Кирова до К-576 в сеть через дорогу с 22 кв.) ПТО№30022; а/ц 169; Длина п.м.87,6</t>
  </si>
  <si>
    <t>От общ.уборной(по Кирова до К-576 в сеть через дорогу с 22 кв.)</t>
  </si>
  <si>
    <t>ПТО№30022; а/ц 169; Длина п.м.87,6</t>
  </si>
  <si>
    <t>От домов 43/18,41,39/25 Парковая;23,21,17,15 ул.Советская;18/13,20,22/12 Дзержинская; ул.Комсомольская,14,14а,16,16а ПТО№30023; керам.150; Длина п.м.625,8</t>
  </si>
  <si>
    <t>От домов 43/18,41,39/25 Парковая;23,21,17,15 ул.Советская;18/13,20,22/12 Дзержинская; ул.Комсомольская,14,14а,16,16а</t>
  </si>
  <si>
    <t>ПТО№30023; керам.150; Длина п.м.625,8</t>
  </si>
  <si>
    <t>4 канал</t>
  </si>
  <si>
    <t>От домов 11/17,9,7,5,3а,3,1/39(Советская);39,37,35,33/2(ул.Т.Барам.); ул.Комсомольская,4,8,10/21 ПТО№30024; керам.150; Длина п.м.252</t>
  </si>
  <si>
    <t>От домов 11/17,9,7,5,3а,3,1/39(Советская);39,37,35,33/2(ул.Т.Барам.); ул.Комсомольская,4,8,10/21</t>
  </si>
  <si>
    <t>ПТО№30024; керам.150; Длина п.м.252</t>
  </si>
  <si>
    <t>От домов 11/17,9,7,5,3а,3,1/39(Советская);39,37,35,33/2(ул.Т.Барам.); ул.Комсомольская,4,8,10/21 ПТО№30024; керам.200; Длина п.м.166</t>
  </si>
  <si>
    <t>ПТО№30024; керам.200; Длина п.м.166</t>
  </si>
  <si>
    <t>От общ.уборной и от домов 9/23,7,5,3,1/29(Комсом);29,27,25/2(Т.Барамз.);4,6,10/27(Наговиц) ПТО№30025; керам.150; Длина п.м.568,2</t>
  </si>
  <si>
    <t>От общ.уборной и от домов 9/23,7,5,3,1/29(Комсом);29,27,25/2(Т.Барамз.);4,6,10/27(Наговиц)</t>
  </si>
  <si>
    <t>ПТО№30025; керам.150; Длина п.м.568,2</t>
  </si>
  <si>
    <t>От общ.уборной и от домов 9/23,7,5,3,1/29(Комсом);29,27,25/2(Т.Барамз.);4,6,10/27(Наговиц) ПТО№30025; керам.200; Длина п.м.178,3</t>
  </si>
  <si>
    <t>ПТО№30025; керам.200; Длина п.м.178,3</t>
  </si>
  <si>
    <t>От К-966 до 31(Дзержинская)7/29,5,3,1/29 ул.Наговицина;2/29,4(Ленина) ПТО№30026; керам.150; Длина п.м.143</t>
  </si>
  <si>
    <t>От К-966 до 31(Дзержинская)7/29,5,3,1/29 ул.Наговицина;2/29,4(Ленина)</t>
  </si>
  <si>
    <t>ПТО№30026; керам.150; Длина п.м.143</t>
  </si>
  <si>
    <t>От К-966 до 31(Дзержинская)7/29,5,3,1/29 ул.Наговицина;2/29,4(Ленина) ПТО№30026; керам.200; Длина п.м.135,3</t>
  </si>
  <si>
    <t>ПТО№30026; керам.200; Длина п.м.135,3</t>
  </si>
  <si>
    <t>От К-966 до 31(Дзержинская)7/29,5,3,1/29 ул.Наговицина;2/29,4(Ленина) ПТО№30026; керам.250; Длина п.м.177,5</t>
  </si>
  <si>
    <t>ПТО№30026; керам.250; Длина п.м.177,5</t>
  </si>
  <si>
    <t>КАНАЛИЗАЦИЯ ФЕКАЛЬНАЯ И ПРОИЗВОД.Ф  250ММ 100М</t>
  </si>
  <si>
    <t>От дома 34,34а(Парковая) ПТО№30029; керам.150; Длина п.м.101,4</t>
  </si>
  <si>
    <t>От дома 34,34а(Парковая)</t>
  </si>
  <si>
    <t>ПТО№30029; керам.150; Длина п.м.101,4</t>
  </si>
  <si>
    <t>3 канал ТП</t>
  </si>
  <si>
    <t>От домов 25/48,23,21,19/30(Школьная);33,33а,35(Парковая) ПТО№30030; керам.150; Длина п.м.174</t>
  </si>
  <si>
    <t>От домов 25/48,23,21,19/30(Школьная);33,33а,35(Парковая)</t>
  </si>
  <si>
    <t>ПТО№30030; керам.150; Длина п.м.174</t>
  </si>
  <si>
    <t>От дома 6(Молодежная) ПТО№30030; ЧВР 150; Длина п.м.31</t>
  </si>
  <si>
    <t>От дома 6(Молодежная)</t>
  </si>
  <si>
    <t>ПТО№30030; ЧВР 150; Длина п.м.31</t>
  </si>
  <si>
    <t>От домов 7,3,1/1(Молодежная);14,12,13,11 (Дзержинская); 10/7,9,3а,1/10(Школьная); 2а,8а(Советская); 9,11(Белинского) ПТО№30031; керам.150; Длина п.м.463</t>
  </si>
  <si>
    <t>От домов 7,3,1/1(Молодежная);14,12,13,11 (Дзержинская); 10/7,9,3а,1/10(Школьная); 2а,8а(Советская); 9,11(Белинского)</t>
  </si>
  <si>
    <t>ПТО№30031; керам.150; Длина п.м.463</t>
  </si>
  <si>
    <t>52(Кирова) ПТО№30032; керам.200; Длина п.м.75,1</t>
  </si>
  <si>
    <t>52(Кирова)</t>
  </si>
  <si>
    <t>ПТО№30032; керам.200; Длина п.м.75,1</t>
  </si>
  <si>
    <t>26,27(Парковая); 16а,10а,4а(Школьная); 6(Белинского) ПТО№30032; керам.150; Длина п.м.233</t>
  </si>
  <si>
    <t>26,27(Парковая); 16а,10а,4а(Школьная); 6(Белинского)</t>
  </si>
  <si>
    <t>ПТО№30032; керам.150; Длина п.м.233</t>
  </si>
  <si>
    <t>От дома 22(от Республиканской до углов К-181(Республиканской) ПТО№30033; керам.150; Длина п.м.23,5</t>
  </si>
  <si>
    <t>От дома 22(от Республиканской до углов К-181(Республиканской)</t>
  </si>
  <si>
    <t>ПТО№30033; керам.150; Длина п.м.23,5</t>
  </si>
  <si>
    <t>От дома 22(от Республиканской до углов К-181(Республиканской) ПТО№30033; керам.200; Длина п.м.19</t>
  </si>
  <si>
    <t>ПТО№30033; керам.200; Длина п.м.19</t>
  </si>
  <si>
    <t>От НС(м-н "Прогресс") до К-20(Республик.) ПТО№30034; керам.150; Длина п.м.22</t>
  </si>
  <si>
    <t>От НС(м-н "Прогресс") до К-20(Республик.)</t>
  </si>
  <si>
    <t>ПТО№30034; керам.150; Длина п.м.22</t>
  </si>
  <si>
    <t>От домов 20(Республ.); 43(Мира);  ПТО№30035; керам.200; Длина п.м.175</t>
  </si>
  <si>
    <t xml:space="preserve">От домов 20(Республ.); 43(Мира); </t>
  </si>
  <si>
    <t>ПТО№30035; керам.200; Длина п.м.175</t>
  </si>
  <si>
    <t>От домов 25(Пряженникова); от коллектора по ул.Южной (Пряженникова) К-81 ПТО№30035; керам.300; Длина п.м.161</t>
  </si>
  <si>
    <t>От домов 25(Пряженникова); от коллектора по ул.Южной (Пряженникова) К-81</t>
  </si>
  <si>
    <t>ПТО№30035; керам.300; Длина п.м.161</t>
  </si>
  <si>
    <t>КАНАЛИЗАЦИЯ ФЕКАЛЬНАЯ И ПРОИЗВОД.Ф  300ММ 100М</t>
  </si>
  <si>
    <t>21а,15а(Мира);4,3(Дзержинского);9а(Мира); 4,5,3(Белинского);3а(Мира) ПТО№30036; керам.150; Длина п.м.388,8</t>
  </si>
  <si>
    <t>21а,15а(Мира);4,3(Дзержинского);9а(Мира); 4,5,3(Белинского);3а(Мира)</t>
  </si>
  <si>
    <t>ПТО№30036; керам.150; Длина п.м.388,8</t>
  </si>
  <si>
    <t>От домов 14,12,10,8,6,4,2/67(ул.Мира) ПТО№30037; керам.150; Длина п.м.426,9</t>
  </si>
  <si>
    <t>От домов 14,12,10,8,6,4,2/67(ул.Мира)</t>
  </si>
  <si>
    <t>ПТО№30037; керам.150; Длина п.м.426,9</t>
  </si>
  <si>
    <t>От домов 26,24(ул.Мира) до К-3 ПТО№30039; керам.150; Длина п.м.135 (143 бух)</t>
  </si>
  <si>
    <t>От домов 26,24(ул.Мира) до К-3</t>
  </si>
  <si>
    <t>ПТО№30039; керам.150; Длина п.м.135 (143 бух)</t>
  </si>
  <si>
    <t>От домов 18(Парковая) до К-8 ПТО№30040; керам.150; Длина п.м.102</t>
  </si>
  <si>
    <t>От домов 18(Парковая) до К-8</t>
  </si>
  <si>
    <t>ПТО№30040; керам.150; Длина п.м.102</t>
  </si>
  <si>
    <t>От домов 18(Парковая) до К-8 ПТО№30040; керам.200; Длина п.м.45</t>
  </si>
  <si>
    <t>ПТО№30040; керам.200; Длина п.м.45</t>
  </si>
  <si>
    <t>От дома 28(Мира);60,64,66(Кирова) К-38(в/колонка) ПТО№30041; керам.150; Длина п.м.90</t>
  </si>
  <si>
    <t>От дома 28(Мира);60,64,66(Кирова) К-38(в/колонка)</t>
  </si>
  <si>
    <t>ПТО№30041; керам.150; Длина п.м.90</t>
  </si>
  <si>
    <t>От дома 28(Мира);60,64,66(Кирова) К-38(в/колонка) ПТО№30041; керам.200; Длина п.м.261</t>
  </si>
  <si>
    <t>ПТО№30041; керам.200; Длина п.м.261</t>
  </si>
  <si>
    <t>От дома 16(Парковая) до К-6 ПТО№30042; керам.150; Длина п.м.54</t>
  </si>
  <si>
    <t>От дома 16(Парковая) до К-6</t>
  </si>
  <si>
    <t>ПТО№30042; керам.150; Длина п.м.54</t>
  </si>
  <si>
    <t>От дома 14(Парковая) до К-7 ПТО№30043; керам.150; Длина п.м.54</t>
  </si>
  <si>
    <t>От дома 14(Парковая) до К-7</t>
  </si>
  <si>
    <t>ПТО№30043; керам.150; Длина п.м.54</t>
  </si>
  <si>
    <t>От домов 8,6,4,4а(Парковая) до К-13а (кол.Глинки) ПТО№30044; керам.150; Длина п.м.358</t>
  </si>
  <si>
    <t>От домов 8,6,4,4а(Парковая) до К-13а (кол.Глинки)</t>
  </si>
  <si>
    <t>ПТО№30044; керам.150; Длина п.м.358</t>
  </si>
  <si>
    <t>От домов 8,6,4,4а(Парковая) до К-13а (кол.Глинки) ПТО№30044; керам.200; Длина п.м.51</t>
  </si>
  <si>
    <t>ПТО№30044; керам.200; Длина п.м.51</t>
  </si>
  <si>
    <t>От домов 8,6,4,4а(Парковая) до К-13а (кол.Глинки) ПТО№30044; ЧВР 200; Длина п.м.25</t>
  </si>
  <si>
    <t>ПТО№30044; ЧВР 200; Длина п.м.25</t>
  </si>
  <si>
    <t>От домов 68,70(Кирова) до К-9(у ст.7) ПТО№30045; керам.150; Длина п.м.116</t>
  </si>
  <si>
    <t>От домов 68,70(Кирова) до К-9(у ст.7)</t>
  </si>
  <si>
    <t>ПТО№30045; керам.150; Длина п.м.116</t>
  </si>
  <si>
    <t>От дома 42(общежитие ул.Республиканская) ПТО№30046; керам.150; Длина п.м.66</t>
  </si>
  <si>
    <t>От дома 42(общежитие ул.Республиканская)</t>
  </si>
  <si>
    <t>ПТО№30046; керам.150; Длина п.м.66</t>
  </si>
  <si>
    <t>От К-9(у ст.7)от д.72(Кирова)  ПТО№30047; керам.150; Длина п.м.55</t>
  </si>
  <si>
    <t xml:space="preserve">От К-9(у ст.7)от д.72(Кирова) </t>
  </si>
  <si>
    <t>ПТО№30047; керам.150; Длина п.м.55</t>
  </si>
  <si>
    <t>от д.74(Кирова) от домов 9,7(Глинки) до К-24 у дома 7(Глинки) ПТО№30047; керам.200; Длина п.м.208</t>
  </si>
  <si>
    <t>от д.74(Кирова) от домов 9,7(Глинки) до К-24 у дома 7(Глинки)</t>
  </si>
  <si>
    <t>ПТО№30047; керам.200; Длина п.м.208</t>
  </si>
  <si>
    <t>От домов 63д,63г(Кирова) до К-6 ПТО№30048; керам.150; Длина п.м.102</t>
  </si>
  <si>
    <t>От домов 63д,63г(Кирова) до К-6</t>
  </si>
  <si>
    <t>ПТО№30048; керам.150; Длина п.м.102</t>
  </si>
  <si>
    <t>От домов 63д,63г(Кирова) до К-6 ПТО№30048; керам.200; Длина п.м.98,4  (102 пас)</t>
  </si>
  <si>
    <t>ПТО№30048; керам.200; Длина п.м.98,4  (102 пас)</t>
  </si>
  <si>
    <t>От домов 63в,63б(Кирова) ПТО№30050; керам.150; Длина п.м.135</t>
  </si>
  <si>
    <t>От домов 63в,63б(Кирова)</t>
  </si>
  <si>
    <t>ПТО№30050; керам.150; Длина п.м.135</t>
  </si>
  <si>
    <t>От домов 63в,63б(Кирова) ПТО№30050; керам.200; Длина п.м.25</t>
  </si>
  <si>
    <t>ПТО№30050; керам.200; Длина п.м.25</t>
  </si>
  <si>
    <t>От хоз.блока 18кв.(Кр.уголок) ПТО№30052; керам.150; Длина п.м.67,2</t>
  </si>
  <si>
    <t>От хоз.блока 18кв.(Кр.уголок)</t>
  </si>
  <si>
    <t>ПТО№30052; керам.150; Длина п.м.67,2</t>
  </si>
  <si>
    <t>От дома 1(Пряженникова) и д.19(Глинки) ПТО№30053; керам.150; Длина п.м.96</t>
  </si>
  <si>
    <t>От дома 1(Пряженникова) и д.19(Глинки)</t>
  </si>
  <si>
    <t>ПТО№30053; керам.150; Длина п.м.96</t>
  </si>
  <si>
    <t>От домов 11,13,15,15а(Глинки) ПТО№30054; керам.150; Длина п.м.191</t>
  </si>
  <si>
    <t>От домов 11,13,15,15а(Глинки)</t>
  </si>
  <si>
    <t>ПТО№30054; керам.150; Длина п.м.191</t>
  </si>
  <si>
    <t>От домов 11,13,15,15а(Глинки) ПТО№30054; керам.200; Длина п.м.138</t>
  </si>
  <si>
    <t>ПТО№30054; керам.200; Длина п.м.138</t>
  </si>
  <si>
    <t>От дома 71а(Кирова) ПТО№30055; керам.150; Длина п.м.69</t>
  </si>
  <si>
    <t>От дома 71а(Кирова)</t>
  </si>
  <si>
    <t>ПТО№30055; керам.150; Длина п.м.69</t>
  </si>
  <si>
    <t>От дома 36а(Мира) ПТО№30056; керам.150; Длина п.м.68</t>
  </si>
  <si>
    <t>От дома 36а(Мира)</t>
  </si>
  <si>
    <t>ПТО№30056; керам.150; Длина п.м.68</t>
  </si>
  <si>
    <t>От дома 15(Пряженникова) до К-31 ПТО№30057; ЧВР 150; Длина п.м.13,6</t>
  </si>
  <si>
    <t>От дома 15(Пряженникова) до К-31</t>
  </si>
  <si>
    <t>ПТО№30057; ЧВР 150; Длина п.м.13,6</t>
  </si>
  <si>
    <t>От дома 15(Пряженникова) до К-31 ПТО№30057; керам.150; Длина п.м.57</t>
  </si>
  <si>
    <t>ПТО№30057; керам.150; Длина п.м.57</t>
  </si>
  <si>
    <t>От дома 7(Пряженникова) до К-8 ПТО№30058; керам.150; Длина п.м.109</t>
  </si>
  <si>
    <t>От дома 7(Пряженникова) до К-8</t>
  </si>
  <si>
    <t>ПТО№30058; керам.150; Длина п.м.109</t>
  </si>
  <si>
    <t>От дома 11(Пряженникова) до К-42 ПТО№30059; керам.150; Длина п.м.68</t>
  </si>
  <si>
    <t>От дома 11(Пряженникова) до К-42</t>
  </si>
  <si>
    <t>ПТО№30059; керам.150; Длина п.м.68</t>
  </si>
  <si>
    <t>От д.63(Кирова)доК-34(в/кол) ПТО№30060; керам.150; Длина п.м.51,7</t>
  </si>
  <si>
    <t>От д.63(Кирова)доК-34(в/кол)</t>
  </si>
  <si>
    <t>ПТО№30060; керам.150; Длина п.м.51,7</t>
  </si>
  <si>
    <t>От д.36(Мира);от д.23(Глинки)до К-12(Пряженникова) ПТО№30061; ЧВР 150; Длина п.м.75</t>
  </si>
  <si>
    <t>От д.36(Мира);от д.23(Глинки)до К-12(Пряженникова)</t>
  </si>
  <si>
    <t>ПТО№30061; ЧВР 150; Длина п.м.75</t>
  </si>
  <si>
    <t>От д.36(Мира);от д.23(Глинки)до К-12(Пряженникова) ПТО№30061; керам.150; Длина п.м.52</t>
  </si>
  <si>
    <t>ПТО№30061; керам.150; Длина п.м.52</t>
  </si>
  <si>
    <t>От д.19,17(Пряженникова) до К-10(Пряженникова)   ПТО№30062; керам.150; Длина п.м.111</t>
  </si>
  <si>
    <t xml:space="preserve">От д.19,17(Пряженникова) до К-10(Пряженникова)  </t>
  </si>
  <si>
    <t>ПТО№30062; керам.150; Длина п.м.111</t>
  </si>
  <si>
    <t>От д.19,17(Пряженникова) до К-10(Пряженникова)   ПТО№30062; ЧВР 150; Длина п.м.14</t>
  </si>
  <si>
    <t>ПТО№30062; ЧВР 150; Длина п.м.14</t>
  </si>
  <si>
    <t>От д.30(Мира);59(Кирова) до К-26 через дорогу ул.Кирова  ПТО№30063; керам.150; Длина п.м.115</t>
  </si>
  <si>
    <t xml:space="preserve">От д.30(Мира);59(Кирова) до К-26 через дорогу ул.Кирова </t>
  </si>
  <si>
    <t>ПТО№30063; керам.150; Длина п.м.115</t>
  </si>
  <si>
    <t>От д.30(Мира);59(Кирова) до К-26 через дорогу ул.Кирова  ПТО№30063; ЧВР 150; Длина п.м.22</t>
  </si>
  <si>
    <t>ПТО№30063; ЧВР 150; Длина п.м.22</t>
  </si>
  <si>
    <t>Ж/дом 2020 ПТО№30064; керам.200; Длина п.м.69</t>
  </si>
  <si>
    <t>Ж/дом 2020</t>
  </si>
  <si>
    <t>ПТО№30064; керам.200; Длина п.м.69</t>
  </si>
  <si>
    <t>Ж/дом 2020 ПТО№30064; керам.150; Длина п.м.36</t>
  </si>
  <si>
    <t>ПТО№30064; керам.150; Длина п.м.36</t>
  </si>
  <si>
    <t>Монтажный переулок 3 ПТО№30065; ЧВР 200; Длина п.м.158,6</t>
  </si>
  <si>
    <t>Монтажный переулок 3</t>
  </si>
  <si>
    <t>ПТО№30065; ЧВР 200; Длина п.м.158,6</t>
  </si>
  <si>
    <t>Монтажный переулок 3, 7, 9, 11 ПТО№30065; керам.200; Длина п.м.372,2</t>
  </si>
  <si>
    <t>Монтажный переулок 3, 7, 9, 11</t>
  </si>
  <si>
    <t>ПТО№30065; керам.200; Длина п.м.372,2</t>
  </si>
  <si>
    <t>Ж/дом 2027;Монтажный переулок 1  ПТО№30066; керам.150; Длина п.м.72</t>
  </si>
  <si>
    <t xml:space="preserve">Ж/дом 2027;Монтажный переулок 1 </t>
  </si>
  <si>
    <t>ПТО№30066; керам.150; Длина п.м.72</t>
  </si>
  <si>
    <t>КСр7</t>
  </si>
  <si>
    <t>От д.10 (Буденного) ПТО№30067; а/ц 279; Длина п.м.156,85</t>
  </si>
  <si>
    <t>Канализационные сети район № 7</t>
  </si>
  <si>
    <t>От д.10 (Буденного)</t>
  </si>
  <si>
    <t>ПТО№30067; а/ц 279; Длина п.м.156,85</t>
  </si>
  <si>
    <t>7 канал ТП</t>
  </si>
  <si>
    <t>От ВНС-6 ПТО№30068; керам.150; Длина п.м.26,6</t>
  </si>
  <si>
    <t>От ВНС-6</t>
  </si>
  <si>
    <t>ПТО№30068; керам.150; Длина п.м.26,6</t>
  </si>
  <si>
    <t>От д. 8 (Буденного)  ПТО№30068; ЧВР 200; Длина п.м.29,8</t>
  </si>
  <si>
    <t xml:space="preserve">От д. 8 (Буденного) </t>
  </si>
  <si>
    <t>ПТО№30068; ЧВР 200; Длина п.м.29,8</t>
  </si>
  <si>
    <t>От д. 6 (Буденного) ПТО№30068; а/ц 279; Длина п.м.200,6</t>
  </si>
  <si>
    <t>От д. 6 (Буденного)</t>
  </si>
  <si>
    <t>ПТО№30068; а/ц 279; Длина п.м.200,6</t>
  </si>
  <si>
    <t>От домов 2 и 4 (Буденного) ПТО№30069; ЧВР 200; Длина п.м.178,9</t>
  </si>
  <si>
    <t>От домов 2 и 4 (Буденного)</t>
  </si>
  <si>
    <t>ПТО№30069; ЧВР 200; Длина п.м.178,9</t>
  </si>
  <si>
    <t>От домов 1,3(Пряженникова) ПТО№30070; керам.150; Длина п.м.37,3</t>
  </si>
  <si>
    <t>От домов 1,3(Пряженникова)</t>
  </si>
  <si>
    <t>ПТО№30070; керам.150; Длина п.м.37,3</t>
  </si>
  <si>
    <t>от д.8а (Ленина) ПТО№30071; керам.150; Длина п.м.15</t>
  </si>
  <si>
    <t>от д.8а (Ленина)</t>
  </si>
  <si>
    <t>ПТО№30071; керам.150; Длина п.м.15</t>
  </si>
  <si>
    <t>Канал. стомат. поликлинники (Дзержинского, 1г) ПТО№30072; керам.200; Длина п.м.126</t>
  </si>
  <si>
    <t>Канал. стомат. поликлинники (Дзержинского, 1г)</t>
  </si>
  <si>
    <t>ПТО№30072; керам.200; Длина п.м.126</t>
  </si>
  <si>
    <t>Канал.столовой в/части от ФК-1 до ФК-5 ПТО№30073; ЧВР 150; Длина п.м.79</t>
  </si>
  <si>
    <t>Канал.столовой в/части от ФК-1 до ФК-5</t>
  </si>
  <si>
    <t>ПТО№30073; ЧВР 150; Длина п.м.79</t>
  </si>
  <si>
    <t>От К-22 до К-3(через Республиканскую) ПТО№30074; керам.200; Длина п.м.45</t>
  </si>
  <si>
    <t>От К-22 до К-3(через Республиканскую)</t>
  </si>
  <si>
    <t>ПТО№30074; керам.200; Длина п.м.45</t>
  </si>
  <si>
    <t>От К-21 до К-22(через Республиканскую) ПТО№30075; ЧВР 200; Длина п.м.22,5</t>
  </si>
  <si>
    <t>От К-21 до К-22(через Республиканскую)</t>
  </si>
  <si>
    <t>ПТО№30075; ЧВР 200; Длина п.м.22,5</t>
  </si>
  <si>
    <t>От К-3 до К-20(Ленина 14/51,10/27) ПТО№30076; керам.200; Длина п.м.175,1</t>
  </si>
  <si>
    <t>От К-3 до К-20(Ленина 14/51,10/27)</t>
  </si>
  <si>
    <t>ПТО№30076; керам.200; Длина п.м.175,1</t>
  </si>
  <si>
    <t>От К-33 до К-20(Спортивная,1) ПТО№30077; керам.200; Длина п.м.199,1</t>
  </si>
  <si>
    <t>От К-33 до К-20(Спортивная,1)</t>
  </si>
  <si>
    <t>ПТО№30077; керам.200; Длина п.м.199,1</t>
  </si>
  <si>
    <t>От К-20 до КНС-6 (в парке) ПТО№30078; керам.250; Длина п.м.56</t>
  </si>
  <si>
    <t>От К-20 до КНС-6 (в парке)</t>
  </si>
  <si>
    <t>ПТО№30078; керам.250; Длина п.м.56</t>
  </si>
  <si>
    <t>От К-20 до НС (в парке) ПТО№30078; ЧВР 400; Длина п.м.4,5</t>
  </si>
  <si>
    <t>От К-20 до НС (в парке)</t>
  </si>
  <si>
    <t>ПТО№30078; ЧВР 400; Длина п.м.4,5</t>
  </si>
  <si>
    <t>КАНАЛИЗАЦИЯ ФЕКАЛЬНАЯ И ПРОИЗВОД.Ф  400ММ 100М</t>
  </si>
  <si>
    <t>От К-22 до К-29ул.Ленина(авар.) ПТО№30079; керам.250; Длина п.м.9</t>
  </si>
  <si>
    <t>От К-22 до К-29ул.Ленина(авар.)</t>
  </si>
  <si>
    <t>ПТО№30079; керам.250; Длина п.м.9</t>
  </si>
  <si>
    <t>От К-24 до К-33(Спортивная,1;Республик.52) ПТО№30080; керам.200; Длина п.м.238,5</t>
  </si>
  <si>
    <t>От К-24 до К-33(Спортивная,1;Республик.52)</t>
  </si>
  <si>
    <t>ПТО№30080; керам.200; Длина п.м.238,5</t>
  </si>
  <si>
    <t>От К-2 до К-27(Наговиц.16/41 до Комсомол.13) ПТО№30081; керам.200; Длина п.м.238,9</t>
  </si>
  <si>
    <t>От К-2 до К-27(Наговиц.16/41 до Комсомол.13)</t>
  </si>
  <si>
    <t>ПТО№30081; керам.200; Длина п.м.238,9</t>
  </si>
  <si>
    <t>От К-36 до К-41 (Комсомольская,15/37 до 11/39) ПТО№30082; керам.200; Длина п.м.169,1</t>
  </si>
  <si>
    <t>От К-36 до К-41 (Комсомольская,15/37 до 11/39)</t>
  </si>
  <si>
    <t>ПТО№30082; керам.200; Длина п.м.169,1</t>
  </si>
  <si>
    <t>От К-41 до К-642(Комсомольская,11/39 до 22) ПТО№30082; керам.200; Длина п.м.45,3</t>
  </si>
  <si>
    <t>От К-41 до К-642(Комсомольская,11/39 до 22)</t>
  </si>
  <si>
    <t>ПТО№30082; керам.200; Длина п.м.45,3</t>
  </si>
  <si>
    <t>От К-609(Республ.36) до К-582(Кирова,43) от домов 31/35,33,31/45(Советская); Кирова,43 ПТО№30083; керам.200; Длина п.м.358,8</t>
  </si>
  <si>
    <t>От К-609(Республ.36) до К-582(Кирова,43) от домов 31/35,33,31/45(Советская); Кирова,43</t>
  </si>
  <si>
    <t>ПТО№30083; керам.200; Длина п.м.358,8</t>
  </si>
  <si>
    <t>От К-642 до К-582(Кирова,41/20) ПТО№30084; керам.200; Длина п.м.53,4</t>
  </si>
  <si>
    <t>От К-642 до К-582(Кирова,41/20)</t>
  </si>
  <si>
    <t>ПТО№30084; керам.200; Длина п.м.53,4</t>
  </si>
  <si>
    <t>От К-582(Кирова,41/20) до К-576 через улицу ПТО№30085; керам.250; Длина п.м.67,4</t>
  </si>
  <si>
    <t>От К-582(Кирова,41/20) до К-576 через улицу</t>
  </si>
  <si>
    <t>ПТО№30085; керам.250; Длина п.м.67,4</t>
  </si>
  <si>
    <t>от К-576 до К-548 ПТО№30085; керам.250; Длина п.м.364,3</t>
  </si>
  <si>
    <t>от К-576 до К-548</t>
  </si>
  <si>
    <t>ПТО№30085; керам.250; Длина п.м.364,3</t>
  </si>
  <si>
    <t>От К-548 до К-497(стол.2) ПТО№30086; керам.300; Длина п.м.301</t>
  </si>
  <si>
    <t>От К-548 до К-497(стол.2)</t>
  </si>
  <si>
    <t>ПТО№30086; керам.300; Длина п.м.301</t>
  </si>
  <si>
    <t>От К-497черезК-468 от коллектора по Т.Барамз. ПТО№30087; керам.300; Длина п.м.301</t>
  </si>
  <si>
    <t>От К-497черезК-468 от коллектора по Т.Барамз.</t>
  </si>
  <si>
    <t>ПТО№30087; керам.300; Длина п.м.301</t>
  </si>
  <si>
    <t>От К-468 до коллектора (через К-444 по Т.Барамзиной) ПТО№30088; керам.300; Длина п.м.125</t>
  </si>
  <si>
    <t>От К-468 до коллектора (через К-444 по Т.Барамзиной)</t>
  </si>
  <si>
    <t>ПТО№30088; керам.300; Длина п.м.125</t>
  </si>
  <si>
    <t>Перемычка через ул.Т.Барамзиной между домами 33 и 31/2 ПТО№30089; ЧВР 300; Длина п.м.44</t>
  </si>
  <si>
    <t>Перемычка через ул.Т.Барамзиной между домами 33 и 31/2</t>
  </si>
  <si>
    <t>ПТО№30089; ЧВР 300; Длина п.м.44</t>
  </si>
  <si>
    <t>От К-766(у дома 23 Т.Барамзиной) до К-473 (у дома 2/31 ул.Комсомольская) ПТО№30090; керам.300; Длина п.м.170</t>
  </si>
  <si>
    <t>От К-766(у дома 23 Т.Барамзиной) до К-473 (у дома 2/31 ул.Комсомольская)</t>
  </si>
  <si>
    <t>ПТО№30090; керам.300; Длина п.м.170</t>
  </si>
  <si>
    <t>От К-833(у д.31,Дзержинская через Наговицина, через К-766 у д.23 Т.Барамз. у коллектора ПТО№30091; керам.300; Длина п.м.166,4 (310 м)</t>
  </si>
  <si>
    <t>От К-833(у д.31,Дзержинская через Наговицина, через К-766 у д.23 Т.Барамз. у коллектора</t>
  </si>
  <si>
    <t>ПТО№30091; керам.300; Длина п.м.166,4 (310 м)</t>
  </si>
  <si>
    <t>От К-833(у д.31,Дзержинская через Наговицина, через К-766 у д.23 Т.Барамз. у коллектора ПТО№30091; керам.250; Длина п.м.85,6</t>
  </si>
  <si>
    <t>ПТО№30091; керам.250; Длина п.м.85,6</t>
  </si>
  <si>
    <t>Перемычка через ул.Т.Барамзиной от К-790 у дома 21/1 до коллектора ПТО№30092; керам.200; Длина п.м.35</t>
  </si>
  <si>
    <t>Перемычка через ул.Т.Барамзиной от К-790 у дома 21/1 до коллектора</t>
  </si>
  <si>
    <t>ПТО№30092; керам.200; Длина п.м.35</t>
  </si>
  <si>
    <t>От НС в парке по ул.Ленина до К-833 у дома 31 ул.Дзержинского ПТО№30093; ЧВР 150; Длина п.м.5</t>
  </si>
  <si>
    <t>От НС в парке по ул.Ленина до К-833 у дома 31 ул.Дзержинского</t>
  </si>
  <si>
    <t>ПТО№30093; ЧВР 150; Длина п.м.5</t>
  </si>
  <si>
    <t>От НС в парке по ул.Ленина до К-833 у дома 31 ул.Дзержинского ПТО№30093; а/ц 289; Длина п.м.500</t>
  </si>
  <si>
    <t>ПТО№30093; а/ц 289; Длина п.м.500</t>
  </si>
  <si>
    <t xml:space="preserve"> К-347(Парковая,35) вдоль ул.Советской-левая сторона до К-373 (Советская, 26) ПТО№30094; керам.200; Длина п.м.178</t>
  </si>
  <si>
    <t xml:space="preserve"> К-347(Парковая,35) вдоль ул.Советской-левая сторона до К-373 (Советская, 26)</t>
  </si>
  <si>
    <t>ПТО№30094; керам.200; Длина п.м.178</t>
  </si>
  <si>
    <t>От К-   (Школьная, 25) до К-319(Советская,18/10) ПТО№30095; керам.200; Длина п.м.461,7</t>
  </si>
  <si>
    <t>От К-   (Школьная, 25) до К-319(Советская,18/10)</t>
  </si>
  <si>
    <t>ПТО№30095; керам.200; Длина п.м.461,7</t>
  </si>
  <si>
    <t>От К-347(Парковая)до К-А(Т.Барамзиной) вдоль ул.Советской-левая сторона ПТО№30096; керам.200; Длина п.м.662,2</t>
  </si>
  <si>
    <t>От К-347(Парковая)до К-А(Т.Барамзиной) вдоль ул.Советской-левая сторона</t>
  </si>
  <si>
    <t>ПТО№30096; керам.200; Длина п.м.662,2</t>
  </si>
  <si>
    <t>От К-347(Парковая)до К-А(Т.Барамзиной) вдоль ул.Советской-левая сторона ПТО№30096; ЧВР 200; Длина п.м.12</t>
  </si>
  <si>
    <t>ПТО№30096; ЧВР 200; Длина п.м.12</t>
  </si>
  <si>
    <t>От К-347(Парковая)до К-А(Т.Барамзиной) вдоль ул.Советской-левая сторона ПТО№30096; ЧВР 400; Длина п.м.32,5</t>
  </si>
  <si>
    <t>ПТО№30096; ЧВР 400; Длина п.м.32,5</t>
  </si>
  <si>
    <t>От К-280(Школьная,5/9)до К-264(Советская,6/16) ПТО№30097; керам.200; Длина п.м.224</t>
  </si>
  <si>
    <t>От К-280(Школьная,5/9)до К-264(Советская,6/16)</t>
  </si>
  <si>
    <t>ПТО№30097; керам.200; Длина п.м.224</t>
  </si>
  <si>
    <t>От К-245(Кирова, 51) до К-157(Т.Барамз.47) вдоль ул.Школьной-левая сторона ПТО№30098; керам.200; Длина п.м.945</t>
  </si>
  <si>
    <t>От К-245(Кирова, 51) до К-157(Т.Барамз.47) вдоль ул.Школьной-левая сторона</t>
  </si>
  <si>
    <t>ПТО№30098; керам.200; Длина п.м.945</t>
  </si>
  <si>
    <t xml:space="preserve"> К-21(Республ.18) до К-18(Респуб.22) ПТО№30099; керам.200; Длина п.м.100</t>
  </si>
  <si>
    <t xml:space="preserve"> К-21(Республ.18) до К-18(Респуб.22)</t>
  </si>
  <si>
    <t>ПТО№30099; керам.200; Длина п.м.100</t>
  </si>
  <si>
    <t>От К-29 (Мира,13/2) до К-65 (Мира, 31) ПТО№30100; керам.200; Длина п.м.530</t>
  </si>
  <si>
    <t>От К-29 (Мира,13/2) до К-65 (Мира, 31)</t>
  </si>
  <si>
    <t>ПТО№30100; керам.200; Длина п.м.530</t>
  </si>
  <si>
    <t>От К-29 по ул.Мира,13/2 до К-19 ул.Мира,9 ПТО№30100; керам.250; Длина п.м.115,4</t>
  </si>
  <si>
    <t>От К-29 по ул.Мира,13/2 до К-19 ул.Мира,9</t>
  </si>
  <si>
    <t>ПТО№30100; керам.250; Длина п.м.115,4</t>
  </si>
  <si>
    <t>от К-33 (уг.Глинки-Дзерж.)до К-57 на банном коллекторе ПТО№30101; керам.250; Длина п.м.261</t>
  </si>
  <si>
    <t>от К-33 (уг.Глинки-Дзерж.)до К-57 на банном коллекторе</t>
  </si>
  <si>
    <t>ПТО№30101; керам.250; Длина п.м.261</t>
  </si>
  <si>
    <t>От К-19(Мира,9) до К-74(Мира,2/55); ПТО№30101; керам.250; Длина п.м.390</t>
  </si>
  <si>
    <t>От К-19(Мира,9) до К-74(Мира,2/55);</t>
  </si>
  <si>
    <t>ПТО№30101; керам.250; Длина п.м.390</t>
  </si>
  <si>
    <t>От К-7(Кирова,65б) до К-34(Кирова,63 до 400б коллектора) ПТО№30102; керам.368; Длина п.м.136</t>
  </si>
  <si>
    <t>От К-7(Кирова,65б) до К-34(Кирова,63 до 400б коллектора)</t>
  </si>
  <si>
    <t>ПТО№30102; керам.368; Длина п.м.136</t>
  </si>
  <si>
    <t>От К-5(Кирова, 71) до К-9(ул.Кирова,73)  ПТО№30103; керам.200; Длина п.м.63</t>
  </si>
  <si>
    <t xml:space="preserve">От К-5(Кирова, 71) до К-9(ул.Кирова,73) </t>
  </si>
  <si>
    <t>ПТО№30103; керам.200; Длина п.м.63</t>
  </si>
  <si>
    <t>От К-9(Кирова, 73) до К-9а(ул.Глинки)  ПТО№30103; керам.350; Длина п.м.46</t>
  </si>
  <si>
    <t xml:space="preserve">От К-9(Кирова, 73) до К-9а(ул.Глинки) </t>
  </si>
  <si>
    <t>ПТО№30103; керам.350; Длина п.м.46</t>
  </si>
  <si>
    <t>От К-34 у дома 63 по Кирова через МСО-41 и в городок до К-18(банный коллектор) ПТО№30104; керам.400; Длина п.м.1293</t>
  </si>
  <si>
    <t>От К-34 у дома 63 по Кирова через МСО-41 и в городок до К-18(банный коллектор)</t>
  </si>
  <si>
    <t>ПТО№30104; керам.400; Длина п.м.1293</t>
  </si>
  <si>
    <t xml:space="preserve"> Магистральный коллектор по ул.Буденного от К-4 до КНС-3 Микр.-он "И" ПТО№30105; ЧВР 300; Длина п.м.350</t>
  </si>
  <si>
    <t xml:space="preserve"> Магистральный коллектор по ул.Буденного от К-4 до КНС-3 Микр.-он "И"</t>
  </si>
  <si>
    <t>ПТО№30105; ЧВР 300; Длина п.м.350</t>
  </si>
  <si>
    <t xml:space="preserve"> Магистральный коллектор по ул.Буденного от К-4 до КНС-3 Микр.-он "И" ПТО№30105; ЧВР 500; Длина п.м.361,85</t>
  </si>
  <si>
    <t>ПТО№30105; ЧВР 500; Длина п.м.361,85</t>
  </si>
  <si>
    <t>КАНАЛИЗАЦИЯ ФЕКАЛЬНАЯ И ПРОИЗВОД.Ф  500ММ 100М</t>
  </si>
  <si>
    <t xml:space="preserve"> Магистральный коллектор по ул.Буденного от К-4 до КНС-3 Микр.-он "И" ПТО№30105; ЧВР 700; Длина п.м.6,25</t>
  </si>
  <si>
    <t>ПТО№30105; ЧВР 700; Длина п.м.6,25</t>
  </si>
  <si>
    <t>КАНАЛИЗАЦИЯ ФЕКАЛЬНАЯ И ПРОИЗВОД.Ф  700ММ 100М</t>
  </si>
  <si>
    <t>От К-12 до К-14 д/с 3(Пряженникова,63а) ПТО№30106; керам.150; Длина п.м.49,4</t>
  </si>
  <si>
    <t>От К-12 до К-14 д/с 3(Пряженникова,63а)</t>
  </si>
  <si>
    <t>ПТО№30106; керам.150; Длина п.м.49,4</t>
  </si>
  <si>
    <t>Д/с 2 от К-14 до К-12(Ленина,12) ПТО№30107; керам.150; Длина п.м.63,9</t>
  </si>
  <si>
    <t>Д/с 2 от К-14 до К-12(Ленина,12)</t>
  </si>
  <si>
    <t>ПТО№30107; керам.150; Длина п.м.63,9</t>
  </si>
  <si>
    <t>Д/я 8 по ул.Спортивная до К-13 до К-14 от К-36 до К-37,от К-34 до К-31 ПТО№30108; керам.150; Длина п.м.50,2</t>
  </si>
  <si>
    <t>Д/я 8 по ул.Спортивная до К-13 до К-14 от К-36 до К-37,от К-34 до К-31</t>
  </si>
  <si>
    <t>ПТО№30108; керам.150; Длина п.м.50,2</t>
  </si>
  <si>
    <t>Выпуски из здания контора РПБ  ПТО№30109; керам.100; Длина п.м.10</t>
  </si>
  <si>
    <t xml:space="preserve">Выпуски из здания контора РПБ </t>
  </si>
  <si>
    <t>ПТО№30109; керам.100; Длина п.м.10</t>
  </si>
  <si>
    <t>КАНАЛИЗАЦИЯ ФЕКАЛЬНАЯ И ПРОИЗВОД.Ф  100ММ 100М</t>
  </si>
  <si>
    <t>Контора РПБ от К-1 до К-5(у дома 59, ул.Пряженникова) ПТО№30109; а/ц 169; Длина п.м.66</t>
  </si>
  <si>
    <t>Контора РПБ от К-1 до К-5(у дома 59, ул.Пряженникова)</t>
  </si>
  <si>
    <t>ПТО№30109; а/ц 169; Длина п.м.66</t>
  </si>
  <si>
    <t>Д/я по ул.Наговицина,17 от К-37 до К-36 ПТО№30110; керам.150; Длина п.м.25</t>
  </si>
  <si>
    <t>Д/я по ул.Наговицина,17 от К-37 до К-36</t>
  </si>
  <si>
    <t>ПТО№30110; керам.150; Длина п.м.25</t>
  </si>
  <si>
    <t>Д/я 11 по Пряженникова,57а от К-27 доК-26 ПТО№30111; керам.150; Длина п.м.57,1</t>
  </si>
  <si>
    <t>Д/я 11 по Пряженникова,57а от К-27 доК-26</t>
  </si>
  <si>
    <t>ПТО№30111; керам.150; Длина п.м.57,1</t>
  </si>
  <si>
    <t>Д/я 5 по Наговицина 11 от К-29 до К-25 ПТО№30112; керам.150; Длина п.м.64,8</t>
  </si>
  <si>
    <t>Д/я 5 по Наговицина 11 от К-29 до К-25</t>
  </si>
  <si>
    <t>ПТО№30112; керам.150; Длина п.м.64,8</t>
  </si>
  <si>
    <t>Дом пионеров(по ул.Кирова) от К-35 до К-20 ПТО№30113; а/ц 169; Длина п.м.122,4</t>
  </si>
  <si>
    <t>Дом пионеров(по ул.Кирова) от К-35 до К-20</t>
  </si>
  <si>
    <t>ПТО№30113; а/ц 169; Длина п.м.122,4</t>
  </si>
  <si>
    <t>Дом пионеров(по ул.Кирова)  от К-38 до К-39 ПТО№30113; керам.150; Длина п.м.44</t>
  </si>
  <si>
    <t>Дом пионеров(по ул.Кирова)  от К-38 до К-39</t>
  </si>
  <si>
    <t>ПТО№30113; керам.150; Длина п.м.44</t>
  </si>
  <si>
    <t>Школа-3 ул.Кирова,37 от К-19 до К-22 ПТО№30114; керам.150; Длина п.м.40</t>
  </si>
  <si>
    <t>Школа-3 ул.Кирова,37 от К-19 до К-22</t>
  </si>
  <si>
    <t>ПТО№30114; керам.150; Длина п.м.40</t>
  </si>
  <si>
    <t>Перекладка сеть у 14-ти эт.дома от К-649 до К-647 ПТО№30115; керам.150; Длина п.м.17</t>
  </si>
  <si>
    <t>Перекладка сеть у 14-ти эт.дома от К-649 до К-647</t>
  </si>
  <si>
    <t>ПТО№30115; керам.150; Длина п.м.17</t>
  </si>
  <si>
    <t>Перекладка сеть у 14-ти эт.дома от К-649 до К-647 ПТО№30115; керам.150; Длина п.м.51,7</t>
  </si>
  <si>
    <t>ПТО№30115; керам.150; Длина п.м.51,7</t>
  </si>
  <si>
    <t>Профилакторий МСО-41 от К-618 до К-616 ПТО№30116; керам.200; Длина п.м.16</t>
  </si>
  <si>
    <t>Профилакторий МСО-41 от К-618 до К-616</t>
  </si>
  <si>
    <t>ПТО№30116; керам.200; Длина п.м.16</t>
  </si>
  <si>
    <t>Профилакторий МСО-41 от К-618 до К-616 ПТО№30116; керам.150; Длина п.м.46,8</t>
  </si>
  <si>
    <t>ПТО№30116; керам.150; Длина п.м.46,8</t>
  </si>
  <si>
    <t>От трибун стадиона(л.-атлетич. манеж) ПТО№30118; керам.200; Длина п.м.41</t>
  </si>
  <si>
    <t>От трибун стадиона(л.-атлетич. манеж)</t>
  </si>
  <si>
    <t>ПТО№30118; керам.200; Длина п.м.41</t>
  </si>
  <si>
    <t>От трибун стадиона(л.-атлетич. манеж); ПТО№30118; ЧВР 150; Длина п.м.120</t>
  </si>
  <si>
    <t>От трибун стадиона(л.-атлетич. манеж);</t>
  </si>
  <si>
    <t>ПТО№30118; ЧВР 150; Длина п.м.120</t>
  </si>
  <si>
    <t xml:space="preserve"> раздевалка "Прогресс"; ПТО№30118; ЧВР 150; Длина п.м.41</t>
  </si>
  <si>
    <t xml:space="preserve"> раздевалка "Прогресс";</t>
  </si>
  <si>
    <t>ПТО№30118; ЧВР 150; Длина п.м.41</t>
  </si>
  <si>
    <t>от раздевалки до К-563 (напротив ДК) ПТО№30118; ЧВР 150; Длина п.м.85</t>
  </si>
  <si>
    <t>от раздевалки до К-563 (напротив ДК)</t>
  </si>
  <si>
    <t>ПТО№30118; ЧВР 150; Длина п.м.85</t>
  </si>
  <si>
    <t>От ДК до К-565 ПТО№30119; керам.150; Длина п.м.110</t>
  </si>
  <si>
    <t>От ДК до К-565</t>
  </si>
  <si>
    <t>ПТО№30119; керам.150; Длина п.м.110</t>
  </si>
  <si>
    <t>От здания штаба народ. дружины до К-565 ПТО№30120; керам.150; Длина п.м.78</t>
  </si>
  <si>
    <t>От здания штаба народ. дружины до К-565</t>
  </si>
  <si>
    <t>ПТО№30120; керам.150; Длина п.м.78</t>
  </si>
  <si>
    <t>От к/т"Родина" от К-543 до К-542 от К-531 до К-530; от К-528 у д.14а,ул.Комсомольская ПТО№30121; керам.150; Длина п.м.103</t>
  </si>
  <si>
    <t>От к/т"Родина" от К-543 до К-542 от К-531 до К-530; от К-528 у д.14а,ул.Комсомольская</t>
  </si>
  <si>
    <t>ПТО№30121; керам.150; Длина п.м.103</t>
  </si>
  <si>
    <t>От столовой-2 ОРСа до К-497(ул.Дзержинская) ПТО№30122; керам.200; Длина п.м.82</t>
  </si>
  <si>
    <t>От столовой-2 ОРСа до К-497(ул.Дзержинская)</t>
  </si>
  <si>
    <t>ПТО№30122; керам.200; Длина п.м.82</t>
  </si>
  <si>
    <t>д/я-2(Дзерж.25а);до К-750 ПТО№30123; керам.150; Длина п.м.53</t>
  </si>
  <si>
    <t>д/я-2(Дзерж.25а);до К-750</t>
  </si>
  <si>
    <t>ПТО№30123; керам.150; Длина п.м.53</t>
  </si>
  <si>
    <t>Д/с-12(ул.Дзержинская,31а) ПТО№30124; керам.150; Длина п.м.21,6</t>
  </si>
  <si>
    <t>Д/с-12(ул.Дзержинская,31а)</t>
  </si>
  <si>
    <t>ПТО№30124; керам.150; Длина п.м.21,6</t>
  </si>
  <si>
    <t>Дворец спорта от К-8 до К-6 ПТО№30125; керам.150; Длина п.м.26</t>
  </si>
  <si>
    <t>Дворец спорта от К-8 до К-6</t>
  </si>
  <si>
    <t>ПТО№30125; керам.150; Длина п.м.26</t>
  </si>
  <si>
    <t>Дворец спорта от К-12 до К-35 ПТО№30125; керам.200; Длина п.м.104</t>
  </si>
  <si>
    <t>Дворец спорта от К-12 до К-35</t>
  </si>
  <si>
    <t>ПТО№30125; керам.200; Длина п.м.104</t>
  </si>
  <si>
    <t>Дворец спорта от К-10 до К-37 ПТО№30125; а/ц 279; Длина п.м.185</t>
  </si>
  <si>
    <t>Дворец спорта от К-10 до К-37</t>
  </si>
  <si>
    <t>ПТО№30125; а/ц 279; Длина п.м.185</t>
  </si>
  <si>
    <t>От дома спорта от К-1 до к-4 ПТО№30126; керам.150; Длина п.м.63,7</t>
  </si>
  <si>
    <t>От дома спорта от К-1 до к-4</t>
  </si>
  <si>
    <t>ПТО№30126; керам.150; Длина п.м.63,7</t>
  </si>
  <si>
    <t>От дома спорта от К-4 до к-39 ПТО№30126; керам.200; Длина п.м.136</t>
  </si>
  <si>
    <t>От дома спорта от К-4 до к-39</t>
  </si>
  <si>
    <t>ПТО№30126; керам.200; Длина п.м.136</t>
  </si>
  <si>
    <t>МСУ-72(ул.Т.Барамзиной, 12) ПТО№30127; керам.150; Длина п.м.43</t>
  </si>
  <si>
    <t>МСУ-72(ул.Т.Барамзиной, 12)</t>
  </si>
  <si>
    <t>ПТО№30127; керам.150; Длина п.м.43</t>
  </si>
  <si>
    <t>Тир (Т.Барамзиной, 16) ПТО№30128; ЧВР 150; Длина п.м.48,5</t>
  </si>
  <si>
    <t>Тир (Т.Барамзиной, 16)</t>
  </si>
  <si>
    <t>ПТО№30128; ЧВР 150; Длина п.м.48,5</t>
  </si>
  <si>
    <t>Худ. школа (Т.Барамзиной, 14) ПТО№30129; керам.200; Длина п.м.70</t>
  </si>
  <si>
    <t>Худ. школа (Т.Барамзиной, 14)</t>
  </si>
  <si>
    <t>ПТО№30129; керам.200; Длина п.м.70</t>
  </si>
  <si>
    <t>Здание 170а(ул.Т.Барамзиной, 20) ПТО№30130; ЧВР 150; Длина п.м.5,5</t>
  </si>
  <si>
    <t>Здание 170а(ул.Т.Барамзиной, 20)</t>
  </si>
  <si>
    <t>ПТО№30130; ЧВР 150; Длина п.м.5,5</t>
  </si>
  <si>
    <t>Станция юных техников (Т.Барамзиной, 22) ПТО№30131; керам.150; Длина п.м.114</t>
  </si>
  <si>
    <t>Станция юных техников (Т.Барамзиной, 22)</t>
  </si>
  <si>
    <t>ПТО№30131; керам.150; Длина п.м.114</t>
  </si>
  <si>
    <t>От прачечной ЖКУ ПТО№30132; керам.150; Длина п.м.69</t>
  </si>
  <si>
    <t>От прачечной ЖКУ</t>
  </si>
  <si>
    <t>ПТО№30132; керам.150; Длина п.м.69</t>
  </si>
  <si>
    <t>Хлебозавод ОРСа до К-42 у дома 33 ул.Пряженникова ПТО№30133; керам.150; Длина п.м.198,6</t>
  </si>
  <si>
    <t>Хлебозавод ОРСа до К-42 у дома 33 ул.Пряженникова</t>
  </si>
  <si>
    <t>ПТО№30133; керам.150; Длина п.м.198,6</t>
  </si>
  <si>
    <t>Д/с-8 ул.Пряженникова, 31 ПТО№30134; керам.150; Длина п.м.58</t>
  </si>
  <si>
    <t>Д/с-8 ул.Пряженникова, 31</t>
  </si>
  <si>
    <t>ПТО№30134; керам.150; Длина п.м.58</t>
  </si>
  <si>
    <t>от д. 49 (Кирова): от К-5 до К-386 ПТО№30136; керам.150; Длина п.м.115,3</t>
  </si>
  <si>
    <t>от д. 49 (Кирова): от К-5 до К-386</t>
  </si>
  <si>
    <t>ПТО№30136; керам.150; Длина п.м.115,3</t>
  </si>
  <si>
    <t>от д. 51 (Кирова): от К-244 до К-240, от К-393 до К-388 ПТО№30137; керам.150; Длина п.м.153,5</t>
  </si>
  <si>
    <t>от д. 51 (Кирова): от К-244 до К-240, от К-393 до К-388</t>
  </si>
  <si>
    <t>ПТО№30137; керам.150; Длина п.м.153,5</t>
  </si>
  <si>
    <t>возле д. 51(Кирова) от К-240 до К-23 ПТО№30137; керам.200; Длина п.м.29,5</t>
  </si>
  <si>
    <t>возле д. 51(Кирова) от К-240 до К-23</t>
  </si>
  <si>
    <t>ПТО№30137; керам.200; Длина п.м.29,5</t>
  </si>
  <si>
    <t>От дома связи (Парковая, 36а) ПТО№30138; керам.150; Длина п.м.58,5</t>
  </si>
  <si>
    <t>От дома связи (Парковая, 36а)</t>
  </si>
  <si>
    <t>ПТО№30138; керам.150; Длина п.м.58,5</t>
  </si>
  <si>
    <t>От дома техники (Советская, 26) ПТО№30139; керам.150; Длина п.м.80</t>
  </si>
  <si>
    <t>От дома техники (Советская, 26)</t>
  </si>
  <si>
    <t>ПТО№30139; керам.150; Длина п.м.80</t>
  </si>
  <si>
    <t>Д/с-23(ул.Молодежная,5) ПТО№30141; керам.150; Длина п.м.72</t>
  </si>
  <si>
    <t>Д/с-23(ул.Молодежная,5)</t>
  </si>
  <si>
    <t>ПТО№30141; керам.150; Длина п.м.72</t>
  </si>
  <si>
    <t>Сеть бывшего городка ВСО: , Парковая, 24а, 24б, 26а,  ПТО№30142; керам.150; Длина п.м.120,6</t>
  </si>
  <si>
    <t xml:space="preserve">Сеть бывшего городка ВСО: , Парковая, 24а, 24б, 26а, </t>
  </si>
  <si>
    <t>ПТО№30142; керам.150; Длина п.м.120,6</t>
  </si>
  <si>
    <t>Милиция и прокурат.(ул.Парковая,26,24) ПТО№30143; керам.150; Длина п.м.69</t>
  </si>
  <si>
    <t>Милиция и прокурат.(ул.Парковая,26,24)</t>
  </si>
  <si>
    <t>ПТО№30143; керам.150; Длина п.м.69</t>
  </si>
  <si>
    <t>Школа-7 (Белинского,7) ПТО№30144; керам.150; Длина п.м.76</t>
  </si>
  <si>
    <t>Школа-7 (Белинского,7)</t>
  </si>
  <si>
    <t>ПТО№30144; керам.150; Длина п.м.76</t>
  </si>
  <si>
    <t>Школа-13 Пряженникова, 27) ПТО№30145; керам.150; Длина п.м.110</t>
  </si>
  <si>
    <t>Школа-13 Пряженникова, 27)</t>
  </si>
  <si>
    <t>ПТО№30145; керам.150; Длина п.м.110</t>
  </si>
  <si>
    <t>Магазин "Прогресс" ОРСа Респуб., 18) ПТО№30146; керам.150; Длина п.м.62</t>
  </si>
  <si>
    <t>Магазин "Прогресс" ОРСа Респуб., 18)</t>
  </si>
  <si>
    <t>ПТО№30146; керам.150; Длина п.м.62</t>
  </si>
  <si>
    <t>Д/я-3(ул.Мира,32) ПТО№30147; керам.150; Длина п.м.103</t>
  </si>
  <si>
    <t>Д/я-3(ул.Мира,32)</t>
  </si>
  <si>
    <t>ПТО№30147; керам.150; Длина п.м.103</t>
  </si>
  <si>
    <t>Д/я-3(ул.Мира,32) от К-4 до К-5 ПТО№30147; ЧВР 150; Длина п.м.5</t>
  </si>
  <si>
    <t>Д/я-3(ул.Мира,32) от К-4 до К-5</t>
  </si>
  <si>
    <t>ПТО№30147; ЧВР 150; Длина п.м.5</t>
  </si>
  <si>
    <t>Д/я-1(ул.Школьная,12а) ПТО№30148; керам.150; Длина п.м.56</t>
  </si>
  <si>
    <t>Д/я-1(ул.Школьная,12а)</t>
  </si>
  <si>
    <t>ПТО№30148; керам.150; Длина п.м.56</t>
  </si>
  <si>
    <t>В/часть по ул.Дзержинская ПТО№30149; керам.150; Длина п.м.669,8</t>
  </si>
  <si>
    <t>В/часть по ул.Дзержинская</t>
  </si>
  <si>
    <t>ПТО№30149; керам.150; Длина п.м.669,8</t>
  </si>
  <si>
    <t>В/часть по ул.Дзержинская ПТО№30149; керам.250; Длина п.м.50</t>
  </si>
  <si>
    <t>ПТО№30149; керам.250; Длина п.м.50</t>
  </si>
  <si>
    <t>Зд.2000,Хирургический корпус МСО-41 (Лечебный корпус) ПТО№30150; керам.150; Длина п.м.95</t>
  </si>
  <si>
    <t>Зд.2000,Хирургический корпус МСО-41 (Лечебный корпус)</t>
  </si>
  <si>
    <t>ПТО№30150; керам.150; Длина п.м.95</t>
  </si>
  <si>
    <t>Пристройка СЭС МСО-41 ПТО№30151; керам.200; Длина п.м.49,7</t>
  </si>
  <si>
    <t>Пристройка СЭС МСО-41</t>
  </si>
  <si>
    <t>ПТО№30151; керам.200; Длина п.м.49,7</t>
  </si>
  <si>
    <t>Эпидемлаборатория МСО-41 ПТО№30152; керам.150; Длина п.м.61</t>
  </si>
  <si>
    <t>Эпидемлаборатория МСО-41</t>
  </si>
  <si>
    <t>ПТО№30152; керам.150; Длина п.м.61</t>
  </si>
  <si>
    <t>,1,2 инфекц. ПТО№30153; керам.150; Длина п.м.173</t>
  </si>
  <si>
    <t>,1,2 инфекц.</t>
  </si>
  <si>
    <t>ПТО№30153; керам.150; Длина п.м.173</t>
  </si>
  <si>
    <t>От поликлинники по ул.Мира МСО-41 ПТО№30155; ЧВР 150; Длина п.м.46</t>
  </si>
  <si>
    <t>От поликлинники по ул.Мира МСО-41</t>
  </si>
  <si>
    <t>ПТО№30155; ЧВР 150; Длина п.м.46</t>
  </si>
  <si>
    <t>От поликлинники по ул.Мира МСО-41 ПТО№30155; керам.300; Длина п.м.28</t>
  </si>
  <si>
    <t>ПТО№30155; керам.300; Длина п.м.28</t>
  </si>
  <si>
    <t>от К-5 от здания 22 по ул.Мира ПТО№30156; керам.200; Длина п.м.71</t>
  </si>
  <si>
    <t>от К-5 от здания 22 по ул.Мира</t>
  </si>
  <si>
    <t>ПТО№30156; керам.200; Длина п.м.71</t>
  </si>
  <si>
    <t>от К-5 от здания 22 по ул.Мира ПТО№30156; керам.150; Длина п.м.32</t>
  </si>
  <si>
    <t>ПТО№30156; керам.150; Длина п.м.32</t>
  </si>
  <si>
    <t>От молочной кухни до пищеблока ПТО№30157; керам.150; Длина п.м.45,4</t>
  </si>
  <si>
    <t>От молочной кухни до пищеблока</t>
  </si>
  <si>
    <t>ПТО№30157; керам.150; Длина п.м.45,4</t>
  </si>
  <si>
    <t>От детской соматики до банного коллектора ПТО№30158; керам.150; Длина п.м.191</t>
  </si>
  <si>
    <t>От детской соматики до банного коллектора</t>
  </si>
  <si>
    <t>ПТО№30158; керам.150; Длина п.м.191</t>
  </si>
  <si>
    <t>От кухни до банного коллектора ПТО№30160; керам.150; Длина п.м.19 (15 пас)</t>
  </si>
  <si>
    <t>От кухни до банного коллектора</t>
  </si>
  <si>
    <t>ПТО№30160; керам.150; Длина п.м.19 (15 пас)</t>
  </si>
  <si>
    <t>От грязелечебницы,поликлинники,роддома до банного коллектора ПТО№30161; керам.150; Длина п.м.496</t>
  </si>
  <si>
    <t>От грязелечебницы,поликлинники,роддома до банного коллектора</t>
  </si>
  <si>
    <t>ПТО№30161; керам.150; Длина п.м.496</t>
  </si>
  <si>
    <t>От грязелечебницы,поликлинники,роддома до банного коллектора ПТО№30161; керам.250; Длина п.м.28</t>
  </si>
  <si>
    <t>ПТО№30161; керам.250; Длина п.м.28</t>
  </si>
  <si>
    <t>От диагностики МСО-41 ПТО№30162; керам.150; Длина п.м.61</t>
  </si>
  <si>
    <t>От диагностики МСО-41</t>
  </si>
  <si>
    <t>ПТО№30162; керам.150; Длина п.м.61</t>
  </si>
  <si>
    <t>От дет.поликлинники до банного коллектора ПТО№30163; керам.150; Длина п.м.68</t>
  </si>
  <si>
    <t>От дет.поликлинники до банного коллектора</t>
  </si>
  <si>
    <t>ПТО№30163; керам.150; Длина п.м.68</t>
  </si>
  <si>
    <t>От туб.диспапнсера МСО-41 ПТО№30164; керам.150; Длина п.м.145,7</t>
  </si>
  <si>
    <t>От туб.диспапнсера МСО-41</t>
  </si>
  <si>
    <t>ПТО№30164; керам.150; Длина п.м.145,7</t>
  </si>
  <si>
    <t>От прачечной,морга,гаража МСО-41 ПТО№30165; керам.150; Длина п.м.164,3</t>
  </si>
  <si>
    <t>От прачечной,морга,гаража МСО-41</t>
  </si>
  <si>
    <t>ПТО№30165; керам.150; Длина п.м.164,3</t>
  </si>
  <si>
    <t>От диспетчерской цеха,19 ПТО№30166; керам.150; Длина п.м.26,5</t>
  </si>
  <si>
    <t>От диспетчерской цеха,19</t>
  </si>
  <si>
    <t>ПТО№30166; керам.150; Длина п.м.26,5</t>
  </si>
  <si>
    <t>КСр2</t>
  </si>
  <si>
    <t>От школы-9 (Кирова, 75а) до коллектора по ул.Глинки,д.9 ПТО№30168; керам.150; Длина п.м.115</t>
  </si>
  <si>
    <t>Канализационные сети район № 2</t>
  </si>
  <si>
    <t>От школы-9 (Кирова, 75а) до коллектора по ул.Глинки,д.9</t>
  </si>
  <si>
    <t>ПТО№30168; керам.150; Длина п.м.115</t>
  </si>
  <si>
    <t>2 канал ТП</t>
  </si>
  <si>
    <t>От школы-9 (Кирова, 75а) до коллектора по ул.Глинки,д.9 ПТО№30168; керам.200; Длина п.м.137</t>
  </si>
  <si>
    <t>ПТО№30168; керам.200; Длина п.м.137</t>
  </si>
  <si>
    <t>От школы-9 (Кирова, 75а) до коллектора по ул.Глинки,д.9 ПТО№30168; ЧВР 200; Длина п.м.68</t>
  </si>
  <si>
    <t>ПТО№30168; ЧВР 200; Длина п.м.68</t>
  </si>
  <si>
    <t>Филиал гостиницы "Глазов" (Кирова, 75) ПТО№30169; керам.150; Длина п.м.41</t>
  </si>
  <si>
    <t>Филиал гостиницы "Глазов" (Кирова, 75)</t>
  </si>
  <si>
    <t>ПТО№30169; керам.150; Длина п.м.41</t>
  </si>
  <si>
    <t>Школа-12  (Мира, 34) от д.Кирова, 63б до К-8 ПТО№30170; керам.150; Длина п.м.269</t>
  </si>
  <si>
    <t>Школа-12  (Мира, 34) от д.Кирова, 63б до К-8</t>
  </si>
  <si>
    <t>ПТО№30170; керам.150; Длина п.м.269</t>
  </si>
  <si>
    <t>От д/с 24(Парковая,12) ПТО№30171; керам.150; Длина п.м.95  (85 пас)</t>
  </si>
  <si>
    <t>От д/с 24(Парковая,12)</t>
  </si>
  <si>
    <t>ПТО№30171; керам.150; Длина п.м.95  (85 пас)</t>
  </si>
  <si>
    <t>От д/с 24(Парковая,12) ПТО№30171; керам.200; Длина п.м.39</t>
  </si>
  <si>
    <t>ПТО№30171; керам.200; Длина п.м.39</t>
  </si>
  <si>
    <t>От д/с 24(Парковая,12) ПТО№30171; керам.300; Длина п.м.18</t>
  </si>
  <si>
    <t>ПТО№30171; керам.300; Длина п.м.18</t>
  </si>
  <si>
    <t>От д/с-14(Кирова,62) ПТО№30172; керам.150; Длина п.м.85</t>
  </si>
  <si>
    <t>От д/с-14(Кирова,62)</t>
  </si>
  <si>
    <t>ПТО№30172; керам.150; Длина п.м.85</t>
  </si>
  <si>
    <t>Хоз.блок 12кв (ЖЭК) ул.Парковая,10 ПТО№30173; керам.150; Длина п.м.43</t>
  </si>
  <si>
    <t>Хоз.блок 12кв (ЖЭК) ул.Парковая,10</t>
  </si>
  <si>
    <t>ПТО№30173; керам.150; Длина п.м.43</t>
  </si>
  <si>
    <t>Кр.уголок 7кв. (до дома 27,ул.Парковая) ПТО№30174; керам.150; Длина п.м.17,2</t>
  </si>
  <si>
    <t>Кр.уголок 7кв. (до дома 27,ул.Парковая)</t>
  </si>
  <si>
    <t>ПТО№30174; керам.150; Длина п.м.17,2</t>
  </si>
  <si>
    <t>Кр.уголок 26кв до К-40(ул.Пряженникова,51) ПТО№30175; керам.150; Длина п.м.18</t>
  </si>
  <si>
    <t>Кр.уголок 26кв до К-40(ул.Пряженникова,51)</t>
  </si>
  <si>
    <t>ПТО№30175; керам.150; Длина п.м.18</t>
  </si>
  <si>
    <t>От магазина ОРСа (ул.Парковая-Глинки) ПТО№30176; керам.150; Длина п.м.33</t>
  </si>
  <si>
    <t>От магазина ОРСа (ул.Парковая-Глинки)</t>
  </si>
  <si>
    <t>ПТО№30176; керам.150; Длина п.м.33</t>
  </si>
  <si>
    <t>От столовой-7(ул.Кирова,72) ПТО№30177; керам.150; Длина п.м.12</t>
  </si>
  <si>
    <t>От столовой-7(ул.Кирова,72)</t>
  </si>
  <si>
    <t>ПТО№30177; керам.150; Длина п.м.12</t>
  </si>
  <si>
    <t>От магазина-29(ул.Пряженникова) ПТО№30178; керам.150; Длина п.м.37</t>
  </si>
  <si>
    <t>От магазина-29(ул.Пряженникова)</t>
  </si>
  <si>
    <t>ПТО№30178; керам.150; Длина п.м.37</t>
  </si>
  <si>
    <t>От магазинов по ул.Кирова(Хлебный, продовольственный,детский мир) ПТО№30179; керам.150; Длина п.м.115</t>
  </si>
  <si>
    <t>От магазинов по ул.Кирова(Хлебный, продовольственный,детский мир)</t>
  </si>
  <si>
    <t>ПТО№30179; керам.150; Длина п.м.115</t>
  </si>
  <si>
    <t>От д/с-24(ул.Кирова,65а) ПТО№30180; керам.150; Длина п.м.191</t>
  </si>
  <si>
    <t>От д/с-24(ул.Кирова,65а)</t>
  </si>
  <si>
    <t>ПТО№30180; керам.150; Длина п.м.191</t>
  </si>
  <si>
    <t>От д/с-24(ул.Кирова,65а) ПТО№30180; керам.150; Длина п.м.37</t>
  </si>
  <si>
    <t>ПТО№30180; керам.150; Длина п.м.37</t>
  </si>
  <si>
    <t>Холодильник зд.105(база ОРСа) ПТО№30181; керам.150; Длина п.м.56</t>
  </si>
  <si>
    <t>Холодильник зд.105(база ОРСа)</t>
  </si>
  <si>
    <t>ПТО№30181; керам.150; Длина п.м.56</t>
  </si>
  <si>
    <t>Фруктохранилище(база ОРСа) ПТО№30182; керам.150; Длина п.м.57</t>
  </si>
  <si>
    <t>Фруктохранилище(база ОРСа)</t>
  </si>
  <si>
    <t>ПТО№30182; керам.150; Длина п.м.57</t>
  </si>
  <si>
    <t>Прод.склад (база ОРСа) ПТО№30183; ЧВР 100; Длина п.м.19</t>
  </si>
  <si>
    <t>Прод.склад (база ОРСа)</t>
  </si>
  <si>
    <t>ПТО№30183; ЧВР 100; Длина п.м.19</t>
  </si>
  <si>
    <t>Прод.склад (база ОРСа) ПТО№30183; ЧВР 150; Длина п.м.103</t>
  </si>
  <si>
    <t>ПТО№30183; ЧВР 150; Длина п.м.103</t>
  </si>
  <si>
    <t>От базы ОРСа до К-15 (начало коллектора по ул.Пряженникова) ПТО№30184; ЧВР 160; Длина п.м.13</t>
  </si>
  <si>
    <t>От базы ОРСа до К-15 (начало коллектора по ул.Пряженникова)</t>
  </si>
  <si>
    <t>ПТО№30184; ЧВР 160; Длина п.м.13</t>
  </si>
  <si>
    <t>От базы ОРСа до К-15 (начало коллектора по ул.Пряженникова) ПТО№30184; керам.150; Длина п.м.85</t>
  </si>
  <si>
    <t>ПТО№30184; керам.150; Длина п.м.85</t>
  </si>
  <si>
    <t>От базы ОРСа до К-15 (начало коллектора по ул.Пряженникова) ПТО№30184; керам.200; Длина п.м.172</t>
  </si>
  <si>
    <t>ПТО№30184; керам.200; Длина п.м.172</t>
  </si>
  <si>
    <t>Поликлинника м/района "В" ПТО№30185; керам.150; Длина п.м.65</t>
  </si>
  <si>
    <t>Поликлинника м/района "В"</t>
  </si>
  <si>
    <t>ПТО№30185; керам.150; Длина п.м.65</t>
  </si>
  <si>
    <t>Поликлинника м/района "В" ПТО№30185; керам.200; Длина п.м.46</t>
  </si>
  <si>
    <t>ПТО№30185; керам.200; Длина п.м.46</t>
  </si>
  <si>
    <t>Д/сад-ясли микрорайона "В" ПТО№30186; а/ц 200; Длина п.м.160</t>
  </si>
  <si>
    <t>Д/сад-ясли микрорайона "В"</t>
  </si>
  <si>
    <t>ПТО№30186; а/ц 200; Длина п.м.160</t>
  </si>
  <si>
    <t>Мастерские ЖКУ (ул.Кирова,61) ПТО№30187; керам.150; Длина п.м.105</t>
  </si>
  <si>
    <t>Мастерские ЖКУ (ул.Кирова,61)</t>
  </si>
  <si>
    <t>ПТО№30187; керам.150; Длина п.м.105</t>
  </si>
  <si>
    <t>Мастерские ЖКУ (ул.Кирова,61) ПТО№30187; керам.200; Длина п.м.79</t>
  </si>
  <si>
    <t>ПТО№30187; керам.200; Длина п.м.79</t>
  </si>
  <si>
    <t>Автогараж 20 цех ЧМЗ ПТО№30188; керам.150; Длина п.м.559</t>
  </si>
  <si>
    <t>Автогараж 20 цех ЧМЗ</t>
  </si>
  <si>
    <t>ПТО№30188; керам.150; Длина п.м.559</t>
  </si>
  <si>
    <t>От склада солений на базе ОРСа ПТО№30189; ЧВР 159; Длина п.м.91,29</t>
  </si>
  <si>
    <t>От склада солений на базе ОРСа</t>
  </si>
  <si>
    <t>ПТО№30189; ЧВР 159; Длина п.м.91,29</t>
  </si>
  <si>
    <t>Самотечный м/район "И" до НС-2034 ПТО№30190; ЧВР 900; Длина п.м.896</t>
  </si>
  <si>
    <t>Самотечный м/район "И" до НС-2034</t>
  </si>
  <si>
    <t>ПТО№30190; ЧВР 900; Длина п.м.896</t>
  </si>
  <si>
    <t>КАНАЛИЗАЦИЯ ФЕКАЛЬНАЯ И ПРОИЗВОД.Ф  900ММ 100М</t>
  </si>
  <si>
    <t>Самотечный м/район "И" до НС-2034 ПТО№30190; ЧВР 900; Длина п.м.925</t>
  </si>
  <si>
    <t>ПТО№30190; ЧВР 900; Длина п.м.925</t>
  </si>
  <si>
    <t>КСр5</t>
  </si>
  <si>
    <t>Самотечный м/район "И" до НС-2034 ПТО№30190; ЧВР 900; Длина п.м.564,15</t>
  </si>
  <si>
    <t>Канализационные сети район № 5</t>
  </si>
  <si>
    <t>ПТО№30190; ЧВР 900; Длина п.м.564,15</t>
  </si>
  <si>
    <t>5 канал ТП</t>
  </si>
  <si>
    <t>Напорная канал. м/района "И" ПТО№30191; ЧВР 400; Длина п.м.356</t>
  </si>
  <si>
    <t>Напорная канал. м/района "И"</t>
  </si>
  <si>
    <t>ПТО№30191; ЧВР 400; Длина п.м.356</t>
  </si>
  <si>
    <t>Напорная канал. м/района "И" ПТО№30191; ЧВР 400; Длина п.м.629</t>
  </si>
  <si>
    <t>ПТО№30191; ЧВР 400; Длина п.м.629</t>
  </si>
  <si>
    <t>Напорная канал. м/района "И" ПТО№30191; сталь 426; Длина п.м.696</t>
  </si>
  <si>
    <t>ПТО№30191; сталь 426; Длина п.м.696</t>
  </si>
  <si>
    <t>По ул.Пряженникова от К-15(напротив дома 25) до К-12 у дома 23 ПТО№30192; керам.300; Длина п.м.102</t>
  </si>
  <si>
    <t>По ул.Пряженникова от К-15(напротив дома 25) до К-12 у дома 23</t>
  </si>
  <si>
    <t>ПТО№30192; керам.300; Длина п.м.102</t>
  </si>
  <si>
    <t>По ул.Пряженникова от К-12(напротив дома 23) до К-9 ПТО№30192; ЧВР 300; Длина п.м.151</t>
  </si>
  <si>
    <t>По ул.Пряженникова от К-12(напротив дома 23) до К-9</t>
  </si>
  <si>
    <t>ПТО№30192; ЧВР 300; Длина п.м.151</t>
  </si>
  <si>
    <t>По ул.Пряженникова от К-9 до К-2 у дома 1 ул.Пряженникова ПТО№30192; ЧВР 350; Длина п.м.226</t>
  </si>
  <si>
    <t>По ул.Пряженникова от К-9 до К-2 у дома 1 ул.Пряженникова</t>
  </si>
  <si>
    <t>ПТО№30192; ЧВР 350; Длина п.м.226</t>
  </si>
  <si>
    <t>По ул.Пряженникова от К-2 до К-1 у дома 1  ПТО№30192; ЧВР 400; Длина п.м.75</t>
  </si>
  <si>
    <t xml:space="preserve">По ул.Пряженникова от К-2 до К-1 у дома 1 </t>
  </si>
  <si>
    <t>ПТО№30192; ЧВР 400; Длина п.м.75</t>
  </si>
  <si>
    <t>От К-1(угловой колодец по ул.Глинки) до К-5(ул.Кирова) ПТО№30193; ЧВР 400; Длина п.м.189</t>
  </si>
  <si>
    <t>От К-1(угловой колодец по ул.Глинки) до К-5(ул.Кирова)</t>
  </si>
  <si>
    <t>ПТО№30193; ЧВР 400; Длина п.м.189</t>
  </si>
  <si>
    <t>От К-5( по ул.Глинки) до К-9а(ул.Кирова) ПТО№30193; керам.400; Длина п.м.182</t>
  </si>
  <si>
    <t>От К-5( по ул.Глинки) до К-9а(ул.Кирова)</t>
  </si>
  <si>
    <t>ПТО№30193; керам.400; Длина п.м.182</t>
  </si>
  <si>
    <t>От К-9а(ул.Кирова) до К-13а у дома 7 по ул.Глинки ПТО№30194; керам.400; Длина п.м.195</t>
  </si>
  <si>
    <t>От К-9а(ул.Кирова) до К-13а у дома 7 по ул.Глинки</t>
  </si>
  <si>
    <t>ПТО№30194; керам.400; Длина п.м.195</t>
  </si>
  <si>
    <t>От К-9а(ул.Кирова) до К-13а у дома 7 по ул.Глинки ПТО№30194; ЧВР 400; Длина п.м.50</t>
  </si>
  <si>
    <t>ПТО№30194; ЧВР 400; Длина п.м.50</t>
  </si>
  <si>
    <t>От К-13а(Глинки,7) до коллектора 500 ПТО№30195; керам.400; Длина п.м.997</t>
  </si>
  <si>
    <t>От К-13а(Глинки,7) до коллектора 500</t>
  </si>
  <si>
    <t>ПТО№30195; керам.400; Длина п.м.997</t>
  </si>
  <si>
    <t>От К-13а(Глинки,7) до коллектора 500 ПТО№30195; ЧВР 400; Длина п.м.52</t>
  </si>
  <si>
    <t>ПТО№30195; ЧВР 400; Длина п.м.52</t>
  </si>
  <si>
    <t>От ул.Ленина до хоз.двора вдоль Т.Барамзиной ПТО№30196; керам.500; Длина п.м.465</t>
  </si>
  <si>
    <t>От ул.Ленина до хоз.двора вдоль Т.Барамзиной</t>
  </si>
  <si>
    <t>ПТО№30196; керам.500; Длина п.м.465</t>
  </si>
  <si>
    <t>От ул.Ленина до хоз.двора вдоль Т.Барамзиной ПТО№30196; керам.500; Длина п.м.574</t>
  </si>
  <si>
    <t>ПТО№30196; керам.500; Длина п.м.574</t>
  </si>
  <si>
    <t>По Барамз.от Ленина(отК-72доК-63)до Короленко ПТО№30197; керам.500; Длина п.м.400,7</t>
  </si>
  <si>
    <t>По Барамз.от Ленина(отК-72доК-63)до Короленко</t>
  </si>
  <si>
    <t>ПТО№30197; керам.500; Длина п.м.400,7</t>
  </si>
  <si>
    <t>КОЛЛЕКТОР N 1. По Короленко от Барамз.до бывшей(ныне закрыт) ул.Западной(от К-63 до К-59) ПТО№30198; керам.500; Длина п.м.38,2</t>
  </si>
  <si>
    <t>КОЛЛЕКТОР N 1. По Короленко от Барамз.до бывшей(ныне закрыт) ул.Западной(от К-63 до К-59)</t>
  </si>
  <si>
    <t>ПТО№30198; керам.500; Длина п.м.38,2</t>
  </si>
  <si>
    <t>КОЛЛЕКТОР N 1. По Короленко от Барамз.до бывшей(ныне закрыт) ул.Западной(от К-63 до К-59) ПТО№30198; керам.400; Длина п.м.121,95</t>
  </si>
  <si>
    <t>ПТО№30198; керам.400; Длина п.м.121,95</t>
  </si>
  <si>
    <t>КОЛЛЕКТОР N 1. По Королен,22,22а,от Корол(К-60)до д24а(К-56) ПТО№30199; ЧВР 400; Длина п.м.92,1</t>
  </si>
  <si>
    <t>КОЛЛЕКТОР N 1. По Королен,22,22а,от Корол(К-60)до д24а(К-56)</t>
  </si>
  <si>
    <t>ПТО№30199; ЧВР 400; Длина п.м.92,1</t>
  </si>
  <si>
    <t>КОЛЛЕКТОР N 1. В обход уч-ка по Короленко,22,22а от выпуска из дома 24а(Короленко,24а)до бывшей ул.Западной (от К-56 до К-56) ПТО№30200; ЧВР 350; Длина п.м.60</t>
  </si>
  <si>
    <t>КОЛЛЕКТОР N 1. В обход уч-ка по Короленко,22,22а от выпуска из дома 24а(Короленко,24а)до бывшей ул.Западной (от К-56 до К-56)</t>
  </si>
  <si>
    <t>ПТО№30200; ЧВР 350; Длина п.м.60</t>
  </si>
  <si>
    <t>КОЛЛЕКТОР N 1. По бывшей Западной от ул.Короленко до бывшей ул.Красной от К-59 до К-53(от Кирова,10в) ПТО№30201; керам.400; Длина п.м.127,1</t>
  </si>
  <si>
    <t>КОЛЛЕКТОР N 1. По бывшей Западной от ул.Короленко до бывшей ул.Красной от К-59 до К-53(от Кирова,10в)</t>
  </si>
  <si>
    <t>ПТО№30201; керам.400; Длина п.м.127,1</t>
  </si>
  <si>
    <t>КОЛЛЕКТОР N 1. По бывшей Западной от ул.Короленко до бывшей ул.Красной от К-59 до К-53(от Кирова,10в) ПТО№30201; керам.350; Длина п.м.50,5</t>
  </si>
  <si>
    <t>ПТО№30201; керам.350; Длина п.м.50,5</t>
  </si>
  <si>
    <t>КОЛЛЕКТОР N 1. По бывшей Красной от К-53(от Кирова,10в) до Ул.Первой(до К-51 от 9-ти эт.дома3а,Чепецкая) ПТО№30202; керам.350; Длина п.м.95,9</t>
  </si>
  <si>
    <t>КОЛЛЕКТОР N 1. По бывшей Красной от К-53(от Кирова,10в) до Ул.Первой(до К-51 от 9-ти эт.дома3а,Чепецкая)</t>
  </si>
  <si>
    <t>ПТО№30202; керам.350; Длина п.м.95,9</t>
  </si>
  <si>
    <t>КОЛЛЕКТОР N 1. По Первомайской от К-51(от 9-ти эт.дома 3а) до бывшей ул.Калинина,К-46 ПТО№30203; керам.350; Длина п.м.235,35</t>
  </si>
  <si>
    <t>КОЛЛЕКТОР N 1. По Первомайской от К-51(от 9-ти эт.дома 3а) до бывшей ул.Калинина,К-46</t>
  </si>
  <si>
    <t>ПТО№30203; керам.350; Длина п.м.235,35</t>
  </si>
  <si>
    <t>КОЛЛЕКТОР N 1. По Первомайской от бывшей Калинина(К-46)до поворота на территорию школы-2 ПТО№30204; керам.350; Длина п.м.195,25</t>
  </si>
  <si>
    <t>КОЛЛЕКТОР N 1. По Первомайской от бывшей Калинина(К-46)до поворота на территорию школы-2</t>
  </si>
  <si>
    <t>ПТО№30204; керам.350; Длина п.м.195,25</t>
  </si>
  <si>
    <t>КОЛЛЕКТОР N 1. По территории школы-2 по Первомайской до К-7, около юго-восточного угла связи ПТО№30205; керам.350; Длина п.м.206</t>
  </si>
  <si>
    <t>КОЛЛЕКТОР N 1. По территории школы-2 по Первомайской до К-7, около юго-восточного угла связи</t>
  </si>
  <si>
    <t>ПТО№30205; керам.350; Длина п.м.206</t>
  </si>
  <si>
    <t>КОЛЛЕКТОР N 1. От юго-восточного угла школы-2 до К.Маркса ПТО№30206; керам.400; Длина п.м.36,35</t>
  </si>
  <si>
    <t>КОЛЛЕКТОР N 1. От юго-восточного угла школы-2 до К.Маркса</t>
  </si>
  <si>
    <t>ПТО№30206; керам.400; Длина п.м.36,35</t>
  </si>
  <si>
    <t>КОЛЛЕКТОР N 1. По К.Маркса-от повор.на террит.шк.2 до клодца-гасителяК-23,уч-к стал.трубы перед КНС-1 ПТО№30207; керам.350; Длина п.м.68</t>
  </si>
  <si>
    <t>КОЛЛЕКТОР N 1. По К.Маркса-от повор.на террит.шк.2 до клодца-гасителяК-23,уч-к стал.трубы перед КНС-1</t>
  </si>
  <si>
    <t>ПТО№30207; керам.350; Длина п.м.68</t>
  </si>
  <si>
    <t>По К.Маркса-от повор.на террит.шк.2 до клодца-гасителяК-23,уч-к стал.трубы перед КНС-1 ПТО№30207; сталь 426; Длина п.м.18</t>
  </si>
  <si>
    <t>По К.Маркса-от повор.на террит.шк.2 до клодца-гасителяК-23,уч-к стал.трубы перед КНС-1</t>
  </si>
  <si>
    <t>ПТО№30207; сталь 426; Длина п.м.18</t>
  </si>
  <si>
    <t>От КНС-1(искл.18п/м)стал.трубы Д-400мм по Луначарского до Энгельса(от К-22 до К-17) ПТО№30209; керам.350; Длина п.м.181,5</t>
  </si>
  <si>
    <t>От КНС-1(искл.18п/м)стал.трубы Д-400мм по Луначарского до Энгельса(от К-22 до К-17)</t>
  </si>
  <si>
    <t>ПТО№30209; керам.350; Длина п.м.181,5</t>
  </si>
  <si>
    <t>КОЛЛЕКТОР N 1. По Энгельса-от Луначарского(К-17) до ул.Сибирской(К-12) ПТО№30210; керам.300; Длина п.м.225,65</t>
  </si>
  <si>
    <t>КОЛЛЕКТОР N 1. По Энгельса-от Луначарского(К-17) до ул.Сибирской(К-12)</t>
  </si>
  <si>
    <t>ПТО№30210; керам.300; Длина п.м.225,65</t>
  </si>
  <si>
    <t>КОЛЛЕКТОР N 1. По Сибирской-от Энгельса(К-12)до К-1(от д.46) ПТО№30211; керам.300; Длина п.м.413,85</t>
  </si>
  <si>
    <t>КОЛЛЕКТОР N 1. По Сибирской-от Энгельса(К-12)до К-1(от д.46)</t>
  </si>
  <si>
    <t>ПТО№30211; керам.300; Длина п.м.413,85</t>
  </si>
  <si>
    <t>КОЛЛЕКТОР N 1. Напорный трубопровод от ул.Сибирской до КНС-5 ПТО№30212; керам.300; Длина п.м.14,5</t>
  </si>
  <si>
    <t>КОЛЛЕКТОР N 1. Напорный трубопровод от ул.Сибирской до КНС-5</t>
  </si>
  <si>
    <t>ПТО№30212; керам.300; Длина п.м.14,5</t>
  </si>
  <si>
    <t>КОЛЛЕКТОР N 1. Напорный трубопровод от ул.Сибирской до КНС-5 ПТО№30212; сталь 219; Длина п.м.547</t>
  </si>
  <si>
    <t>ПТО№30212; сталь 219; Длина п.м.547</t>
  </si>
  <si>
    <t>КСр10</t>
  </si>
  <si>
    <t>КОЛЛЕКТОР N 1. От КНС-5 в сторону ул.Драгунова ПТО№30213; сталь 325; Длина п.м.19,7</t>
  </si>
  <si>
    <t>Канализационные сети район № 10</t>
  </si>
  <si>
    <t>КОЛЛЕКТОР N 1. От КНС-5 в сторону ул.Драгунова</t>
  </si>
  <si>
    <t>ПТО№30213; сталь 325; Длина п.м.19,7</t>
  </si>
  <si>
    <t>10 канал ТП</t>
  </si>
  <si>
    <t>КОЛЛЕКТОР N 1. От последнего колодца перед КНС-5(КНС-4)до Драгунова(К-26)прокладка взамене авар.уч-ка ПТО№30214; ЧВР 350; Длина п.м.205,4</t>
  </si>
  <si>
    <t>КОЛЛЕКТОР N 1. От последнего колодца перед КНС-5(КНС-4)до Драгунова(К-26)прокладка взамене авар.уч-ка</t>
  </si>
  <si>
    <t>ПТО№30214; ЧВР 350; Длина п.м.205,4</t>
  </si>
  <si>
    <t>КОЛЛЕКТОР N 1. По ул.Драгунова-от поворота к КНС-5(К-26) до ул.Пятой(К-18)  ПТО№30215; ЧВР 200; Длина п.м.275,3</t>
  </si>
  <si>
    <t xml:space="preserve">КОЛЛЕКТОР N 1. По ул.Драгунова-от поворота к КНС-5(К-26) до ул.Пятой(К-18) </t>
  </si>
  <si>
    <t>ПТО№30215; ЧВР 200; Длина п.м.275,3</t>
  </si>
  <si>
    <t>КСр9</t>
  </si>
  <si>
    <t>КОЛЛЕКТОР N 1. По ул.Драгунова-от поворота к КНС-5(К-26) до ул.Пятой(К-18)  ПТО№30215; керам.200; Длина п.м.114,3</t>
  </si>
  <si>
    <t>Канализационные сети район № 9</t>
  </si>
  <si>
    <t>ПТО№30215; керам.200; Длина п.м.114,3</t>
  </si>
  <si>
    <t>9 канал ТП</t>
  </si>
  <si>
    <t>КОЛЛЕКТОР 6. По Драгунова-от коллектора-1(поворота к КНС-5 К-26 до соединит.ветки глав.корпуса интерната престар.(К-55) ПТО№30216; керам.200; Длина п.м.596,1</t>
  </si>
  <si>
    <t>КОЛЛЕКТОР 6. По Драгунова-от коллектора-1(поворота к КНС-5 К-26 до соединит.ветки глав.корпуса интерната престар.(К-55)</t>
  </si>
  <si>
    <t>ПТО№30216; керам.200; Длина п.м.596,1</t>
  </si>
  <si>
    <t>КОЛЛЕКТОР 6. По Драгунова-от соедин.ветки главного корпуса интерната престарелых(К-55) до соединит.ветки предприятия эл.сетей(К-56) ПТО№30217; керам.200; Длина п.м.47</t>
  </si>
  <si>
    <t>КОЛЛЕКТОР 6. По Драгунова-от соедин.ветки главного корпуса интерната престарелых(К-55) до соединит.ветки предприятия эл.сетей(К-56)</t>
  </si>
  <si>
    <t>ПТО№30217; керам.200; Длина п.м.47</t>
  </si>
  <si>
    <t>КОЛЛЕКТОР 6. По Драгунова-от соедин.ветки предпр.эл.сетей (К-56)до соед.ветки интерната для детей инвалидов(К-57а)  ПТО№30218; керам.200; Длина п.м.47</t>
  </si>
  <si>
    <t xml:space="preserve">КОЛЛЕКТОР 6. По Драгунова-от соедин.ветки предпр.эл.сетей (К-56)до соед.ветки интерната для детей инвалидов(К-57а) </t>
  </si>
  <si>
    <t>ПТО№30218; керам.200; Длина п.м.47</t>
  </si>
  <si>
    <t>УЛИЧНАЯ СЕТЬ. По Короленко-от соед.ветки домов 12,14,16-до ул.Кирова ПТО№30221; керам.350; Длина п.м.37,8</t>
  </si>
  <si>
    <t>УЛИЧНАЯ СЕТЬ. По Короленко-от соед.ветки домов 12,14,16-до ул.Кирова</t>
  </si>
  <si>
    <t>ПТО№30221; керам.350; Длина п.м.37,8</t>
  </si>
  <si>
    <t>По Кирова-от Короленко до Ленина(колодец при повороте к КНС) ПТО№30222; керам.350; Длина п.м.481,4</t>
  </si>
  <si>
    <t>По Кирова-от Короленко до Ленина(колодец при повороте к КНС)</t>
  </si>
  <si>
    <t>ПТО№30222; керам.350; Длина п.м.481,4</t>
  </si>
  <si>
    <t>По Кирова-от соедин.ветки больницы до ул.Ленина ПТО№30223; керам.250; Длина п.м.111,95</t>
  </si>
  <si>
    <t>По Кирова-от соедин.ветки больницы до ул.Ленина</t>
  </si>
  <si>
    <t>ПТО№30223; керам.250; Длина п.м.111,95</t>
  </si>
  <si>
    <t>По Ленина-от Кирова до аварийного сброса КНС ПТО№30224; керам.250; Длина п.м.35,1</t>
  </si>
  <si>
    <t>По Ленина-от Кирова до аварийного сброса КНС</t>
  </si>
  <si>
    <t>ПТО№30224; керам.250; Длина п.м.35,1</t>
  </si>
  <si>
    <t>УЛИЧНАЯ СЕТЬ. По К.Маркса-от райисполкома до бывшей ул.Калинина ПТО№30225; керам.200; Длина п.м.119,75</t>
  </si>
  <si>
    <t>УЛИЧНАЯ СЕТЬ. По К.Маркса-от райисполкома до бывшей ул.Калинина</t>
  </si>
  <si>
    <t>ПТО№30225; керам.200; Длина п.м.119,75</t>
  </si>
  <si>
    <t>УЛИЧНАЯ СЕТЬ. По бывшей Калинина-от соед.ветки шк-интерн.2 колод.на К.Маркса)до коллек.1 на Первомайск. ПТО№30226; керам.300; Длина п.м.129,05</t>
  </si>
  <si>
    <t>УЛИЧНАЯ СЕТЬ. По бывшей Калинина-от соед.ветки шк-интерн.2 колод.на К.Маркса)до коллек.1 на Первомайск.</t>
  </si>
  <si>
    <t>ПТО№30226; керам.300; Длина п.м.129,05</t>
  </si>
  <si>
    <t>УЛИЧНАЯ СЕТЬ. По М.Гвардии-от соед.ветки к/театра площ. "Свобода" до коллектора ПТО№30227; а/ц 200; Длина п.м.145,4</t>
  </si>
  <si>
    <t>УЛИЧНАЯ СЕТЬ. По М.Гвардии-от соед.ветки к/театра площ. "Свобода" до коллектора</t>
  </si>
  <si>
    <t>ПТО№30227; а/ц 200; Длина п.м.145,4</t>
  </si>
  <si>
    <t>УЛИЧНАЯ СЕТЬ. По К.Маркса-от соед.ветки бони до коллект.-1 (колодец при повороте на территории шк.2) ПТО№30228; керам.250; Длина п.м.86,35</t>
  </si>
  <si>
    <t>УЛИЧНАЯ СЕТЬ. По К.Маркса-от соед.ветки бони до коллект.-1 (колодец при повороте на территории шк.2)</t>
  </si>
  <si>
    <t>ПТО№30228; керам.250; Длина п.м.86,35</t>
  </si>
  <si>
    <t>УЛИЧНАЯ СЕТЬ. По Первомайской-от коллектора-1(колодец при повороте на территорию шк.2) ПТО№30229; керам.350; Длина п.м.69,2</t>
  </si>
  <si>
    <t>УЛИЧНАЯ СЕТЬ. По Первомайской-от коллектора-1(колодец при повороте на территорию шк.2)</t>
  </si>
  <si>
    <t>ПТО№30229; керам.350; Длина п.м.69,2</t>
  </si>
  <si>
    <t>УЛИЧНАЯ СЕТЬ. По Первомайской-от Революции до соед.ветки пед.института(от К-41 до К-40) ПТО№30230; а/ц 368; Длина п.м.34,9</t>
  </si>
  <si>
    <t>УЛИЧНАЯ СЕТЬ. По Первомайской-от Революции до соед.ветки пед.института(от К-41 до К-40)</t>
  </si>
  <si>
    <t>ПТО№30230; а/ц 368; Длина п.м.34,9</t>
  </si>
  <si>
    <t>УЛИЧНАЯ СЕТЬ. По ул.Интернациональной соед.ветки теплосетей до ул.Энгельса ПТО№30231; керам.250; Длина п.м.115,85</t>
  </si>
  <si>
    <t>УЛИЧНАЯ СЕТЬ. По ул.Интернациональной соед.ветки теплосетей до ул.Энгельса</t>
  </si>
  <si>
    <t>ПТО№30231; керам.250; Длина п.м.115,85</t>
  </si>
  <si>
    <t>УЛИЧНАЯ СЕТЬ. По Луначарского-от соед.ветки совхоза-техн. до коллек.1(К-17 на пересеч.Лунач.;Энгельса) ПТО№30232; керам.250; Длина п.м.111,6</t>
  </si>
  <si>
    <t>УЛИЧНАЯ СЕТЬ. По Луначарского-от соед.ветки совхоза-техн. до коллек.1(К-17 на пересеч.Лунач.;Энгельса)</t>
  </si>
  <si>
    <t>ПТО№30232; керам.250; Длина п.м.111,6</t>
  </si>
  <si>
    <t>УЛИЧНАЯ СЕТЬ. По К.Маркса-от соед.ветки жилого дома пединст. на Сибирск.17а-до Лунач.и далее по Луначарс. до коллектора-1(колодец при повороте на территорию КНС-1) ПТО№30233; а/ц 250; Длина п.м.45</t>
  </si>
  <si>
    <t>УЛИЧНАЯ СЕТЬ. По К.Маркса-от соед.ветки жилого дома пединст. на Сибирск.17а-до Лунач.и далее по Луначарс. до коллектора-1(колодец при повороте на территорию КНС-1)</t>
  </si>
  <si>
    <t>ПТО№30233; а/ц 250; Длина п.м.45</t>
  </si>
  <si>
    <t>УЛИЧНАЯ СЕТЬ. По Энгельса-от соед.ветки квартала 42(К-43) до коллектора-1(К-17) на ул.Луначарского ПТО№30234; керам.350; Длина п.м.67,95</t>
  </si>
  <si>
    <t>УЛИЧНАЯ СЕТЬ. По Энгельса-от соед.ветки квартала 42(К-43) до коллектора-1(К-17) на ул.Луначарского</t>
  </si>
  <si>
    <t>ПТО№30234; керам.350; Длина п.м.67,95</t>
  </si>
  <si>
    <t>УЛИЧНАЯ СЕТЬ. По Энгельса-от соед.ветки квартала 42(К-43) до коллектора-1(К-17) на ул.Луначарского ПТО№30234; керам.250; Длина п.м.198,5</t>
  </si>
  <si>
    <t>ПТО№30234; керам.250; Длина п.м.198,5</t>
  </si>
  <si>
    <t>УЛИЧНАЯ СЕТЬ. По Энгельса-от соед.ветки дет.дома(К-4) до соед.ветки квадр.42(К-43) ПТО№30235; керам.300; Длина п.м.282,55</t>
  </si>
  <si>
    <t>УЛИЧНАЯ СЕТЬ. По Энгельса-от соед.ветки дет.дома(К-4) до соед.ветки квадр.42(К-43)</t>
  </si>
  <si>
    <t>ПТО№30235; керам.300; Длина п.м.282,55</t>
  </si>
  <si>
    <t>УЛИЧНАЯ СЕТЬ. По Энгельса-от соед.ветки дет.дома(К-4) до соед.ветки квадр.42(К-43) ПТО№30235; керам.350; Длина п.м.43,1</t>
  </si>
  <si>
    <t>ПТО№30235; керам.350; Длина п.м.43,1</t>
  </si>
  <si>
    <t>По Колхозной-от Четвертой до ул.Пятой (от К-8 до К-12) ПТО№30236; керам.200; Длина п.м.164,9</t>
  </si>
  <si>
    <t>По Колхозной-от Четвертой до ул.Пятой (от К-8 до К-12)</t>
  </si>
  <si>
    <t>ПТО№30236; керам.200; Длина п.м.164,9</t>
  </si>
  <si>
    <t>По ул.Пятой-от ул.Пионерской(К-12) до коллектора-1 на ул.Драгунова(К-18) ПТО№30237; керам.200; Длина п.м.302,5</t>
  </si>
  <si>
    <t>По ул.Пятой-от ул.Пионерской(К-12) до коллектора-1 на ул.Драгунова(К-18)</t>
  </si>
  <si>
    <t>ПТО№30237; керам.200; Длина п.м.302,5</t>
  </si>
  <si>
    <t>По Короленко-от соед.ветки домов 23,23а,23б до бывшего поворот.колодца д.22,29 ПТО№30238; керам.300; Длина п.м.262,75</t>
  </si>
  <si>
    <t>По Короленко-от соед.ветки домов 23,23а,23б до бывшего поворот.колодца д.22,29</t>
  </si>
  <si>
    <t>ПТО№30238; керам.300; Длина п.м.262,75</t>
  </si>
  <si>
    <t>УЛИЧНАЯ СЕТЬ. Аварийный сброс в обход КНС м/на"А" от последнего мокрого колодца перед НС до колодца-гасителя,а также самотечн.пролет 5,2 Д-300 от колодца-гасителя до коллектора Д-350 ПТО№30241; керам.300; Длина п.м.5,2</t>
  </si>
  <si>
    <t>УЛИЧНАЯ СЕТЬ. Аварийный сброс в обход КНС м/на"А" от последнего мокрого колодца перед НС до колодца-гасителя,а также самотечн.пролет 5,2 Д-300 от колодца-гасителя до коллектора Д-350</t>
  </si>
  <si>
    <t>ПТО№30241; керам.300; Длина п.м.5,2</t>
  </si>
  <si>
    <t>КОЛЛЕКТОР N 1. По Толстого-от соед.ветки домов по Толстого 36 и по просп.К.Маркса,8 от КК-26 до повор.колод.к ст-ции перекач.м/на"И"(до К-17)  ПТО№30242; ЧВР 500; Длина п.м.52</t>
  </si>
  <si>
    <t xml:space="preserve">КОЛЛЕКТОР N 1. По Толстого-от соед.ветки домов по Толстого 36 и по просп.К.Маркса,8 от КК-26 до повор.колод.к ст-ции перекач.м/на"И"(до К-17) </t>
  </si>
  <si>
    <t>ПТО№30242; ЧВР 500; Длина п.м.52</t>
  </si>
  <si>
    <t>Дворовая сеть в м/не 2 от К-44(около юго-зап. угла д.7а по Кирова)вдоль домов 7а,7 до коллектора-1 на ул.Первомайской ПТО№30243; а/ц 350; Длина п.м.191,5</t>
  </si>
  <si>
    <t>Дворовая сеть в м/не 2 от К-44(около юго-зап. угла д.7а по Кирова)вдоль домов 7а,7 до коллектора-1 на ул.Первомайской</t>
  </si>
  <si>
    <t>ПТО№30243; а/ц 350; Длина п.м.191,5</t>
  </si>
  <si>
    <t>Канализация дома 9(Кирова)от К-32 до К-35а ПТО№30244; керам.150; Длина п.м.29</t>
  </si>
  <si>
    <t>Канализация дома 9(Кирова)от К-32 до К-35а</t>
  </si>
  <si>
    <t>ПТО№30244; керам.150; Длина п.м.29</t>
  </si>
  <si>
    <t>Дворовая сеть в м/не 2 от 1 выпуска д.18 (М.Гвардии)до коллектора-3 на М.Гвардии (от К-16 до К-11) ПТО№30248; керам.150; Длина п.м.127,5</t>
  </si>
  <si>
    <t>Дворовая сеть в м/не 2 от 1 выпуска д.18 (М.Гвардии)до коллектора-3 на М.Гвардии (от К-16 до К-11)</t>
  </si>
  <si>
    <t>ПТО№30248; керам.150; Длина п.м.127,5</t>
  </si>
  <si>
    <t>Дворовая сеть в м/не 2 от 1 выпуска д.22(М.Гвардии)вдоль д.20,22 до коллектора-3 на ул.М7Гвардии(от К-1 до К-9) ПТО№30249; керам.150; Длина п.м.12,1</t>
  </si>
  <si>
    <t>Дворовая сеть в м/не 2 от 1 выпуска д.22(М.Гвардии)вдоль д.20,22 до коллектора-3 на ул.М7Гвардии(от К-1 до К-9)</t>
  </si>
  <si>
    <t>ПТО№30249; керам.150; Длина п.м.12,1</t>
  </si>
  <si>
    <t>Дворовая сеть в м/не 2 от 1 выпуска д.22(М.Гвардии)вдоль д.20,22 до коллектора-3 на ул.М7Гвардии(от К-1 до К-9) ПТО№30249; керам.150; Длина п.м.108,05</t>
  </si>
  <si>
    <t>ПТО№30249; керам.150; Длина п.м.108,05</t>
  </si>
  <si>
    <t>Дворовая сеть,соед.ветка-3 на ул.Четвертой  от К-4 до К-8 на Колхозной;от К-1 до К-7 ПТО№30250; керам.150; Длина п.м.98</t>
  </si>
  <si>
    <t>Дворовая сеть,соед.ветка-3 на ул.Четвертой  от К-4 до К-8 на Колхозной;от К-1 до К-7</t>
  </si>
  <si>
    <t>ПТО№30250; керам.150; Длина п.м.98</t>
  </si>
  <si>
    <t>Дворовая сеть д.25в,25г(Энгельса)и соедин. ветки до уличной линии по Энгельса(от К-33 около д.25б до К-43) ПТО№30251; керам.150; Длина п.м.86,15</t>
  </si>
  <si>
    <t>Дворовая сеть д.25в,25г(Энгельса)и соедин. ветки до уличной линии по Энгельса(от К-33 около д.25б до К-43)</t>
  </si>
  <si>
    <t>ПТО№30251; керам.150; Длина п.м.86,15</t>
  </si>
  <si>
    <t>Дворовая сеть д.25в,25г(Энгельса)и соедин. ветки до уличной линии по Энгельса(от К-33 около д.25б до К-43) ПТО№30251; керам.200; Длина п.м.99,2</t>
  </si>
  <si>
    <t>ПТО№30251; керам.200; Длина п.м.99,2</t>
  </si>
  <si>
    <t>Дворовая канализ.9-ти эт.домов 19,21 на ул.Революции и соед.ветки до уличной линии по ул.Энгельса(от К-1 до К-8) ПТО№30252; керам.150; Длина п.м.81,4</t>
  </si>
  <si>
    <t>Дворовая канализ.9-ти эт.домов 19,21 на ул.Революции и соед.ветки до уличной линии по ул.Энгельса(от К-1 до К-8)</t>
  </si>
  <si>
    <t>ПТО№30252; керам.150; Длина п.м.81,4</t>
  </si>
  <si>
    <t>Дворовая канализ.9-ти эт.домов 19,21 на ул.Революции и соед.ветки до уличной линии по ул.Энгельса(от К-1 до К-8) ПТО№30252; ЧВР 200; Длина п.м.39,4</t>
  </si>
  <si>
    <t>ПТО№30252; ЧВР 200; Длина п.м.39,4</t>
  </si>
  <si>
    <t>Дворовая канализация горисполкома и линия по бывшей ул.Динамо до дворовой сети больницы ПТО№30253; керам.150; Длина п.м.40,85</t>
  </si>
  <si>
    <t>Дворовая канализация горисполкома и линия по бывшей ул.Динамо до дворовой сети больницы</t>
  </si>
  <si>
    <t>ПТО№30253; керам.150; Длина п.м.40,85</t>
  </si>
  <si>
    <t>Дворовая канализация горисполкома и линия по бывшей ул.Динамо до дворовой сети больницы ПТО№30253; керам.200; Длина п.м.138,95</t>
  </si>
  <si>
    <t>ПТО№30253; керам.200; Длина п.м.138,95</t>
  </si>
  <si>
    <t>Дворовая канализ.горисполкома от К-7 до К-4 прокладка взамен заглушенной части сети,попавшей под горисполкомовский пристрой ПТО№30254; керам.200; Длина п.м.87,5</t>
  </si>
  <si>
    <t>Дворовая канализ.горисполкома от К-7 до К-4 прокладка взамен заглушенной части сети,попавшей под горисполкомовский пристрой</t>
  </si>
  <si>
    <t>ПТО№30254; керам.200; Длина п.м.87,5</t>
  </si>
  <si>
    <t>Дворовая канализац.сеть д.1 по ул.Кирова до дворовой сети к/т "Свобода" ПТО№30255; керам.150; Длина п.м.58,4</t>
  </si>
  <si>
    <t>Дворовая канализац.сеть д.1 по ул.Кирова до дворовой сети к/т "Свобода"</t>
  </si>
  <si>
    <t>ПТО№30255; керам.150; Длина п.м.58,4</t>
  </si>
  <si>
    <t>Дворовая канализация д.4,6 ул.Кирова до коллектора-1 на бывшей ул.Западной,Красной (колодец около д.10в) ПТО№30256; керам.150; Длина п.м.85,2</t>
  </si>
  <si>
    <t>Дворовая канализация д.4,6 ул.Кирова до коллектора-1 на бывшей ул.Западной,Красной (колодец около д.10в)</t>
  </si>
  <si>
    <t>ПТО№30256; керам.150; Длина п.м.85,2</t>
  </si>
  <si>
    <t>Дворовая канализация д.4,5(М.Гвардия)и соед. ветки до уличной линии по ул.М.Гвардии ПТО№30258; керам.150; Длина п.м.43</t>
  </si>
  <si>
    <t>Дворовая канализация д.4,5(М.Гвардия)и соед. ветки до уличной линии по ул.М.Гвардии</t>
  </si>
  <si>
    <t>ПТО№30258; керам.150; Длина п.м.43</t>
  </si>
  <si>
    <t>Дворов.канализ.(Короленко,10);соед.ветки по уличной линии(Короленко,колодец около д.12) ПТО№30259; керам.150; Длина п.м.97,8</t>
  </si>
  <si>
    <t>Дворов.канализ.(Короленко,10);соед.ветки по уличной линии(Короленко,колодец около д.12)</t>
  </si>
  <si>
    <t>ПТО№30259; керам.150; Длина п.м.97,8</t>
  </si>
  <si>
    <t>Дворовая канализация (Короленко 12,16) и соед.ветки по ул.Короленко ПТО№30260; керам.350; Длина п.м.71,85</t>
  </si>
  <si>
    <t>Дворовая канализация (Короленко 12,16) и соед.ветки по ул.Короленко</t>
  </si>
  <si>
    <t>ПТО№30260; керам.350; Длина п.м.71,85</t>
  </si>
  <si>
    <t>Дворовая канализация (Короленко 12,16) и соед.ветки по ул.Короленко ПТО№30260; керам.150; Длина п.м.81,35</t>
  </si>
  <si>
    <t>ПТО№30260; керам.150; Длина п.м.81,35</t>
  </si>
  <si>
    <t>Дворовая канализац.(Кирова,10б)до коллектора1 на бывшей ул.Западной,Красной(колодец около дома 10в) ПТО№30257; керам.150; Длина п.м.107,95</t>
  </si>
  <si>
    <t>Дворовая канализац.(Кирова,10б)до коллектора1 на бывшей ул.Западной,Красной(колодец около дома 10в)</t>
  </si>
  <si>
    <t>ПТО№30257; керам.150; Длина п.м.107,95</t>
  </si>
  <si>
    <t>Дворовая канализац.(Чепецкая,13) до коллектора-1 на ул.Короленко ПТО№30261; керам.150; Длина п.м.22,1</t>
  </si>
  <si>
    <t>Дворовая канализац.(Чепецкая,13) до коллектора-1 на ул.Короленко</t>
  </si>
  <si>
    <t>ПТО№30261; керам.150; Длина п.м.22,1</t>
  </si>
  <si>
    <t>Дворовая канализация квартала-42 ПТО№30262; керам.150; Длина п.м.53,4</t>
  </si>
  <si>
    <t>Дворовая канализация квартала-42</t>
  </si>
  <si>
    <t>ПТО№30262; керам.150; Длина п.м.53,4</t>
  </si>
  <si>
    <t>Дворовая канализация квартала-42 ПТО№30262; керам.200; Длина п.м.57</t>
  </si>
  <si>
    <t>ПТО№30262; керам.200; Длина п.м.57</t>
  </si>
  <si>
    <t>Дворовая канализация квартала-42 ПТО№30262; керам.150; Длина п.м.215,8</t>
  </si>
  <si>
    <t>ПТО№30262; керам.150; Длина п.м.215,8</t>
  </si>
  <si>
    <t>Дворовая канализац.(Короленко,24)и соед.ветки до коллектора-1 на ул.Короленко(К-62) ПТО№30263; керам.150; Длина п.м.92,25</t>
  </si>
  <si>
    <t>Дворовая канализац.(Короленко,24)и соед.ветки до коллектора-1 на ул.Короленко(К-62)</t>
  </si>
  <si>
    <t>ПТО№30263; керам.150; Длина п.м.92,25</t>
  </si>
  <si>
    <t>Дворовая канализац.(Кирова,10в) до соед. ветки дом 10б ПТО№30264; керам.150; Длина п.м.60,25</t>
  </si>
  <si>
    <t>Дворовая канализац.(Кирова,10в) до соед. ветки дом 10б</t>
  </si>
  <si>
    <t>ПТО№30264; керам.150; Длина п.м.60,25</t>
  </si>
  <si>
    <t>Дворовая канализац.(Кирова,10а) и соед.ветки до сети дом 10б ПТО№30265; керам.150; Длина п.м.71,6</t>
  </si>
  <si>
    <t>Дворовая канализац.(Кирова,10а) и соед.ветки до сети дом 10б</t>
  </si>
  <si>
    <t>ПТО№30265; керам.150; Длина п.м.71,6</t>
  </si>
  <si>
    <t>Дворовая канализ.(Кирова,10)и соед.ветки до сети дома 10а(К-63) ПТО№30266; керам.150; Длина п.м.69,3</t>
  </si>
  <si>
    <t>Дворовая канализ.(Кирова,10)и соед.ветки до сети дома 10а(К-63)</t>
  </si>
  <si>
    <t>ПТО№30266; керам.150; Длина п.м.69,3</t>
  </si>
  <si>
    <t>Дворовая канализ.по Кирова, 8 и соед.ветки до коллектора-1 на ул.Первомайской ПТО№30267; а/ц 150; Длина п.м.44,7</t>
  </si>
  <si>
    <t>Дворовая канализ.по Кирова, 8 и соед.ветки до коллектора-1 на ул.Первомайской</t>
  </si>
  <si>
    <t>ПТО№30267; а/ц 150; Длина п.м.44,7</t>
  </si>
  <si>
    <t>Дворовая канализ.бани-1(К.Маркса)и соед.ветки уличной линии на ул.К.Маркса(К-12) ПТО№30268; керам.150; Длина п.м.68,7</t>
  </si>
  <si>
    <t>Дворовая канализ.бани-1(К.Маркса)и соед.ветки уличной линии на ул.К.Маркса(К-12)</t>
  </si>
  <si>
    <t>ПТО№30268; керам.150; Длина п.м.68,7</t>
  </si>
  <si>
    <t>Дворовая канализ.(Революции,15)и соед.ветки до сети пединститута(К-4) ПТО№30269; керам.150; Длина п.м.48,2</t>
  </si>
  <si>
    <t>Дворовая канализ.(Революции,15)и соед.ветки до сети пединститута(К-4)</t>
  </si>
  <si>
    <t>ПТО№30269; керам.150; Длина п.м.48,2</t>
  </si>
  <si>
    <t>Дворовая канализ.(Революции,16) до дворовой сети д.24,26 по ул.Энгельса ПТО№30270; керам.150; Длина п.м.99,95</t>
  </si>
  <si>
    <t>Дворовая канализ.(Революции,16) до дворовой сети д.24,26 по ул.Энгельса</t>
  </si>
  <si>
    <t>ПТО№30270; керам.150; Длина п.м.99,95</t>
  </si>
  <si>
    <t>Дворовая канализ.(Энгельса,24,26)и соед.ветки до уличной линии на Энгельса(К-21) ПТО№30271; керам.150; Длина п.м.151,15</t>
  </si>
  <si>
    <t>Дворовая канализ.(Энгельса,24,26)и соед.ветки до уличной линии на Энгельса(К-21)</t>
  </si>
  <si>
    <t>ПТО№30271; керам.150; Длина п.м.151,15</t>
  </si>
  <si>
    <t>Дворовая канализ.общест.туалета на Кирова до дворовой сети к/т"Свобода" ПТО№30272; ЧВР 150; Длина п.м.26,1</t>
  </si>
  <si>
    <t>Дворовая канализ.общест.туалета на Кирова до дворовой сети к/т"Свобода"</t>
  </si>
  <si>
    <t>ПТО№30272; ЧВР 150; Длина п.м.26,1</t>
  </si>
  <si>
    <t>Дворовая канализ.военкомата,соед.ветка до канализ.клуба УЗСМ(от К-1 до ПК-2) ПТО№30273; а/ц 150; Длина п.м.78,87 (123,4 пасп)</t>
  </si>
  <si>
    <t>Дворовая канализ.военкомата,соед.ветка до канализ.клуба УЗСМ(от К-1 до ПК-2)</t>
  </si>
  <si>
    <t>ПТО№30273; а/ц 150; Длина п.м.78,87 (123,4 пасп)</t>
  </si>
  <si>
    <t>Дворовая канализ.(Ленина,9а)и соед.ветка до внутри квартальной линии от д.9 ПТО№30274; керам.150; Длина п.м.66,35</t>
  </si>
  <si>
    <t>Дворовая канализ.(Ленина,9а)и соед.ветка до внутри квартальной линии от д.9</t>
  </si>
  <si>
    <t>ПТО№30274; керам.150; Длина п.м.66,35</t>
  </si>
  <si>
    <t>Дворовая канализ.дома-ВОС-75 по Драгунова и соед.ветка до соед.ветки предпр.эл.сетей ПТО№30275; керам.150; Длина п.м.67,6</t>
  </si>
  <si>
    <t>Дворовая канализ.дома-ВОС-75 по Драгунова и соед.ветка до соед.ветки предпр.эл.сетей</t>
  </si>
  <si>
    <t>ПТО№30275; керам.150; Длина п.м.67,6</t>
  </si>
  <si>
    <t>Дворовая канализ.100кв.дома РМЗ по Четвертой и соед.ветка до канализ.на ул.Пятой ПТО№30276; керам.150; Длина п.м.70,2</t>
  </si>
  <si>
    <t>Дворовая канализ.100кв.дома РМЗ по Четвертой и соед.ветка до канализ.на ул.Пятой</t>
  </si>
  <si>
    <t>ПТО№30276; керам.150; Длина п.м.70,2</t>
  </si>
  <si>
    <t>Дворовая канализ.100кв.дома РМЗ по Четвертой и соед.ветка до канализ.на ул.Пятой ПТО№30276; ЧВР 200; Длина п.м.10,8</t>
  </si>
  <si>
    <t>ПТО№30276; ЧВР 200; Длина п.м.10,8</t>
  </si>
  <si>
    <t>Дворовая канализ.100кв.дома РМЗ по Четвертой и соед.ветка до канализ.на ул.Пятой ПТО№30276; керам.200; Длина п.м.146,3</t>
  </si>
  <si>
    <t>ПТО№30276; керам.200; Длина п.м.146,3</t>
  </si>
  <si>
    <t>Дворовая канализ.100кв.дома УЗСМ(Энгельса,12) и соед.ветка до уличной ПТО№30277; керам.150; Длина п.м.90,55</t>
  </si>
  <si>
    <t>Дворовая канализ.100кв.дома УЗСМ(Энгельса,12) и соед.ветка до уличной</t>
  </si>
  <si>
    <t>ПТО№30277; керам.150; Длина п.м.90,55</t>
  </si>
  <si>
    <t>Дворовая канализ.100кв.дома УЗСМ(Энгельса,12) и соед.ветка до уличной ПТО№30277; керам.200; Длина п.м.29,15</t>
  </si>
  <si>
    <t>ПТО№30277; керам.200; Длина п.м.29,15</t>
  </si>
  <si>
    <t>Дворовая канализ.9-ти эт.54кв.дома по Кирова, 15 (угол Короленко)и соед.ветка до канализ. на ул.Короленко,10 ПТО№30278; керам.150; Длина п.м.36,6</t>
  </si>
  <si>
    <t>Дворовая канализ.9-ти эт.54кв.дома по Кирова, 15 (угол Короленко)и соед.ветка до канализ. на ул.Короленко,10</t>
  </si>
  <si>
    <t>ПТО№30278; керам.150; Длина п.м.36,6</t>
  </si>
  <si>
    <t>Дворовая канализ.70-ти жил.кооператива по М.Гвардии и соед.ветка до коллектора-3 ПТО№30279; ЧВР 150; Длина п.м.97,7</t>
  </si>
  <si>
    <t>Дворовая канализ.70-ти жил.кооператива по М.Гвардии и соед.ветка до коллектора-3</t>
  </si>
  <si>
    <t>ПТО№30279; ЧВР 150; Длина п.м.97,7</t>
  </si>
  <si>
    <t>Дворов.канализ.общеж.з-да"Химмаш"(Луначарск.) и соед.ветка до коллек.1(послед.перед КНС-1) ПТО№30280; керам.150; Длина п.м.62,1</t>
  </si>
  <si>
    <t>Дворов.канализ.общеж.з-да"Химмаш"(Луначарск.) и соед.ветка до коллек.1(послед.перед КНС-1)</t>
  </si>
  <si>
    <t>ПТО№30280; керам.150; Длина п.м.62,1</t>
  </si>
  <si>
    <t>Дворовая канализ.70-ти кв.дома(Драгунова,18) и соед.ветка до улич.линии на ул.Пятой ПТО№30281; керам.150; Длина п.м.104,8</t>
  </si>
  <si>
    <t>Дворовая канализ.70-ти кв.дома(Драгунова,18) и соед.ветка до улич.линии на ул.Пятой</t>
  </si>
  <si>
    <t>ПТО№30281; керам.150; Длина п.м.104,8</t>
  </si>
  <si>
    <t>Дворовая канализ.(Пятая,1) до ранее проложен. канализации(по Драгунова дом РМЗ) ПТО№30282; ЧВР 150; Длина п.м.112,9</t>
  </si>
  <si>
    <t>Дворовая канализ.(Пятая,1) до ранее проложен. канализации(по Драгунова дом РМЗ)</t>
  </si>
  <si>
    <t>ПТО№30282; ЧВР 150; Длина п.м.112,9</t>
  </si>
  <si>
    <t>Дворовая канализ.(Интернациональная,4)соедин. ветка до уличной линии по ул.Энгельса ПТО№30283; керам.200; Длина п.м.66</t>
  </si>
  <si>
    <t>Дворовая канализ.(Интернациональная,4)соедин. ветка до уличной линии по ул.Энгельса</t>
  </si>
  <si>
    <t>ПТО№30283; керам.200; Длина п.м.66</t>
  </si>
  <si>
    <t>Двор.канализ.город.СЭС;соед.ветка до поворота колодц.канализ.рынка за тер.от хоз.корп.гараж. ПТО№30284; керам.150; Длина п.м.116,3</t>
  </si>
  <si>
    <t>Двор.канализ.город.СЭС;соед.ветка до поворота колодц.канализ.рынка за тер.от хоз.корп.гараж.</t>
  </si>
  <si>
    <t>ПТО№30284; керам.150; Длина п.м.116,3</t>
  </si>
  <si>
    <t>То же от произв.корпуса до канализ.линии Д-200 на ул.Динамо ПТО№30285; керам.150; Длина п.м.53</t>
  </si>
  <si>
    <t>То же от произв.корпуса до канализ.линии Д-200 на ул.Динамо</t>
  </si>
  <si>
    <t>ПТО№30285; керам.150; Длина п.м.53</t>
  </si>
  <si>
    <t>Двор.канал.общ.пединст.(Энгельса,16а)до повор. колодц.(К-9)на двор.канал.100кв.д.УЗСМ(Энгел.) ПТО№30286; а/ц 150; Длина п.м.74,5</t>
  </si>
  <si>
    <t>Двор.канал.общ.пединст.(Энгельса,16а)до повор. колодц.(К-9)на двор.канал.100кв.д.УЗСМ(Энгел.)</t>
  </si>
  <si>
    <t>ПТО№30286; а/ц 150; Длина п.м.74,5</t>
  </si>
  <si>
    <t>Двор.кан.(уч.2)новой шк.10 м/на"И"на Сибирск. и 2 cоед.ветки до сетей соед.домов ПТО№30287; а/ц 200; Длина п.м.175,2</t>
  </si>
  <si>
    <t>Двор.кан.(уч.2)новой шк.10 м/на"И"на Сибирск. и 2 cоед.ветки до сетей соед.домов</t>
  </si>
  <si>
    <t>ПТО№30287; а/ц 200; Длина п.м.175,2</t>
  </si>
  <si>
    <t>Дворовая канал.в м/не"И" 9-ти эт.дома по ул.Первомйская, 1 до кан. дома   по Толстого от КК-39 до КК-54 ПТО№30289; а/ц 200; Длина п.м.260,5</t>
  </si>
  <si>
    <t>Дворовая канал.в м/не"И" 9-ти эт.дома по ул.Первомйская, 1 до кан. дома   по Толстого от КК-39 до КК-54</t>
  </si>
  <si>
    <t>ПТО№30289; а/ц 200; Длина п.м.260,5</t>
  </si>
  <si>
    <t>Двор.кан.100кв.жил.дома  по Энгельса з-да "Химмаш" и соед.ветка до коллектора-1 Д-300 на ул.Энгельса ПТО№30290; керам.150; Длина п.м.90,5</t>
  </si>
  <si>
    <t>Двор.кан.100кв.жил.дома  по Энгельса з-да "Химмаш" и соед.ветка до коллектора-1 Д-300 на ул.Энгельса</t>
  </si>
  <si>
    <t>ПТО№30290; керам.150; Длина п.м.90,5</t>
  </si>
  <si>
    <t>Двор.кан.100кв.жил.дома  по Энгельса з-да "Химмаш" и соед.ветка до коллектора-1 Д-300 на ул.Энгельса ПТО№30290; керам.250; Длина п.м.28</t>
  </si>
  <si>
    <t>ПТО№30290; керам.250; Длина п.м.28</t>
  </si>
  <si>
    <t>Двор.кан.в м/не"И"от НС подкачки-4 на(К.Маркс. стр.49);жилого 9-ти эт.дома на К.Маркса(стр.4) до улич.линии Д-500 на Толстого(КК-26) ПТО№30291; а/ц 200; Длина п.м.178,9</t>
  </si>
  <si>
    <t>Двор.кан.в м/не"И"от НС подкачки-4 на(К.Маркс. стр.49);жилого 9-ти эт.дома на К.Маркса(стр.4) до улич.линии Д-500 на Толстого(КК-26)</t>
  </si>
  <si>
    <t>ПТО№30291; а/ц 200; Длина п.м.178,9</t>
  </si>
  <si>
    <t>Двор.кан.в м/не"И"от НС подкачки-4 на(К.Маркс. стр.49);жилого 9-ти эт.дома на К.Маркса(стр.4) до улич.линии Д-500 на Толстого(КК-26) ПТО№30291; ЧВР 300; Длина п.м.37,6</t>
  </si>
  <si>
    <t>ПТО№30291; ЧВР 300; Длина п.м.37,6</t>
  </si>
  <si>
    <t>Двор.кан.м/н"И"кан.9-ти эт.д.(Толстого,стр.41) до кан.д.по К.Маркса(стр.40)отКК-54 до КК-25 ПТО№30292; а/ц 200; Длина п.м.143,6</t>
  </si>
  <si>
    <t>Двор.кан.м/н"И"кан.9-ти эт.д.(Толстого,стр.41) до кан.д.по К.Маркса(стр.40)отКК-54 до КК-25</t>
  </si>
  <si>
    <t>ПТО№30292; а/ц 200; Длина п.м.143,6</t>
  </si>
  <si>
    <t>Двор.кан.молод.клуба на Т.Барамзиной соед. ветка от трех выпусков ПТО№30293; керам.150; Длина п.м.44</t>
  </si>
  <si>
    <t>Двор.кан.молод.клуба на Т.Барамзиной соед. ветка от трех выпусков</t>
  </si>
  <si>
    <t>ПТО№30293; керам.150; Длина п.м.44</t>
  </si>
  <si>
    <t>Двор.кан.домов м/н"И"-стр.5,8,11,12 Буденного, 2а,4а К.Маркса 15а,13а ПТО№30294; ЧВР 200; Длина п.м.231,1</t>
  </si>
  <si>
    <t>Двор.кан.домов м/н"И"-стр.5,8,11,12 Буденного, 2а,4а К.Маркса 15а,13а</t>
  </si>
  <si>
    <t>ПТО№30294; ЧВР 200; Длина п.м.231,1</t>
  </si>
  <si>
    <t>Там же-дворов.сигнализ.здания стр.37(д.17 ЖЭК-5)до канализ.д/сада(Буденного,6а) ПТО№30295; ЧВР 200; Длина п.м.65,3</t>
  </si>
  <si>
    <t>Там же-дворов.сигнализ.здания стр.37(д.17 ЖЭК-5)до канализ.д/сада(Буденного,6а)</t>
  </si>
  <si>
    <t>ПТО№30295; ЧВР 200; Длина п.м.65,3</t>
  </si>
  <si>
    <t>Там же дворовая канализ.д/с ПТО№30296; ЧВР 200; Длина п.м.208,9</t>
  </si>
  <si>
    <t>Там же дворовая канализ.д/с</t>
  </si>
  <si>
    <t>ПТО№30296; ЧВР 200; Длина п.м.208,9</t>
  </si>
  <si>
    <t>Там же дворовая канализ.д/с ПТО№30296; ЧВР 150; Длина п.м.11</t>
  </si>
  <si>
    <t>ПТО№30296; ЧВР 150; Длина п.м.11</t>
  </si>
  <si>
    <t>КСр8</t>
  </si>
  <si>
    <t>Внутриплощадочная канализация блока учебно-производственных мастерских ГПТУ-24 ПТО№30297; керам.150; Длина п.м.58,65</t>
  </si>
  <si>
    <t>Канализационные сети район № 8</t>
  </si>
  <si>
    <t>Внутриплощадочная канализация блока учебно-производственных мастерских ГПТУ-24</t>
  </si>
  <si>
    <t>ПТО№30297; керам.150; Длина п.м.58,65</t>
  </si>
  <si>
    <t>8 канал ТП</t>
  </si>
  <si>
    <t>Внутриплощадочная канализация блока учебно-производственных мастерских ГПТУ-24 ПТО№30297; ЧВР 150; Длина п.м.39,5</t>
  </si>
  <si>
    <t>ПТО№30297; ЧВР 150; Длина п.м.39,5</t>
  </si>
  <si>
    <t>Двор.сеть 70кв.дома(ул.Сибирская,16) ПТО№30298; керам.150; Длина п.м.32</t>
  </si>
  <si>
    <t>Двор.сеть 70кв.дома(ул.Сибирская,16)</t>
  </si>
  <si>
    <t>ПТО№30298; керам.150; Длина п.м.32</t>
  </si>
  <si>
    <t>Дворовая сеть столовой на ул.К.Маркса,15 ПТО№30299; а/ц 200; Длина п.м.122</t>
  </si>
  <si>
    <t>Дворовая сеть столовой на ул.К.Маркса,15</t>
  </si>
  <si>
    <t>ПТО№30299; а/ц 200; Длина п.м.122</t>
  </si>
  <si>
    <t>Двор.сеть жил.дома в м/не"И"от КК-54 до КК-50 Сибирская,23а ПТО№30300; а/ц 200; Длина п.м.75,6</t>
  </si>
  <si>
    <t>Двор.сеть жил.дома в м/не"И"от КК-54 до КК-50 Сибирская,23а</t>
  </si>
  <si>
    <t>ПТО№30300; а/ц 200; Длина п.м.75,6</t>
  </si>
  <si>
    <t>Двор.сеть жилого дома в м/не"И"от КК-52 до КК-53,Сибирская,21а ПТО№30301; а/ц 200; Длина п.м.45,9</t>
  </si>
  <si>
    <t>Двор.сеть жилого дома в м/не"И"от КК-52 до КК-53,Сибирская,21а</t>
  </si>
  <si>
    <t>ПТО№30301; а/ц 200; Длина п.м.45,9</t>
  </si>
  <si>
    <t>Двор.сеть жил.д.мясокомб.(Сибирск.18д)дворов. канал.жил.д.(Энгельса, )з-да"Химмаш"до К-7 ПТО№30302; керам.150; Длина п.м.105,8</t>
  </si>
  <si>
    <t>Двор.сеть жил.д.мясокомб.(Сибирск.18д)дворов. канал.жил.д.(Энгельса, )з-да"Химмаш"до К-7</t>
  </si>
  <si>
    <t>ПТО№30302; керам.150; Длина п.м.105,8</t>
  </si>
  <si>
    <t>Двор.сеть д/с  "Химмаш"в м/не"И"Буденного,8а д/с ПТО№30303; керам.200; Длина п.м.219,75</t>
  </si>
  <si>
    <t>Двор.сеть д/с  "Химмаш"в м/не"И"Буденного,8а д/с</t>
  </si>
  <si>
    <t>ПТО№30303; керам.200; Длина п.м.219,75</t>
  </si>
  <si>
    <t>Двор.кан.К.Маркса,10 в м/не"И"44 14эт.д. от К-60 до К-14 от НС подкач.4,западнее К.Маркса ПТО№30304; ЧВР 200; Длина п.м.90,8</t>
  </si>
  <si>
    <t>Двор.кан.К.Маркса,10 в м/не"И"44 14эт.д. от К-60 до К-14 от НС подкач.4,западнее К.Маркса</t>
  </si>
  <si>
    <t>ПТО№30304; ЧВР 200; Длина п.м.90,8</t>
  </si>
  <si>
    <t>Соед.ветка(перекладка уч-ка)канализ.д/с на ул.Мира от К-104 до К-сущ. ПТО№30305; а/ц 200; Длина п.м.60,9</t>
  </si>
  <si>
    <t>Соед.ветка(перекладка уч-ка)канализ.д/с на ул.Мира от К-104 до К-сущ.</t>
  </si>
  <si>
    <t>ПТО№30305; а/ц 200; Длина п.м.60,9</t>
  </si>
  <si>
    <t>Двор.сеть 9эт.дома(Мира, 41)от К-сущ.(от дома) до К-78(дворовая сеть дома) ПТО№30306; а/ц 200; Длина п.м.169,4</t>
  </si>
  <si>
    <t>Двор.сеть 9эт.дома(Мира, 41)от К-сущ.(от дома) до К-78(дворовая сеть дома)</t>
  </si>
  <si>
    <t>ПТО№30306; а/ц 200; Длина п.м.169,4</t>
  </si>
  <si>
    <t>Двор.сеть 9эт.дома(Кирова, 53 )от К-78 до К-24(от школы-14) ПТО№30307; а/ц 200; Длина п.м.97,15</t>
  </si>
  <si>
    <t>Двор.сеть 9эт.дома(Кирова, 53 )от К-78 до К-24(от школы-14)</t>
  </si>
  <si>
    <t>ПТО№30307; а/ц 200; Длина п.м.97,15</t>
  </si>
  <si>
    <t>Наружная хоз.фекальная канализация от административного корпуса ГЭС ПТО№30308; керам.150; Длина п.м.21,9</t>
  </si>
  <si>
    <t>Наружная хоз.фекальная канализация от административного корпуса ГЭС</t>
  </si>
  <si>
    <t>ПТО№30308; керам.150; Длина п.м.21,9</t>
  </si>
  <si>
    <t>Канализация от жил.дома  в м/не"И" ул.Сибирская,23 ПТО№30309; а/ц 200; Длина п.м.112,95</t>
  </si>
  <si>
    <t>Канализация от жил.дома  в м/не"И" ул.Сибирская,23</t>
  </si>
  <si>
    <t>ПТО№30309; а/ц 200; Длина п.м.112,95</t>
  </si>
  <si>
    <t>Хоз.фекальная канализ.жил.д.71;канализ.от К-64а до К-56 в м/не"К"ул.Советская,34 ПТО№30311; керам.200; Длина п.м.147,4  (80 пас)</t>
  </si>
  <si>
    <t>Хоз.фекальная канализ.жил.д.71;канализ.от К-64а до К-56 в м/не"К"ул.Советская,34</t>
  </si>
  <si>
    <t>ПТО№30311; керам.200; Длина п.м.147,4  (80 пас)</t>
  </si>
  <si>
    <t>Хоз.фекальная канализ.жил.д.71;канализ.от К-64а до К-56 в м/не"К"ул.Советская,34 ПТО№30311; сталь 200; Длина п.м.94,7</t>
  </si>
  <si>
    <t>ПТО№30311; сталь 200; Длина п.м.94,7</t>
  </si>
  <si>
    <t>Фекальная хоз.канал.жил.д.43,44;канал.от КК-1 до КК-12 м/н"И"Сибирская,15;К.Маркса,12 ПТО№30312; керам.200; Длина п.м.234</t>
  </si>
  <si>
    <t>Фекальная хоз.канал.жил.д.43,44;канал.от КК-1 до КК-12 м/н"И"Сибирская,15;К.Маркса,12</t>
  </si>
  <si>
    <t>ПТО№30312; керам.200; Длина п.м.234</t>
  </si>
  <si>
    <t>Хоз.фекальная канал.д/с 46 м/н"И" ПТО№30313; а/ц 200; Длина п.м.228,7</t>
  </si>
  <si>
    <t>Хоз.фекальная канал.д/с 46 м/н"И"</t>
  </si>
  <si>
    <t>ПТО№30313; а/ц 200; Длина п.м.228,7</t>
  </si>
  <si>
    <t>Хоз.фекальная канал.(Респуб. 19) жил.дом 67 ПТО№30314; ЧВР 200; Длина п.м.39,4</t>
  </si>
  <si>
    <t>Хоз.фекальная канал.(Респуб. 19) жил.дом 67</t>
  </si>
  <si>
    <t>ПТО№30314; ЧВР 200; Длина п.м.39,4</t>
  </si>
  <si>
    <t>Магистр.хоз.фекальная канал.м/на"и"(от КК-1 до КК-20) ПТО№30315; ЧВР 400; Длина п.м.162</t>
  </si>
  <si>
    <t>Магистр.хоз.фекальная канал.м/на"и"(от КК-1 до КК-20)</t>
  </si>
  <si>
    <t>ПТО№30315; ЧВР 400; Длина п.м.162</t>
  </si>
  <si>
    <t>КАНАЛИЗАЦИЯ ВСО. Проходная от К-45 до К-43 ПТО№30316; а/ц 150; Длина п.м.84,1</t>
  </si>
  <si>
    <t>КАНАЛИЗАЦИЯ ВСО. Проходная от К-45 до К-43</t>
  </si>
  <si>
    <t>ПТО№30316; а/ц 150; Длина п.м.84,1</t>
  </si>
  <si>
    <t>КАНАЛИЗАЦИЯ ВСО. от здан.6 от К-44 до К-42 ПТО№30316; а/ц 150; Длина п.м.57,4</t>
  </si>
  <si>
    <t>КАНАЛИЗАЦИЯ ВСО. от здан.6 от К-44 до К-42</t>
  </si>
  <si>
    <t>ПТО№30316; а/ц 150; Длина п.м.57,4</t>
  </si>
  <si>
    <t>КАНАЛИЗАЦИЯ ВСО. от здан.9 от К-27 до К-31 ПТО№30316; а/ц 150; Длина п.м.90,5</t>
  </si>
  <si>
    <t>КАНАЛИЗАЦИЯ ВСО. от здан.9 от К-27 до К-31</t>
  </si>
  <si>
    <t>ПТО№30316; а/ц 150; Длина п.м.90,5</t>
  </si>
  <si>
    <t>КАНАЛИЗАЦИЯ ВСО. от К-30 до К-1 ПТО№30316; а/ц 150; Длина п.м.48,4</t>
  </si>
  <si>
    <t>КАНАЛИЗАЦИЯ ВСО. от К-30 до К-1</t>
  </si>
  <si>
    <t>ПТО№30316; а/ц 150; Длина п.м.48,4</t>
  </si>
  <si>
    <t>КАНАЛИЗАЦИЯ ВСО. Здание 6 от К-42 до К-15 ПТО№30317; а/ц 200; Длина п.м.121</t>
  </si>
  <si>
    <t>КАНАЛИЗАЦИЯ ВСО. Здание 6 от К-42 до К-15</t>
  </si>
  <si>
    <t>ПТО№30317; а/ц 200; Длина п.м.121</t>
  </si>
  <si>
    <t>КАНАЛИЗАЦИЯ ВСО. Здание 5 отК-10 до К-14 ПТО№30318; а/ц 250; Длина п.м.72,2</t>
  </si>
  <si>
    <t>КАНАЛИЗАЦИЯ ВСО. Здание 5 отК-10 до К-14</t>
  </si>
  <si>
    <t>ПТО№30318; а/ц 250; Длина п.м.72,2</t>
  </si>
  <si>
    <t>КАНАЛИЗАЦИЯ ВСО. Здание 5 отК-16 до К-17 ПТО№30318; а/ц 250; Длина п.м.29,9</t>
  </si>
  <si>
    <t>КАНАЛИЗАЦИЯ ВСО. Здание 5 отК-16 до К-17</t>
  </si>
  <si>
    <t>ПТО№30318; а/ц 250; Длина п.м.29,9</t>
  </si>
  <si>
    <t>КАНАЛИЗАЦИЯ ВСО.  от К-18 до КНС-8 ПТО№30318; а/ц 250; Длина п.м.120,05</t>
  </si>
  <si>
    <t>КАНАЛИЗАЦИЯ ВСО.  от К-18 до КНС-8</t>
  </si>
  <si>
    <t>ПТО№30318; а/ц 250; Длина п.м.120,05</t>
  </si>
  <si>
    <t>КАНАЛИЗАЦИЯ ВСО. Здание 1 от К-41 до К-37 ПТО№30319; керам.150; Длина п.м.79,5</t>
  </si>
  <si>
    <t>КАНАЛИЗАЦИЯ ВСО. Здание 1 от К-41 до К-37</t>
  </si>
  <si>
    <t>ПТО№30319; керам.150; Длина п.м.79,5</t>
  </si>
  <si>
    <t>КАНАЛИЗАЦИЯ ВСО. от К-36 до К-33 ПТО№30319; керам.150; Длина п.м.58,85</t>
  </si>
  <si>
    <t>КАНАЛИЗАЦИЯ ВСО. от К-36 до К-33</t>
  </si>
  <si>
    <t>ПТО№30319; керам.150; Длина п.м.58,85</t>
  </si>
  <si>
    <t>КАНАЛИЗАЦИЯ ВСО. Здание 2 от К-1 до К-7 ПТО№30319; керам.150; Длина п.м.74,3</t>
  </si>
  <si>
    <t>КАНАЛИЗАЦИЯ ВСО. Здание 2 от К-1 до К-7</t>
  </si>
  <si>
    <t>ПТО№30319; керам.150; Длина п.м.74,3</t>
  </si>
  <si>
    <t>КАНАЛИЗАЦИЯ ВСО. от К-4 до К-7  ПТО№30319; керам.150; Длина п.м.14,7</t>
  </si>
  <si>
    <t xml:space="preserve">КАНАЛИЗАЦИЯ ВСО. от К-4 до К-7 </t>
  </si>
  <si>
    <t>ПТО№30319; керам.150; Длина п.м.14,7</t>
  </si>
  <si>
    <t>КАНАЛИЗАЦИЯ ВСО. от К-5 до К-9  ПТО№30319; керам.150; Длина п.м.15,6</t>
  </si>
  <si>
    <t xml:space="preserve">КАНАЛИЗАЦИЯ ВСО. от К-5 до К-9 </t>
  </si>
  <si>
    <t>ПТО№30319; керам.150; Длина п.м.15,6</t>
  </si>
  <si>
    <t>КАНАЛИЗАЦИЯ ВСО. Здание 12 от К-46 до К-6 ПТО№30319; керам.150; Длина п.м.86,9</t>
  </si>
  <si>
    <t>КАНАЛИЗАЦИЯ ВСО. Здание 12 от К-46 до К-6</t>
  </si>
  <si>
    <t>ПТО№30319; керам.150; Длина п.м.86,9</t>
  </si>
  <si>
    <t>КАНАЛИЗАЦИЯ ВСО. Здание 5 от К-9 до К-10 ПТО№30320; керам.200; Длина п.м.10,2</t>
  </si>
  <si>
    <t>КАНАЛИЗАЦИЯ ВСО. Здание 5 от К-9 до К-10</t>
  </si>
  <si>
    <t>ПТО№30320; керам.200; Длина п.м.10,2</t>
  </si>
  <si>
    <t>КАНАЛИЗАЦИЯ ВСО. Здание 2 от К-7 до К-9 ПТО№30320; керам.200; Длина п.м.35,25</t>
  </si>
  <si>
    <t>КАНАЛИЗАЦИЯ ВСО. Здание 2 от К-7 до К-9</t>
  </si>
  <si>
    <t>ПТО№30320; керам.200; Длина п.м.35,25</t>
  </si>
  <si>
    <t>КАНАЛИЗАЦИЯ ВСО. Здание 4 от К-14 до К-16 ПТО№30320; керам.200; Длина п.м.66,7</t>
  </si>
  <si>
    <t>КАНАЛИЗАЦИЯ ВСО. Здание 4 от К-14 до К-16</t>
  </si>
  <si>
    <t>ПТО№30320; керам.200; Длина п.м.66,7</t>
  </si>
  <si>
    <t>КАНАЛИЗАЦИЯ ВСО. Здание 7 от К-17 до К-18 ПТО№30320; керам.200; Длина п.м.49</t>
  </si>
  <si>
    <t>КАНАЛИЗАЦИЯ ВСО. Здание 7 от К-17 до К-18</t>
  </si>
  <si>
    <t>ПТО№30320; керам.200; Длина п.м.49</t>
  </si>
  <si>
    <t>От НС ВСО до колодцев переключения с"Химмаша" ПТО№30321; сталь 150; Длина п.м.1082,7</t>
  </si>
  <si>
    <t>От НС ВСО до колодцев переключения с"Химмаша"</t>
  </si>
  <si>
    <t>ПТО№30321; сталь 150; Длина п.м.1082,7</t>
  </si>
  <si>
    <t>от колодцев переключения до т. А возле подстанции "Глазовская" ПТО№30321; сталь 150; Длина п.м.1213</t>
  </si>
  <si>
    <t>от колодцев переключения до т. А возле подстанции "Глазовская"</t>
  </si>
  <si>
    <t>ПТО№30321; сталь 150; Длина п.м.1213</t>
  </si>
  <si>
    <t>от колодцев переключения до т. А возле подстанции "Глазовская" ПТО№30321; ЧВР 150; Длина п.м.131,2</t>
  </si>
  <si>
    <t>ПТО№30321; ЧВР 150; Длина п.м.131,2</t>
  </si>
  <si>
    <t>От УГ-3 до УГ-2 ПТО№30322; сталь 159; Длина п.м.49</t>
  </si>
  <si>
    <t>От УГ-3 до УГ-2</t>
  </si>
  <si>
    <t>ПТО№30322; сталь 159; Длина п.м.49</t>
  </si>
  <si>
    <t>Кожух через дорогу ПТО№30324; сталь 325; Длина п.м.26,8</t>
  </si>
  <si>
    <t>Кожух через дорогу</t>
  </si>
  <si>
    <t>ПТО№30324; сталь 325; Длина п.м.26,8</t>
  </si>
  <si>
    <t>Кожух для дюкера через реку ПТО№30325; сталь 426; Длина п.м.21</t>
  </si>
  <si>
    <t>Кожух для дюкера через реку</t>
  </si>
  <si>
    <t>ПТО№30325; сталь 426; Длина п.м.21</t>
  </si>
  <si>
    <t>Канал. сеть зд. по ул.Кирова, 36/17 от КК-1 до КК-5а ПТО№30326; керам.150; Длина п.м.92,5</t>
  </si>
  <si>
    <t>Канал. сеть зд. по ул.Кирова, 36/17 от КК-1 до КК-5а</t>
  </si>
  <si>
    <t>ПТО№30326; керам.150; Длина п.м.92,5</t>
  </si>
  <si>
    <t>Д/с 10 (Ленина, 15а) от КК-1 до КК-1б ПТО№30327; керам.150; Длина п.м.50,5</t>
  </si>
  <si>
    <t>Д/с 10 (Ленина, 15а) от КК-1 до КК-1б</t>
  </si>
  <si>
    <t>ПТО№30327; керам.150; Длина п.м.50,5</t>
  </si>
  <si>
    <t>Д/с 17 (Ленина, 13в) от КК-1а до КК-4 ПТО№30328; керам.150; Длина п.м.62,75</t>
  </si>
  <si>
    <t>Д/с 17 (Ленина, 13в) от КК-1а до КК-4</t>
  </si>
  <si>
    <t>ПТО№30328; керам.150; Длина п.м.62,75</t>
  </si>
  <si>
    <t>Д/я 9 (Ленина, 13а)от КК-7а до К-6 ПТО№30329; керам.150; Длина п.м.37,15</t>
  </si>
  <si>
    <t>Д/я 9 (Ленина, 13а)от КК-7а до К-6</t>
  </si>
  <si>
    <t>ПТО№30329; керам.150; Длина п.м.37,15</t>
  </si>
  <si>
    <t>Д/с 17 (Ленина, 13г) от КК-1 до КК-4 ПТО№30330; керам.150; Длина п.м.146,1</t>
  </si>
  <si>
    <t>Д/с 17 (Ленина, 13г) от КК-1 до КК-4</t>
  </si>
  <si>
    <t>ПТО№30330; керам.150; Длина п.м.146,1</t>
  </si>
  <si>
    <t>Ул.Ленина,11а от К-25 до К-8 ПТО№30331; керам.150; Длина п.м.65,3</t>
  </si>
  <si>
    <t>Ул.Ленина,11а от К-25 до К-8</t>
  </si>
  <si>
    <t>ПТО№30331; керам.150; Длина п.м.65,3</t>
  </si>
  <si>
    <t>Ул.Ленина,11б от К-14 до К-9 ПТО№30332; керам.150; Длина п.м.66,55</t>
  </si>
  <si>
    <t>Ул.Ленина,11б от К-14 до К-9</t>
  </si>
  <si>
    <t>ПТО№30332; керам.150; Длина п.м.66,55</t>
  </si>
  <si>
    <t>Ул.Ленина,11в от К-17 до К-12 ПТО№30333; керам.150; Длина п.м.52,15</t>
  </si>
  <si>
    <t>Ул.Ленина,11в от К-17 до К-12</t>
  </si>
  <si>
    <t>ПТО№30333; керам.150; Длина п.м.52,15</t>
  </si>
  <si>
    <t>Ул.Ленина,9в от К-1 до К-9 ПТО№30334; керам.150; Длина п.м.31,35</t>
  </si>
  <si>
    <t>Ул.Ленина,9в от К-1 до К-9</t>
  </si>
  <si>
    <t>ПТО№30334; керам.150; Длина п.м.31,35</t>
  </si>
  <si>
    <t>Кр.уголок ЖЭК от К-11а до К-10а ПТО№30335; керам.150; Длина п.м.22,2</t>
  </si>
  <si>
    <t>Кр.уголок ЖЭК от К-11а до К-10а</t>
  </si>
  <si>
    <t>ПТО№30335; керам.150; Длина п.м.22,2</t>
  </si>
  <si>
    <t>Ул.Короленко,23г от К-25 до К-23 ПТО№30336; керам.150; Длина п.м.65,85</t>
  </si>
  <si>
    <t>Ул.Короленко,23г от К-25 до К-23</t>
  </si>
  <si>
    <t>ПТО№30336; керам.150; Длина п.м.65,85</t>
  </si>
  <si>
    <t>Ул.Короленко,25в от К-7 до К-10 ПТО№30337; керам.150; Длина п.м.30,6</t>
  </si>
  <si>
    <t>Ул.Короленко,25в от К-7 до К-10</t>
  </si>
  <si>
    <t>ПТО№30337; керам.150; Длина п.м.30,6</t>
  </si>
  <si>
    <t>Ул.Короленко,23г от К-25 до К-13 ПТО№30338; керам.200; Длина п.м.298</t>
  </si>
  <si>
    <t>Ул.Короленко,23г от К-25 до К-13</t>
  </si>
  <si>
    <t>ПТО№30338; керам.200; Длина п.м.298</t>
  </si>
  <si>
    <t>Ул.Ленина,7а от К-18 до К-3 ПТО№30339; керам.150; Длина п.м.51</t>
  </si>
  <si>
    <t>Ул.Ленина,7а от К-18 до К-3</t>
  </si>
  <si>
    <t>ПТО№30339; керам.150; Длина п.м.51</t>
  </si>
  <si>
    <t>Ул.Ленина,5а от К-33 до К-17 ПТО№30340; керам.150; Длина п.м.65,55</t>
  </si>
  <si>
    <t>Ул.Ленина,5а от К-33 до К-17</t>
  </si>
  <si>
    <t>ПТО№30340; керам.150; Длина п.м.65,55</t>
  </si>
  <si>
    <t>Ул.Ленина,1а от К-37 до К-23 ПТО№30341; керам.150; Длина п.м.47,8</t>
  </si>
  <si>
    <t>Ул.Ленина,1а от К-37 до К-23</t>
  </si>
  <si>
    <t>ПТО№30341; керам.150; Длина п.м.47,8</t>
  </si>
  <si>
    <t>Перемычка через ул.Ленина от К-13а ул.Ленина от д.15 до коллектора ПТО№30342; керам.300; Длина п.м.49,45</t>
  </si>
  <si>
    <t>Перемычка через ул.Ленина от К-13а ул.Ленина от д.15 до коллектора</t>
  </si>
  <si>
    <t>ПТО№30342; керам.300; Длина п.м.49,45</t>
  </si>
  <si>
    <t>Ул.Ленина, 1а от К-40 до К-23 ПТО№30343; керам.150; Длина п.м.20</t>
  </si>
  <si>
    <t>Ул.Ленина, 1а от К-40 до К-23</t>
  </si>
  <si>
    <t>ПТО№30343; керам.150; Длина п.м.20</t>
  </si>
  <si>
    <t>Внутрикв. линия вдоль домов по ул.Ленина № 15, 13, 11, 9, 7, 5, 3, 1 и соед. ветка до коллектора д=500 на ул.Т.Барамзиной ПТО№30345; керам.150; Длина п.м.119,8</t>
  </si>
  <si>
    <t>Внутрикв. линия вдоль домов по ул.Ленина № 15, 13, 11, 9, 7, 5, 3, 1 и соед. ветка до коллектора д=500 на ул.Т.Барамзиной</t>
  </si>
  <si>
    <t>ПТО№30345; керам.150; Длина п.м.119,8</t>
  </si>
  <si>
    <t>Внутрикв. линия вдоль домов по ул.Ленина № 15, 13, 11, 9, 7, 5, 3, 1 и соед. ветка до коллектора д=500 на ул.Т.Барамзиной ПТО№30346; керам.200; Длина п.м.193,8</t>
  </si>
  <si>
    <t>ПТО№30346; керам.200; Длина п.м.193,8</t>
  </si>
  <si>
    <t>Внутрикв. линия вдоль домов по ул.Ленина № 15, 13, 11, 9, 7, 5, 3, 1 и соед. ветка до коллектора д=500 на ул.Т.Барамзиной ПТО№30347; керам.300; Длина п.м.304,25</t>
  </si>
  <si>
    <t>ПТО№30347; керам.300; Длина п.м.304,25</t>
  </si>
  <si>
    <t>Музыкальная школа от К-1 доК-7 ПТО№30348; керам.150; Длина п.м.41,95</t>
  </si>
  <si>
    <t>Музыкальная школа от К-1 доК-7</t>
  </si>
  <si>
    <t>ПТО№30348; керам.150; Длина п.м.41,95</t>
  </si>
  <si>
    <t>Гостиница от К-1 до К-4  ПТО№30349; керам.150; Длина п.м.56,45</t>
  </si>
  <si>
    <t xml:space="preserve">Гостиница от К-1 до К-4 </t>
  </si>
  <si>
    <t>ПТО№30349; керам.150; Длина п.м.56,45</t>
  </si>
  <si>
    <t>от К-8 до К-5 ПТО№30349; керам.150; Длина п.м.87,15</t>
  </si>
  <si>
    <t>от К-8 до К-5</t>
  </si>
  <si>
    <t>ПТО№30349; керам.150; Длина п.м.87,15</t>
  </si>
  <si>
    <t>Ул.Короленко, 23б от К-1 до К-5 ПТО№30350; керам.150; Длина п.м.51,25</t>
  </si>
  <si>
    <t>Ул.Короленко, 23б от К-1 до К-5</t>
  </si>
  <si>
    <t>ПТО№30350; керам.150; Длина п.м.51,25</t>
  </si>
  <si>
    <t>Ул.Короленко,23б от К-5 до К-23 ПТО№30352; керам.200; Длина п.м.104,1</t>
  </si>
  <si>
    <t>Ул.Короленко,23б от К-5 до К-23</t>
  </si>
  <si>
    <t>ПТО№30352; керам.200; Длина п.м.104,1</t>
  </si>
  <si>
    <t>Короленко,23б от К-23 до К-24 ПТО№30353; ЧВР 200; Длина п.м.17,8</t>
  </si>
  <si>
    <t>Короленко,23б от К-23 до К-24</t>
  </si>
  <si>
    <t>ПТО№30353; ЧВР 200; Длина п.м.17,8</t>
  </si>
  <si>
    <t>Короленко,23а от К-32 до К-7 ПТО№30354; керам.150; Длина п.м.43,1</t>
  </si>
  <si>
    <t>Короленко,23а от К-32 до К-7</t>
  </si>
  <si>
    <t>ПТО№30354; керам.150; Длина п.м.43,1</t>
  </si>
  <si>
    <t>Короленко,23 от К-4 до К-22 ПТО№30355; керам.150; Длина п.м.47,75</t>
  </si>
  <si>
    <t>Короленко,23 от К-4 до К-22</t>
  </si>
  <si>
    <t>ПТО№30355; керам.150; Длина п.м.47,75</t>
  </si>
  <si>
    <t>Короленко,25б от К-2 до К-6 ПТО№30356; керам.150; Длина п.м.61,94</t>
  </si>
  <si>
    <t>Короленко,25б от К-2 до К-6</t>
  </si>
  <si>
    <t>ПТО№30356; керам.150; Длина п.м.61,94</t>
  </si>
  <si>
    <t>Короленко,29б от К-11 до К-6 ПТО№30357; керам.150; Длина п.м.101,35</t>
  </si>
  <si>
    <t>Короленко,29б от К-11 до К-6</t>
  </si>
  <si>
    <t>ПТО№30357; керам.150; Длина п.м.101,35</t>
  </si>
  <si>
    <t>Короленко,25а от К-17 до К-13 ПТО№30358; керам.150; Длина п.м.59,15</t>
  </si>
  <si>
    <t>Короленко,25а от К-17 до К-13</t>
  </si>
  <si>
    <t>ПТО№30358; керам.150; Длина п.м.59,15</t>
  </si>
  <si>
    <t>Короленко,29а от К-23 до К-13 ПТО№30359; керам.150; Длина п.м.97,7</t>
  </si>
  <si>
    <t>Короленко,29а от К-23 до К-13</t>
  </si>
  <si>
    <t>ПТО№30359; керам.150; Длина п.м.97,7</t>
  </si>
  <si>
    <t>Аптека-27 от К-13б до К-14а ПТО№30360; керам.150; Длина п.м.24,7</t>
  </si>
  <si>
    <t>Аптека-27 от К-13б до К-14а</t>
  </si>
  <si>
    <t>ПТО№30360; керам.150; Длина п.м.24,7</t>
  </si>
  <si>
    <t>Уч-к водопр.по ул.Южная от ул.Ф.Васильева, инв. №30360</t>
  </si>
  <si>
    <t>Короленко,25 от К-24 до К-14 ПТО№30361; керам.150; Длина п.м.78</t>
  </si>
  <si>
    <t>Короленко,25 от К-24 до К-14</t>
  </si>
  <si>
    <t>ПТО№30361; керам.150; Длина п.м.78</t>
  </si>
  <si>
    <t>Короленко,29 от К-21 до К-14 ПТО№30362; керам.150; Длина п.м.99,3</t>
  </si>
  <si>
    <t>Короленко,29 от К-21 до К-14</t>
  </si>
  <si>
    <t>ПТО№30362; керам.150; Длина п.м.99,3</t>
  </si>
  <si>
    <t>Короленко,27а от К-6 до К-27а ПТО№30363; керам.150; Длина п.м.25</t>
  </si>
  <si>
    <t>Короленко,27а от К-6 до К-27а</t>
  </si>
  <si>
    <t>ПТО№30363; керам.150; Длина п.м.25</t>
  </si>
  <si>
    <t>Короленко,27а от К-6 до К-27а ПТО№30364; керам.200; Длина п.м.98,65</t>
  </si>
  <si>
    <t>ПТО№30364; керам.200; Длина п.м.98,65</t>
  </si>
  <si>
    <t>Короленко,27а от К-6 до К-27а ПТО№30364; ЧВР 200; Длина п.м.16,1</t>
  </si>
  <si>
    <t>ПТО№30364; ЧВР 200; Длина п.м.16,1</t>
  </si>
  <si>
    <t>Школа 5 (Т.Барамзиной, 11) от К-7 до К-3 ПТО№30365; керам.150; Длина п.м.143,65</t>
  </si>
  <si>
    <t>Школа 5 (Т.Барамзиной, 11) от К-7 до К-3</t>
  </si>
  <si>
    <t>ПТО№30365; керам.150; Длина п.м.143,65</t>
  </si>
  <si>
    <t>Школа 5 (Т.Барамзиной, 11) от К-7 до К-3 ПТО№30365; ЧВР 150; Длина п.м.18,2</t>
  </si>
  <si>
    <t>ПТО№30365; ЧВР 150; Длина п.м.18,2</t>
  </si>
  <si>
    <t>Ленина,5б от К-1 до К-3  ПТО№30366; керам.150; Длина п.м.142,25</t>
  </si>
  <si>
    <t xml:space="preserve">Ленина,5б от К-1 до К-3 </t>
  </si>
  <si>
    <t>ПТО№30366; керам.150; Длина п.м.142,25</t>
  </si>
  <si>
    <t>Ленина,5в от К-2 до К-2а ПТО№30366; керам.150; Длина п.м.101,8</t>
  </si>
  <si>
    <t>Ленина,5в от К-2 до К-2а</t>
  </si>
  <si>
    <t>ПТО№30366; керам.150; Длина п.м.101,8</t>
  </si>
  <si>
    <t>Короленко,29в от К-3 до К-1 ПТО№30367; керам.150; Длина п.м.61,35</t>
  </si>
  <si>
    <t>Короленко,29в от К-3 до К-1</t>
  </si>
  <si>
    <t>ПТО№30367; керам.150; Длина п.м.61,35</t>
  </si>
  <si>
    <t>Д/с 21 (Т.Барамзиной, 3а и 3б) от К-13 до К-8 ПТО№30368; керам.150; Длина п.м.123,25</t>
  </si>
  <si>
    <t>Д/с 21 (Т.Барамзиной, 3а и 3б) от К-13 до К-8</t>
  </si>
  <si>
    <t>ПТО№30368; керам.150; Длина п.м.123,25</t>
  </si>
  <si>
    <t>Д/с 21 (Т.Барамзиной, 3а и 3б) от К-8 до К-16 ПТО№30368; а/ц 235; Длина п.м.104,9</t>
  </si>
  <si>
    <t>Д/с 21 (Т.Барамзиной, 3а и 3б) от К-8 до К-16</t>
  </si>
  <si>
    <t>ПТО№30368; а/ц 235; Длина п.м.104,9</t>
  </si>
  <si>
    <t>Т.Барамзиной, 9 от К-1 до К-2 ПТО№30369; керам.150; Длина п.м.19,6</t>
  </si>
  <si>
    <t>Т.Барамзиной, 9 от К-1 до К-2</t>
  </si>
  <si>
    <t>ПТО№30369; керам.150; Длина п.м.19,6</t>
  </si>
  <si>
    <t>Т.Барамзиной, 9 от К-2 до К-4 ПТО№30370; керам.200; Длина п.м.26,6</t>
  </si>
  <si>
    <t>Т.Барамзиной, 9 от К-2 до К-4</t>
  </si>
  <si>
    <t>ПТО№30370; керам.200; Длина п.м.26,6</t>
  </si>
  <si>
    <t>Т.Барамзиной, 9 от К-4 до К-67 ПТО№30371; ЧВР 200; Длина п.м.16,7</t>
  </si>
  <si>
    <t>Т.Барамзиной, 9 от К-4 до К-67</t>
  </si>
  <si>
    <t>ПТО№30371; ЧВР 200; Длина п.м.16,7</t>
  </si>
  <si>
    <t>Т.Барамзиной, 1/33 и Короленко, 31 от К-1а до К-8а ПТО№30375; ЧВР 150; Длина п.м.94,9</t>
  </si>
  <si>
    <t>Т.Барамзиной, 1/33 и Короленко, 31 от К-1а до К-8а</t>
  </si>
  <si>
    <t>ПТО№30375; ЧВР 150; Длина п.м.94,9</t>
  </si>
  <si>
    <t>Чепецкая,1 от К-10а до К-8а  ПТО№30377; керам.150; Длина п.м.32</t>
  </si>
  <si>
    <t xml:space="preserve">Чепецкая,1 от К-10а до К-8а </t>
  </si>
  <si>
    <t>ПТО№30377; керам.150; Длина п.м.32</t>
  </si>
  <si>
    <t>Чепецкая,3а от К-1 до К-6 ПТО№30378; керам.150; Длина п.м.63</t>
  </si>
  <si>
    <t>Чепецкая,3а от К-1 до К-6</t>
  </si>
  <si>
    <t>ПТО№30378; керам.150; Длина п.м.63</t>
  </si>
  <si>
    <t>Чепецкая,5а от К-7 до К-12 ПТО№30379; керам.150; Длина п.м.66,5</t>
  </si>
  <si>
    <t>Чепецкая,5а от К-7 до К-12</t>
  </si>
  <si>
    <t>ПТО№30379; керам.150; Длина п.м.66,5</t>
  </si>
  <si>
    <t>ВНС, Чепецкая,7а от К-13 до К-18 ПТО№30380; керам.150; Длина п.м.115</t>
  </si>
  <si>
    <t>ВНС, Чепецкая,7а от К-13 до К-18</t>
  </si>
  <si>
    <t>ПТО№30380; керам.150; Длина п.м.115</t>
  </si>
  <si>
    <t>Канализация от молод.клуба по Т.Барамзиной ПТО№30384; керам.150; Длина п.м.30</t>
  </si>
  <si>
    <t>Канализация от молод.клуба по Т.Барамзиной</t>
  </si>
  <si>
    <t>ПТО№30384; керам.150; Длина п.м.30</t>
  </si>
  <si>
    <t>Напорный канал.трубоп.(по Пионерской,Циолковского;с переходом под жел.дор.от КНС-4 до колодца К(10)(11)между компр.станции жел.дор. ПТО№30385; сталь 273; Длина п.м.2875</t>
  </si>
  <si>
    <t>Напорный канал.трубоп.(по Пионерской,Циолковского;с переходом под жел.дор.от КНС-4 до колодца К(10)(11)между компр.станции жел.дор.</t>
  </si>
  <si>
    <t>ПТО№30385; сталь 273; Длина п.м.2875</t>
  </si>
  <si>
    <t>Самотеч.канализ.Д=300 по террит.РОС:от КК-23 на площадке РМЗ до поворотного колодца К-48 перед КНС-4 (по ул. Первой) ПТО№30386; ЧВР 300; Длина п.м.369,5</t>
  </si>
  <si>
    <t>Самотеч.канализ.Д=300 по террит.РОС:от КК-23 на площадке РМЗ до поворотного колодца К-48 перед КНС-4 (по ул. Первой)</t>
  </si>
  <si>
    <t>ПТО№30386; ЧВР 300; Длина п.м.369,5</t>
  </si>
  <si>
    <t>Магистр.канал м/на"К"от К-39 до К-24 ПТО№30388; ЧВР 400; Длина п.м.486,35</t>
  </si>
  <si>
    <t>Магистр.канал м/на"К"от К-39 до К-24</t>
  </si>
  <si>
    <t>ПТО№30388; ЧВР 400; Длина п.м.486,35</t>
  </si>
  <si>
    <t>от К-39 до К-сущ ПТО№30388; сталь 200; Длина п.м.44,5</t>
  </si>
  <si>
    <t>от К-39 до К-сущ</t>
  </si>
  <si>
    <t>ПТО№30388; сталь 200; Длина п.м.44,5</t>
  </si>
  <si>
    <t>Хоз.фекальная канализ.д.70 м/н"К"от К-53 до К-54;от К-54 до К-55 ПТО№30389; керам.200; Длина п.м.46,8</t>
  </si>
  <si>
    <t>Хоз.фекальная канализ.д.70 м/н"К"от К-53 до К-54;от К-54 до К-55</t>
  </si>
  <si>
    <t>ПТО№30389; керам.200; Длина п.м.46,8</t>
  </si>
  <si>
    <t>Самотеч.хоз.фекал.канал.коллектор от К-11 в р-не путепров.до К-38(пл.Свободы) ПТО№30390; ЧВР 600; Длина п.м.146,2</t>
  </si>
  <si>
    <t>Самотеч.хоз.фекал.канал.коллектор от К-11 в р-не путепров.до К-38(пл.Свободы)</t>
  </si>
  <si>
    <t>ПТО№30390; ЧВР 600; Длина п.м.146,2</t>
  </si>
  <si>
    <t>КАНАЛИЗАЦИЯ ФЕКАЛЬНАЯ И ПРОИЗВОД.Ф  600ММ 100М</t>
  </si>
  <si>
    <t>Самотеч.хоз.фекал.канал.коллектор от К-11 в р-не путепров.до К-38(пл.Свободы) ПТО№30390; ЧВР 400; Длина п.м.1008,5</t>
  </si>
  <si>
    <t>ПТО№30390; ЧВР 400; Длина п.м.1008,5</t>
  </si>
  <si>
    <t>Сеть канал.до кварт.дома по Драгунова,72а от УПП ВОС ПТО№30391; ЧВР 150; Длина п.м.98</t>
  </si>
  <si>
    <t>Сеть канал.до кварт.дома по Драгунова,72а от УПП ВОС</t>
  </si>
  <si>
    <t>ПТО№30391; ЧВР 150; Длина п.м.98</t>
  </si>
  <si>
    <t>Самотеч.канализ.коллектор по ул.Пионерской ПТО№30393; ЧВР 400; Длина п.м.393</t>
  </si>
  <si>
    <t>Самотеч.канализ.коллектор по ул.Пионерской</t>
  </si>
  <si>
    <t>ПТО№30393; ЧВР 400; Длина п.м.393</t>
  </si>
  <si>
    <t>Наруж.сети канал.по пр.Монтажников,2  К-1 до КНС ПТО№30394; а/ц 150; Длина п.м.112,8</t>
  </si>
  <si>
    <t>Наруж.сети канал.по пр.Монтажников,2  К-1 до КНС</t>
  </si>
  <si>
    <t>ПТО№30394; а/ц 150; Длина п.м.112,8</t>
  </si>
  <si>
    <t>Напорная канал.от КНС-9 до Т.Барамзиной ПТО№30395; ЧВР 100; Длина п.м.224</t>
  </si>
  <si>
    <t>Напорная канал.от КНС-9 до Т.Барамзиной</t>
  </si>
  <si>
    <t>ПТО№30395; ЧВР 100; Длина п.м.224</t>
  </si>
  <si>
    <t>Напорная канал.от КНС-9 до Т.Барамзиной ПТО№30395; ЧВР 300; Длина п.м.70</t>
  </si>
  <si>
    <t>ПТО№30395; ЧВР 300; Длина п.м.70</t>
  </si>
  <si>
    <t>Внешние сети канал.от К-11 по М.Гвардии до ввода в дом ул.Сулимова,78 ПТО№30396; а/ц 200; Длина п.м.160,2</t>
  </si>
  <si>
    <t>Внешние сети канал.от К-11 по М.Гвардии до ввода в дом ул.Сулимова,78</t>
  </si>
  <si>
    <t>ПТО№30396; а/ц 200; Длина п.м.160,2</t>
  </si>
  <si>
    <t>Внешние сети канал.от К-11 по М.Гвардии до ввода в дом ул.Сулимова,78 ПТО№30396; а/ц 250; Длина п.м.47</t>
  </si>
  <si>
    <t>ПТО№30396; а/ц 250; Длина п.м.47</t>
  </si>
  <si>
    <t>Внешние сети канал.по ул.Короленко,6 к д/я 1 ПТО№30397; керам.150; Длина п.м.63,7</t>
  </si>
  <si>
    <t>Внешние сети канал.по ул.Короленко,6 к д/я 1</t>
  </si>
  <si>
    <t>ПТО№30397; керам.150; Длина п.м.63,7</t>
  </si>
  <si>
    <t>Двор.сеть и соед.ветка до К-20 сущ на Лунач. при повороте к КНС-1 ПТО№30398; ЧВР 200; Длина п.м.294</t>
  </si>
  <si>
    <t>Двор.сеть и соед.ветка до К-20 сущ на Лунач. при повороте к КНС-1</t>
  </si>
  <si>
    <t>ПТО№30398; ЧВР 200; Длина п.м.294</t>
  </si>
  <si>
    <t>Дворовая сеть и соед.ветка к дому по ул.Революции,18а ПТО№30399; керам.300; Длина п.м.36,3</t>
  </si>
  <si>
    <t>Дворовая сеть и соед.ветка к дому по ул.Революции,18а</t>
  </si>
  <si>
    <t>ПТО№30399; керам.300; Длина п.м.36,3</t>
  </si>
  <si>
    <t>Дворовая сеть и соед.ветка к дому по ул.Революции,18а ПТО№30399; керам.150; Длина п.м.24</t>
  </si>
  <si>
    <t>ПТО№30399; керам.150; Длина п.м.24</t>
  </si>
  <si>
    <t>Хоз.фекал.канал.д/с 28 по ул.Глинки,15б ПТО№30400; керам.150; Длина п.м.298,1</t>
  </si>
  <si>
    <t>Хоз.фекал.канал.д/с 28 по ул.Глинки,15б</t>
  </si>
  <si>
    <t>ПТО№30400; керам.150; Длина п.м.298,1</t>
  </si>
  <si>
    <t>Хоз.фекальная канализ.(Пряженникова,33)от К-39 во дворе д.33 до К-44(Пряженникова) ПТО№30401; ЧВР 400; Длина п.м.102,45</t>
  </si>
  <si>
    <t>Хоз.фекальная канализ.(Пряженникова,33)от К-39 во дворе д.33 до К-44(Пряженникова)</t>
  </si>
  <si>
    <t>ПТО№30401; ЧВР 400; Длина п.м.102,45</t>
  </si>
  <si>
    <t>Хоз.фекальная канализ.(Республиканская,21) до К-26  ПТО№30402; керам.200; Длина п.м.37,2</t>
  </si>
  <si>
    <t xml:space="preserve">Хоз.фекальная канализ.(Республиканская,21) до К-26 </t>
  </si>
  <si>
    <t>ПТО№30402; керам.200; Длина п.м.37,2</t>
  </si>
  <si>
    <t>Хоз.фекальная канализ.(Республиканская,21) до К-26  ПТО№30402; керам.150; Длина п.м.115,6</t>
  </si>
  <si>
    <t>ПТО№30402; керам.150; Длина п.м.115,6</t>
  </si>
  <si>
    <t>Хоз.фекальная канализ.(Кирова,54)  ПТО№30403; ЧВР 200; Длина п.м.134,7</t>
  </si>
  <si>
    <t xml:space="preserve">Хоз.фекальная канализ.(Кирова,54) </t>
  </si>
  <si>
    <t>ПТО№30403; ЧВР 200; Длина п.м.134,7</t>
  </si>
  <si>
    <t>Хоз.фекальная канализ.(Республиканская,27) от К-52 до К-53 ПТО№30404; ЧВР 150; Длина п.м.26,6</t>
  </si>
  <si>
    <t>Хоз.фекальная канализ.(Республиканская,27) от К-52 до К-53</t>
  </si>
  <si>
    <t>ПТО№30404; ЧВР 150; Длина п.м.26,6</t>
  </si>
  <si>
    <t>Хоз.фекальная канализ.(Буденного,9) от К-8 до К-6 ПТО№30405; а/ц 200; Длина п.м.81,7</t>
  </si>
  <si>
    <t>Хоз.фекальная канализ.(Буденного,9) от К-8 до К-6</t>
  </si>
  <si>
    <t>ПТО№30405; а/ц 200; Длина п.м.81,7</t>
  </si>
  <si>
    <t>Хоз.фек.канал. к ж/д 3,5,7 по Буденного от К-12 до К-14 ПТО№30406; ЧВР 200; Длина п.м.20,9</t>
  </si>
  <si>
    <t>Хоз.фек.канал. к ж/д 3,5,7 по Буденного от К-12 до К-14</t>
  </si>
  <si>
    <t>ПТО№30406; ЧВР 200; Длина п.м.20,9</t>
  </si>
  <si>
    <t>от К-14 до К-15 ПТО№30406; ЧВР 300; Длина п.м.47,3</t>
  </si>
  <si>
    <t>от К-14 до К-15</t>
  </si>
  <si>
    <t>ПТО№30406; ЧВР 300; Длина п.м.47,3</t>
  </si>
  <si>
    <t>от К-11 до К-15  ПТО№30406; ЧВР 200; Длина п.м.20,8</t>
  </si>
  <si>
    <t xml:space="preserve">от К-11 до К-15 </t>
  </si>
  <si>
    <t>ПТО№30406; ЧВР 200; Длина п.м.20,8</t>
  </si>
  <si>
    <t>от К-15 до К-21 ПТО№30406; ЧВР 300; Длина п.м.131,9</t>
  </si>
  <si>
    <t>от К-15 до К-21</t>
  </si>
  <si>
    <t>ПТО№30406; ЧВР 300; Длина п.м.131,9</t>
  </si>
  <si>
    <t>Хоз.фек.канал. к ж/д(Буденного,11,13) от К-7 до К-6 ПТО№30407; ЧВР 300; Длина п.м.49,9</t>
  </si>
  <si>
    <t>Хоз.фек.канал. к ж/д(Буденного,11,13) от К-7 до К-6</t>
  </si>
  <si>
    <t>ПТО№30407; ЧВР 300; Длина п.м.49,9</t>
  </si>
  <si>
    <t>от К-6 до К-3 ПТО№30407; а/ц 200; Длина п.м.47,9</t>
  </si>
  <si>
    <t>от К-6 до К-3</t>
  </si>
  <si>
    <t>ПТО№30407; а/ц 200; Длина п.м.47,9</t>
  </si>
  <si>
    <t>от К-3 до К-1 ПТО№30407; ЧВР 200; Длина п.м.27,7</t>
  </si>
  <si>
    <t>от К-3 до К-1</t>
  </si>
  <si>
    <t>ПТО№30407; ЧВР 200; Длина п.м.27,7</t>
  </si>
  <si>
    <t>Хоз.фек.канал.д/с 5(Кирова,61а) от К-9 до К-10;от К-7 до К-сущ.от К-1 до К-14;от К-6 до К-14 ПТО№30408; а/ц 150; Длина п.м.190,3</t>
  </si>
  <si>
    <t>Хоз.фек.канал.д/с 5(Кирова,61а) от К-9 до К-10;от К-7 до К-сущ.от К-1 до К-14;от К-6 до К-14</t>
  </si>
  <si>
    <t>ПТО№30408; а/ц 150; Длина п.м.190,3</t>
  </si>
  <si>
    <t>Хоз.фек.кан.от Пехтина,20,22 и ВНС-5 до К-86 на Толстого  ПТО№30409; а/ц 200; Длина п.м.710</t>
  </si>
  <si>
    <t xml:space="preserve">Хоз.фек.кан.от Пехтина,20,22 и ВНС-5 до К-86 на Толстого </t>
  </si>
  <si>
    <t>ПТО№30409; а/ц 200; Длина п.м.710</t>
  </si>
  <si>
    <t>от К-51 до К-86;от К-86 до К-95 в р-не пересеч.Толстого и К.Маркса  ПТО№30409; а/ц 300; Длина п.м.385</t>
  </si>
  <si>
    <t xml:space="preserve">от К-51 до К-86;от К-86 до К-95 в р-не пересеч.Толстого и К.Маркса </t>
  </si>
  <si>
    <t>ПТО№30409; а/ц 300; Длина п.м.385</t>
  </si>
  <si>
    <t>КСр6</t>
  </si>
  <si>
    <t>Хоз.фек.кан.Толстого.41;ВНС-16(Буденного)до К-17 от К-17 до К-2 ПТО№30410; ЧВР 200; Длина п.м.73,6</t>
  </si>
  <si>
    <t>Канализационные сети район № 6</t>
  </si>
  <si>
    <t>Хоз.фек.кан.Толстого.41;ВНС-16(Буденного)до К-17 от К-17 до К-2</t>
  </si>
  <si>
    <t>ПТО№30410; ЧВР 200; Длина п.м.73,6</t>
  </si>
  <si>
    <t>6 канал ТП</t>
  </si>
  <si>
    <t>Дв.сеть д.41(Толстого) от К-1 до К-12 ПТО№30410; ЧВР 200; Длина п.м.204,4</t>
  </si>
  <si>
    <t>Дв.сеть д.41(Толстого) от К-1 до К-12</t>
  </si>
  <si>
    <t>ПТО№30410; ЧВР 200; Длина п.м.204,4</t>
  </si>
  <si>
    <t>Ул.лин.(Толст.)от К-12доК-17 отКНС-3 ПТО№30410; ЧВР 300; Длина п.м.173,2</t>
  </si>
  <si>
    <t>Ул.лин.(Толст.)от К-12доК-17 отКНС-3</t>
  </si>
  <si>
    <t>ПТО№30410; ЧВР 300; Длина п.м.173,2</t>
  </si>
  <si>
    <t>Хоз.фек.кан.(Толстого,40)от К-125 до К-118 ПТО№30411; а/ц 200; Длина п.м.102,5</t>
  </si>
  <si>
    <t>Хоз.фек.кан.(Толстого,40)от К-125 до К-118</t>
  </si>
  <si>
    <t>ПТО№30411; а/ц 200; Длина п.м.102,5</t>
  </si>
  <si>
    <t>от К-118 до К-153 ПТО№30411; а/ц 300; Длина п.м.41,7</t>
  </si>
  <si>
    <t>от К-118 до К-153</t>
  </si>
  <si>
    <t>ПТО№30411; а/ц 300; Длина п.м.41,7</t>
  </si>
  <si>
    <t>от К-153 до К-86 ПТО№30411; а/ц 300; Длина п.м.120,9</t>
  </si>
  <si>
    <t>от К-153 до К-86</t>
  </si>
  <si>
    <t>ПТО№30411; а/ц 300; Длина п.м.120,9</t>
  </si>
  <si>
    <t>от К-119 до К-125 ПТО№30411; а/ц 200; Длина п.м.106,8</t>
  </si>
  <si>
    <t>от К-119 до К-125</t>
  </si>
  <si>
    <t>ПТО№30411; а/ц 200; Длина п.м.106,8</t>
  </si>
  <si>
    <t>Хоз.фек.кан.(Толстого,39)от К-35 до К-29 от К-44 до К-41;от К-34 до К-36 ПТО№30412; ЧВР 200; Длина п.м.248,4</t>
  </si>
  <si>
    <t>Хоз.фек.кан.(Толстого,39)от К-35 до К-29 от К-44 до К-41;от К-34 до К-36</t>
  </si>
  <si>
    <t>ПТО№30412; ЧВР 200; Длина п.м.248,4</t>
  </si>
  <si>
    <t>от К-43 до К-39;от К-44 до К-46 ПТО№30412; ЧВР 200; Длина п.м.53,4</t>
  </si>
  <si>
    <t>от К-43 до К-39;от К-44 до К-46</t>
  </si>
  <si>
    <t>ПТО№30412; ЧВР 200; Длина п.м.53,4</t>
  </si>
  <si>
    <t>Хоз.фек.кан.д/с 20 за Толстого,42 от К-157 до К-118 ПТО№30413; ЧВР 200; Длина п.м.289,9</t>
  </si>
  <si>
    <t>Хоз.фек.кан.д/с 20 за Толстого,42 от К-157 до К-118</t>
  </si>
  <si>
    <t>ПТО№30413; ЧВР 200; Длина п.м.289,9</t>
  </si>
  <si>
    <t>от К-172 до К-116 ПТО№30413; ЧВР 200; Длина п.м.10,1</t>
  </si>
  <si>
    <t>от К-172 до К-116</t>
  </si>
  <si>
    <t>ПТО№30413; ЧВР 200; Длина п.м.10,1</t>
  </si>
  <si>
    <t>от К-172 до К-161; ПТО№30413; ЧВР 200; Длина п.м.9,5</t>
  </si>
  <si>
    <t>от К-172 до К-161;</t>
  </si>
  <si>
    <t>ПТО№30413; ЧВР 200; Длина п.м.9,5</t>
  </si>
  <si>
    <t>от К-173 до К-164  ПТО№30413; ЧВР 200; Длина п.м.5,4</t>
  </si>
  <si>
    <t xml:space="preserve">от К-173 до К-164 </t>
  </si>
  <si>
    <t>ПТО№30413; ЧВР 200; Длина п.м.5,4</t>
  </si>
  <si>
    <t>от К-174 до К-167 ПТО№30413; ЧВР 200; Длина п.м.6</t>
  </si>
  <si>
    <t>от К-174 до К-167</t>
  </si>
  <si>
    <t>ПТО№30413; ЧВР 200; Длина п.м.6</t>
  </si>
  <si>
    <t>от К-175 до К-176  ПТО№30413; ЧВР 200; Длина п.м.15,6</t>
  </si>
  <si>
    <t xml:space="preserve">от К-175 до К-176 </t>
  </si>
  <si>
    <t>ПТО№30413; ЧВР 200; Длина п.м.15,6</t>
  </si>
  <si>
    <t>от К-177 до К-168  ПТО№30413; ЧВР 200; Длина п.м.5,5</t>
  </si>
  <si>
    <t xml:space="preserve">от К-177 до К-168 </t>
  </si>
  <si>
    <t>ПТО№30413; ЧВР 200; Длина п.м.5,5</t>
  </si>
  <si>
    <t>от К-178 до К-169 ПТО№30413; ЧВР 200; Длина п.м.48,2</t>
  </si>
  <si>
    <t>от К-178 до К-169</t>
  </si>
  <si>
    <t>ПТО№30413; ЧВР 200; Длина п.м.48,2</t>
  </si>
  <si>
    <t>от К-181 до К-180 ПТО№30413; ЧВР 200; Длина п.м.31</t>
  </si>
  <si>
    <t>от К-181 до К-180</t>
  </si>
  <si>
    <t>ПТО№30413; ЧВР 200; Длина п.м.31</t>
  </si>
  <si>
    <t>Хоз.фек.кан.(Толстого,37)от К-18 до К-28  ПТО№30414; ЧВР 200; Длина п.м.179,9</t>
  </si>
  <si>
    <t xml:space="preserve">Хоз.фек.кан.(Толстого,37)от К-18 до К-28 </t>
  </si>
  <si>
    <t>ПТО№30414; ЧВР 200; Длина п.м.179,9</t>
  </si>
  <si>
    <t>от К-30 до К-20, от К-31 до К-21 от К-32 до К-22 от К-33 до К-23 ПТО№30414; ЧВР 200; Длина п.м.17,5</t>
  </si>
  <si>
    <t>от К-30 до К-20, от К-31 до К-21 от К-32 до К-22 от К-33 до К-23</t>
  </si>
  <si>
    <t>ПТО№30414; ЧВР 200; Длина п.м.17,5</t>
  </si>
  <si>
    <t>Хоз.фек.кан.(Пехтина,24)от ФК-38 до ФК-42; от ФК-37 до ФК-42;до ФК-44 ПТО№30415; а/ц 200; Длина п.м.163,3</t>
  </si>
  <si>
    <t>Хоз.фек.кан.(Пехтина,24)от ФК-38 до ФК-42; от ФК-37 до ФК-42;до ФК-44</t>
  </si>
  <si>
    <t>ПТО№30415; а/ц 200; Длина п.м.163,3</t>
  </si>
  <si>
    <t>Сеть канал.гл.корпуса больницы от К-21 до К-25, от К-25 до К-сущ ПТО№30416; ЧВР 200; Длина п.м.410,85</t>
  </si>
  <si>
    <t>Сеть канал.гл.корпуса больницы от К-21 до К-25, от К-25 до К-сущ</t>
  </si>
  <si>
    <t>ПТО№30416; ЧВР 200; Длина п.м.410,85</t>
  </si>
  <si>
    <t>;от К-15 до К-24 ПТО№30416; ЧВР 200; Длина п.м.175,2</t>
  </si>
  <si>
    <t>;от К-15 до К-24</t>
  </si>
  <si>
    <t>ПТО№30416; ЧВР 200; Длина п.м.175,2</t>
  </si>
  <si>
    <t>Сеть канал.прачечной МСО-41 от К-сущ до К-1; от К-3 до К-1 ПТО№30417; а/ц 400; Длина п.м.28,8</t>
  </si>
  <si>
    <t>Сеть канал.прачечной МСО-41 от К-сущ до К-1; от К-3 до К-1</t>
  </si>
  <si>
    <t>ПТО№30417; а/ц 400; Длина п.м.28,8</t>
  </si>
  <si>
    <t>Сеть канал.прачечной МСО-41 от К-сущ до К-1; от К-3 до К-1 ПТО№30417; ЧВР 300; Длина п.м.18,5</t>
  </si>
  <si>
    <t>ПТО№30417; ЧВР 300; Длина п.м.18,5</t>
  </si>
  <si>
    <t>Сеть канал.прачечной МСО-41 от К-сущ до К-1; от К-3 до К-1 ПТО№30417; ЧВР 250; Длина п.м.28,6</t>
  </si>
  <si>
    <t>ПТО№30417; ЧВР 250; Длина п.м.28,6</t>
  </si>
  <si>
    <t>Сеть канал.к ж/д(Калинина,2)от К-67 до К-64 ПТО№30418; ЧВР 200; Длина п.м.233,7</t>
  </si>
  <si>
    <t>Сеть канал.к ж/д(Калинина,2)от К-67 до К-64</t>
  </si>
  <si>
    <t>ПТО№30418; ЧВР 200; Длина п.м.233,7</t>
  </si>
  <si>
    <t>от К-64 до КНС-3(К-74) ПТО№30418; ЧВР 300; Длина п.м.146</t>
  </si>
  <si>
    <t>от К-64 до КНС-3(К-74)</t>
  </si>
  <si>
    <t>ПТО№30418; ЧВР 300; Длина п.м.146</t>
  </si>
  <si>
    <t>Сеть кан.ж/д Сибирская,24 ПТО№30419; а/ц 200; Длина п.м.11,8</t>
  </si>
  <si>
    <t>Сеть кан.ж/д Сибирская,24</t>
  </si>
  <si>
    <t>ПТО№30419; а/ц 200; Длина п.м.11,8</t>
  </si>
  <si>
    <t>Сеть кан.ж/д Энгельса,4 ПТО№30420; а/ц 150; Длина п.м.19,4</t>
  </si>
  <si>
    <t>Сеть кан.ж/д Энгельса,4</t>
  </si>
  <si>
    <t>ПТО№30420; а/ц 150; Длина п.м.19,4</t>
  </si>
  <si>
    <t>Сеть кан.д/комбинат по Шевченко ПТО№30421; а/ц 150; Длина п.м.313,7</t>
  </si>
  <si>
    <t>Сеть кан.д/комбинат по Шевченко</t>
  </si>
  <si>
    <t>ПТО№30421; а/ц 150; Длина п.м.313,7</t>
  </si>
  <si>
    <t>Сеть кан.д/комбинат по Шевченко ПТО№30421; а/ц 200; Длина п.м.263,7</t>
  </si>
  <si>
    <t>ПТО№30421; а/ц 200; Длина п.м.263,7</t>
  </si>
  <si>
    <t>Сеть кан.столовой по Циолковского,12 ПТО№30422; а/ц 300; Длина п.м.172,8</t>
  </si>
  <si>
    <t>Сеть кан.столовой по Циолковского,12</t>
  </si>
  <si>
    <t>ПТО№30422; а/ц 300; Длина п.м.172,8</t>
  </si>
  <si>
    <t>Сеть кан.столовой по Циолковского,12 ПТО№30422; а/ц 150; Длина п.м.120,4</t>
  </si>
  <si>
    <t>ПТО№30422; а/ц 150; Длина п.м.120,4</t>
  </si>
  <si>
    <t>Самотеч.кан.от К-2(у гаража ШТФ) до КНС-9  ПТО№30424; ЧВР 200; Длина п.м.148,1</t>
  </si>
  <si>
    <t xml:space="preserve">Самотеч.кан.от К-2(у гаража ШТФ) до КНС-9 </t>
  </si>
  <si>
    <t>ПТО№30424; ЧВР 200; Длина п.м.148,1</t>
  </si>
  <si>
    <t>от К-сущ до самотеч.линии Д-200 ПТО№30424; ЧВР 150; Длина п.м.70,8</t>
  </si>
  <si>
    <t>от К-сущ до самотеч.линии Д-200</t>
  </si>
  <si>
    <t>ПТО№30424; ЧВР 150; Длина п.м.70,8</t>
  </si>
  <si>
    <t>Жил.дом(Сибирская,20)от колодца секции 1 до колодца(Сибирская,18)от секции 2 до линии городской канализ.по Энгельса ПТО№30427; а/ц 150; Длина п.м.90,8</t>
  </si>
  <si>
    <t>Жил.дом(Сибирская,20)от колодца секции 1 до колодца(Сибирская,18)от секции 2 до линии городской канализ.по Энгельса</t>
  </si>
  <si>
    <t>ПТО№30427; а/ц 150; Длина п.м.90,8</t>
  </si>
  <si>
    <t>Жил.дом(Сулимова,56)от К-4 до К-9;  ПТО№30428; а/ц 150; Длина п.м.147,2</t>
  </si>
  <si>
    <t xml:space="preserve">Жил.дом(Сулимова,56)от К-4 до К-9; </t>
  </si>
  <si>
    <t>ПТО№30428; а/ц 150; Длина п.м.147,2</t>
  </si>
  <si>
    <t>от К-4 до К-сущ(Луначарского) ПТО№30428; ЧВР 200; Длина п.м.67</t>
  </si>
  <si>
    <t>от К-4 до К-сущ(Луначарского)</t>
  </si>
  <si>
    <t>ПТО№30428; ЧВР 200; Длина п.м.67</t>
  </si>
  <si>
    <t>от К-8а до К-сущ(Энгельса) ПТО№30428; а/ц 200; Длина п.м.176,8</t>
  </si>
  <si>
    <t>от К-8а до К-сущ(Энгельса)</t>
  </si>
  <si>
    <t>ПТО№30428; а/ц 200; Длина п.м.176,8</t>
  </si>
  <si>
    <t>Общеж.(Луначарского,11)от К-11 до К-сущ ПТО№30429; ЧВР 150; Длина п.м.81,7</t>
  </si>
  <si>
    <t>Общеж.(Луначарского,11)от К-11 до К-сущ</t>
  </si>
  <si>
    <t>ПТО№30429; ЧВР 150; Длина п.м.81,7</t>
  </si>
  <si>
    <t>Общеж.(Луначарского,11)от К-11 до К-сущ ПТО№30429; ЧВР 200; Длина п.м.56,2</t>
  </si>
  <si>
    <t>ПТО№30429; ЧВР 200; Длина п.м.56,2</t>
  </si>
  <si>
    <t>Д/с"Журавушка" (Энгельса, 1) двор.канал.от выпусков д/сада до К-сущ. и К-13 сущ. ПТО№30431; а/ц 150; Длина п.м.154,4</t>
  </si>
  <si>
    <t>Д/с"Журавушка" (Энгельса, 1) двор.канал.от выпусков д/сада до К-сущ. и К-13 сущ.</t>
  </si>
  <si>
    <t>ПТО№30431; а/ц 150; Длина п.м.154,4</t>
  </si>
  <si>
    <t>Республиканская, 25 ПТО№30434; керам.150; Длина п.м.125,5</t>
  </si>
  <si>
    <t>Республиканская, 25</t>
  </si>
  <si>
    <t>ПТО№30434; керам.150; Длина п.м.125,5</t>
  </si>
  <si>
    <t>Канализ. по ул.Первомайской к ж/д № 20 (м/н"Центр") от К-14 до Ксущ. (М.Гвардии) ПТО№30821; а/ц 200; Длина п.м.10,4</t>
  </si>
  <si>
    <t>Канализ. по ул.Первомайской к ж/д № 20 (м/н"Центр") от К-14 до Ксущ. (М.Гвардии)</t>
  </si>
  <si>
    <t>ПТО№30821; а/ц 200; Длина п.м.10,4</t>
  </si>
  <si>
    <t>От К-14 до К-13 ПТО№30822; а/ц 200; Длина п.м.30,6</t>
  </si>
  <si>
    <t>От К-14 до К-13</t>
  </si>
  <si>
    <t>ПТО№30822; а/ц 200; Длина п.м.30,6</t>
  </si>
  <si>
    <t>От К-13 до К-12 ПТО№30823; а/ц 200; Длина п.м.23,9</t>
  </si>
  <si>
    <t>От К-13 до К-12</t>
  </si>
  <si>
    <t>ПТО№30823; а/ц 200; Длина п.м.23,9</t>
  </si>
  <si>
    <t>От К-12 до К-15 ПТО№30824; а/ц 200; Длина п.м.23,3</t>
  </si>
  <si>
    <t>От К-12 до К-15</t>
  </si>
  <si>
    <t>ПТО№30824; а/ц 200; Длина п.м.23,3</t>
  </si>
  <si>
    <t>От К-12 до К-11 ПТО№30825; а/ц 200; Длина п.м.39</t>
  </si>
  <si>
    <t>От К-12 до К-11</t>
  </si>
  <si>
    <t>ПТО№30825; а/ц 200; Длина п.м.39</t>
  </si>
  <si>
    <t>От К-11 до К-10 ПТО№30826; а/ц 200; Длина п.м.40,1</t>
  </si>
  <si>
    <t>От К-11 до К-10</t>
  </si>
  <si>
    <t>ПТО№30826; а/ц 200; Длина п.м.40,1</t>
  </si>
  <si>
    <t>От К-10 до К-9 ПТО№30827; а/ц 200; Длина п.м.36,8</t>
  </si>
  <si>
    <t>От К-10 до К-9</t>
  </si>
  <si>
    <t>ПТО№30827; а/ц 200; Длина п.м.36,8</t>
  </si>
  <si>
    <t>От К-9 до К-8 ПТО№30828; а/ц 200; Длина п.м.20,9</t>
  </si>
  <si>
    <t>От К-9 до К-8</t>
  </si>
  <si>
    <t>ПТО№30828; а/ц 200; Длина п.м.20,9</t>
  </si>
  <si>
    <t>От К-8 до К-7 ПТО№30829; а/ц 200; Длина п.м.40,4</t>
  </si>
  <si>
    <t>От К-8 до К-7</t>
  </si>
  <si>
    <t>ПТО№30829; а/ц 200; Длина п.м.40,4</t>
  </si>
  <si>
    <t>От К-7 до К-6  ПТО№30830; а/ц 200; Длина п.м.32,6</t>
  </si>
  <si>
    <t xml:space="preserve">От К-7 до К-6 </t>
  </si>
  <si>
    <t>ПТО№30830; а/ц 200; Длина п.м.32,6</t>
  </si>
  <si>
    <t>От К-6 до К-2 ПТО№30831; а/ц 200; Длина п.м.9,5</t>
  </si>
  <si>
    <t>От К-6 до К-2</t>
  </si>
  <si>
    <t>ПТО№30831; а/ц 200; Длина п.м.9,5</t>
  </si>
  <si>
    <t>От К-2 до К-5 ПТО№30832; а/ц 200; Длина п.м.14,7</t>
  </si>
  <si>
    <t>От К-2 до К-5</t>
  </si>
  <si>
    <t>ПТО№30832; а/ц 200; Длина п.м.14,7</t>
  </si>
  <si>
    <t>От К-5 до К-1 ж.д.20 по ул.Первомайской м/н"Центр" ПТО№30833; а/ц 150; Длина п.м.4,6  (4,5 пас)</t>
  </si>
  <si>
    <t>От К-5 до К-1 ж.д.20 по ул.Первомайской м/н"Центр"</t>
  </si>
  <si>
    <t>ПТО№30833; а/ц 150; Длина п.м.4,6  (4,5 пас)</t>
  </si>
  <si>
    <t>Канал.сеть санитарно-оздор.корпуса бани-4 ПТО№30845; а/ц 200; Длина п.м.230</t>
  </si>
  <si>
    <t>Канал.сеть санитарно-оздор.корпуса бани-4</t>
  </si>
  <si>
    <t>ПТО№30845; а/ц 200; Длина п.м.230</t>
  </si>
  <si>
    <t>Сети кан.пристройка к жил.д.Советская,54а ПТО№30848; а/ц 150; Длина п.м.85,4</t>
  </si>
  <si>
    <t>Сети кан.пристройка к жил.д.Советская,54а</t>
  </si>
  <si>
    <t>ПТО№30848; а/ц 150; Длина п.м.85,4</t>
  </si>
  <si>
    <t>Сети кан.90кв.жил.д.Пионерская,40 ПТО№30857; а/ц 150; Длина п.м.130,3</t>
  </si>
  <si>
    <t>Сети кан.90кв.жил.д.Пионерская,40</t>
  </si>
  <si>
    <t>ПТО№30857; а/ц 150; Длина п.м.130,3</t>
  </si>
  <si>
    <t>Сети кан.50кв.жил.д.Кирова,8а ПТО№30858; а/ц 150; Длина п.м.81,6</t>
  </si>
  <si>
    <t>Сети кан.50кв.жил.д.Кирова,8а</t>
  </si>
  <si>
    <t>ПТО№30858; а/ц 150; Длина п.м.81,6</t>
  </si>
  <si>
    <t>Сети кан.Кирова,120;30кв.блок,секция ПТО№30861; а/ц 150; Длина п.м.68,7</t>
  </si>
  <si>
    <t>Сети кан.Кирова,120;30кв.блок,секция</t>
  </si>
  <si>
    <t>ПТО№30861; а/ц 150; Длина п.м.68,7</t>
  </si>
  <si>
    <t>Дворовая сеть ж/д Калинина 5 от К-57 до К-12(на ул.Калинина) ПТО№30862; а/ц 200; Длина п.м.241,7</t>
  </si>
  <si>
    <t>Дворовая сеть ж/д Калинина 5 от К-57 до К-12(на ул.Калинина)</t>
  </si>
  <si>
    <t>ПТО№30862; а/ц 200; Длина п.м.241,7</t>
  </si>
  <si>
    <t>Уличная сеть: по ул.Калинина-от соед.ветки выпусков ж/д N 5,4а,школы 15,д/с-до ул.К.Маркса  ПТО№30863; ж/б 1000; Длина п.м.378,7</t>
  </si>
  <si>
    <t xml:space="preserve">Уличная сеть: по ул.Калинина-от соед.ветки выпусков ж/д N 5,4а,школы 15,д/с-до ул.К.Маркса </t>
  </si>
  <si>
    <t>ПТО№30863; ж/б 1000; Длина п.м.378,7</t>
  </si>
  <si>
    <t>По ул.К.Маркса-от КНС-10 до ГКНС:от КНС-10 до К-16  ПТО№30863; сталь 300; Длина п.м.21,4</t>
  </si>
  <si>
    <t xml:space="preserve">По ул.К.Маркса-от КНС-10 до ГКНС:от КНС-10 до К-16 </t>
  </si>
  <si>
    <t>ПТО№30863; сталь 300; Длина п.м.21,4</t>
  </si>
  <si>
    <t>от КНС-10 до К-64 по ул.К.Маркса(напорная находится в резерве)  ПТО№30863; а/ц 100; Длина п.м.22,1</t>
  </si>
  <si>
    <t xml:space="preserve">от КНС-10 до К-64 по ул.К.Маркса(напорная находится в резерве) </t>
  </si>
  <si>
    <t>ПТО№30863; а/ц 100; Длина п.м.22,1</t>
  </si>
  <si>
    <t>от КНС-10 до К-64 по ул.К.Маркса(напорная находится в резерве)  ПТО№30863; а/ц 200; Длина п.м.129,2</t>
  </si>
  <si>
    <t>ПТО№30863; а/ц 200; Длина п.м.129,2</t>
  </si>
  <si>
    <t>от КНС-10 до К-64 по ул.К.Маркса(напорная находится в резерве)  ПТО№30863; а/ц 300; Длина п.м.104,9</t>
  </si>
  <si>
    <t>ПТО№30863; а/ц 300; Длина п.м.104,9</t>
  </si>
  <si>
    <t>Канализация ДВОРОВАЯ СЕТЬ. ж/д Пехтина 6     от К-74 до К-67  ПТО№30864; а/ц 200; Длина п.м.117,5</t>
  </si>
  <si>
    <t xml:space="preserve">Канализация ДВОРОВАЯ СЕТЬ. ж/д Пехтина 6     от К-74 до К-67 </t>
  </si>
  <si>
    <t>ПТО№30864; а/ц 200; Длина п.м.117,5</t>
  </si>
  <si>
    <t>Канализация ДВОРОВАЯ СЕТЬ. ж/д Калинина 7    от К-66 до К-75 ПТО№30865; а/ц 200; Длина п.м.177,3</t>
  </si>
  <si>
    <t>Канализация ДВОРОВАЯ СЕТЬ. ж/д Калинина 7    от К-66 до К-75</t>
  </si>
  <si>
    <t>ПТО№30865; а/ц 200; Длина п.м.177,3</t>
  </si>
  <si>
    <t>Канализация ДВОРОВАЯ СЕТЬ. Д/с N 19 по ул.Сибирской 35 от К-192 до К-205 ПТО№30866; а/ц 200; Длина п.м.342,3</t>
  </si>
  <si>
    <t>Канализация ДВОРОВАЯ СЕТЬ. Д/с N 19 по ул.Сибирской 35 от К-192 до К-205</t>
  </si>
  <si>
    <t>ПТО№30866; а/ц 200; Длина п.м.342,3</t>
  </si>
  <si>
    <t>Канализация ДВОРОВАЯ СЕТЬ. ж/д Калинина 2,2а     (от К-48 до К-61, от К-65 до К-67) ПТО№30866; а/ц 200; Длина п.м.266,8</t>
  </si>
  <si>
    <t>Канализация ДВОРОВАЯ СЕТЬ. ж/д Калинина 2,2а     (от К-48 до К-61, от К-65 до К-67)</t>
  </si>
  <si>
    <t>ПТО№30866; а/ц 200; Длина п.м.266,8</t>
  </si>
  <si>
    <t>Канализация ДВОРОВАЯ СЕТЬ. ж/д К.Маркса 3 от К-26 до К-33 ПТО№30867; а/ц 200; Длина п.м.328,8</t>
  </si>
  <si>
    <t>Канализация ДВОРОВАЯ СЕТЬ. ж/д К.Маркса 3 от К-26 до К-33</t>
  </si>
  <si>
    <t>ПТО№30867; а/ц 200; Длина п.м.328,8</t>
  </si>
  <si>
    <t>Канализация ДВОРОВАЯ СЕТЬ. от К-26 до К-13(на ул.Калинина) ПТО№30867; а/ц 300; Длина п.м.190,3</t>
  </si>
  <si>
    <t>Канализация ДВОРОВАЯ СЕТЬ. от К-26 до К-13(на ул.Калинина)</t>
  </si>
  <si>
    <t>ПТО№30867; а/ц 300; Длина п.м.190,3</t>
  </si>
  <si>
    <t>Канализация ДВОРОВАЯ СЕТЬ. ж/д Калинина 3    от К-14 до К-18 ПТО№30868; а/ц 300; Длина п.м.97,5</t>
  </si>
  <si>
    <t>Канализация ДВОРОВАЯ СЕТЬ. ж/д Калинина 3    от К-14 до К-18</t>
  </si>
  <si>
    <t>ПТО№30868; а/ц 300; Длина п.м.97,5</t>
  </si>
  <si>
    <t>Канализация ДВОРОВАЯ СЕТЬ. Пряженникова 29      от К-1 до К-42 ПТО№30869; а/ц 150; Длина п.м.151,8</t>
  </si>
  <si>
    <t>Канализация ДВОРОВАЯ СЕТЬ. Пряженникова 29      от К-1 до К-42</t>
  </si>
  <si>
    <t>ПТО№30869; а/ц 150; Длина п.м.151,8</t>
  </si>
  <si>
    <t>Канализация ДВОРОВАЯ СЕТЬ. Здание Скорой помощи по ул.Толстого от К-1 до К-6 ПТО№30870; а/ц 200; Длина п.м.42,2</t>
  </si>
  <si>
    <t>Канализация ДВОРОВАЯ СЕТЬ. Здание Скорой помощи по ул.Толстого от К-1 до К-6</t>
  </si>
  <si>
    <t>ПТО№30870; а/ц 200; Длина п.м.42,2</t>
  </si>
  <si>
    <t>Канализация ДВОРОВАЯ СЕТЬ. ж/д Сибирская 33      от К-1 до К-9сущ. ПТО№30872; а/ц 200; Длина п.м.199,4</t>
  </si>
  <si>
    <t>Канализация ДВОРОВАЯ СЕТЬ. ж/д Сибирская 33      от К-1 до К-9сущ.</t>
  </si>
  <si>
    <t>ПТО№30872; а/ц 200; Длина п.м.199,4</t>
  </si>
  <si>
    <t>По ул.Калинина-от соед.ветки выпусков ж/д N 5 4а,школы 15.д/с до ул.Пехтина.От К-12 до К-10 ПТО№30873; ж/б 1000; Длина п.м.193,6</t>
  </si>
  <si>
    <t>По ул.Калинина-от соед.ветки выпусков ж/д N 5 4а,школы 15.д/с до ул.Пехтина.От К-12 до К-10</t>
  </si>
  <si>
    <t>ПТО№30873; ж/б 1000; Длина п.м.193,6</t>
  </si>
  <si>
    <t>По ул.К.Маркса-от ул.Калинина до ГКНС от К-16 до ГКНС ПТО№30873; ж/б 1000; Длина п.м.353</t>
  </si>
  <si>
    <t>По ул.К.Маркса-от ул.Калинина до ГКНС от К-16 до ГКНС</t>
  </si>
  <si>
    <t>ПТО№30873; ж/б 1000; Длина п.м.353</t>
  </si>
  <si>
    <t>По ул.Пехтина-от ул.Калинина до ул.Толстого от К-10 до К-2 ПТО№30873; ж/б 800; Длина п.м.578,1</t>
  </si>
  <si>
    <t>По ул.Пехтина-от ул.Калинина до ул.Толстого от К-10 до К-2</t>
  </si>
  <si>
    <t>ПТО№30873; ж/б 800; Длина п.м.578,1</t>
  </si>
  <si>
    <t>КАНАЛИЗАЦИЯ ФЕКАЛЬНАЯ И ПРОИЗВОД.Ф  800ММ 100М</t>
  </si>
  <si>
    <t>по ул.Пехтина-от соед.ветки выпусков ж/д Пехтина 2 до ул.Калинина от К-7 до К-10 ПТО№30874; а/ц 300; Длина п.м.273</t>
  </si>
  <si>
    <t>по ул.Пехтина-от соед.ветки выпусков ж/д Пехтина 2 до ул.Калинина от К-7 до К-10</t>
  </si>
  <si>
    <t>ПТО№30874; а/ц 300; Длина п.м.273</t>
  </si>
  <si>
    <t>Канализация ДВОРОВАЯ СЕТЬ. По ул.К.Маркса      от К-19 до К-1 ПТО№30887; а/ц 500; Длина п.м.206,8</t>
  </si>
  <si>
    <t>Канализация ДВОРОВАЯ СЕТЬ. По ул.К.Маркса      от К-19 до К-1</t>
  </si>
  <si>
    <t>ПТО№30887; а/ц 500; Длина п.м.206,8</t>
  </si>
  <si>
    <t>Канализация ДВОРОВАЯ СЕТЬ. Д/с 55 по ул.К.Маркса 1а от К-20 до К-55 ПТО№30875; а/ц 200; Длина п.м.213</t>
  </si>
  <si>
    <t>Канализация ДВОРОВАЯ СЕТЬ. Д/с 55 по ул.К.Маркса 1а от К-20 до К-55</t>
  </si>
  <si>
    <t>ПТО№30875; а/ц 200; Длина п.м.213</t>
  </si>
  <si>
    <t>Канализация ДВОРОВАЯ СЕТЬ. от К-47 до К-36 ПТО№30875; а/ц 200; Длина п.м.102,1</t>
  </si>
  <si>
    <t>Канализация ДВОРОВАЯ СЕТЬ. от К-47 до К-36</t>
  </si>
  <si>
    <t>ПТО№30875; а/ц 200; Длина п.м.102,1</t>
  </si>
  <si>
    <t>Канализация ДВОРОВАЯ СЕТЬ. Ж/д К.Маркса 1      от К-1 до К-4сущ. ПТО№30876; а/ц 200; Длина п.м.343,4</t>
  </si>
  <si>
    <t>Канализация ДВОРОВАЯ СЕТЬ. Ж/д К.Маркса 1      от К-1 до К-4сущ.</t>
  </si>
  <si>
    <t>ПТО№30876; а/ц 200; Длина п.м.343,4</t>
  </si>
  <si>
    <t>Канализация ДВОРОВАЯ СЕТЬ. Ж/д Пехтина 16       от К-1 до К-8 ПТО№30877; а/ц 200; Длина п.м.141,3</t>
  </si>
  <si>
    <t>Канализация ДВОРОВАЯ СЕТЬ. Ж/д Пехтина 16       от К-1 до К-8</t>
  </si>
  <si>
    <t>ПТО№30877; а/ц 200; Длина п.м.141,3</t>
  </si>
  <si>
    <t>Канализация ДВОРОВАЯ СЕТЬ.   от К-8 до К-12 ПТО№30877; а/ц 200; Длина п.м.75,5</t>
  </si>
  <si>
    <t>Канализация ДВОРОВАЯ СЕТЬ.   от К-8 до К-12</t>
  </si>
  <si>
    <t>ПТО№30877; а/ц 200; Длина п.м.75,5</t>
  </si>
  <si>
    <t>Канализация ДВОРОВАЯ СЕТЬ. Ж/д Калинина 12а          от К-21 до К-24 ПТО№30878; а/ц 200; Длина п.м.51</t>
  </si>
  <si>
    <t>Канализация ДВОРОВАЯ СЕТЬ. Ж/д Калинина 12а          от К-21 до К-24</t>
  </si>
  <si>
    <t>ПТО№30878; а/ц 200; Длина п.м.51</t>
  </si>
  <si>
    <t>Канализация ДВОРОВАЯ СЕТЬ. Ж/д К.Маркса 5,7 и ВНС-18.ОтК-12 до зд.ВНС-18 ПТО№30879; а/ц 200; Длина п.м.132,8</t>
  </si>
  <si>
    <t>Канализация ДВОРОВАЯ СЕТЬ. Ж/д К.Маркса 5,7 и ВНС-18.ОтК-12 до зд.ВНС-18</t>
  </si>
  <si>
    <t>ПТО№30879; а/ц 200; Длина п.м.132,8</t>
  </si>
  <si>
    <t>Канализация ДВОРОВАЯ СЕТЬ. Д/с 54  К.Маркса 3а  от К-36 до К-7 ПТО№30880; а/ц 300; Длина п.м.103,7</t>
  </si>
  <si>
    <t>Канализация ДВОРОВАЯ СЕТЬ. Д/с 54  К.Маркса 3а  от К-36 до К-7</t>
  </si>
  <si>
    <t>ПТО№30880; а/ц 300; Длина п.м.103,7</t>
  </si>
  <si>
    <t>Канализация ДВОРОВАЯ СЕТЬ. от К-7 до К-1" ПТО№30880; а/ц 300; Длина п.м.272,7</t>
  </si>
  <si>
    <t>Канализация ДВОРОВАЯ СЕТЬ. от К-7 до К-1"</t>
  </si>
  <si>
    <t>ПТО№30880; а/ц 300; Длина п.м.272,7</t>
  </si>
  <si>
    <t>Канализация ДВОРОВАЯ СЕТЬ. Ж/д Пехтина,2  от К-31 до К-7 ПТО№30881; а/ц 200; Длина п.м.239,7</t>
  </si>
  <si>
    <t>Канализация ДВОРОВАЯ СЕТЬ. Ж/д Пехтина,2  от К-31 до К-7</t>
  </si>
  <si>
    <t>ПТО№30881; а/ц 200; Длина п.м.239,7</t>
  </si>
  <si>
    <t>Канализация ДВОРОВАЯ СЕТЬ. Ж/д Калинина 8а и ВНС-20 от ВНС-20 до К-10 ПТО№30882; а/ц 200; Длина п.м.242,9</t>
  </si>
  <si>
    <t>Канализация ДВОРОВАЯ СЕТЬ. Ж/д Калинина 8а и ВНС-20 от ВНС-20 до К-10</t>
  </si>
  <si>
    <t>ПТО№30882; а/ц 200; Длина п.м.242,9</t>
  </si>
  <si>
    <t>Канализация ДВОРОВАЯ СЕТЬ. Ж/д Калинина 10б  от К-27 до К-20 ПТО№30883; а/ц 300; Длина п.м.224,3</t>
  </si>
  <si>
    <t>Канализация ДВОРОВАЯ СЕТЬ. Ж/д Калинина 10б  от К-27 до К-20</t>
  </si>
  <si>
    <t>ПТО№30883; а/ц 300; Длина п.м.224,3</t>
  </si>
  <si>
    <t>Канализация ДВОРОВАЯ СЕТЬ. Ж/д Калинина 8б  от К-24 до К-1 ПТО№30884; а/ц 300; Длина п.м.176,3</t>
  </si>
  <si>
    <t>Канализация ДВОРОВАЯ СЕТЬ. Ж/д Калинина 8б  от К-24 до К-1</t>
  </si>
  <si>
    <t>ПТО№30884; а/ц 300; Длина п.м.176,3</t>
  </si>
  <si>
    <t>Канализация ДВОРОВАЯ СЕТЬ. Ж/д Калинина 6б от К-5 до К-11 ПТО№30885; а/ц 300; Длина п.м.175,8</t>
  </si>
  <si>
    <t>Канализация ДВОРОВАЯ СЕТЬ. Ж/д Калинина 6б от К-5 до К-11</t>
  </si>
  <si>
    <t>ПТО№30885; а/ц 300; Длина п.м.175,8</t>
  </si>
  <si>
    <t>Канализация ДВОРОВАЯ СЕТЬ. Ж/д Пехтина 4а   от К-7 до К-1 ПТО№30886; а/ц 200; Длина п.м.178,5</t>
  </si>
  <si>
    <t>Канализация ДВОРОВАЯ СЕТЬ. Ж/д Пехтина 4а   от К-7 до К-1</t>
  </si>
  <si>
    <t>ПТО№30886; а/ц 200; Длина п.м.178,5</t>
  </si>
  <si>
    <t>Канализация ДВОРОВАЯ СЕТЬ.  Ж/д Калинина 10а   от К-17 до К-22 ПТО№30888; а/ц 200; Длина п.м.212,6</t>
  </si>
  <si>
    <t>Канализация ДВОРОВАЯ СЕТЬ.  Ж/д Калинина 10а   от К-17 до К-22</t>
  </si>
  <si>
    <t>ПТО№30888; а/ц 200; Длина п.м.212,6</t>
  </si>
  <si>
    <t>Ж/д Кирова 119      от К-4 до К-19"сущ. ПТО№30889; а/ц 150; Длина п.м.57,2</t>
  </si>
  <si>
    <t>Ж/д Кирова 119      от К-4 до К-19"сущ.</t>
  </si>
  <si>
    <t>ПТО№30889; а/ц 150; Длина п.м.57,2</t>
  </si>
  <si>
    <t>Ж/д Кирова 121      от К-1 до К-4 ПТО№30890; ЧВР 150; Длина п.м.53,7</t>
  </si>
  <si>
    <t>Ж/д Кирова 121      от К-1 до К-4</t>
  </si>
  <si>
    <t>ПТО№30890; ЧВР 150; Длина п.м.53,7</t>
  </si>
  <si>
    <t>Ж/д Кирова 123        от К-4 до К-11 ПТО№30891; ЧВР 150; Длина п.м.158,7</t>
  </si>
  <si>
    <t>Ж/д Кирова 123        от К-4 до К-11</t>
  </si>
  <si>
    <t>ПТО№30891; ЧВР 150; Длина п.м.158,7</t>
  </si>
  <si>
    <t>Здание Банка        от К-18 до К-8 ПТО№30892; а/ц 200; Длина п.м.151,9</t>
  </si>
  <si>
    <t>Здание Банка        от К-18 до К-8</t>
  </si>
  <si>
    <t>ПТО№30892; а/ц 200; Длина п.м.151,9</t>
  </si>
  <si>
    <t>Ж/д Толстого 47       от К-25 до К-17 ПТО№30893; а/ц 200; Длина п.м.150,2</t>
  </si>
  <si>
    <t>Ж/д Толстого 47       от К-25 до К-17</t>
  </si>
  <si>
    <t>ПТО№30893; а/ц 200; Длина п.м.150,2</t>
  </si>
  <si>
    <t>Канализационный коллектор по ул.Пехтина ПТО№30894; ж/б 600; Длина п.м.676</t>
  </si>
  <si>
    <t>Канализационный коллектор по ул.Пехтина</t>
  </si>
  <si>
    <t>ПТО№30894; ж/б 600; Длина п.м.676</t>
  </si>
  <si>
    <t>Напорный коллектор КНС-5    (2 нитки ) ПТО№30895; сталь 219; Длина п.м.533</t>
  </si>
  <si>
    <t>Напорный коллектор КНС-5    (2 нитки )</t>
  </si>
  <si>
    <t>ПТО№30895; сталь 219; Длина п.м.533</t>
  </si>
  <si>
    <t>Напорный коллектор КНС-5    (2 нитки ) ПТО№30895; сталь 219; Длина п.м.378,4</t>
  </si>
  <si>
    <t>ПТО№30895; сталь 219; Длина п.м.378,4</t>
  </si>
  <si>
    <t>Хоз.фекальная канализация Базы МП ВКХ ПТО№30895; сталь 150; Длина п.м.186,4</t>
  </si>
  <si>
    <t>Хоз.фекальная канализация Базы МП ВКХ</t>
  </si>
  <si>
    <t>ПТО№30895; сталь 150; Длина п.м.186,4</t>
  </si>
  <si>
    <t>Ж/д по ул.Строителей от Ксущ.по ул.Пионерской К-сущ. до К1-24 (по ул. Первой) ПТО№30896; ЧВР 250; Длина п.м.10</t>
  </si>
  <si>
    <t>Ж/д по ул.Строителей от Ксущ.по ул.Пионерской К-сущ. до К1-24 (по ул. Первой)</t>
  </si>
  <si>
    <t>ПТО№30896; ЧВР 250; Длина п.м.10</t>
  </si>
  <si>
    <t>К1-24 до К1-23 (по ул. Первой) ПТО№30896; ЧВР 250; Длина п.м.50</t>
  </si>
  <si>
    <t>К1-24 до К1-23 (по ул. Первой)</t>
  </si>
  <si>
    <t>ПТО№30896; ЧВР 250; Длина п.м.50</t>
  </si>
  <si>
    <t>К1-23 до К1-22 (по ул. Первой) ПТО№30896; ЧВР 250; Длина п.м.40</t>
  </si>
  <si>
    <t>К1-23 до К1-22 (по ул. Первой)</t>
  </si>
  <si>
    <t>ПТО№30896; ЧВР 250; Длина п.м.40</t>
  </si>
  <si>
    <t>К1-22 до К1-21 (по ул. Первой) ПТО№30896; ЧВР 250; Длина п.м.32</t>
  </si>
  <si>
    <t>К1-22 до К1-21 (по ул. Первой)</t>
  </si>
  <si>
    <t>ПТО№30896; ЧВР 250; Длина п.м.32</t>
  </si>
  <si>
    <t>К1-21 до К1-20 (по ул. Первой) ПТО№30896; ЧВР 250; Длина п.м.50</t>
  </si>
  <si>
    <t>К1-21 до К1-20 (по ул. Первой)</t>
  </si>
  <si>
    <t>К1-20 до К1-19 (по ул.Колхозной) ПТО№30896; ЧВР 250; Длина п.м.50</t>
  </si>
  <si>
    <t>К1-20 до К1-19 (по ул.Колхозной)</t>
  </si>
  <si>
    <t>К1-19 до К1-18 (по ул.Колхозной) ПТО№30896; ЧВР 250; Длина п.м.50</t>
  </si>
  <si>
    <t>К1-19 до К1-18 (по ул.Колхозной)</t>
  </si>
  <si>
    <t>К1-18 до К1-17 (по ул.Колхозной) ПТО№30896; ЧВР 250; Длина п.м.50</t>
  </si>
  <si>
    <t>К1-18 до К1-17 (по ул.Колхозной)</t>
  </si>
  <si>
    <t>К1-17 до К1-16 (по ул.Колхозной) ПТО№30896; ЧВР 250; Длина п.м.50</t>
  </si>
  <si>
    <t>К1-17 до К1-16 (по ул.Колхозной)</t>
  </si>
  <si>
    <t>К1-16 до К1-15 (по ул.Колхозной) ПТО№30896; ЧВР 250; Длина п.м.50</t>
  </si>
  <si>
    <t>К1-16 до К1-15 (по ул.Колхозной)</t>
  </si>
  <si>
    <t>К1-15 до К1-14 (по ул.Колхозной) ПТО№30896; а/ц 250; Длина п.м.50</t>
  </si>
  <si>
    <t>К1-15 до К1-14 (по ул.Колхозной)</t>
  </si>
  <si>
    <t>ПТО№30896; а/ц 250; Длина п.м.50</t>
  </si>
  <si>
    <t>К1-14 до К1-13 (по ул.Строителей) ПТО№30896; а/ц 250; Длина п.м.38</t>
  </si>
  <si>
    <t>К1-14 до К1-13 (по ул.Строителей)</t>
  </si>
  <si>
    <t>ПТО№30896; а/ц 250; Длина п.м.38</t>
  </si>
  <si>
    <t>К1-13 до К1-12 (по ул.Строителей) ПТО№30896; а/ц 150; Длина п.м.8</t>
  </si>
  <si>
    <t>К1-13 до К1-12 (по ул.Строителей)</t>
  </si>
  <si>
    <t>ПТО№30896; а/ц 150; Длина п.м.8</t>
  </si>
  <si>
    <t>Ж/д Пионерская 1б      от Ксущ. до К-6 ПТО№30897; а/ц 150; Длина п.м.40</t>
  </si>
  <si>
    <t>Ж/д Пионерская 1б      от Ксущ. до К-6</t>
  </si>
  <si>
    <t>ПТО№30897; а/ц 150; Длина п.м.40</t>
  </si>
  <si>
    <t>ж/д по ул.Драгунова, 2а ПТО№30898; ЧВР 200; Длина п.м.34,5</t>
  </si>
  <si>
    <t>ж/д по ул.Драгунова, 2а</t>
  </si>
  <si>
    <t>ПТО№30898; ЧВР 200; Длина п.м.34,5</t>
  </si>
  <si>
    <t>ж/д по ул.Драгунова, 2а ПТО№30898; ЧВР 250; Длина п.м.67,5</t>
  </si>
  <si>
    <t>ПТО№30898; ЧВР 250; Длина п.м.67,5</t>
  </si>
  <si>
    <t>ж/д по ул.Драгунова, 2а ПТО№30898; ЧВР 100; Длина п.м.26,5</t>
  </si>
  <si>
    <t>ПТО№30898; ЧВР 100; Длина п.м.26,5</t>
  </si>
  <si>
    <t>школа по ул.Колхозной ПТО№30899; а/ц 200; Длина п.м.303</t>
  </si>
  <si>
    <t>школа по ул.Колхозной</t>
  </si>
  <si>
    <t>ПТО№30899; а/ц 200; Длина п.м.303</t>
  </si>
  <si>
    <t>школа по ул.Колхозной ПТО№30899; а/ц 150; Длина п.м.49</t>
  </si>
  <si>
    <t>ПТО№30899; а/ц 150; Длина п.м.49</t>
  </si>
  <si>
    <t>ж/д по ул.Энгельса, 30а ПТО№30900; ЧВР 100; Длина п.м.19,6</t>
  </si>
  <si>
    <t>ж/д по ул.Энгельса, 30а</t>
  </si>
  <si>
    <t>ПТО№30900; ЧВР 100; Длина п.м.19,6</t>
  </si>
  <si>
    <t>Циолковского 14    от К-1 до К-3 ПТО№30901; ЧВР 150; Длина п.м.47,3</t>
  </si>
  <si>
    <t>Циолковского 14    от К-1 до К-3</t>
  </si>
  <si>
    <t>ПТО№30901; ЧВР 150; Длина п.м.47,3</t>
  </si>
  <si>
    <t>от К-3 до К-6 ПТО№30901; ЧВР 200; Длина п.м.109,8</t>
  </si>
  <si>
    <t>от К-3 до К-6</t>
  </si>
  <si>
    <t>ПТО№30901; ЧВР 200; Длина п.м.109,8</t>
  </si>
  <si>
    <t>от К-6 до Ксущ. ПТО№30901; ЧВР 300; Длина п.м.36,5</t>
  </si>
  <si>
    <t>от К-6 до Ксущ.</t>
  </si>
  <si>
    <t>ПТО№30901; ЧВР 300; Длина п.м.36,5</t>
  </si>
  <si>
    <t>Уличная сеть Кирова 110   от К-5 до Ксущ. ПТО№30902; а/ц 300; Длина п.м.115</t>
  </si>
  <si>
    <t>Уличная сеть Кирова 110   от К-5 до Ксущ.</t>
  </si>
  <si>
    <t>ПТО№30902; а/ц 300; Длина п.м.115</t>
  </si>
  <si>
    <t>Дворовая сеть Кирова 110  от К-3 до К-5 ПТО№30902; а/ц 200; Длина п.м.30,3</t>
  </si>
  <si>
    <t>Дворовая сеть Кирова 110  от К-3 до К-5</t>
  </si>
  <si>
    <t>ПТО№30902; а/ц 200; Длина п.м.30,3</t>
  </si>
  <si>
    <t>от К-1 до К-3 ПТО№30902; ЧВР 150; Длина п.м.35,4</t>
  </si>
  <si>
    <t>от К-1 до К-3</t>
  </si>
  <si>
    <t>ПТО№30902; ЧВР 150; Длина п.м.35,4</t>
  </si>
  <si>
    <t>Двоpовая ХФК Пехтина 10 ПТО№30016; а/ц 300; Длина п.м.35,3</t>
  </si>
  <si>
    <t>ПТО№30016; а/ц 300; Длина п.м.35,3</t>
  </si>
  <si>
    <t>Двоp.канализация/Сулимова 77/ ПТО№30024; керам. 200; Длина п.м.76,7</t>
  </si>
  <si>
    <t>ПТО№30024; керам. 200; Длина п.м.76,7</t>
  </si>
  <si>
    <t>Двоp.канализация/Сулимова 77/ ПТО№30024; ЧВР 200; Длина п.м.48,5</t>
  </si>
  <si>
    <t>ПТО№30024; ЧВР 200; Длина п.м.48,5</t>
  </si>
  <si>
    <t>Двоp.канализация/Сулимова 77/ ПТО№30024; керам. 150; Длина п.м.35,8</t>
  </si>
  <si>
    <t>ПТО№30024; керам. 150; Длина п.м.35,8</t>
  </si>
  <si>
    <t>КСрГКСН</t>
  </si>
  <si>
    <t>Грязевая канализация  ПТО№30626; сталь 100; Длина п.м.4,1</t>
  </si>
  <si>
    <t>Канализационные сети грязевой канализации Сянино</t>
  </si>
  <si>
    <t xml:space="preserve">Грязевая канализация </t>
  </si>
  <si>
    <t>ПТО№30626; сталь 100; Длина п.м.4,1</t>
  </si>
  <si>
    <t>Гpязевая канализация, инв. №30626</t>
  </si>
  <si>
    <t>Грязевая канализация  ПТО№30626; сталь 150; Длина п.м.17,1</t>
  </si>
  <si>
    <t>ПТО№30626; сталь 150; Длина п.м.17,1</t>
  </si>
  <si>
    <t>Грязевая канализация  ПТО№30626; сталь 200; Длина п.м.32</t>
  </si>
  <si>
    <t>ПТО№30626; сталь 200; Длина п.м.32</t>
  </si>
  <si>
    <t>Грязевая канализация  ПТО№30626; сталь 50; Длина п.м.7,6</t>
  </si>
  <si>
    <t>ПТО№30626; сталь 50; Длина п.м.7,6</t>
  </si>
  <si>
    <t>КАНАЛИЗАЦИЯ ФЕКАЛЬНАЯ И ПРОИЗВОД.Ф   50ММ 100М</t>
  </si>
  <si>
    <t>Грязевая канализация  ПТО№30626; а/ц 150; Длина п.м.45,7</t>
  </si>
  <si>
    <t>ПТО№30626; а/ц 150; Длина п.м.45,7</t>
  </si>
  <si>
    <t>КСрДКСН</t>
  </si>
  <si>
    <t>Дренажная канализация ПТО№30628; сталь 89; Длина п.м.32,51</t>
  </si>
  <si>
    <t>Канализационные сети дренажной канализации Сянино</t>
  </si>
  <si>
    <t>ПТО№30628; сталь 89; Длина п.м.32,51</t>
  </si>
  <si>
    <t>Дренажная канализация, инв. №30628</t>
  </si>
  <si>
    <t>Дренажная канализация ПТО№30628; сталь 100; Длина п.м.100,53</t>
  </si>
  <si>
    <t>ПТО№30628; сталь 100; Длина п.м.100,53</t>
  </si>
  <si>
    <t>Дренажная канализация ПТО№30628; сталь 150; Длина п.м.68,02</t>
  </si>
  <si>
    <t>ПТО№30628; сталь 150; Длина п.м.68,02</t>
  </si>
  <si>
    <t>Дренажная канализация ПТО№30628; сталь 200; Длина п.м.66,02</t>
  </si>
  <si>
    <t>ПТО№30628; сталь 200; Длина п.м.66,02</t>
  </si>
  <si>
    <t>Дренажная канализация ПТО№30628; сталь 250; Длина п.м.68,02</t>
  </si>
  <si>
    <t>ПТО№30628; сталь 250; Длина п.м.68,02</t>
  </si>
  <si>
    <t>Дренажная канализация ПТО№30628; п/эт 50; Длина п.м.32,51</t>
  </si>
  <si>
    <t>ПТО№30628; п/эт 50; Длина п.м.32,51</t>
  </si>
  <si>
    <t>Канализ.ж.д.Кирова,46 ПТО№30034; а/ц 200; Длина п.м.129</t>
  </si>
  <si>
    <t>Канализ.ж.д.Кирова,46</t>
  </si>
  <si>
    <t>ПТО№30034; а/ц 200; Длина п.м.129</t>
  </si>
  <si>
    <t>Сети канализации а/ц Совет.28 ПТО№30010; а/ц 200; Длина п.м.41 (31 пас)</t>
  </si>
  <si>
    <t>ПТО№30010; а/ц 200; Длина п.м.41 (31 пас)</t>
  </si>
  <si>
    <t>Канализационная сеть ул.Драг. ПТО№30012; ЧВР 100; Длина п.м.71,1</t>
  </si>
  <si>
    <t>ПТО№30012; ЧВР 100; Длина п.м.71,1</t>
  </si>
  <si>
    <t>Канализационная сеть ул.Драг. ПТО№30012; ЧВР 200; Длина п.м.403</t>
  </si>
  <si>
    <t>ПТО№30012; ЧВР 200; Длина п.м.403</t>
  </si>
  <si>
    <t>Канализация(а/ц)ж/дКуйбышева75 ПТО№30014; а/ц 200; Длина п.м.285</t>
  </si>
  <si>
    <t>ПТО№30014; а/ц 200; Длина п.м.285</t>
  </si>
  <si>
    <t>Двоpовая ХФК Пехтина 10 ПТО№30016; а/ц 200; Длина п.м.41</t>
  </si>
  <si>
    <t>ПТО№30016; а/ц 200; Длина п.м.41</t>
  </si>
  <si>
    <t>Двоp.канализация/Сулимова78,91 ПТО№30025; керам. 200; Длина п.м.176,1</t>
  </si>
  <si>
    <t>ПТО№30025; керам. 200; Длина п.м.176,1</t>
  </si>
  <si>
    <t>Двоp.канализация/Сулимова87,91 ПТО№30026; а/ц 200; Длина п.м.176</t>
  </si>
  <si>
    <t>ПТО№30026; а/ц 200; Длина п.м.176</t>
  </si>
  <si>
    <t>Двоp.канализация/Pеволюции20/ ПТО№30027; керам. 150; Длина п.м.29</t>
  </si>
  <si>
    <t>ПТО№30027; керам. 150; Длина п.м.29</t>
  </si>
  <si>
    <t>Двоp.канализация/Сулимова 89/ ПТО№30028; а/ц 200; Длина п.м.95,2</t>
  </si>
  <si>
    <t>ПТО№30028; а/ц 200; Длина п.м.95,2</t>
  </si>
  <si>
    <t>Х/ф канал.от пр.базы до"Орбиты" ПТО№30030; а/ц 300; Длина п.м.520</t>
  </si>
  <si>
    <t>ПТО№30030; а/ц 300; Длина п.м.520</t>
  </si>
  <si>
    <t>Канализ.ж.д.Кирова, 46 ПТО№30034; а/ц 150; Длина п.м.26,8</t>
  </si>
  <si>
    <t>Канализ.ж.д.Кирова, 46</t>
  </si>
  <si>
    <t>ПТО№30034; а/ц 150; Длина п.м.26,8</t>
  </si>
  <si>
    <t>Сети канализации Куйбышева,79 ПТО№30046; сталь 250; Длина п.м.155</t>
  </si>
  <si>
    <t>ПТО№30046; сталь 250; Длина п.м.155</t>
  </si>
  <si>
    <t>Сети канализации Красногор.тр., 16с ПТО№30047; ЧВР 200; Длина п.м.108</t>
  </si>
  <si>
    <t>Сети канализации Красногор.тр., 16с</t>
  </si>
  <si>
    <t>ПТО№30047; ЧВР 200; Длина п.м.108</t>
  </si>
  <si>
    <t>Сети канализации Революции,27 ПТО№30048; ЧВР 150; Длина п.м.74</t>
  </si>
  <si>
    <t>ПТО№30048; ЧВР 150; Длина п.м.74</t>
  </si>
  <si>
    <t>Сети канализации ул.Первом.8 ПТО№30049; а/ц 200; Длина п.м.75</t>
  </si>
  <si>
    <t>ПТО№30049; а/ц 200; Длина п.м.75</t>
  </si>
  <si>
    <t>Сети канализации Революции,23 ПТО№30050; ЧВР 150; Длина п.м.112</t>
  </si>
  <si>
    <t>ПТО№30050; ЧВР 150; Длина п.м.112</t>
  </si>
  <si>
    <t>КСрПТФ</t>
  </si>
  <si>
    <t>Канализация от колодца К-2 (д.2, ул. 70 лет Октября) до К-1; К-6, К-7, от К-3 до К-4, К-5, К-6 ПТО№30061; ЧВР 100; Длина п.м.127</t>
  </si>
  <si>
    <t>Канализационные сети Птицефабрики</t>
  </si>
  <si>
    <t>Канализация от колодца К-2 (д.2, ул. 70 лет Октября) до К-1; К-6, К-7, от К-3 до К-4, К-5, К-6</t>
  </si>
  <si>
    <t>ПТО№30061; ЧВР 100; Длина п.м.127</t>
  </si>
  <si>
    <t>От К-7 (дом 4, ул.70 лет ктября) до К-32, К-31, К-30, К-29, К-28 ПТО№30063; ЧВР 100; Длина п.м.90</t>
  </si>
  <si>
    <t>От К-7 (дом 4, ул.70 лет ктября) до К-32, К-31, К-30, К-29, К-28</t>
  </si>
  <si>
    <t>ПТО№30063; ЧВР 100; Длина п.м.90</t>
  </si>
  <si>
    <t>От К-42 (ул. Гайдара) до К-41; К-90; К-91; К-92; К-93; К-94; К-95; К-96; КНС-52 ПТО№30066; ЧВР 150; Длина п.м.259</t>
  </si>
  <si>
    <t>От К-42 (ул. Гайдара) до К-41; К-90; К-91; К-92; К-93; К-94; К-95; К-96; КНС-52</t>
  </si>
  <si>
    <t>ПТО№30066; ЧВР 150; Длина п.м.259</t>
  </si>
  <si>
    <t>Сети канализации ул.Гайдара ПТО№30074; ЧВР 100; Длина п.м.70</t>
  </si>
  <si>
    <t>ПТО№30074; ЧВР 100; Длина п.м.70</t>
  </si>
  <si>
    <t>Сети канализации жил.поселка птиц.Гайдара ПТО№30078; ЧВР 200; Длина п.м.105</t>
  </si>
  <si>
    <t>ПТО№30078; ЧВР 200; Длина п.м.105</t>
  </si>
  <si>
    <t>От К-19 (дом 20, ул. Гайдара) до К-18, К-17, К-16, К-15, К-14, К-13, К-12 (дом 61 ул. Удмуртская) ПТО№30079; ЧВР 200; Длина п.м.139</t>
  </si>
  <si>
    <t>От К-19 (дом 20, ул. Гайдара) до К-18, К-17, К-16, К-15, К-14, К-13, К-12 (дом 61 ул. Удмуртская)</t>
  </si>
  <si>
    <t>ПТО№30079; ЧВР 200; Длина п.м.139</t>
  </si>
  <si>
    <t>Сети канализации жил.поселка птиц.70лет Октября ПТО№30081; ЧВР 200; Длина п.м.91</t>
  </si>
  <si>
    <t>ПТО№30081; ЧВР 200; Длина п.м.91</t>
  </si>
  <si>
    <t>Сети канализации жил.поселка птиц.ул.Гайдара ПТО№30082; ЧВР 200; Длина п.м.251</t>
  </si>
  <si>
    <t>ПТО№30082; ЧВР 200; Длина п.м.251</t>
  </si>
  <si>
    <t>Сети канализации жил.поселка птиц.ул.Гайдара ПТО№30083; ЧВР 200; Длина п.м.153</t>
  </si>
  <si>
    <t>ПТО№30083; ЧВР 200; Длина п.м.153</t>
  </si>
  <si>
    <t>От К-97 (дом 17, ул. 70 лет Октября) до К-98,99,100,101,102,103,104,105,106,107,108 ПТО№30084; ЧВР 200; Длина п.м.252</t>
  </si>
  <si>
    <t>От К-97 (дом 17, ул. 70 лет Октября) до К-98,99,100,101,102,103,104,105,106,107,108</t>
  </si>
  <si>
    <t>ПТО№30084; ЧВР 200; Длина п.м.252</t>
  </si>
  <si>
    <t>Хоз. фекальная канализация по ул. Драгунова 2и кер ПТО№30088; ЧВР 150; Длина п.м.44</t>
  </si>
  <si>
    <t>Хоз. фекальная канализация по ул. Драгунова 2и кер</t>
  </si>
  <si>
    <t>ПТО№30088; ЧВР 150; Длина п.м.44</t>
  </si>
  <si>
    <t>Хоз.фекальная канализ.по ул.Короленко,16б,18,20,22 ПТО№30089; керам. 150; Длина п.м.213,7</t>
  </si>
  <si>
    <t>Хоз.фекальная канализ.по ул.Короленко,16б,18,20,22</t>
  </si>
  <si>
    <t>ПТО№30089; керам. 150; Длина п.м.213,7</t>
  </si>
  <si>
    <t>Хоз.фекальная канализ.по ул.Короленко,16б,18,20,22 ПТО№30089; керам. 200; Длина п.м.44,5</t>
  </si>
  <si>
    <t>ПТО№30089; керам. 200; Длина п.м.44,5</t>
  </si>
  <si>
    <t>Хоз.фекальная канализ.по ул.Кирова,14а,14б,14в,18 ПТО№30090; керам. 150; Длина п.м.310,5</t>
  </si>
  <si>
    <t>Хоз.фекальная канализ.по ул.Кирова,14а,14б,14в,18</t>
  </si>
  <si>
    <t>ПТО№30090; керам. 150; Длина п.м.310,5</t>
  </si>
  <si>
    <t>5 канал</t>
  </si>
  <si>
    <t>Хоз.фекальная канализ.по ул.Кирова,14а,14б,14в,18 ПТО№30090; керам. 200; Длина п.м.88</t>
  </si>
  <si>
    <t>ПТО№30090; керам. 200; Длина п.м.88</t>
  </si>
  <si>
    <t>Хоз.фекальная канализ.по ул.Энгельса,30 керам ПТО№30092; керам. 150; Длина п.м.114,8</t>
  </si>
  <si>
    <t>Хоз.фекальная канализ.по ул.Энгельса,30 керам</t>
  </si>
  <si>
    <t>ПТО№30092; керам. 150; Длина п.м.114,8</t>
  </si>
  <si>
    <t>Хоз.фекальная канализ.по ул.Энгельса,30 керам ПТО№30092; керам. 200; Длина п.м.7</t>
  </si>
  <si>
    <t>ПТО№30092; керам. 200; Длина п.м.7</t>
  </si>
  <si>
    <t>Хоз.фекальная канализ.по ул.Сулимова,70,74 ПТО№30093; керам. 150; Длина п.м.74</t>
  </si>
  <si>
    <t>Хоз.фекальная канализ.по ул.Сулимова,70,74</t>
  </si>
  <si>
    <t>ПТО№30093; керам. 150; Длина п.м.74</t>
  </si>
  <si>
    <t>Хоз.фекальная канализ.по ул.Сулимова,70,70а, ПТО№30093; а/ц 300; Длина п.м.217,5</t>
  </si>
  <si>
    <t>Хоз.фекальная канализ.по ул.Сулимова,70,70а,</t>
  </si>
  <si>
    <t>ПТО№30093; а/ц 300; Длина п.м.217,5</t>
  </si>
  <si>
    <t>Хоз.фекальная канализ.по ул.К.Маркса,27 керам ПТО№30094; керам. 150; Длина п.м.204,15</t>
  </si>
  <si>
    <t>Хоз.фекальная канализ.по ул.К.Маркса,27 керам</t>
  </si>
  <si>
    <t>ПТО№30094; керам. 150; Длина п.м.204,15</t>
  </si>
  <si>
    <t>Хоз.фекальная канализ.по ул.Сибирская,16 керам ПТО№30095; керам. 150; Длина п.м.161,8</t>
  </si>
  <si>
    <t>Хоз.фекальная канализ.по ул.Сибирская,16 керам</t>
  </si>
  <si>
    <t>ПТО№30095; керам. 150; Длина п.м.161,8</t>
  </si>
  <si>
    <t>Хоз.фекальная канализ.по ул.Советская,41,43(5-й уч ПТО№30096; керам. 150; Длина п.м.67,2</t>
  </si>
  <si>
    <t>Хоз.фекальная канализ.по ул.Советская,41,43(5-й уч</t>
  </si>
  <si>
    <t>ПТО№30096; керам. 150; Длина п.м.67,2</t>
  </si>
  <si>
    <t>Напорная канализация от КНС № 7 ПТО№30097; ЧВР 200 ; Длина п.м.202,1</t>
  </si>
  <si>
    <t>Напорная канализация от КНС № 7</t>
  </si>
  <si>
    <t>ПТО№30097; ЧВР 200 ; Длина п.м.202,1</t>
  </si>
  <si>
    <t>Напорная канализация от КНС № 7 ПТО№30097; ЧВР 200 ; Длина п.м.525,8</t>
  </si>
  <si>
    <t>ПТО№30097; ЧВР 200 ; Длина п.м.525,8</t>
  </si>
  <si>
    <t>Хоз.фекальная канализ.по ул.Мира,31а керам ПТО№30098; керам. 150; Длина п.м.24,5</t>
  </si>
  <si>
    <t>Хоз.фекальная канализ.по ул.Мира,31а керам</t>
  </si>
  <si>
    <t>ПТО№30098; керам. 150; Длина п.м.24,5</t>
  </si>
  <si>
    <t>Хоз.фекальная канализ.по ул.Пряженникова,3 керамик ПТО№30099; керам. 150; Длина п.м.32,3</t>
  </si>
  <si>
    <t>Хоз.фекальная канализ.по ул.Пряженникова,3 керамик</t>
  </si>
  <si>
    <t>ПТО№30099; керам. 150; Длина п.м.32,3</t>
  </si>
  <si>
    <t>Хоз.фекальная канализ.по ул.Парковая,26а керамика ПТО№30100; керам. 150; Длина п.м.34,6</t>
  </si>
  <si>
    <t>Хоз.фекальная канализ.по ул.Парковая,26а керамика</t>
  </si>
  <si>
    <t>ПТО№30100; керам. 150; Длина п.м.34,6</t>
  </si>
  <si>
    <t>Хоз.фекальная канализ.по ул.Парковая,34а керамика ПТО№30101; керам. 150; Длина п.м.23</t>
  </si>
  <si>
    <t>Хоз.фекальная канализ.по ул.Парковая,34а керамика</t>
  </si>
  <si>
    <t>ПТО№30101; керам. 150; Длина п.м.23</t>
  </si>
  <si>
    <t>Хоз.фекальная канализ.по ул.Кирова,63а керамика ПТО№30102; керам. 150; Длина п.м.60,1</t>
  </si>
  <si>
    <t>Хоз.фекальная канализ.по ул.Кирова,63а керамика</t>
  </si>
  <si>
    <t>ПТО№30102; керам. 150; Длина п.м.60,1</t>
  </si>
  <si>
    <t>Хоз.фекальная канализ.по ул.Кирова,65б керамика ПТО№30103; ЧВР 150; Длина п.м.23</t>
  </si>
  <si>
    <t>Хоз.фекальная канализ.по ул.Кирова,65б керамика</t>
  </si>
  <si>
    <t>ПТО№30103; ЧВР 150; Длина п.м.23</t>
  </si>
  <si>
    <t>Хоз.фекальная канализ.по ул.Кирова,65в керамика ПТО№30104; керам. 150; Длина п.м.29,1</t>
  </si>
  <si>
    <t>Хоз.фекальная канализ.по ул.Кирова,65в керамика</t>
  </si>
  <si>
    <t>ПТО№30104; керам. 150; Длина п.м.29,1</t>
  </si>
  <si>
    <t>Хоз.фекальная канализ.по ул.Кирова,114 ПТО№30105; а/ц 150; Длина п.м.76,6</t>
  </si>
  <si>
    <t>ПТО№30105; а/ц 150; Длина п.м.76,6</t>
  </si>
  <si>
    <t>Хоз.фекальная канализ.по ул.Кирова,114 ПТО№30105; сталь 300; Длина п.м.209,1</t>
  </si>
  <si>
    <t>ПТО№30105; сталь 300; Длина п.м.209,1</t>
  </si>
  <si>
    <t>Хоз.фекальная канализ.по ул.Школьная,9 керамика ПТО№30106; керам. 150; Длина п.м.80,4</t>
  </si>
  <si>
    <t>Хоз.фекальная канализ.по ул.Школьная,9 керамика</t>
  </si>
  <si>
    <t>ПТО№30106; керам. 150; Длина п.м.80,4</t>
  </si>
  <si>
    <t>Хоз.фекальная канализ.по ул.Школьная,10/7 керамика ПТО№30107; керам. 150; Длина п.м.68,1</t>
  </si>
  <si>
    <t>Хоз.фекальная канализ.по ул.Школьная,10/7 керамика</t>
  </si>
  <si>
    <t>ПТО№30107; керам. 150; Длина п.м.68,1</t>
  </si>
  <si>
    <t>Хоз.фекальная канализ.по ул.Школьная,26а керамика ПТО№30108; керам. 150; Длина п.м.39,2</t>
  </si>
  <si>
    <t>Хоз.фекальная канализ.по ул.Школьная,26а керамика</t>
  </si>
  <si>
    <t>ПТО№30108; керам. 150; Длина п.м.39,2</t>
  </si>
  <si>
    <t>Хоз.фекальная канализ.по ул.Дзержинского,21/10 кер ПТО№30109; керам. 150; Длина п.м.10,4</t>
  </si>
  <si>
    <t>Хоз.фекальная канализ.по ул.Дзержинского,21/10 кер</t>
  </si>
  <si>
    <t>ПТО№30109; керам. 150; Длина п.м.10,4</t>
  </si>
  <si>
    <t>Хоз.фекальная канализ.по ул.Дзержинского,21/10 кер ПТО№30109; керам. 300; Длина п.м.36</t>
  </si>
  <si>
    <t>ПТО№30109; керам. 300; Длина п.м.36</t>
  </si>
  <si>
    <t>Хоз.фекальная канализ.по ул.Комсомольская,1/29 кер ПТО№30110; керам. 150; Длина п.м.34</t>
  </si>
  <si>
    <t>Хоз.фекальная канализ.по ул.Комсомольская,1/29 кер</t>
  </si>
  <si>
    <t>ПТО№30110; керам. 150; Длина п.м.34</t>
  </si>
  <si>
    <t>Хоз.фекальная канализ.по ул.Ленина,4 керамика ПТО№30111; керам. 250; Длина п.м.18</t>
  </si>
  <si>
    <t>Хоз.фекальная канализ.по ул.Ленина,4 керамика</t>
  </si>
  <si>
    <t>ПТО№30111; керам. 250; Длина п.м.18</t>
  </si>
  <si>
    <t>Хоз.фекальная канализ.по ул.Пряженникова,47 керами ПТО№30112; керам. 150; Длина п.м.13</t>
  </si>
  <si>
    <t>Хоз.фекальная канализ.по ул.Пряженникова,47 керами</t>
  </si>
  <si>
    <t>ПТО№30112; керам. 150; Длина п.м.13</t>
  </si>
  <si>
    <t>Хоз.фекальная канализ.по ул.Пряженникова,61 керами ПТО№30113; керам. 150; Длина п.м.45,6</t>
  </si>
  <si>
    <t>Хоз.фекальная канализ.по ул.Пряженникова,61 керами</t>
  </si>
  <si>
    <t>ПТО№30113; керам. 150; Длина п.м.45,6</t>
  </si>
  <si>
    <t>Хоз.фекальная канализ.по ул.Советская,7 керамика ПТО№30114; керам. 150; Длина п.м.40</t>
  </si>
  <si>
    <t>Хоз.фекальная канализ.по ул.Советская,7 керамика</t>
  </si>
  <si>
    <t>ПТО№30114; керам. 150; Длина п.м.40</t>
  </si>
  <si>
    <t>Хоз.фекальная канализ.по ул.Советская,41 керамика ПТО№30115; керам. 200; Длина п.м.89,1</t>
  </si>
  <si>
    <t>Хоз.фекальная канализ.по ул.Советская,41 керамика</t>
  </si>
  <si>
    <t>ПТО№30115; керам. 200; Длина п.м.89,1</t>
  </si>
  <si>
    <t>Хоз.фекальная канализ.по ул.Т.Барамзиной,3ЧВРун ПТО№30116; ЧВР 150; Длина п.м.63,9</t>
  </si>
  <si>
    <t>Хоз.фекальная канализ.по ул.Т.Барамзиной,3ЧВРун</t>
  </si>
  <si>
    <t>ПТО№30116; ЧВР 150; Длина п.м.63,9</t>
  </si>
  <si>
    <t>Хоз.фекальная канализ.по ул.Т.Барамзиной,3чугун</t>
  </si>
  <si>
    <t>Хоз.фекальная канализ.по ул.Т.Барамзиной,5 ЧВРун ПТО№30117; ЧВР 150; Длина п.м.64,7</t>
  </si>
  <si>
    <t>Хоз.фекальная канализ.по ул.Т.Барамзиной,5 ЧВРун</t>
  </si>
  <si>
    <t>ПТО№30117; ЧВР 150; Длина п.м.64,7</t>
  </si>
  <si>
    <t>Хоз.фекальная канализ.по ул.Т.Барамзиной,5 чугун</t>
  </si>
  <si>
    <t>Хоз.фекальная канализ.по ул.Т.Барамзиной,7 ЧВРун ПТО№30118; ЧВР 150; Длина п.м.19,4</t>
  </si>
  <si>
    <t>Хоз.фекальная канализ.по ул.Т.Барамзиной,7 ЧВРун</t>
  </si>
  <si>
    <t>ПТО№30118; ЧВР 150; Длина п.м.19,4</t>
  </si>
  <si>
    <t>Хоз.фекальная канализ.по ул.Т.Барамзиной,7 чугун</t>
  </si>
  <si>
    <t>Хоз.фекальная канализ.по ул.Т.Барамзиной,7 ЧВРун ПТО№30118; ЧВР 200; Длина п.м.45,3</t>
  </si>
  <si>
    <t>ПТО№30118; ЧВР 200; Длина п.м.45,3</t>
  </si>
  <si>
    <t>Хоз.фекальная канализ.по ул.Глазовская,36 керамика ПТО№30120; керам. 150; Длина п.м.18,3</t>
  </si>
  <si>
    <t>Хоз.фекальная канализ.по ул.Глазовская,36 керамика</t>
  </si>
  <si>
    <t>ПТО№30120; керам. 150; Длина п.м.18,3</t>
  </si>
  <si>
    <t>Хоз.фекальная канализ.по ул.Глазовская,36 керамика ПТО№30120; керам. 200; Длина п.м.22,5</t>
  </si>
  <si>
    <t>ПТО№30120; керам. 200; Длина п.м.22,5</t>
  </si>
  <si>
    <t>Хоз.фекальная канализ.по ул.Интернациональня,11 ст ПТО№30121; сталь 100; Длина п.м.25 (19 пас)</t>
  </si>
  <si>
    <t>Хоз.фекальная канализ.по ул.Интернациональня,11 ст</t>
  </si>
  <si>
    <t>ПТО№30121; сталь 100; Длина п.м.25 (19 пас)</t>
  </si>
  <si>
    <t>Хоз.фекальная канализ.по ул.Короленко,14а /керамика/ ПТО№30123; керам. 150; Длина п.м.61</t>
  </si>
  <si>
    <t>Хоз.фекальная канализ.по ул.Короленко,14а /керамика/</t>
  </si>
  <si>
    <t>ПТО№30123; керам. 150; Длина п.м.61</t>
  </si>
  <si>
    <t>Хоз.фекальная канализ.по ул.Короленко,14б керамика ПТО№30124; керам. 200; Длина п.м.82,5</t>
  </si>
  <si>
    <t>Хоз.фекальная канализ.по ул.Короленко,14б керамика</t>
  </si>
  <si>
    <t>ПТО№30124; керам. 200; Длина п.м.82,5</t>
  </si>
  <si>
    <t>Хоз.фекальная канализ.по ул.М.Гвардии,11/керамика/ ПТО№30126; керам. 150; Длина п.м.60</t>
  </si>
  <si>
    <t>ПТО№30126; керам. 150; Длина п.м.60</t>
  </si>
  <si>
    <t>Хоз.фекальная канализ.по ул.М.Гвардии,11/керамика/ ПТО№30126; керам. 200; Длина п.м.60</t>
  </si>
  <si>
    <t>ПТО№30126; керам. 200; Длина п.м.60</t>
  </si>
  <si>
    <t>Хоз.фекальная канализ.по ул.М.Гвардии,14/ЧВРун/ ПТО№30127; ЧВР 250; Длина п.м.73,7</t>
  </si>
  <si>
    <t>Хоз.фекальная канализ.по ул.М.Гвардии,14/ЧВРун/</t>
  </si>
  <si>
    <t>ПТО№30127; ЧВР 250; Длина п.м.73,7</t>
  </si>
  <si>
    <t>Хоз.фекальная канализ.по ул.М.Гвардии,12/ЧВРун/ ПТО№30128; ЧВР 250; Длина п.м.54,7</t>
  </si>
  <si>
    <t>Хоз.фекальная канализ.по ул.М.Гвардии,12/ЧВРун/</t>
  </si>
  <si>
    <t>ПТО№30128; ЧВР 250; Длина п.м.54,7</t>
  </si>
  <si>
    <t>Хоз.фекальная канализ.по ул.Первомайская,30 сталь ПТО№30132; сталь 100; Длина п.м.18</t>
  </si>
  <si>
    <t>Хоз.фекальная канализ.по ул.Первомайская,30 сталь</t>
  </si>
  <si>
    <t>ПТО№30132; сталь 100; Длина п.м.18</t>
  </si>
  <si>
    <t>Хоз.фекальная канализ.по ул.Революции,18 керамика ПТО№30133; керам. 200; Длина п.м.57</t>
  </si>
  <si>
    <t>Хоз.фекальная канализ.по ул.Революции,18 керамика</t>
  </si>
  <si>
    <t>ПТО№30133; керам. 200; Длина п.м.57</t>
  </si>
  <si>
    <t>Хоз.фекальная канализ.по пер.Средний,2 керамика ПТО№30134; керам. 150; Длина п.м.98,8</t>
  </si>
  <si>
    <t>Хоз.фекальная канализ.по пер.Средний,2 керамика</t>
  </si>
  <si>
    <t>ПТО№30134; керам. 150; Длина п.м.98,8</t>
  </si>
  <si>
    <t>Хоз.фекальная канализ.по ул.Сулимова,70а ПТО№30136; а/ц 300; Длина п.м.44,3</t>
  </si>
  <si>
    <t>Хоз.фекальная канализ.по ул.Сулимова,70а</t>
  </si>
  <si>
    <t>ПТО№30136; а/ц 300; Длина п.м.44,3</t>
  </si>
  <si>
    <t>Хоз.фекальная канализ.по ул.Сулимова,70а/керамика/ ПТО№30136; керам. 300; Длина п.м.79,4</t>
  </si>
  <si>
    <t>ПТО№30136; керам. 300; Длина п.м.79,4</t>
  </si>
  <si>
    <t>Хоз.фекальная канализ.по ул.Сулимова,76 керамика ПТО№30138; керам. 150; Длина п.м.50,2</t>
  </si>
  <si>
    <t>Хоз.фекальная канализ.по ул.Сулимова,76 керамика</t>
  </si>
  <si>
    <t>ПТО№30138; керам. 150; Длина п.м.50,2</t>
  </si>
  <si>
    <t>Хоз.фекальная канализ.по ул.Энгельса,25а керамика ПТО№30139; керам. 150; Длина п.м.41,4</t>
  </si>
  <si>
    <t>Хоз.фекальная канализ.по ул.Энгельса,25а керамика</t>
  </si>
  <si>
    <t>ПТО№30139; керам. 150; Длина п.м.41,4</t>
  </si>
  <si>
    <t>Хоз.фекальная канализ.по ул.К.Маркса,13 керамика ПТО№30141; керам. 200; Длина п.м.130,4</t>
  </si>
  <si>
    <t>Хоз.фекальная канализ.по ул.К.Маркса,13 керамика</t>
  </si>
  <si>
    <t>ПТО№30141; керам. 200; Длина п.м.130,4</t>
  </si>
  <si>
    <t>Хоз.фекальная канализ.по ул.К.Маркса,23 керамика ПТО№30142; ЧВР 200; Длина п.м.98,5</t>
  </si>
  <si>
    <t>Хоз.фекальная канализ.по ул.К.Маркса,23 керамика</t>
  </si>
  <si>
    <t>ПТО№30142; ЧВР 200; Длина п.м.98,5</t>
  </si>
  <si>
    <t>Хоз.фекальная канализ.по ул.К.Маркса,21 керамика ПТО№30143; керам. 150; Длина п.м.32,2</t>
  </si>
  <si>
    <t>Хоз.фекальная канализ.по ул.К.Маркса,21 керамика</t>
  </si>
  <si>
    <t>ПТО№30143; керам. 150; Длина п.м.32,2</t>
  </si>
  <si>
    <t>Хоз.фекальная канализ.по ул.К.Маркса,21 керамика ПТО№30143; ЧВР 200; Длина п.м.42,2</t>
  </si>
  <si>
    <t>ПТО№30143; ЧВР 200; Длина п.м.42,2</t>
  </si>
  <si>
    <t>Хоз.фекальная канализ.по ул.К.Маркса,19 керамика ПТО№30144; ЧВР 150; Длина п.м.46,1</t>
  </si>
  <si>
    <t>Хоз.фекальная канализ.по ул.К.Маркса,19 керамика</t>
  </si>
  <si>
    <t>ПТО№30144; ЧВР 150; Длина п.м.46,1</t>
  </si>
  <si>
    <t>Хоз.фекальная канализ.по ул.К.Маркса,19 керамика ПТО№30144; ЧВР 200; Длина п.м.88</t>
  </si>
  <si>
    <t>ПТО№30144; ЧВР 200; Длина п.м.88</t>
  </si>
  <si>
    <t>Хоз.фекальная канализ.по ул.Первомайская,2/ЧВРун/ ПТО№30146; ЧВР 150; Длина п.м.207</t>
  </si>
  <si>
    <t>Хоз.фекальная канализ.по ул.Первомайская,2/ЧВРун/</t>
  </si>
  <si>
    <t>ПТО№30146; ЧВР 150; Длина п.м.207</t>
  </si>
  <si>
    <t>Хоз.фекальная канализ.по ул.Революции,25 керамика ПТО№30148; керам. 150; Длина п.м.52</t>
  </si>
  <si>
    <t>Хоз.фекальная канализ.по ул.Революции,25 керамика</t>
  </si>
  <si>
    <t>ПТО№30148; керам. 150; Длина п.м.52</t>
  </si>
  <si>
    <t>Хоз.фекальная канализ.по ул.Революции,23а керамика ПТО№30150; керам. 150; Длина п.м.34,9</t>
  </si>
  <si>
    <t>Хоз.фекальная канализ.по ул.Революции,23а керамика</t>
  </si>
  <si>
    <t>ПТО№30150; керам. 150; Длина п.м.34,9</t>
  </si>
  <si>
    <t>Хоз.фекальная канализ.по ул.Сибирская,17 керамика ПТО№30151; керам. 200; Длина п.м.78</t>
  </si>
  <si>
    <t>Хоз.фекальная канализ.по ул.Сибирская,17 керамика</t>
  </si>
  <si>
    <t>ПТО№30151; керам. 200; Длина п.м.78</t>
  </si>
  <si>
    <t>Хоз.фекальная канализ.по ул.Сибирская,21 керамика ПТО№30152; керам. 200; Длина п.м.63,1</t>
  </si>
  <si>
    <t>Хоз.фекальная канализ.по ул.Сибирская,21 керамика</t>
  </si>
  <si>
    <t>ПТО№30152; керам. 200; Длина п.м.63,1</t>
  </si>
  <si>
    <t>Хоз.фекальная канализ.по ул.Сибирская,25 керамика ПТО№30153; керам. 150; Длина п.м.43,6</t>
  </si>
  <si>
    <t>Хоз.фекальная канализ.по ул.Сибирская,25 керамика</t>
  </si>
  <si>
    <t>ПТО№30153; керам. 150; Длина п.м.43,6</t>
  </si>
  <si>
    <t>Хоз.фекальная канализ.по ул.Буденного,21а керамика ПТО№30154; керам. 150; Длина п.м.47,5</t>
  </si>
  <si>
    <t>Хоз.фекальная канализ.по ул.Буденного,21а керамика</t>
  </si>
  <si>
    <t>ПТО№30154; керам. 150; Длина п.м.47,5</t>
  </si>
  <si>
    <t>Хоз.фекальная канализ.по ул.Сибирская,37 асбест ПТО№30155; а/ц 200; Длина п.м.128,6</t>
  </si>
  <si>
    <t>Хоз.фекальная канализ.по ул.Сибирская,37 асбест</t>
  </si>
  <si>
    <t>ПТО№30155; а/ц 200; Длина п.м.128,6</t>
  </si>
  <si>
    <t>Хоз.фекальная канализ.по ул.Энгельса,18 асбест ПТО№30156; а/ц 150; Длина п.м.31</t>
  </si>
  <si>
    <t>Хоз.фекальная канализ.по ул.Энгельса,18 асбест</t>
  </si>
  <si>
    <t>ПТО№30156; а/ц 150; Длина п.м.31</t>
  </si>
  <si>
    <t>Хоз.фекальная канализ.по ул.Драгунова,20 ЧВРун ПТО№30160; ЧВР 150; Длина п.м.44</t>
  </si>
  <si>
    <t>Хоз.фекальная канализ.по ул.Драгунова,20 ЧВРун</t>
  </si>
  <si>
    <t>ПТО№30160; ЧВР 150; Длина п.м.44</t>
  </si>
  <si>
    <t>Хоз.фекальная канализ.по ул.Драгунова,20 чугун</t>
  </si>
  <si>
    <t>Хоз.фекальная канализ.по ул.Драгунова,20а ЧВРун ПТО№30161; ЧВР 150; Длина п.м.40</t>
  </si>
  <si>
    <t>Хоз.фекальная канализ.по ул.Драгунова,20а ЧВРун</t>
  </si>
  <si>
    <t>ПТО№30161; ЧВР 150; Длина п.м.40</t>
  </si>
  <si>
    <t>Хоз.фекальная канализ.по ул.Драгунова,20а чугун</t>
  </si>
  <si>
    <t>Хоз.фекальная канализ.по ул.Драгунова,75а/керамик/ ПТО№30162; керам. 150; Длина п.м.83,6</t>
  </si>
  <si>
    <t>ПТО№30162; керам. 150; Длина п.м.83,6</t>
  </si>
  <si>
    <t>Хоз.фекальная канализ.по ул.Красногорский трак,16с ПТО№30163; ЧВР 200; Длина п.м.39</t>
  </si>
  <si>
    <t>ПТО№30163; ЧВР 200; Длина п.м.39</t>
  </si>
  <si>
    <t>Хоз.фекальная канализ.по пер.Светлый,1асбест ПТО№30166; а/ц 250; Длина п.м.51,5</t>
  </si>
  <si>
    <t>Хоз.фекальная канализ.по пер.Светлый,1асбест</t>
  </si>
  <si>
    <t>ПТО№30166; а/ц 250; Длина п.м.51,5</t>
  </si>
  <si>
    <t>Хоз.фекальная канализ.по ул.Пехтина,12/асбест/ ПТО№30167; а/ц 200; Длина п.м.155,3</t>
  </si>
  <si>
    <t>ПТО№30167; а/ц 200; Длина п.м.155,3</t>
  </si>
  <si>
    <t>Хоз.фекальная канализ.по ул.М.Гвардии,6 керамика ПТО№30168; керам. 100; Длина п.м.14</t>
  </si>
  <si>
    <t>Хоз.фекальная канализ.по ул.М.Гвардии,6 керамика</t>
  </si>
  <si>
    <t>ПТО№30168; керам. 100; Длина п.м.14</t>
  </si>
  <si>
    <t>Хоз.фекальная канализ.по ул.Первомайской,26 асбест ПТО№30169; а/ц 150; Длина п.м.19</t>
  </si>
  <si>
    <t>Хоз.фекальная канализ.по ул.Первомайской,26 асбест</t>
  </si>
  <si>
    <t>ПТО№30169; а/ц 150; Длина п.м.19</t>
  </si>
  <si>
    <t>Хоз.фекальная канализ.по ул.Революции,4 асбест ПТО№30170; а/ц 150; Длина п.м.58</t>
  </si>
  <si>
    <t>Хоз.фекальная канализ.по ул.Революции,4 асбест</t>
  </si>
  <si>
    <t>ПТО№30170; а/ц 150; Длина п.м.58</t>
  </si>
  <si>
    <t>Сети фекальной канализации ул.Пехтина,14 а/цемент. ПТО№30223; а/ц 200; Длина п.м.127</t>
  </si>
  <si>
    <t>ПТО№30223; а/ц 200; Длина п.м.127</t>
  </si>
  <si>
    <t>Магистральный напорный трубопровод от ГКНС до т.М ПТО№30224; сталь 630; Длина п.м.2033 (8947,46)</t>
  </si>
  <si>
    <t>ПТО№30224; сталь 630; Длина п.м.2033 (8947,46)</t>
  </si>
  <si>
    <t>Магистральный напорный трубопровод от ГКНС до т.М ПТО№30224; сталь 700; Длина п.м.7927</t>
  </si>
  <si>
    <t>ПТО№30224; сталь 700; Длина п.м.7927</t>
  </si>
  <si>
    <t>Сети канализации,ул.Кирова,75-б(ЧВРун.) ПТО№30227; ЧВР 150; Длина п.м.128,15</t>
  </si>
  <si>
    <t>Сети канализации,ул.Кирова,75-б(ЧВРун.)</t>
  </si>
  <si>
    <t>ПТО№30227; ЧВР 150; Длина п.м.128,15</t>
  </si>
  <si>
    <t>Сети канализации,ул.Кирова,75-б(ЧВРун.) ПТО№30227; керам. 150; Длина п.м.38,8</t>
  </si>
  <si>
    <t>ПТО№30227; керам. 150; Длина п.м.38,8</t>
  </si>
  <si>
    <t>Хоз-фекальная канализация базы ПТО№30903; сталь 300; Длина п.м.76,1</t>
  </si>
  <si>
    <t>ПТО№30903; сталь 300; Длина п.м.76,1</t>
  </si>
  <si>
    <t>Ливневая канализация базы ПТО№30904; сталь 219; Длина п.м.236</t>
  </si>
  <si>
    <t>ПТО№30904; сталь 219; Длина п.м.236</t>
  </si>
  <si>
    <t>Сеть канализационная по ул. Кирова, 122 ПТО№30237; а/ц 200; Длина п.м.113</t>
  </si>
  <si>
    <t>Сеть канализационная по ул. Кирова, 122</t>
  </si>
  <si>
    <t>ПТО№30237; а/ц 200; Длина п.м.113</t>
  </si>
  <si>
    <t>Сеть канализационная по ул. Кирова, 122 ПТО№30237; сталь 100; Длина п.м.467,8</t>
  </si>
  <si>
    <t>ПТО№30237; сталь 100; Длина п.м.467,8</t>
  </si>
  <si>
    <t>Сеть канализационная по ул. Кирова, 122 ПТО№30237; сталь 200; Длина п.м.6,6</t>
  </si>
  <si>
    <t>ПТО№30237; сталь 200; Длина п.м.6,6</t>
  </si>
  <si>
    <t>Сеть канализационная по ул. Кирова, 27 (ЦРБ) ПТО№30239; ЧВР 200; Длина п.м.1196</t>
  </si>
  <si>
    <t>Сеть канализационная по ул. Кирова, 27 (ЦРБ)</t>
  </si>
  <si>
    <t>ПТО№30239; ЧВР 200; Длина п.м.1196</t>
  </si>
  <si>
    <t>Хоз. фекальная канализация по ул. Пионерская, 1 ПТО№30262; сталь 150; Длина п.м.221,08</t>
  </si>
  <si>
    <t>Хоз. фекальная канализация по ул. Пионерская, 1</t>
  </si>
  <si>
    <t>ПТО№30262; сталь 150; Длина п.м.221,08</t>
  </si>
  <si>
    <t>Хоз. фек.канализация по ул.Красногорский тракт, 12 ПТО№30269; ЧВР 100; Длина п.м.12,95</t>
  </si>
  <si>
    <t>Хоз. фек.канализация по ул.Красногорский тракт, 12</t>
  </si>
  <si>
    <t>ПТО№30269; ЧВР 100; Длина п.м.12,95</t>
  </si>
  <si>
    <t>Канализационная сеть Красногорский тракт к ж/д №№10,12,10а,12а,14,16,16а, инв. №30525</t>
  </si>
  <si>
    <t xml:space="preserve">10 канал  </t>
  </si>
  <si>
    <t>Хоз.фекальная канализ.ул.Красногорский тракт12чуг</t>
  </si>
  <si>
    <t>Хоз. фек.канализация по ул.Красногорский тракт, 10 ПТО№30268; ЧВР 100; Длина п.м.25,25</t>
  </si>
  <si>
    <t>Хоз. фек.канализация по ул.Красногорский тракт, 10</t>
  </si>
  <si>
    <t>ПТО№30268; ЧВР 100; Длина п.м.25,25</t>
  </si>
  <si>
    <t>Хоз.фекальная канализ.ул.Красногорский тракт10чуг</t>
  </si>
  <si>
    <t>Хоз. фек.канализация по ул.Красногорский тракт, 10а ПТО№30267; ЧВР 100; Длина п.м.61,8</t>
  </si>
  <si>
    <t>Хоз. фек.канализация по ул.Красногорский тракт, 10а</t>
  </si>
  <si>
    <t>ПТО№30267; ЧВР 100; Длина п.м.61,8</t>
  </si>
  <si>
    <t>Хоз. фек.канализация по ул.Красногорский тракт, 12а ПТО№30266; ЧВР 100; Длина п.м.114,3</t>
  </si>
  <si>
    <t>Хоз. фек.канализация по ул.Красногорский тракт, 12а</t>
  </si>
  <si>
    <t>ПТО№30266; ЧВР 100; Длина п.м.114,3</t>
  </si>
  <si>
    <t>Хоз. фек.канализация по ул.Красногорский тракт, 14 ПТО№30265; ЧВР 100; Длина п.м.35,8</t>
  </si>
  <si>
    <t>Хоз. фек.канализация по ул.Красногорский тракт, 14</t>
  </si>
  <si>
    <t>ПТО№30265; ЧВР 100; Длина п.м.35,8</t>
  </si>
  <si>
    <t>Хоз. фек.канализация по ул.Красногорский тракт, 16а ПТО№30264; а/ц 200; Длина п.м.38,4</t>
  </si>
  <si>
    <t>Хоз. фек.канализация по ул.Красногорский тракт, 16а</t>
  </si>
  <si>
    <t>ПТО№30264; а/ц 200; Длина п.м.38,4</t>
  </si>
  <si>
    <t>Хоз.фекальная канализ.ул.Красногорский тракт16аа/ц</t>
  </si>
  <si>
    <t>Хоз. фек.канализация по ул.Красногорский тракт, 16 ПТО№30263; керам. 200; Длина п.м.72,15</t>
  </si>
  <si>
    <t>Хоз. фек.канализация по ул.Красногорский тракт, 16</t>
  </si>
  <si>
    <t>ПТО№30263; керам. 200; Длина п.м.72,15</t>
  </si>
  <si>
    <t>Хоз. фек.канализация по ул.Красногорский тракт, 16 ПТО№30263; а/ц 150; Длина п.м.34,4</t>
  </si>
  <si>
    <t>ПТО№30263; а/ц 150; Длина п.м.34,4</t>
  </si>
  <si>
    <t>Хоз. фек.канализация по ул.Красногорский тракт, 16 ПТО№30263; а/ц 200; Длина п.м.32</t>
  </si>
  <si>
    <t>ПТО№30263; а/ц 200; Длина п.м.32</t>
  </si>
  <si>
    <t>хоз. фек. канал.  ж.д. по ул.Толстого, 49  ПТО№30273; керам. 300; Длина п.м.98</t>
  </si>
  <si>
    <t xml:space="preserve">хоз. фек. канал.  ж.д. по ул.Толстого, 49 </t>
  </si>
  <si>
    <t>ПТО№30273; керам. 300; Длина п.м.98</t>
  </si>
  <si>
    <t>6 канал</t>
  </si>
  <si>
    <t>Хоз.фекальная канализ.ж.д по ул.Толстого,49/керам/</t>
  </si>
  <si>
    <t>канализационная сеть ул. Дзержинского, 1в ПТО№30284; керам. 150; Длина п.м.144,27</t>
  </si>
  <si>
    <t>канализационная сеть ул. Дзержинского, 1в</t>
  </si>
  <si>
    <t>ПТО№30284; керам. 150; Длина п.м.144,27</t>
  </si>
  <si>
    <t xml:space="preserve">Канализационная сеть ул.Дзержинсконо,1в/керамика/, инв. </t>
  </si>
  <si>
    <t>канализационная сеть по ул. 2-я Набережная, 26 ПТО№30281; керам. 200; Длина п.м.443,62</t>
  </si>
  <si>
    <t>канализационная сеть по ул. 2-я Набережная, 26</t>
  </si>
  <si>
    <t>ПТО№30281; керам. 200; Длина п.м.443,62</t>
  </si>
  <si>
    <t>Канализационная сеть ул.2-я Набережная,26/керамика, инв. №30281</t>
  </si>
  <si>
    <t>канализационная сеть по ул. 2-я Набережная, 26 ПТО№30281; ЧВР 150; Длина п.м.151,7</t>
  </si>
  <si>
    <t>ПТО№30281; ЧВР 150; Длина п.м.151,7</t>
  </si>
  <si>
    <t>канализационная сеть по ул. 2-я Набережная, 26 ПТО№30281; ЧВР 100; Длина п.м.24,6</t>
  </si>
  <si>
    <t>ПТО№30281; ЧВР 100; Длина п.м.24,6</t>
  </si>
  <si>
    <t>КСр12</t>
  </si>
  <si>
    <t>канализация ж.д. по ул. Советская, 58 ПТО№30270; керам. 150; Длина п.м.56,6</t>
  </si>
  <si>
    <t>Канализационные сети район № 12</t>
  </si>
  <si>
    <t>канализация ж.д. по ул. Советская, 58</t>
  </si>
  <si>
    <t>ПТО№30270; керам. 150; Длина п.м.56,6</t>
  </si>
  <si>
    <t>Канализация ж.д. по ул.Советская,58/керам/, инв. №30270</t>
  </si>
  <si>
    <t>12 канал</t>
  </si>
  <si>
    <t>Хоз. фек.канализация ж.д. по ул.Толстого, 44 ПТО№30272; керам. 150; Длина п.м.213</t>
  </si>
  <si>
    <t>Хоз. фек.канализация ж.д. по ул.Толстого, 44</t>
  </si>
  <si>
    <t>ПТО№30272; керам. 150; Длина п.м.213</t>
  </si>
  <si>
    <t>7 канал</t>
  </si>
  <si>
    <t>Канализация ул.Драгунова, 55,53, 53б,49, 49б ПТО№30278; ЧВР 150; Длина п.м.423,6</t>
  </si>
  <si>
    <t>Канализация ул.Драгунова, 55,53, 53б,49, 49б</t>
  </si>
  <si>
    <t>ПТО№30278; ЧВР 150; Длина п.м.423,6</t>
  </si>
  <si>
    <t>Канализация ул.Драгунова,55,53,53б,49,49а,49бчугун, инв. №30278</t>
  </si>
  <si>
    <t>КСр11</t>
  </si>
  <si>
    <t>канализационная сеть п.Птицефабрик (УПТФ) ПТО№30286; ЧВР 150; Длина п.м.925,7</t>
  </si>
  <si>
    <t>Канализационные сети район № 11</t>
  </si>
  <si>
    <t>канализационная сеть п.Птицефабрик (УПТФ)</t>
  </si>
  <si>
    <t>ПТО№30286; ЧВР 150; Длина п.м.925,7</t>
  </si>
  <si>
    <t>Канализационная сеть п.Птицефабрик/чугун/, инв. №30286</t>
  </si>
  <si>
    <t>11 канал</t>
  </si>
  <si>
    <t>канализационная сеть п.Птицефабрик (УПТФ) ПТО№30286; ЧВР 200; Длина п.м.232,6</t>
  </si>
  <si>
    <t>ПТО№30286; ЧВР 200; Длина п.м.232,6</t>
  </si>
  <si>
    <t>Канализация от д.№129а по ул.Сибирская ПТО№30299; а/ц 200; Длина п.м.716,2</t>
  </si>
  <si>
    <t>Канализация от д.№129а по ул.Сибирская</t>
  </si>
  <si>
    <t>ПТО№30299; а/ц 200; Длина п.м.716,2</t>
  </si>
  <si>
    <t>Канализация от д.№129а по ул.Сибирская ПТО№30299; а/ц 150; Длина п.м.47,8</t>
  </si>
  <si>
    <t>ПТО№30299; а/ц 150; Длина п.м.47,8</t>
  </si>
  <si>
    <t>Канализация ул.Щорса, 3 ПТО№30292; а/ц 200; Длина п.м.33</t>
  </si>
  <si>
    <t>Канализация ул.Щорса, 3</t>
  </si>
  <si>
    <t>ПТО№30292; а/ц 200; Длина п.м.33</t>
  </si>
  <si>
    <t>Канализация ул.Щорса, 3 ПТО№30292; а/ц 150; Длина п.м.88</t>
  </si>
  <si>
    <t>ПТО№30292; а/ц 150; Длина п.м.88</t>
  </si>
  <si>
    <t>Канализация дома по пер. Аэродромный, 2 ПТО№30291; а/ц 200; Длина п.м.21</t>
  </si>
  <si>
    <t>Канализация дома по пер. Аэродромный, 2</t>
  </si>
  <si>
    <t>ПТО№30291; а/ц 200; Длина п.м.21</t>
  </si>
  <si>
    <t>Канализация дома по пер. Аэродромный, 2 ПТО№30291; а/ц 300; Длина п.м.58</t>
  </si>
  <si>
    <t>ПТО№30291; а/ц 300; Длина п.м.58</t>
  </si>
  <si>
    <t>Канализация ул.Щорса, 1 ПТО№30297; а/ц 150; Длина п.м.51</t>
  </si>
  <si>
    <t>Канализация ул.Щорса, 1</t>
  </si>
  <si>
    <t>ПТО№30297; а/ц 150; Длина п.м.51</t>
  </si>
  <si>
    <t>Канализация ул.Барышникова, 1 ПТО№30296; ЧВР 150; Длина п.м.102,3</t>
  </si>
  <si>
    <t>Канализация ул.Барышникова, 1</t>
  </si>
  <si>
    <t>ПТО№30296; ЧВР 150; Длина п.м.102,3</t>
  </si>
  <si>
    <t>9 канал</t>
  </si>
  <si>
    <t>Канализация ул.Драгунова, 45а ПТО№30294; а/ц 150; Длина п.м.26</t>
  </si>
  <si>
    <t>Канализация ул.Драгунова, 45а</t>
  </si>
  <si>
    <t>ПТО№30294; а/ц 150; Длина п.м.26</t>
  </si>
  <si>
    <t>Канализация ул.Драгунова, 45 ПТО№30293; ЧВР 150; Длина п.м.73</t>
  </si>
  <si>
    <t>Канализация ул.Драгунова, 45</t>
  </si>
  <si>
    <t>ПТО№30293; ЧВР 150; Длина п.м.73</t>
  </si>
  <si>
    <t>Канализация ул. Колхозная, 6 ПТО№30290; а/ц 100; Длина п.м.8,5</t>
  </si>
  <si>
    <t>Канализация ул. Колхозная, 6</t>
  </si>
  <si>
    <t>ПТО№30290; а/ц 100; Длина п.м.8,5</t>
  </si>
  <si>
    <t>Канализация ул. Колхозная, 6 ПТО№30290; а/ц 150; Длина п.м.111</t>
  </si>
  <si>
    <t>ПТО№30290; а/ц 150; Длина п.м.111</t>
  </si>
  <si>
    <t>Канализация ул. Колхозная, 6 ПТО№30290; а/ц 200; Длина п.м.28</t>
  </si>
  <si>
    <t>ПТО№30290; а/ц 200; Длина п.м.28</t>
  </si>
  <si>
    <t>Канализация ул.Циолковского, 2, 4, 6 ПТО№30295; а/ц 200; Длина п.м.130</t>
  </si>
  <si>
    <t>Канализация ул.Циолковского, 2, 4, 6</t>
  </si>
  <si>
    <t>ПТО№30295; а/ц 200; Длина п.м.130</t>
  </si>
  <si>
    <t>8 канал</t>
  </si>
  <si>
    <t>Канализация ул.Циолковского, 2, 4, 6 ПТО№30295; а/ц 400; Длина п.м.129</t>
  </si>
  <si>
    <t>ПТО№30295; а/ц 400; Длина п.м.129</t>
  </si>
  <si>
    <t>Наружн. сети хоз. фек. канализ. ул.Колхозная, 10 ПТО№30305; а/ц 150; Длина п.м.210,8</t>
  </si>
  <si>
    <t>Наружн. сети хоз. фек. канализ. ул.Колхозная, 10</t>
  </si>
  <si>
    <t>ПТО№30305; а/ц 150; Длина п.м.210,8</t>
  </si>
  <si>
    <t>Наружн.сети фек.канализ..ул.Колхозная,10/а/цем/, инв. №30305</t>
  </si>
  <si>
    <t>Напорная канализация от т.А (возле п/ст.Глазовская) до камеры К-1 ПТО№30309; ЧВР 200; Длина п.м.642,5</t>
  </si>
  <si>
    <t>Напорная канализация от т.А (возле п/ст.Глазовская) до камеры К-1</t>
  </si>
  <si>
    <t>ПТО№30309; ЧВР 200; Длина п.м.642,5</t>
  </si>
  <si>
    <t>2 канал</t>
  </si>
  <si>
    <t>Напорная канализация от т.А (возле п/ст.Глазовская) до камеры К-2 ПТО№30309; ЧВР 150; Длина п.м.651,1</t>
  </si>
  <si>
    <t>Напорная канализация от т.А (возле п/ст.Глазовская) до камеры К-2</t>
  </si>
  <si>
    <t>ПТО№30309; ЧВР 150; Длина п.м.651,1</t>
  </si>
  <si>
    <t>магистральные сети канализации от КНС-14 до Ксущ.(угловой) ПТО№30331; ЧВР 150; Длина п.м.93,1</t>
  </si>
  <si>
    <t>магистральные сети канализации от КНС-14 до Ксущ.(угловой)</t>
  </si>
  <si>
    <t>ПТО№30331; ЧВР 150; Длина п.м.93,1</t>
  </si>
  <si>
    <t>Магистр.сети канализ.от КНС-14 до кол.Ксущ(чугун.), инв. №30331</t>
  </si>
  <si>
    <t>магистральные сети канализации от КНС-14 до Ксущ.(угловой) ПТО№30331; ЧВР 150; Длина п.м.2041,2</t>
  </si>
  <si>
    <t>ПТО№30331; ЧВР 150; Длина п.м.2041,2</t>
  </si>
  <si>
    <t>Самотечная канализация от Красногорского тракта до ул.Толстого ПТО№30302; а/ц 500; Длина п.м.170</t>
  </si>
  <si>
    <t>Самотечная канализация от Красногорского тракта до ул.Толстого</t>
  </si>
  <si>
    <t>ПТО№30302; а/ц 500; Длина п.м.170</t>
  </si>
  <si>
    <t>фекальная канализация по ул.Белова от домов №11 и 13 ПТО№30321; керам. 150; Длина п.м.107,42</t>
  </si>
  <si>
    <t>фекальная канализация по ул.Белова от домов №11 и 13</t>
  </si>
  <si>
    <t>ПТО№30321; керам. 150; Длина п.м.107,42</t>
  </si>
  <si>
    <t>Хоз.фекальная канализ. по ул.Белова к д. №11,№13, инв. №30321</t>
  </si>
  <si>
    <t>КСр1</t>
  </si>
  <si>
    <t>канализац. выпуски ж.д. район № 1 ПТО№30347; ; Длина п.м.25,5</t>
  </si>
  <si>
    <t>Канализационные сети район № 1</t>
  </si>
  <si>
    <t>канализац. выпуски ж.д. район № 1</t>
  </si>
  <si>
    <t>ПТО№30347; ; Длина п.м.25,5</t>
  </si>
  <si>
    <t>1 канал</t>
  </si>
  <si>
    <t>Канализ. к жил.дом ул.Солнечная-УПТФ р-он №1</t>
  </si>
  <si>
    <t>канализац. выпуски ж.д. район № 2 ПТО№30348; ; Длина п.м.254,2</t>
  </si>
  <si>
    <t>канализац. выпуски ж.д. район № 2</t>
  </si>
  <si>
    <t>ПТО№30348; ; Длина п.м.254,2</t>
  </si>
  <si>
    <t>канализац. выпуски ж.д. район № 3 ПТО№30341; ; Длина п.м.2374</t>
  </si>
  <si>
    <t>канализац. выпуски ж.д. район № 3</t>
  </si>
  <si>
    <t>ПТО№30341; ; Длина п.м.2374</t>
  </si>
  <si>
    <t>канализац. выпуски ж.д. район № 4 ПТО№30349; ; Длина п.м.2544</t>
  </si>
  <si>
    <t>канализац. выпуски ж.д. район № 4</t>
  </si>
  <si>
    <t>ПТО№30349; ; Длина п.м.2544</t>
  </si>
  <si>
    <t>Канализ. к жил.дом ул.Советск-Короленко р-он №4</t>
  </si>
  <si>
    <t>канализац. выпуски ж.д. район № 5 ПТО№30351; ; Длина п.м.1378</t>
  </si>
  <si>
    <t>канализац. выпуски ж.д. район № 5</t>
  </si>
  <si>
    <t>ПТО№30351; ; Длина п.м.1378</t>
  </si>
  <si>
    <t>канализац. выпуски ж.д. район № 6 ПТО№30344; ; Длина п.м.998,5</t>
  </si>
  <si>
    <t>канализац. выпуски ж.д. район № 6</t>
  </si>
  <si>
    <t>ПТО№30344; ; Длина п.м.998,5</t>
  </si>
  <si>
    <t>канализац. выпуски ж.д. район № 7 ПТО№30345; ; Длина п.м.743</t>
  </si>
  <si>
    <t>канализац. выпуски ж.д. район № 7</t>
  </si>
  <si>
    <t>ПТО№30345; ; Длина п.м.743</t>
  </si>
  <si>
    <t>канализац. выпуски ж.д. район № 8 ПТО№30346; ; Длина п.м.112</t>
  </si>
  <si>
    <t>канализац. выпуски ж.д. район № 8</t>
  </si>
  <si>
    <t>ПТО№30346; ; Длина п.м.112</t>
  </si>
  <si>
    <t>канализац. выпуски ж.д. район № 9 ПТО№30350; ; Длина п.м.481,5</t>
  </si>
  <si>
    <t>канализац. выпуски ж.д. район № 9</t>
  </si>
  <si>
    <t>ПТО№30350; ; Длина п.м.481,5</t>
  </si>
  <si>
    <t>канализац. выпуски ж.д. район № 10 ПТО№30342; ; Длина п.м.470,5</t>
  </si>
  <si>
    <t>канализац. выпуски ж.д. район № 10</t>
  </si>
  <si>
    <t>ПТО№30342; ; Длина п.м.470,5</t>
  </si>
  <si>
    <t>канализац. выпуски ж.д. район № 11 ПТО№30340; ; Длина п.м.432</t>
  </si>
  <si>
    <t>канализац. выпуски ж.д. район № 11</t>
  </si>
  <si>
    <t>ПТО№30340; ; Длина п.м.432</t>
  </si>
  <si>
    <t>Канализ. к жил.дом п.ПТФ р-он №11, инв. №30340</t>
  </si>
  <si>
    <t>канализац. выпуски ж.д. район № 12 ПТО№30343; ; Длина п.м.54</t>
  </si>
  <si>
    <t>канализац. выпуски ж.д. район № 12</t>
  </si>
  <si>
    <t>ПТО№30343; ; Длина п.м.54</t>
  </si>
  <si>
    <t>Канализ к.жил.дом п.ПТФ-ул.Советская р-он №12, инв. №30343</t>
  </si>
  <si>
    <t>канализация от КК-2.0112 до КК-2.0106 (возле ж.д. по ул.Кирова, 116) ПТО№30376; а/ц 300; Длина п.м.29</t>
  </si>
  <si>
    <t>канализация от КК-2.0112 до КК-2.0106 (возле ж.д. по ул.Кирова, 116)</t>
  </si>
  <si>
    <t>ПТО№30376; а/ц 300; Длина п.м.29</t>
  </si>
  <si>
    <t>Уч-к канализ.возле ж.д.по ул.Кирова,116, инв. №30376</t>
  </si>
  <si>
    <t>канализация от КК-4.1133 до КК-4.0669 (по ул.Ленина, 14) ПТО№30377; керам. 150; Длина п.м.104</t>
  </si>
  <si>
    <t>канализация от КК-4.1133 до КК-4.0669 (по ул.Ленина, 14)</t>
  </si>
  <si>
    <t>ПТО№30377; керам. 150; Длина п.м.104</t>
  </si>
  <si>
    <t>Уч-к канализ.по ул.Ленина,14, инв. №30377</t>
  </si>
  <si>
    <t>канализация от КНС-1 до КК-5.0435 (ул.К.Маркса, 29) ПТО№30378; керам. 150; Длина п.м.350</t>
  </si>
  <si>
    <t>канализация от КНС-1 до КК-5.0435 (ул.К.Маркса, 29)</t>
  </si>
  <si>
    <t>ПТО№30378; керам. 150; Длина п.м.350</t>
  </si>
  <si>
    <t>Уч-к канализ.на ул.К.Маркса, инв. №30378</t>
  </si>
  <si>
    <t>канализация жилого дома по ул.Сулимова, 60 от КК-5.0691 до КК-5.0671 ПТО№30379; ЧВР 150; Длина п.м.52</t>
  </si>
  <si>
    <t>канализация жилого дома по ул.Сулимова, 60 от КК-5.0691 до КК-5.0671</t>
  </si>
  <si>
    <t>ПТО№30379; ЧВР 150; Длина п.м.52</t>
  </si>
  <si>
    <t>Сети канализ.ж.д.ул.Сулимова,60, инв. №30379</t>
  </si>
  <si>
    <t>напорная канализация от КНС-11 (ул.Куйбышева, 77) до КК-10.0334 (КГ) ПТО№30380; сталь 150; Длина п.м.398</t>
  </si>
  <si>
    <t>напорная канализация от КНС-11 (ул.Куйбышева, 77) до КК-10.0334 (КГ)</t>
  </si>
  <si>
    <t>ПТО№30380; сталь 150; Длина п.м.398</t>
  </si>
  <si>
    <t>Напорная канализ.от КНС-11 (на ул.Куйбышева), инв. №30380</t>
  </si>
  <si>
    <t>канализация от КК-10.0334 до КК-10.0285 (напротив проходной эл. сетей) ПТО№30381; керам. 200; Длина п.м.790</t>
  </si>
  <si>
    <t>канализация от КК-10.0334 до КК-10.0285 (напротив проходной эл. сетей)</t>
  </si>
  <si>
    <t>ПТО№30381; керам. 200; Длина п.м.790</t>
  </si>
  <si>
    <t>Сети канализ.напротив проходной электросетей, инв. №30381</t>
  </si>
  <si>
    <t>канализация от КК-7.0564 до т.А ПТО№30383; ж/б 500; Длина п.м.57</t>
  </si>
  <si>
    <t>канализация от КК-7.0564 до т.А</t>
  </si>
  <si>
    <t>ПТО№30383; ж/б 500; Длина п.м.57</t>
  </si>
  <si>
    <t>Сети канализ.от КК-7.0350 до т.А (возле Водоканала, инв. №30383</t>
  </si>
  <si>
    <t>канализация от КК-7.0482 (возле Водоканала) до КК-6.0382 (ул.Пехтина) ПТО№30384; ж/б 500; Длина п.м.488</t>
  </si>
  <si>
    <t>канализация от КК-7.0482 (возле Водоканала) до КК-6.0382 (ул.Пехтина)</t>
  </si>
  <si>
    <t>ПТО№30384; ж/б 500; Длина п.м.488</t>
  </si>
  <si>
    <t>Сети канали.от Водоканала до ул.Пехтина, инв. №30384</t>
  </si>
  <si>
    <t>канализация от КК-4.0575 до КК-4.0574 (Республиканская, 52) ПТО№30385; ЧВР 100; Длина п.м.12</t>
  </si>
  <si>
    <t>канализация от КК-4.0575 до КК-4.0574 (Республиканская, 52)</t>
  </si>
  <si>
    <t>ПТО№30385; ЧВР 100; Длина п.м.12</t>
  </si>
  <si>
    <t>Сети канализ. ул.Республиканская,52, инв. №30385</t>
  </si>
  <si>
    <t>внеплощадочные сети канализации к ж.д. № 109 по ул.Пастухова ПТО№30398; ЧВР 500; Длина п.м.53,5</t>
  </si>
  <si>
    <t>внеплощадочные сети канализации к ж.д. № 109 по ул.Пастухова</t>
  </si>
  <si>
    <t>ПТО№30398; ЧВР 500; Длина п.м.53,5</t>
  </si>
  <si>
    <t>Внеплощад.сети канализ. к 109 кв.дому ул.Пастухова, инв. №30398</t>
  </si>
  <si>
    <t>внеплощадочные сети канализации к ж.д. № 109 по ул.Пастухова ПТО№30398; ж/б 500; Длина п.м.137</t>
  </si>
  <si>
    <t>ПТО№30398; ж/б 500; Длина п.м.137</t>
  </si>
  <si>
    <t>внеплощадочные сети канализации к ж.д. № 109 по ул.Пастухова ПТО№30398; ж/б 500; Длина п.м.377</t>
  </si>
  <si>
    <t>ПТО№30398; ж/б 500; Длина п.м.377</t>
  </si>
  <si>
    <t>внеплощадочные сети канализации к ж.д. № 109 по ул.Пастухова ПТО№30398; ж/б 600; Длина п.м.542</t>
  </si>
  <si>
    <t>ПТО№30398; ж/б 600; Длина п.м.542</t>
  </si>
  <si>
    <t>КСрДО</t>
  </si>
  <si>
    <t>Сети канализации от д/с домов № 4,5, 6,7 до КНС-3 ПТО№30392; ЧВР 150; Длина п.м.184</t>
  </si>
  <si>
    <t>Канализационные сети район ДО Чепца</t>
  </si>
  <si>
    <t>Сети канализации от д/с домов № 4,5, 6,7 до КНС-3</t>
  </si>
  <si>
    <t>ПТО№30392; ЧВР 150; Длина п.м.184</t>
  </si>
  <si>
    <t>Сети фек.канализ. от д/с, д.№4,5,6,7 ло КНС-3/17, инв. №30392</t>
  </si>
  <si>
    <t>ДО Чепца</t>
  </si>
  <si>
    <t>Сети канализации от д/с домов № 4,5, 6,7 до КНС-3 ПТО№30392; ЧВР 250; Длина п.м.90,7</t>
  </si>
  <si>
    <t>ПТО№30392; ЧВР 250; Длина п.м.90,7</t>
  </si>
  <si>
    <t>Сети канализации от д/с домов № 4,5, 6,7 до КНС-3 ПТО№30392; а/ц 250; Длина п.м.47,9</t>
  </si>
  <si>
    <t>ПТО№30392; а/ц 250; Длина п.м.47,9</t>
  </si>
  <si>
    <t>Наружная сеть канализации дома № 4 ПТО№30393; ЧВР 200; Длина п.м.46,7</t>
  </si>
  <si>
    <t>Наружная сеть канализации дома № 4</t>
  </si>
  <si>
    <t>ПТО№30393; ЧВР 200; Длина п.м.46,7</t>
  </si>
  <si>
    <t>Наружн.сеть канализ.дома №4, инв. №30393</t>
  </si>
  <si>
    <t>Каназационная сеть от домов № 1, 2, 3 до склада профилактория ПТО№30394; ЧВР 150; Длина п.м.144,65</t>
  </si>
  <si>
    <t>Каназационная сеть от домов № 1, 2, 3 до склада профилактория</t>
  </si>
  <si>
    <t>ПТО№30394; ЧВР 150; Длина п.м.144,65</t>
  </si>
  <si>
    <t>Канализ.сеть от д.№1,2,3, до склада профилактория, инв. №30394</t>
  </si>
  <si>
    <t>Канализационная сеть от КК-1 до КК-53 ПТО№30395; ЧВР 200; Длина п.м.267,7</t>
  </si>
  <si>
    <t>ПТО№30395; ЧВР 200; Длина п.м.267,7</t>
  </si>
  <si>
    <t>Канализ.сеть от КК-1 до КК-53, инв. №30395</t>
  </si>
  <si>
    <t>Канализационная сеть от КК-1 до КК-53 ПТО№30395; ЧВР 250; Длина п.м.18024</t>
  </si>
  <si>
    <t>ПТО№30395; ЧВР 250; Длина п.м.18024</t>
  </si>
  <si>
    <t>Канализационная сеть от КК-1 до КК-53 ПТО№30395; ж/б 300; Длина п.м.418,7</t>
  </si>
  <si>
    <t>ПТО№30395; ж/б 300; Длина п.м.418,7</t>
  </si>
  <si>
    <t>Канализационная сеть от КК-1 до КК-53 ПТО№30395; п/эт 160; Длина п.м.777,8</t>
  </si>
  <si>
    <t>ПТО№30395; п/эт 160; Длина п.м.777,8</t>
  </si>
  <si>
    <t>Канализационная сеть от КК-1 до КК-53 ПТО№30395; п/эт 250; Длина п.м.21,5</t>
  </si>
  <si>
    <t>ПТО№30395; п/эт 250; Длина п.м.21,5</t>
  </si>
  <si>
    <t>Наружные сети водоотведения ж.д. Мира, 6 А ПТО№30499; п/эт 200; Длина п.м.142,4</t>
  </si>
  <si>
    <t>Наружные сети водоотведения ж.д. Мира, 6 А</t>
  </si>
  <si>
    <t>ПТО№30499; п/эт 200; Длина п.м.142,4</t>
  </si>
  <si>
    <t>Наружные сети водоотведения ул.Мира, 6"а", инв. №30499</t>
  </si>
  <si>
    <t>Наружные сети водоотведения ж.д. Мира, 6 А ПТО№30499; ЧВР 200; Длина п.м.63,8</t>
  </si>
  <si>
    <t>ПТО№30499; ЧВР 200; Длина п.м.63,8</t>
  </si>
  <si>
    <t>Наружные сети водоотведения ж.д. Мира, 6 А ПТО№30499; п/эт 160; Длина п.м.12,8</t>
  </si>
  <si>
    <t>ПТО№30499; п/эт 160; Длина п.м.12,8</t>
  </si>
  <si>
    <t>Наружные сети канализации ж.д. Колхозная, 8 ПТО№30408; а/ц 150; Длина п.м.14,7</t>
  </si>
  <si>
    <t>Наружные сети канализации ж.д. Колхозная, 8</t>
  </si>
  <si>
    <t>ПТО№30408; а/ц 150; Длина п.м.14,7</t>
  </si>
  <si>
    <t>Наружные сети канализации, ул.Колхозная,8, инв. №30408</t>
  </si>
  <si>
    <t>Наружная канализация ж.д. ул.Пряженникова, 7А ПТО№30406; п/эт 160; Длина п.м.67,3</t>
  </si>
  <si>
    <t>Наружная канализация ж.д. ул.Пряженникова, 7А</t>
  </si>
  <si>
    <t>ПТО№30406; п/эт 160; Длина п.м.67,3</t>
  </si>
  <si>
    <t>Наружная канализация, ул.Пряженникова,7"а", инв. №30406</t>
  </si>
  <si>
    <t>Наружная канализация ж.д. ул.Пряженникова, 7А ПТО№30406; п/эт 110; Длина п.м.19,9</t>
  </si>
  <si>
    <t>ПТО№30406; п/эт 110; Длина п.м.19,9</t>
  </si>
  <si>
    <t>Наружные сети водоотведения ж.д. Мира, 10 А ПТО№30501; ЧВР 100; Длина п.м.25,22</t>
  </si>
  <si>
    <t>Наружные сети водоотведения ж.д. Мира, 10 А</t>
  </si>
  <si>
    <t>ПТО№30501; ЧВР 100; Длина п.м.25,22</t>
  </si>
  <si>
    <t>Наружн.сети водоотведения, ул.Мира,10а, инв. №30501</t>
  </si>
  <si>
    <t>Наружные сети водоотведения ж.д. Мира, 10 А ПТО№30501; п/эт 175; Длина п.м.158,1</t>
  </si>
  <si>
    <t>ПТО№30501; п/эт 175; Длина п.м.158,1</t>
  </si>
  <si>
    <t>Канализация ж.д. ул.Короленко, 14 В ПТО№30415; ЧВР 100; Длина п.м.18</t>
  </si>
  <si>
    <t>Канализация ж.д. ул.Короленко, 14 В</t>
  </si>
  <si>
    <t>ПТО№30415; ЧВР 100; Длина п.м.18</t>
  </si>
  <si>
    <t>Канализация ж.д.ул.Короленко,14В, инв. №30415</t>
  </si>
  <si>
    <t>Канализация ж.д. ул.Первомайская, 6 ПТО№30416; ЧВР 100; Длина п.м.14,3</t>
  </si>
  <si>
    <t>Канализация ж.д. ул.Первомайская, 6</t>
  </si>
  <si>
    <t>ПТО№30416; ЧВР 100; Длина п.м.14,3</t>
  </si>
  <si>
    <t xml:space="preserve">7 канал  </t>
  </si>
  <si>
    <t>Канализация ж.д.ул.Первомайская,6, инв. №30416</t>
  </si>
  <si>
    <t>Канализация ж.д. ул.Первомайская, 6 ПТО№30416; п/эт 175; Длина п.м.147,1</t>
  </si>
  <si>
    <t>ПТО№30416; п/эт 175; Длина п.м.147,1</t>
  </si>
  <si>
    <t>Канализация ж.д.ул.Первомайская,6</t>
  </si>
  <si>
    <t>Канализация ж.д. ул. Школьная, 1/10 ПТО№30414; ЧВР 100; Длина п.м.18</t>
  </si>
  <si>
    <t>Канализация ж.д. ул. Школьная, 1/10</t>
  </si>
  <si>
    <t>ПТО№30414; ЧВР 100; Длина п.м.18</t>
  </si>
  <si>
    <t>Канализация ж.д.ул.Школьная,1/10, инв. №30414</t>
  </si>
  <si>
    <t>Канализация ж.д. ул.Калинина, 6 А ПТО№30417; ЧВР 150; Длина п.м.42</t>
  </si>
  <si>
    <t>Канализация ж.д. ул.Калинина, 6 А</t>
  </si>
  <si>
    <t>ПТО№30417; ЧВР 150; Длина п.м.42</t>
  </si>
  <si>
    <t>Канализация ж.д. ул.Калинина,6А, инв. №30417</t>
  </si>
  <si>
    <t>Канализация ж.д. ул.Калинина, 6 А ПТО№30417; ЧВР 200; Длина п.м.17</t>
  </si>
  <si>
    <t>ПТО№30417; ЧВР 200; Длина п.м.17</t>
  </si>
  <si>
    <t>Канализация ж.д. ул.Интернационая, 3 ПТО№30418; ЧВР 100; Длина п.м.17,2</t>
  </si>
  <si>
    <t>Канализация ж.д. ул.Интернационая, 3</t>
  </si>
  <si>
    <t>ПТО№30418; ЧВР 100; Длина п.м.17,2</t>
  </si>
  <si>
    <t>Канализация ж.д.ул.Интернациональная, 3, инв. №30418</t>
  </si>
  <si>
    <t>Канализация ж.д. ул.Интернационая, 3 ПТО№30418; ЧВР 200; Длина п.м.86</t>
  </si>
  <si>
    <t>ПТО№30418; ЧВР 200; Длина п.м.86</t>
  </si>
  <si>
    <t>Канализация ж.д. ул.Сибирская, 33 ПТО№30419; ЧВР 150; Длина п.м.8</t>
  </si>
  <si>
    <t>Канализация ж.д. ул.Сибирская, 33</t>
  </si>
  <si>
    <t>ПТО№30419; ЧВР 150; Длина п.м.8</t>
  </si>
  <si>
    <t>Канализация ж.д.ул.Сибирская,33, инв. №30419</t>
  </si>
  <si>
    <t>Наружные сети канализации ж.д. К.Маркса, 16 ПТО№30658; п/эт 110; Длина п.м.24</t>
  </si>
  <si>
    <t>Наружные сети канализации ж.д. К.Маркса, 16</t>
  </si>
  <si>
    <t>ПТО№30658; п/эт 110; Длина п.м.24</t>
  </si>
  <si>
    <t>Наружн.сети канализации  ул.К.Маркса,16, инв. №30658</t>
  </si>
  <si>
    <t>Наружные сети канализации ж.д. К.Маркса, 16 ПТО№30658; п/эт 250; Длина п.м.67,5</t>
  </si>
  <si>
    <t>ПТО№30658; п/эт 250; Длина п.м.67,5</t>
  </si>
  <si>
    <t>Наружные сети канализации ж.д. К.Маркса, 16 ПТО№30658; п/эт 200; Длина п.м.180</t>
  </si>
  <si>
    <t>ПТО№30658; п/эт 200; Длина п.м.180</t>
  </si>
  <si>
    <t>Наружные сети канализации ж.д. Мира, 2 А ПТО№30660; п/эт 110; Длина п.м.26</t>
  </si>
  <si>
    <t>Наружные сети канализации ж.д. Мира, 2 А</t>
  </si>
  <si>
    <t>ПТО№30660; п/эт 110; Длина п.м.26</t>
  </si>
  <si>
    <t>Наружн.сети фекальной канализ.,Ул.Мира,2"а", инв. №30660</t>
  </si>
  <si>
    <t>Наружные сети канализации ж.д. Мира, 2 А ПТО№30660; п/эт 175; Длина п.м.28</t>
  </si>
  <si>
    <t>ПТО№30660; п/эт 175; Длина п.м.28</t>
  </si>
  <si>
    <t>Наружные сети канализации ж.д. Мира, 2 Б ПТО№30662; п/эт 160; Длина п.м.62,6</t>
  </si>
  <si>
    <t>Наружные сети канализации ж.д. Мира, 2 Б</t>
  </si>
  <si>
    <t>ПТО№30662; п/эт 160; Длина п.м.62,6</t>
  </si>
  <si>
    <t>Сети канализации ул.Мира, д.2б НК, инв. №30662</t>
  </si>
  <si>
    <t>Наружные сети канализации ж.д. Мира, 2 Б ПТО№30662; п/эт 110; Длина п.м.20,4</t>
  </si>
  <si>
    <t>ПТО№30662; п/эт 110; Длина п.м.20,4</t>
  </si>
  <si>
    <t>Водоотведение ж.д. Драгунова, 55 А ПТО№30661; п/эт 110; Длина п.м.7</t>
  </si>
  <si>
    <t>Водоотведение ж.д. Драгунова, 55 А</t>
  </si>
  <si>
    <t>ПТО№30661; п/эт 110; Длина п.м.7</t>
  </si>
  <si>
    <t>Сети канализации ул.Драгунова, 55 "а", инв. №30661</t>
  </si>
  <si>
    <t>Водоотведение ж.д. Драгунова, 55 А ПТО№30661; п/эт 160; Длина п.м.10</t>
  </si>
  <si>
    <t>ПТО№30661; п/эт 160; Длина п.м.10</t>
  </si>
  <si>
    <t>наружные сети канализации 70 лет Октября, 13 А ПТО№30678; п/эт 200; Длина п.м.82</t>
  </si>
  <si>
    <t>наружные сети канализации 70 лет Октября, 13 А</t>
  </si>
  <si>
    <t>ПТО№30678; п/эт 200; Длина п.м.82</t>
  </si>
  <si>
    <t>Наружн.сети фекал.канали., ул.70 лет Октября,13в, инв. №30678</t>
  </si>
  <si>
    <t>наружные сети канализации 70 лет Октября, 13 А ПТО№30678; п/эт 110; Длина п.м.36,3</t>
  </si>
  <si>
    <t>ПТО№30678; п/эт 110; Длина п.м.36,3</t>
  </si>
  <si>
    <t>наружные сети канализации Циолковского, 12 А ПТО№30681; п/эт 160; Длина п.м.62</t>
  </si>
  <si>
    <t>наружные сети канализации Циолковского, 12 А</t>
  </si>
  <si>
    <t>ПТО№30681; п/эт 160; Длина п.м.62</t>
  </si>
  <si>
    <t>Наружн.сети фекал.канал., ул.Циолковского, 12а, инв. №30681</t>
  </si>
  <si>
    <t>наружные сети канализации Циолковского, 12 А ПТО№30681; п/эт 110; Длина п.м.7</t>
  </si>
  <si>
    <t>ПТО№30681; п/эт 110; Длина п.м.7</t>
  </si>
  <si>
    <t>Сети водоотведения ж.д. Сибирская, 116 А,Б ПТО№30422; п/эт 160; Длина п.м.25</t>
  </si>
  <si>
    <t>Сети водоотведения ж.д. Сибирская, 116 А,Б</t>
  </si>
  <si>
    <t>ПТО№30422; п/эт 160; Длина п.м.25</t>
  </si>
  <si>
    <t>Сети водоотведения ж.д. Сибирская, 116 А,Б ПТО№30422; п/эт 110; Длина п.м.306</t>
  </si>
  <si>
    <t>ПТО№30422; п/эт 110; Длина п.м.306</t>
  </si>
  <si>
    <t>Сети водоотведения ж.д. Сибирская, 116 А,Б ПТО№30422; п/эт 225; Длина п.м.8</t>
  </si>
  <si>
    <t>ПТО№30422; п/эт 225; Длина п.м.8</t>
  </si>
  <si>
    <t>сети канализации ж.д. Драгунова, 74 А ПТО№30670; а/ц 150; Длина п.м.22</t>
  </si>
  <si>
    <t>сети канализации ж.д. Драгунова, 74 А</t>
  </si>
  <si>
    <t>ПТО№30670; а/ц 150; Длина п.м.22</t>
  </si>
  <si>
    <t>Сети канализации ул.Драгунова, 74а, инв. №30670</t>
  </si>
  <si>
    <t>сети канализации ж.д. Драгунова, 74 А ПТО№30670; сталь 100; Длина п.м.11</t>
  </si>
  <si>
    <t>ПТО№30670; сталь 100; Длина п.м.11</t>
  </si>
  <si>
    <t>сети канализации ж.д. Сибирская, 116 А ПТО№30674; п/эт 160; Длина п.м.51,6</t>
  </si>
  <si>
    <t>сети канализации ж.д. Сибирская, 116 А</t>
  </si>
  <si>
    <t>ПТО№30674; п/эт 160; Длина п.м.51,6</t>
  </si>
  <si>
    <t>Сети канализации ул.Сибирская,116А, инв. №30674</t>
  </si>
  <si>
    <t>сети канализации ж.д. Сибирская, 116 А ПТО№30674; п/эт 110; Длина п.м.4</t>
  </si>
  <si>
    <t>ПТО№30674; п/эт 110; Длина п.м.4</t>
  </si>
  <si>
    <t>сети канализации ж.д. Сибирская, 116 Б ПТО№30677; п/эт 160; Длина п.м.78</t>
  </si>
  <si>
    <t>сети канализации ж.д. Сибирская, 116 Б</t>
  </si>
  <si>
    <t>ПТО№30677; п/эт 160; Длина п.м.78</t>
  </si>
  <si>
    <t>Хоз.-бытовая канализация,ул.Сибирская,116б, инв. №30677</t>
  </si>
  <si>
    <t>сети канализации ж.д. Сибирская, 116 Б ПТО№30677; п/эт 110; Длина п.м.6</t>
  </si>
  <si>
    <t>ПТО№30677; п/эт 110; Длина п.м.6</t>
  </si>
  <si>
    <t>сети канализации ТСЖ Заводской ПТО№30430; ЧВР 200; Длина п.м.785,1</t>
  </si>
  <si>
    <t>сети канализации ТСЖ Заводской</t>
  </si>
  <si>
    <t>ПТО№30430; ЧВР 200; Длина п.м.785,1</t>
  </si>
  <si>
    <t>Сети канализации ТСЖ заводской, инв. №30430</t>
  </si>
  <si>
    <t>сети канализации ТСЖ Заводской ПТО№30430; ЧВР 150; Длина п.м.1528,6</t>
  </si>
  <si>
    <t>ПТО№30430; ЧВР 150; Длина п.м.1528,6</t>
  </si>
  <si>
    <t>сети канализации м.ж.д. К.Маркса, 16 А ПТО№30423; п/эт 200; Длина п.м.42</t>
  </si>
  <si>
    <t>сети канализации м.ж.д. К.Маркса, 16 А</t>
  </si>
  <si>
    <t>ПТО№30423; п/эт 200; Длина п.м.42</t>
  </si>
  <si>
    <t>Сети канализации, ул.К.Маркса,16А, инв. №30423</t>
  </si>
  <si>
    <t>сети канализации м.ж.д. К.Маркса, 16 А ПТО№30423; п/эт 150; Длина п.м.25</t>
  </si>
  <si>
    <t>ПТО№30423; п/эт 150; Длина п.м.25</t>
  </si>
  <si>
    <t>сети канализации м.ж.д. Сибирская, 116 В ПТО№30426; п/эт 160; Длина п.м.36</t>
  </si>
  <si>
    <t>сети канализации м.ж.д. Сибирская, 116 В</t>
  </si>
  <si>
    <t>ПТО№30426; п/эт 160; Длина п.м.36</t>
  </si>
  <si>
    <t>Сети канализации, ул.Сибирская, 116в, инв. №30426</t>
  </si>
  <si>
    <t>сети канализации м.ж.д. Энгельса, 24 А ПТО№30428; ЧВР 150; Длина п.м.87</t>
  </si>
  <si>
    <t>сети канализации м.ж.д. Энгельса, 24 А</t>
  </si>
  <si>
    <t>ПТО№30428; ЧВР 150; Длина п.м.87</t>
  </si>
  <si>
    <t>Сети канализации, ул.Энгельса, инв. №30428</t>
  </si>
  <si>
    <t>сети канализации м.ж.д. Энгельса, 24 А ПТО№30428; ЧВР 100; Длина п.м.10</t>
  </si>
  <si>
    <t>ПТО№30428; ЧВР 100; Длина п.м.10</t>
  </si>
  <si>
    <t>уч. канал. сети от КК-9.0190 до границы зем. уч. АТП ПТО№30434; ЧВР 250; Длина п.м.322,17</t>
  </si>
  <si>
    <t>уч. канал. сети от КК-9.0190 до границы зем. уч. АТП</t>
  </si>
  <si>
    <t>ПТО№30434; ЧВР 250; Длина п.м.322,17</t>
  </si>
  <si>
    <t>Сети канализации ул.Драгунова, инв. №30434</t>
  </si>
  <si>
    <t>сети канализации от КК-5.0399 до КК-5.0397 (ГГПИ) ПТО№30437; ЧВР 300; Длина п.м.45</t>
  </si>
  <si>
    <t>сети канализации от КК-5.0399 до КК-5.0397 (ГГПИ)</t>
  </si>
  <si>
    <t>ПТО№30437; ЧВР 300; Длина п.м.45</t>
  </si>
  <si>
    <t>Сети канализации ул.К.Маркса.29(ГГПИ), инв. №30437</t>
  </si>
  <si>
    <t>сети водоотвеедния (Пастухова-Куйбышева)  ПТО№30432; п/эт 110; Длина п.м.422,6</t>
  </si>
  <si>
    <t xml:space="preserve">сети водоотвеедния (Пастухова-Куйбышева) </t>
  </si>
  <si>
    <t>ПТО№30432; п/эт 110; Длина п.м.422,6</t>
  </si>
  <si>
    <t>сети водоотвеедния (Пастухова-Куйбышева) ПТО№30432; п/эт 200; Длина п.м.190</t>
  </si>
  <si>
    <t>сети водоотвеедния (Пастухова-Куйбышева)</t>
  </si>
  <si>
    <t>ПТО№30432; п/эт 200; Длина п.м.190</t>
  </si>
  <si>
    <t>сети водоотвеедния (Пастухова-Куйбышева) ПТО№30432; п/эт 233; Длина п.м.32</t>
  </si>
  <si>
    <t>ПТО№30432; п/эт 233; Длина п.м.32</t>
  </si>
  <si>
    <t>сети водоотведения (пер. Светлый) ПТО№30433; п/эт 200; Длина п.м.101</t>
  </si>
  <si>
    <t>сети водоотведения (пер. Светлый)</t>
  </si>
  <si>
    <t>ПТО№30433; п/эт 200; Длина п.м.101</t>
  </si>
  <si>
    <t>сети водоотведения (Красногорский тр.) ПТО№30435; п/эт 160; Длина п.м.14,5</t>
  </si>
  <si>
    <t>сети водоотведения (Красногорский тр.)</t>
  </si>
  <si>
    <t>ПТО№30435; п/эт 160; Длина п.м.14,5</t>
  </si>
  <si>
    <t>сети водоотведения (Красногорский тр.) ПТО№30435; п/эт 110; Длина п.м.35</t>
  </si>
  <si>
    <t>ПТО№30435; п/эт 110; Длина п.м.35</t>
  </si>
  <si>
    <t>сети водоотведения (Красногорский тр.) ПТО№30435; п/эт 200; Длина п.м.138,5</t>
  </si>
  <si>
    <t>ПТО№30435; п/эт 200; Длина п.м.138,5</t>
  </si>
  <si>
    <t>канализация от ж.д.по ул. Драгунова, 2 К (от КК-9.0054 до КК-9.0044) ПТО№30455; а/ц 200; Длина п.м.193</t>
  </si>
  <si>
    <t>канализация от ж.д.по ул. Драгунова, 2 К (от КК-9.0054 до КК-9.0044)</t>
  </si>
  <si>
    <t>ПТО№30455; а/ц 200; Длина п.м.193</t>
  </si>
  <si>
    <t>Канализация от ж.д. ул.Драгунова,2К, инв. №30455</t>
  </si>
  <si>
    <t>канализация от ж.д. по ул. Драгунова, 72 (от КК-10.0207 до КК-10.0198) ПТО№30454; керам. 150; Длина п.м.97</t>
  </si>
  <si>
    <t>канализация от ж.д. по ул. Драгунова, 72 (от КК-10.0207 до КК-10.0198)</t>
  </si>
  <si>
    <t>ПТО№30454; керам. 150; Длина п.м.97</t>
  </si>
  <si>
    <t>Канализация от ж.д. ул.Драгунова,72, инв. №30454</t>
  </si>
  <si>
    <t>канализация по пер. Восточному (от КК-7.0484 до КК-7.0482) ПТО№30452; а/ц 300; Длина п.м.95</t>
  </si>
  <si>
    <t>канализация по пер. Восточному (от КК-7.0484 до КК-7.0482)</t>
  </si>
  <si>
    <t>ПТО№30452; а/ц 300; Длина п.м.95</t>
  </si>
  <si>
    <t>Канализация пер.Восточ.(от КК-7.0484 до КК-7.0482), инв. №30452</t>
  </si>
  <si>
    <t>канализация по пер. Восточному (от КК-7.0485 до КК-7.0484) ПТО№30453; а/ц 200; Длина п.м.37</t>
  </si>
  <si>
    <t>канализация по пер. Восточному (от КК-7.0485 до КК-7.0484)</t>
  </si>
  <si>
    <t>ПТО№30453; а/ц 200; Длина п.м.37</t>
  </si>
  <si>
    <t>Канализация пер.Восточ.(от КК-7.0485 до КК-7.0484), инв. №30453</t>
  </si>
  <si>
    <t>Канализация пер.Восточ.(от КК-7.0485 до КК-7.0482)</t>
  </si>
  <si>
    <t>канализация по ул. Кирова от КК-3.0911 до КК-3.0886 ПТО№30456; а/ц 200; Длина п.м.137</t>
  </si>
  <si>
    <t>канализация по ул. Кирова от КК-3.0911 до КК-3.0886</t>
  </si>
  <si>
    <t>ПТО№30456; а/ц 200; Длина п.м.137</t>
  </si>
  <si>
    <t>Канализация по ул.Кирова от КК-3.0911доКК-3.0886, инв. №30456</t>
  </si>
  <si>
    <t>сети водоотведения Красногорского тр. От спецприемника ПТО№30521; п/эт 110; Длина п.м.540</t>
  </si>
  <si>
    <t>сети водоотведения Красногорского тр. От спецприемника</t>
  </si>
  <si>
    <t>ПТО№30521; п/эт 110; Длина п.м.540</t>
  </si>
  <si>
    <t>сети водоотведения Красногорского тр. От спецприемника ПТО№30521; п/эт 150; Длина п.м.18</t>
  </si>
  <si>
    <t>ПТО№30521; п/эт 150; Длина п.м.18</t>
  </si>
  <si>
    <t>наружные сети канализации по ул. К.Маркса, 20 ПТО№30458; п/эт 89; Длина п.м.31,2</t>
  </si>
  <si>
    <t>наружные сети канализации по ул. К.Маркса, 20</t>
  </si>
  <si>
    <t>ПТО№30458; п/эт 89; Длина п.м.31,2</t>
  </si>
  <si>
    <t>Наружная сеть канализации по ул.К.Маркса,20, инв. №30458</t>
  </si>
  <si>
    <t>наружные сети канализации по ул. К.Маркса, 20 ПТО№30458; п/эт 160; Длина п.м.74,8</t>
  </si>
  <si>
    <t>ПТО№30458; п/эт 160; Длина п.м.74,8</t>
  </si>
  <si>
    <t>напорный коллектор  от т. М до о/с ПТО№30480; сталь 600; Длина п.м.2075</t>
  </si>
  <si>
    <t>напорный коллектор  от т. М до о/с</t>
  </si>
  <si>
    <t>ПТО№30480; сталь 600; Длина п.м.2075</t>
  </si>
  <si>
    <t>Напор. коллектор кан.магистр.сети Левобережья, инв. №30480</t>
  </si>
  <si>
    <t>Напор. коллектор кан.магистр.сети Левобережья, инв. №30480 (ТВК)</t>
  </si>
  <si>
    <t>напорный коллектор  от т. М до о/с ПТО№30480; сталь 600; Длина п.м.3985</t>
  </si>
  <si>
    <t>ПТО№30480; сталь 600; Длина п.м.3985</t>
  </si>
  <si>
    <t xml:space="preserve">От К-8 ( дом 59 по ул. Удмуртская) до К-9; К-10; К-7 (дом 8 ул. 70 лет Октября </t>
  </si>
  <si>
    <t>От К-8 ( дом 59 по ул. Удмуртская) до К-9; К-10; К-7 (дом 8 ул. 70 лет Октября</t>
  </si>
  <si>
    <t>*Сети канализации 70лет Октября, инв. №30062</t>
  </si>
  <si>
    <t xml:space="preserve">От К-26 (14, ул. Гайдара) до К-28 (дом 8, ул. 70 лет Октября) </t>
  </si>
  <si>
    <t>От К-26 (14, ул. Гайдара) до К-28 (дом 8, ул. 70 лет Октября)</t>
  </si>
  <si>
    <t>*Сети канализации 70лет Октября, инв. №30064</t>
  </si>
  <si>
    <t xml:space="preserve">от К-28 ( дом 8, ул. 70 лет Октября) до К-42 (ул. Гайдара) </t>
  </si>
  <si>
    <t>от К-28 ( дом 8, ул. 70 лет Октября) до К-42 (ул. Гайдара)</t>
  </si>
  <si>
    <t>*Сети канализации ул.Гайдара, инв. №30065</t>
  </si>
  <si>
    <t xml:space="preserve">От К-87 (дом 10, ул.70 лет Октября) до К-88; К-89 </t>
  </si>
  <si>
    <t>От К-87 (дом 10, ул.70 лет Октября) до К-88; К-89</t>
  </si>
  <si>
    <t>*Сети канализации 70лет Октября, инв. №30067</t>
  </si>
  <si>
    <t xml:space="preserve">От К-84 (дом 12 ул.70 лет Октября) до К-85; К-86 </t>
  </si>
  <si>
    <t>От К-84 (дом 12 ул.70 лет Октября) до К-85; К-86</t>
  </si>
  <si>
    <t>*Сети канализации 70лет Октября, инв. №30068</t>
  </si>
  <si>
    <t xml:space="preserve">От К-86 (ул.70 лет Октября) до К-89; К-90 </t>
  </si>
  <si>
    <t>От К-86 (ул.70 лет Октября) до К-89; К-90</t>
  </si>
  <si>
    <t>*Сети канализации 70лет Октября, инв. №30069</t>
  </si>
  <si>
    <t xml:space="preserve">Канализация от К-82 (д.14, ул. 70 лет Октября) до К-83; К-85 </t>
  </si>
  <si>
    <t>Канализация от К-82 (д.14, ул. 70 лет Октября) до К-83; К-85</t>
  </si>
  <si>
    <t>*Сети канализации 70лет Октября, инв. №30070</t>
  </si>
  <si>
    <t xml:space="preserve">От К-74 (дом 16, ул.70 лет Октября) до К-75; К-76; К-82 </t>
  </si>
  <si>
    <t>От К-74 (дом 16, ул.70 лет Октября) до К-75; К-76; К-82</t>
  </si>
  <si>
    <t>*Сети канализации 70лет Октября, инв. №30071</t>
  </si>
  <si>
    <t xml:space="preserve">От К-72 (д.21, ул. Гайдара) до К-71; К-70; К-73 </t>
  </si>
  <si>
    <t>От К-72 (д.21, ул. Гайдара) до К-71; К-70; К-73</t>
  </si>
  <si>
    <t>*Сети канализации ул.Гайдара, инв. №30072</t>
  </si>
  <si>
    <t xml:space="preserve">От К-73 (д.21, ул. Гайдара) до К-74 (дом 16, ул. 70 лет Октября) </t>
  </si>
  <si>
    <t>От К-73 (д.21, ул. Гайдара) до К-74 (дом 16, ул. 70 лет Октября)</t>
  </si>
  <si>
    <t>*Сети канализации 70лет Октября, инв. №30073</t>
  </si>
  <si>
    <t xml:space="preserve">От К-60 (д.25, ул. Гайдара) до К-62; К-63; К-64; К-65 (дом 23) </t>
  </si>
  <si>
    <t>От К-60 (д.25, ул. Гайдара) до К-62; К-63; К-64; К-65 (дом 23)</t>
  </si>
  <si>
    <t>*Сети канализации ул.Гайдара, инв. №30075</t>
  </si>
  <si>
    <t xml:space="preserve">От К-67 (дет. Ясли, ул. Гайдара,19) до К-68, К-69 </t>
  </si>
  <si>
    <t>От К-67 (дет. Ясли, ул. Гайдара,19) до К-68, К-69</t>
  </si>
  <si>
    <t>*Сети канализации ул.Гайдара, инв. №30076</t>
  </si>
  <si>
    <t xml:space="preserve">От К-79 (дет-ясли) до К-78; К-80; К-81; К-77; К-76 </t>
  </si>
  <si>
    <t>От К-79 (дет-ясли) до К-78; К-80; К-81; К-77; К-76</t>
  </si>
  <si>
    <t>*Сети канализац,жил.поселка птиц., инв. №30077</t>
  </si>
  <si>
    <t xml:space="preserve">От К-12 (дом 61, ул. Удмуртская) до К-11; К-32; К-33; К-34; К-35 (дом :, ул.70 лет Октября) </t>
  </si>
  <si>
    <t>От К-12 (дом 61, ул. Удмуртская) до К-11; К-32; К-33; К-34; К-35 (дом :, ул.70 лет Октября)</t>
  </si>
  <si>
    <t>*Сети канализац,жил.поселка птиц., инв. №30080</t>
  </si>
  <si>
    <t>Главный инженер _____________________________</t>
  </si>
  <si>
    <t>Энергетик ___________________________________</t>
  </si>
  <si>
    <t>Начальник участка___________________________</t>
  </si>
  <si>
    <t>Экономист ___________________________________</t>
  </si>
  <si>
    <t>ВСр</t>
  </si>
  <si>
    <t>шт</t>
  </si>
  <si>
    <t>мес</t>
  </si>
  <si>
    <t>Рдней</t>
  </si>
  <si>
    <t>Рчасов</t>
  </si>
  <si>
    <t>Корнев</t>
  </si>
  <si>
    <t>Верисов</t>
  </si>
  <si>
    <t>СГ</t>
  </si>
  <si>
    <t>ПТФ; СГ</t>
  </si>
  <si>
    <t>ВСр11;ВСр12;ВСр10</t>
  </si>
  <si>
    <t>СН</t>
  </si>
  <si>
    <t>КС</t>
  </si>
  <si>
    <t>Рег.№</t>
  </si>
  <si>
    <t>/</t>
  </si>
  <si>
    <t>Хар.</t>
  </si>
  <si>
    <t>ЧВР</t>
  </si>
  <si>
    <t>сталь</t>
  </si>
  <si>
    <t>(300</t>
  </si>
  <si>
    <t>в</t>
  </si>
  <si>
    <t>бух)</t>
  </si>
  <si>
    <t>п/эт.</t>
  </si>
  <si>
    <t>п/эт</t>
  </si>
  <si>
    <t>керам</t>
  </si>
  <si>
    <t>Сталь</t>
  </si>
  <si>
    <t>а/ц</t>
  </si>
  <si>
    <t>ж/б</t>
  </si>
  <si>
    <t>керам.</t>
  </si>
  <si>
    <t>(ЧВР</t>
  </si>
  <si>
    <t>пас)</t>
  </si>
  <si>
    <t>Автомойка</t>
  </si>
  <si>
    <t>Шкаф</t>
  </si>
  <si>
    <t>№____ от _________2020 г.</t>
  </si>
  <si>
    <t>Износ на 31.12.2020 г., руб.</t>
  </si>
  <si>
    <t xml:space="preserve">Реестровый номер </t>
  </si>
  <si>
    <t>Износ на 31.12.2020 г.</t>
  </si>
  <si>
    <t>Мини АТС с телефонными аппаратами (37шт.)</t>
  </si>
  <si>
    <t>Удмуртская Республика, г. Глазов, ул. Интернациональная, 2</t>
  </si>
  <si>
    <t>Автономная опрессовочная станция</t>
  </si>
  <si>
    <t>Удмуртская Республика, г. Глазов, ул.Интернациональная, 2</t>
  </si>
  <si>
    <t>Агрегат насосный передвижной АНД - 100</t>
  </si>
  <si>
    <t>Агрегат насосный передвижной АНД — 100</t>
  </si>
  <si>
    <t>Виброплита "Сплинтстоун"</t>
  </si>
  <si>
    <t>Генератор MAKITA</t>
  </si>
  <si>
    <t>Гидромолот  Maxpower  К-1200</t>
  </si>
  <si>
    <t>Грузоподъемник спасательный "Трипод ТST009"</t>
  </si>
  <si>
    <t>Компрессорная станция ПКСД-3,5 передвижная</t>
  </si>
  <si>
    <t xml:space="preserve">Мотопомпа  RTG 405 Т </t>
  </si>
  <si>
    <t xml:space="preserve">Насос "Иртыш" 30 ПД-06 для перекачки воды </t>
  </si>
  <si>
    <t xml:space="preserve">Насос "Иртыш"  30 ПД-06 для перекачки воды </t>
  </si>
  <si>
    <t xml:space="preserve">Насос "Иртыш" 30 ПД-06 погружной дренажный </t>
  </si>
  <si>
    <t xml:space="preserve">Насос "Иртыш" 30 ПД-06  погружной дренажный </t>
  </si>
  <si>
    <t xml:space="preserve">Насос "Иртыш"  30 ПД-06 погружной дренажный </t>
  </si>
  <si>
    <t>Охранно-пожарная сигнализ. и охран.телевидение АБК</t>
  </si>
  <si>
    <t xml:space="preserve">Пожарная сигнализация </t>
  </si>
  <si>
    <t>Прибор учета в жилом доме по ул. 70 лет Октября, 13</t>
  </si>
  <si>
    <t xml:space="preserve">Пылесос В-19-101к к станку </t>
  </si>
  <si>
    <t xml:space="preserve">Пылесос В-19-101к  к станку </t>
  </si>
  <si>
    <t>Пылесос промышленный В-19-101</t>
  </si>
  <si>
    <t xml:space="preserve">Сварочный агрегат  АС-315 № 6 </t>
  </si>
  <si>
    <t>Удмуртская Республика, г. Глазов, ул. Циолковского, 24</t>
  </si>
  <si>
    <t xml:space="preserve">Сварочный агрегат АДД-2х2502 д/п № 7 </t>
  </si>
  <si>
    <t>Сварочный агрегат АДД-4004 № 8</t>
  </si>
  <si>
    <t xml:space="preserve">Сварочный агрегат АДД-4004 № 9 </t>
  </si>
  <si>
    <t>Сварочный агрегат АДД-4004МВ № 11</t>
  </si>
  <si>
    <t>Сварочный агрегат АДД-4004МВ № 12</t>
  </si>
  <si>
    <t>Сварочный агрегат плазменный № 10</t>
  </si>
  <si>
    <t xml:space="preserve">Станок Д-300 </t>
  </si>
  <si>
    <t>Станок токарно-винторезный Д-63а</t>
  </si>
  <si>
    <t xml:space="preserve">Стенд шиномонтажный Ш-515 </t>
  </si>
  <si>
    <t>Таль электрическая  2,0т.Н-6м</t>
  </si>
  <si>
    <t>Таль электрическая  5,0т.Н-6м</t>
  </si>
  <si>
    <t>Течеискатель корреляционный цифровой</t>
  </si>
  <si>
    <t>Швонарезчик  "RedVerg" RD-Q 480L</t>
  </si>
  <si>
    <t>Электропривод к задвижке</t>
  </si>
  <si>
    <t>Системный блок Agu Server EX 202</t>
  </si>
  <si>
    <t>Цифровой копир.аппарат Ricoh  Aficio 1018</t>
  </si>
  <si>
    <t>Трактор Беларус-82,1</t>
  </si>
  <si>
    <t>Трактор ДТ-75</t>
  </si>
  <si>
    <t xml:space="preserve">Экскаватор колесный Е130W </t>
  </si>
  <si>
    <t>Экскаватор колесный Е140W</t>
  </si>
  <si>
    <t xml:space="preserve">Экскаватор одноковшовый ЭО-2621 </t>
  </si>
  <si>
    <t xml:space="preserve">Автокран КС 45717 К-1 </t>
  </si>
  <si>
    <t>Автомобиль-мастерская 4795-0000010-13</t>
  </si>
  <si>
    <t>Автомобиль 37054 С</t>
  </si>
  <si>
    <t>Автомобиль SKODA  OKTAVIA</t>
  </si>
  <si>
    <t>Автомобиль 3732 N4 с КМУ</t>
  </si>
  <si>
    <t>Автомобиль ГАЗ-2752</t>
  </si>
  <si>
    <t>Автомобиль ГАЗ-330232</t>
  </si>
  <si>
    <t>Автомобиль ЗИЛ-131</t>
  </si>
  <si>
    <t>Автомобиль ЗИЛ-СААЗ 454610</t>
  </si>
  <si>
    <t>Автомобиль  732333 КАМАЗ - 43253</t>
  </si>
  <si>
    <t xml:space="preserve">Автомобиль КАМАЗ 55102-С </t>
  </si>
  <si>
    <t>Автомобиль УАЗ-390942</t>
  </si>
  <si>
    <t>Самосвал ЗИЛ-433362</t>
  </si>
  <si>
    <t xml:space="preserve">Аппарат ультразвуковой терапевтический </t>
  </si>
  <si>
    <t>Вышка ВРПС 0,3 6,4м</t>
  </si>
  <si>
    <t>Газоанализатор ОКА - 92М</t>
  </si>
  <si>
    <t xml:space="preserve">Домкрат подкатной 6,3т </t>
  </si>
  <si>
    <t>Зарядное устройствоTelwin START PLUS 4824</t>
  </si>
  <si>
    <t xml:space="preserve">Источник Бес.Пит.UPSPowerCom Back Pro 600A </t>
  </si>
  <si>
    <t>Каток асфальтовый КА-3700 УР 0783  18</t>
  </si>
  <si>
    <t xml:space="preserve">Компрессор стацион. С-415М </t>
  </si>
  <si>
    <t xml:space="preserve">Компьютер Аквариус Std iC 2533 </t>
  </si>
  <si>
    <t>Кондиционер "Panasonic"  РС07GKD</t>
  </si>
  <si>
    <t xml:space="preserve">Кондиционер "Panasonic"  РС07GKD </t>
  </si>
  <si>
    <t>30.03.09</t>
  </si>
  <si>
    <t>Кондиционер "Panasonic"  РС09GKD</t>
  </si>
  <si>
    <t xml:space="preserve">Кондиционер "Panasonic" </t>
  </si>
  <si>
    <t xml:space="preserve">Кондиционер "Раnаsоniс" СS-РА9 </t>
  </si>
  <si>
    <t>Кондиционер "Раnаsоniс" СS-РС12</t>
  </si>
  <si>
    <t xml:space="preserve"> (Приемная), инв.№00051557</t>
  </si>
  <si>
    <t>17.05.05</t>
  </si>
  <si>
    <t>Кондиционер настенный двухмодельный LG</t>
  </si>
  <si>
    <t>Медицинский аппарат "Дюна-Т"</t>
  </si>
  <si>
    <t>Мотопомпа для грязной воды МРD-80</t>
  </si>
  <si>
    <t xml:space="preserve">Насос АНС-130 </t>
  </si>
  <si>
    <t xml:space="preserve">Насос НЦС-2 </t>
  </si>
  <si>
    <t xml:space="preserve">Насос электрический "Гном 25/20" </t>
  </si>
  <si>
    <t>Насос электрический центробежный ФГП 20/10</t>
  </si>
  <si>
    <t>Ножницы гильотинные НА-475</t>
  </si>
  <si>
    <t xml:space="preserve">Перфоратор HR 4010 C MAKITA </t>
  </si>
  <si>
    <t>Перфоратор аккумуляторный ВНR241RFE</t>
  </si>
  <si>
    <t xml:space="preserve">Пирометр микропроцессорный "Факел " </t>
  </si>
  <si>
    <t xml:space="preserve">Пресс-ножницы </t>
  </si>
  <si>
    <t>Прибор проверки и очистки свечей Э-203</t>
  </si>
  <si>
    <t xml:space="preserve">Принтер HP Laser Jet 1200 </t>
  </si>
  <si>
    <t>Принтер HP LaserJet 1200</t>
  </si>
  <si>
    <t>Принтер Kyocera FS-1035</t>
  </si>
  <si>
    <t xml:space="preserve">Принтер Q7815 HP Laser Jet </t>
  </si>
  <si>
    <t xml:space="preserve">Принтер МФУ Kyocera FS-1035 </t>
  </si>
  <si>
    <t>Принтер МФУ Kyocera FS-1035</t>
  </si>
  <si>
    <t xml:space="preserve">Принтер цветной OKI </t>
  </si>
  <si>
    <t xml:space="preserve">Принтер цифровой копировальный XEROX </t>
  </si>
  <si>
    <t xml:space="preserve">Сварочный агрегат ВД-306 </t>
  </si>
  <si>
    <t>Сварочный полуавтомат СП-1</t>
  </si>
  <si>
    <t>Системный блок Foxcoonn</t>
  </si>
  <si>
    <t xml:space="preserve">Системный блок Foxcoonn </t>
  </si>
  <si>
    <t xml:space="preserve">Системный блок SSD 120 </t>
  </si>
  <si>
    <t>Системный блок SSD 120</t>
  </si>
  <si>
    <t>Станок НС-12</t>
  </si>
  <si>
    <t>Станок сверлильный</t>
  </si>
  <si>
    <t xml:space="preserve">Станок токарно-винторезный </t>
  </si>
  <si>
    <t xml:space="preserve">Станок фрезерный </t>
  </si>
  <si>
    <t xml:space="preserve">Стенд для проверки форсунок ДД-2110 </t>
  </si>
  <si>
    <t>Теодолит 4Т30П</t>
  </si>
  <si>
    <t>Течетрассопоисковый копплект "Лидер-1111"</t>
  </si>
  <si>
    <t xml:space="preserve">Токарно-винторезн.станок 1а 616-710 </t>
  </si>
  <si>
    <t>Трос сантехнический ТС-14</t>
  </si>
  <si>
    <t>Трубоискатель PL-920</t>
  </si>
  <si>
    <t>Устройство радиооповещания МЧС и ГО</t>
  </si>
  <si>
    <t xml:space="preserve">Электроклупп ручной "Супертроник" </t>
  </si>
  <si>
    <t xml:space="preserve">Электротельфер 0.5 т </t>
  </si>
  <si>
    <t xml:space="preserve">Мини АТС "Panasonik" </t>
  </si>
  <si>
    <t>Моноблок Samsung TW-20C5DR</t>
  </si>
  <si>
    <t>Музыкальный центр Kennood</t>
  </si>
  <si>
    <t xml:space="preserve">Набор мягкой мебели </t>
  </si>
  <si>
    <t xml:space="preserve">Стенка </t>
  </si>
  <si>
    <t xml:space="preserve">Стенка 2-х секционная </t>
  </si>
  <si>
    <t xml:space="preserve">Стенка 3-х секционная </t>
  </si>
  <si>
    <t xml:space="preserve">Стенка 4-х секционная </t>
  </si>
  <si>
    <t>Стенка 4-х секционная</t>
  </si>
  <si>
    <t xml:space="preserve">Стенка 6-и секционная </t>
  </si>
  <si>
    <t>Стойка оператора</t>
  </si>
  <si>
    <t xml:space="preserve">Стол  рабочий </t>
  </si>
  <si>
    <t xml:space="preserve">Стол для оргтехники </t>
  </si>
  <si>
    <t xml:space="preserve">Стол для совещаний </t>
  </si>
  <si>
    <t xml:space="preserve">Стол компьютерный </t>
  </si>
  <si>
    <t>Стол офисный</t>
  </si>
  <si>
    <t xml:space="preserve">Стол офисный </t>
  </si>
  <si>
    <t xml:space="preserve">Холодильник "Смоленск 8-Айсберг" </t>
  </si>
  <si>
    <t xml:space="preserve">Холодильник "Апшерон" </t>
  </si>
  <si>
    <t xml:space="preserve">Шкаф - жалюзи </t>
  </si>
  <si>
    <t>Шкаф - купе</t>
  </si>
  <si>
    <t xml:space="preserve">Шкаф - купе </t>
  </si>
  <si>
    <t>Шкаф - купе с антресолями</t>
  </si>
  <si>
    <t>Шкаф - купе 3-х дверный</t>
  </si>
  <si>
    <t xml:space="preserve">Шкаф </t>
  </si>
  <si>
    <t>Шкаф-буфет</t>
  </si>
  <si>
    <t xml:space="preserve">Шкаф-горка </t>
  </si>
  <si>
    <t>Прицеп тракторный 2ПТС-4 модели 8876</t>
  </si>
  <si>
    <t>Вводы на жилые дома</t>
  </si>
  <si>
    <t>Удмуртская Республика, г. Глазов, ул. Советская, 52, 54, 54а, 58, 58а</t>
  </si>
  <si>
    <t>1085200030749</t>
  </si>
  <si>
    <t>Удмуртская Республика, г. Глазов, ул. Пионерская, 1; Тупиковый пер.6; ул.Циолковского, 4, 6, 14, 10а</t>
  </si>
  <si>
    <t xml:space="preserve">Вводы на жилые дома </t>
  </si>
  <si>
    <t>1085200030703</t>
  </si>
  <si>
    <t>Удмуртская Республика, г. Глазов, ул. Советская, 34, 36; ул.Пряженникова, 33; ул. Республиканская, 27, 29</t>
  </si>
  <si>
    <t>1085200030744</t>
  </si>
  <si>
    <t>Удмуртская Республика, г. Глазов, ул. Кирова, 106, 110, 114, 116, 118, 120, 122</t>
  </si>
  <si>
    <t>1085200030748</t>
  </si>
  <si>
    <t>Удмуртская Республика, г. Глазов, ул. Мопра, 35; ул. Кирова, 117, 119, 121, 123, 125, 127</t>
  </si>
  <si>
    <t>1085200030742</t>
  </si>
  <si>
    <t>1085200030698</t>
  </si>
  <si>
    <t>Удмуртская Республика, г. Глазов, ул. Кирова, 29; ул. Ленина, 10, 12, 18; ул. Пряженникова, 63; ул. Республиканская, 51, 58, 49/5, 56/7; ул. Спортивная, 1, 9</t>
  </si>
  <si>
    <t>1085200030693</t>
  </si>
  <si>
    <t>Удмуртская Республика, г. Глазов, ул. Короленко, 33; ул. Т. Барамзиной, 3, 5, 7, 9</t>
  </si>
  <si>
    <t>1085200030739</t>
  </si>
  <si>
    <t>Удмуртская Республика, г. Глазов, ул. Т. Барамзиной, 6; пр. Монтажников, 1, 3, 5, 7, 9, 11</t>
  </si>
  <si>
    <t>1085200030714</t>
  </si>
  <si>
    <t>Удмуртская Республика, г. Глазов, ул. Луначарского, 8; ул. Революци, 19, 21, 23, 23а, 25, 27; ул. Сулимова, 55, 60; ул. Энгельса, 12, 18</t>
  </si>
  <si>
    <t>1085200030707</t>
  </si>
  <si>
    <t>Удмуртская Республика, г. Глазов, ул. Сулимова, 77, 87, 78, 89, 91</t>
  </si>
  <si>
    <t>1085200030696</t>
  </si>
  <si>
    <t>Удмуртская Республика, г. Глазов, ул. Сулимова, 103</t>
  </si>
  <si>
    <t>1085200030695</t>
  </si>
  <si>
    <t>Удмуртская Республика, г. Глазов, ул. Короленко, 23, 23а, 23б, 23г, 25в, 29в; ул. Ленина, 5б, 5в, 7а, 9б, 9в, 11б, 11в</t>
  </si>
  <si>
    <t>1085200030716</t>
  </si>
  <si>
    <t>Удмуртская Республика, г. Глазов, ул. К.Маркса, 14, 25, 27; ул. Революции, 15</t>
  </si>
  <si>
    <t>1085200030725</t>
  </si>
  <si>
    <t>Удмуртская Республика, г. Глазов, ул. Сибирская, 18, 20, 21, 21а, 23, 23а; ул. Энгельса, 2, 4</t>
  </si>
  <si>
    <t>1085200030726</t>
  </si>
  <si>
    <t>Удмуртская Республика, г. Глазов, ул. Сибирская, 25; ул. Буденого, 10, 21а</t>
  </si>
  <si>
    <t>1085200030706</t>
  </si>
  <si>
    <t>1085200030705</t>
  </si>
  <si>
    <t>Удмуртская Республика, г. Глазов, ул. Чепецкая, 1, 3, 3а, 5, 5а, 7, 7а, 9, 9а; ул. Кирова 4</t>
  </si>
  <si>
    <t>1085200030722</t>
  </si>
  <si>
    <t>Удмуртская Республика, г. Глазов, ул. Первомайская, 8, 20; ул. Революции, 3</t>
  </si>
  <si>
    <t>1085200030720</t>
  </si>
  <si>
    <t>Удмуртская Республика, г. Глазов, ул. К.Маркса, 1, 3, 5, 7; ул. Пехтина, 2, 4а; ул. Калинина, 3</t>
  </si>
  <si>
    <t>1085200030713</t>
  </si>
  <si>
    <t>Удмуртская Республика, г. Глазов, ул. Революции, 16; ул. Энгельса, 24, 26</t>
  </si>
  <si>
    <t>1085200030711</t>
  </si>
  <si>
    <t>Удмуртская Республика, г. Глазов, ул. К.Маркса, 47</t>
  </si>
  <si>
    <t>1085200030755</t>
  </si>
  <si>
    <t>Удмуртская Республика, г. Глазов, ул. Гайдара, 18, 20, 21, 23, 25, 27, 29</t>
  </si>
  <si>
    <t>1085200030756</t>
  </si>
  <si>
    <t>Удмуртская Республика, г. Глазов, ул. Гайдара, 14; ул. 70 лет Октября, 4, 6, 8, 10, 12, 14, 16; ул. Удмуртская, 59, 61</t>
  </si>
  <si>
    <t>1085200030719</t>
  </si>
  <si>
    <t>Удмуртская Республика, г. Глазов, ул. Калинина, 6а, 8а, 10а; ул. Пехтина, 8</t>
  </si>
  <si>
    <t>1085200030728</t>
  </si>
  <si>
    <t>Удмуртская Республика, г. Глазов, ул. Буденого, 3, 5, 7, 9; ул. Толстого, 38, 40, 44</t>
  </si>
  <si>
    <t>1085200030691</t>
  </si>
  <si>
    <t>Удмуртская Республика, г. Глазов, ул. Кирова, 8а, 10, 10а, 10б, 10в; ул. Короленко, 16б,18</t>
  </si>
  <si>
    <t>1085200030751</t>
  </si>
  <si>
    <t>Удмуртская Республика, г. Глазов, ул. Циолковского, 1в; ул. Драгунова, 2а, 2к, 2з, 2и</t>
  </si>
  <si>
    <t>1085200030718</t>
  </si>
  <si>
    <t>Удмуртская Республика, г. Глазов, ул. Калинина, 6б, 8б, 10б; ул. Пехтина, 10, 12, 14, 16; ул. Толстого, 47, 49</t>
  </si>
  <si>
    <t>1085200030743</t>
  </si>
  <si>
    <t>Удмуртская Республика, г. Глазов, Химмашевское шоссе, 3; О.П.1160км-2</t>
  </si>
  <si>
    <t>1085200030729</t>
  </si>
  <si>
    <t>Удмуртская Республика, г. Глазов, ул. Мира, 2, 4, 6, 8, 10, 12, 14</t>
  </si>
  <si>
    <t>1085200030699</t>
  </si>
  <si>
    <t>Удмуртская Республика, г. Глазов, ул. Советская, 31, 35, 37, 39; ул. Пряженникова, 45, 47; ул. Комсомольская, 28, 30; ул. Республиканская, 36</t>
  </si>
  <si>
    <t>1085200030740</t>
  </si>
  <si>
    <t>Удмуртская Республика, г. Глазов, ул. Ленина, 1, 3, 5, 5а, 9, 9а, 11, 11а, 13, 15; ул. Т.Барамзиной, 13</t>
  </si>
  <si>
    <t>1085200030721</t>
  </si>
  <si>
    <t>Удмуртская Республика, г. Глазов, ул. Калинина, 5, 7; ул. Пехтина, 6</t>
  </si>
  <si>
    <t>1085200030790</t>
  </si>
  <si>
    <t>1085200030715</t>
  </si>
  <si>
    <t>Удмуртская Республика, г. Глазов, ул. Буденого, 2, 4, 6, 8</t>
  </si>
  <si>
    <t>1085200030724</t>
  </si>
  <si>
    <t>Удмуртская Республика, г. Глазов, ул. Сибирская, 16, 17; ул. К.Маркса, 13, 13а, 15а, 19, 21, 23; ул. Буденого, 2а, 4а</t>
  </si>
  <si>
    <t>1085200030717</t>
  </si>
  <si>
    <t>Удмуртская Республика, г. Глазов, ул. Калинина, 2, 2а; ул. К.Маркса, 11; ул. Толстого, 41</t>
  </si>
  <si>
    <t>1085200030747</t>
  </si>
  <si>
    <t>Удмуртская Республика, г. Глазов, ул. Мира, 28; ул. Парковая, 4, 4а; ул. Глинки, 7, 9; ул. Кирова, 60, 64, 66, 68, 70, 74</t>
  </si>
  <si>
    <t>1085200030723</t>
  </si>
  <si>
    <t>Удмуртская Республика, г. Глазов, ул. Первомайская, 1; ул. Толстого, 36; ул. Сибирская, 15; ул. К.Маркса, 8, 10, 12</t>
  </si>
  <si>
    <t>1085200030738</t>
  </si>
  <si>
    <t>Удмуртская Республика, г. Глазов, ул. Белова, 11, 13</t>
  </si>
  <si>
    <t>1085200030734</t>
  </si>
  <si>
    <t>1085200030709</t>
  </si>
  <si>
    <t>Удмуртская Республика, г. Глазов, ул. Кирова, 15; ул. Короленко, 10</t>
  </si>
  <si>
    <t>1085200030702</t>
  </si>
  <si>
    <t>Удмуртская Республика, г. Глазов, ул. Советская, 41</t>
  </si>
  <si>
    <t>1085200030745</t>
  </si>
  <si>
    <t>Удмуртская Республика, г. Глазов, ул. Кирова, 71, 71а, 73; ул. Глинки, 11, 13, 15, 15а, 17</t>
  </si>
  <si>
    <t>1085200030730</t>
  </si>
  <si>
    <t>Удмуртская Республика, г. Глазов, ул. Мира, 6б; ул. Дзержинского, 2а</t>
  </si>
  <si>
    <t>1085200030736</t>
  </si>
  <si>
    <t>Удмуртская Республика, г. Глазов, ул. Мира, 36, 36а, 43; ул. Пряженникова, 1, 3, 7, 9, 11, 15, 17, 19, 23, 25; ул. Республиканская, 18, 20, 22; ул. Кирова, 65б, 65в; ул. Глинки, 19</t>
  </si>
  <si>
    <t>1085200030704</t>
  </si>
  <si>
    <t>Удмуртская Республика, г. Глазов, ул. Республиканская, 19,23; ул. Мира, 41; ул. Кирова 53</t>
  </si>
  <si>
    <t>1085200030733</t>
  </si>
  <si>
    <t>1085200030732</t>
  </si>
  <si>
    <t>Удмуртская Республика, г. Глазов, ул. Кирова, 46, 54, 56; ул. Школьная, 23, 23а, 25, 26, 28</t>
  </si>
  <si>
    <t>1085200030700</t>
  </si>
  <si>
    <t>1085200030690</t>
  </si>
  <si>
    <t>1085200030697</t>
  </si>
  <si>
    <t>Удмуртская Республика, г. Глазов, ул. Кирова, 31, 33; ул. Республиканская, 47; ул. Спортивная, 4</t>
  </si>
  <si>
    <t>1085200030708</t>
  </si>
  <si>
    <t>Удмуртская Республика, г. Глазов, ул. Луначарского, 11; ул. Сулимова, 56; ул. Сибирская, 22, 24</t>
  </si>
  <si>
    <t>1085200030712</t>
  </si>
  <si>
    <t>Удмуртская Республика, г. Глазов, ул. Интернациональная, 3, 4, 9, 9а, 11; ул. Революции, 18, 18а, 20; ул. Сулимова, 70, 70а, 74, 76; ул. Энгельса, 25, 25а, 25б, 25в, 25г, 27, 29</t>
  </si>
  <si>
    <t>1085200030741</t>
  </si>
  <si>
    <t>Удмуртская Республика, г. Глазов, ул. Дзержинского, 17, 18, 20, 22; ул. Комсомольская, 14, 14а, 16, 16а; ул. Парковая, 39, 41, 43; ул. Советская, 9, 15, 17, 21, 23</t>
  </si>
  <si>
    <t>1085200030694</t>
  </si>
  <si>
    <t>Удмуртская Республика, г. Глазов, ул. Глазовская, 36, 40, 53а; пр. Монтажников, 2</t>
  </si>
  <si>
    <t>1085200030692</t>
  </si>
  <si>
    <t>Удмуртская Республика, г. Глазов, ул. Короленко, 12, 14, 14а, 14б, 14в, 16; ул. Кирова, 18</t>
  </si>
  <si>
    <t>1085200030727</t>
  </si>
  <si>
    <t>Удмуртская Республика, г. Глазов, ул. Буденного, 11, 13; ул. Пехтина, 20, 22, 24; ул. Сибирская, 33, 37</t>
  </si>
  <si>
    <t>1085200030701</t>
  </si>
  <si>
    <t>Удмуртская Республика, г. Глазов, ул. Спортивная, 10; ул. Комсомольская, 17, 19; ул. Пряженникова, 49, 51, 53, 59, 57, 61, 55; ул. Республиканская, 50, 42, 52, 54; ул. Наговицына, 18/48, 20</t>
  </si>
  <si>
    <t>1085200030731</t>
  </si>
  <si>
    <t>Удмуртская Республика, г. Глазов, ул. Парковая, 6, 8, 14, 16, 18; ул. Мира, 26</t>
  </si>
  <si>
    <t>1085200030735</t>
  </si>
  <si>
    <t>1085200030746</t>
  </si>
  <si>
    <t>Удмуртская Республика, г. Глазов, ул. Кирова, 59, 63, 63а, 63б, 63в, 63г, 63д; ул. Мира, 30</t>
  </si>
  <si>
    <t>1085200030750</t>
  </si>
  <si>
    <t>Удмуртская Республика, г. Глазов, ул. Циолковского, 10а; ул. Колхозная, 4, 6, 10; ул. Строителей, 2</t>
  </si>
  <si>
    <t>1085200030757</t>
  </si>
  <si>
    <t>Удмуртская Республика, г. Глазов, ул. Гайдара, 11, 13, 15, 17; ул. 70 лет Октября, 5, 7, 9, 9а, 9б, 11, 13, 13б, 15, 17</t>
  </si>
  <si>
    <t xml:space="preserve">Тепловой ввод в жилой дом </t>
  </si>
  <si>
    <t>1085200030663</t>
  </si>
  <si>
    <t>Удмуртская Республика, г. Глазов, ул. Сибирская, 129</t>
  </si>
  <si>
    <t>1085200030662</t>
  </si>
  <si>
    <t>Удмуртская Республика, г. Глазов, ул. Сибирская, 129а</t>
  </si>
  <si>
    <t>1085200030664</t>
  </si>
  <si>
    <t>Удмуртская Республика, г. Глазов, ул. Сибирская, 131</t>
  </si>
  <si>
    <t>Наружные сети теплоснабжения</t>
  </si>
  <si>
    <t>1085100030778</t>
  </si>
  <si>
    <t>Удмуртская Республика, г. Глазов, ул. Колхозная, 2а</t>
  </si>
  <si>
    <t>1085100030781</t>
  </si>
  <si>
    <t>Удмуртская Республика, г. Глазов, ул. Сибирская, 118</t>
  </si>
  <si>
    <t>Теплотрасса к  жилому дому по ул. Вятская, 71</t>
  </si>
  <si>
    <t>1085100030800</t>
  </si>
  <si>
    <t>Удмуртская Республика, г. Глазов, ул. Вятская, 71</t>
  </si>
  <si>
    <t>Теплотрасса от Уз-906Д до жилого дома по ул.Вятская, 45</t>
  </si>
  <si>
    <t>1085100030803</t>
  </si>
  <si>
    <t>Удмуртская Республика, г. Глазов, ул. Вятская, 45</t>
  </si>
  <si>
    <t>Теплотрасса от ТК-253 р до ж/дома по ул.Пушкина,13</t>
  </si>
  <si>
    <t>1085100030807</t>
  </si>
  <si>
    <t>Удмуртская Республика, г. Глазов, ул. Пушкина, 13</t>
  </si>
  <si>
    <t xml:space="preserve">Административно-бытовой корпус </t>
  </si>
  <si>
    <t>1085100011241</t>
  </si>
  <si>
    <t>1979</t>
  </si>
  <si>
    <t>―</t>
  </si>
  <si>
    <t>Гараж  на 25 автомобилей</t>
  </si>
  <si>
    <t>1085100011242</t>
  </si>
  <si>
    <t xml:space="preserve">Металлический склад </t>
  </si>
  <si>
    <t>1085100011243</t>
  </si>
  <si>
    <t>сведения отсутствуют</t>
  </si>
  <si>
    <t xml:space="preserve">Механическая мастерская </t>
  </si>
  <si>
    <t>1085100011239</t>
  </si>
  <si>
    <t>Пристрой к административно - бытовому корпусу</t>
  </si>
  <si>
    <t>1085100011281</t>
  </si>
  <si>
    <t xml:space="preserve">Распределительная щитовая </t>
  </si>
  <si>
    <t>1085100011272</t>
  </si>
  <si>
    <t xml:space="preserve">Ремонтные мастерские </t>
  </si>
  <si>
    <t>1085100011245</t>
  </si>
  <si>
    <t xml:space="preserve">Склад  № 4  </t>
  </si>
  <si>
    <t>1085100011275</t>
  </si>
  <si>
    <t xml:space="preserve">Склад масел </t>
  </si>
  <si>
    <t>1085100011276</t>
  </si>
  <si>
    <t>Энергослужба, мастерские</t>
  </si>
  <si>
    <t>1085100011238</t>
  </si>
  <si>
    <t>1085100030580</t>
  </si>
  <si>
    <t>1960
1965</t>
  </si>
  <si>
    <t>Магистральная теплосеть диаметром 600 мм от ТК-710 до ТК-771 протяженностью 
1 685 м</t>
  </si>
  <si>
    <t>1085100030584</t>
  </si>
  <si>
    <t>1979
1981
1982</t>
  </si>
  <si>
    <t>219
325
500
600</t>
  </si>
  <si>
    <t>Магистральная теплосеть от ТК 771 до  ТК 806, протяженностью 2235,90 м.</t>
  </si>
  <si>
    <t>1085100030599</t>
  </si>
  <si>
    <t>1982
1985
1990</t>
  </si>
  <si>
    <t>500
529</t>
  </si>
  <si>
    <t>1085100030464</t>
  </si>
  <si>
    <t>1085100030218</t>
  </si>
  <si>
    <t>1085100030573</t>
  </si>
  <si>
    <t>1996
2004</t>
  </si>
  <si>
    <t>Наружные инженерные сети теплоснабжения</t>
  </si>
  <si>
    <t>1085100030774</t>
  </si>
  <si>
    <t>Удмуртская Республика, г. Глазов, ул. Мира, 2б</t>
  </si>
  <si>
    <t>1085100030768</t>
  </si>
  <si>
    <t>70
80
150</t>
  </si>
  <si>
    <t>1085100030770</t>
  </si>
  <si>
    <t>1085100030782</t>
  </si>
  <si>
    <t>Удмуртская Республика, г. Глазов, ул. Циолковского, 12а</t>
  </si>
  <si>
    <t>Наружная сеть теплоснабжения</t>
  </si>
  <si>
    <t>1085100030789</t>
  </si>
  <si>
    <t>Удмуртская Республика, г. Глазов, ул. Карла Маркса, 16а</t>
  </si>
  <si>
    <t>1085100030794</t>
  </si>
  <si>
    <t>Удмуртская Республика, г. Глазов, ул. Первомайская, 6</t>
  </si>
  <si>
    <t>Наружные сети теплоснабжения.</t>
  </si>
  <si>
    <t>1085100030769</t>
  </si>
  <si>
    <t>Паропровод от узла "А" до прачечной МСЧ-41 до ТК-230а протяженностью 
1 108,29 п.м.</t>
  </si>
  <si>
    <t>1085100030320</t>
  </si>
  <si>
    <t>89
108
133</t>
  </si>
  <si>
    <t>Распределительная теплосеть от ТК-704 до ТК-496 от ТК-704 до ТК-502 протяженностью 453,1 м с ответвлением</t>
  </si>
  <si>
    <t>1085100030621</t>
  </si>
  <si>
    <t>1962
1967</t>
  </si>
  <si>
    <t>89
108
133
159
219
250</t>
  </si>
  <si>
    <t>1085100030571</t>
  </si>
  <si>
    <t>Распределительная теплосеть  от ТК  620а до ТК 559, протяженностью 907,1 м.</t>
  </si>
  <si>
    <t>1085100030419</t>
  </si>
  <si>
    <t>1973
1977
1978
1980</t>
  </si>
  <si>
    <t>80
125
250
300
400</t>
  </si>
  <si>
    <t>Распределительная теплосеть  от ТК 407 до ТК 620а, протяженностью 749,74 м.  с ответвлением</t>
  </si>
  <si>
    <t>1085100030434</t>
  </si>
  <si>
    <t>108
125
500
529</t>
  </si>
  <si>
    <t>Распределительная теплосеть  от ТК 525 до  ТК 547, протяженностью 1 311 м.</t>
  </si>
  <si>
    <t>1085100030592</t>
  </si>
  <si>
    <t>38
57
76
89
108
133
219</t>
  </si>
  <si>
    <t>Распределительная теплосеть  от ТК 729 до ТК-55, протяженностью 557 м.</t>
  </si>
  <si>
    <t>1085100030185</t>
  </si>
  <si>
    <t>76
108
133
219</t>
  </si>
  <si>
    <t>Распределительная теплосеть  от ТК-313 до  ТК-33, протяженностью 372,70 м</t>
  </si>
  <si>
    <t>1085100030576</t>
  </si>
  <si>
    <t>219</t>
  </si>
  <si>
    <t>Распределительная теплосеть от ТК-706 до ТК-509 протяженностью 400,5 м с ответвлениями от ул.Короленко 16 до ул.Кирова 10г и до ул.Кирова 10в</t>
  </si>
  <si>
    <t>1085100030567</t>
  </si>
  <si>
    <t>Распределительная теплосеть от ТК-166 до ТК-231 протяженностью 757,0 м</t>
  </si>
  <si>
    <t>1085100030626</t>
  </si>
  <si>
    <t>57
76
159</t>
  </si>
  <si>
    <t>Распределительная теплосеть от ТК-3 до УЗ-IV протяженностью 1 772,2 м.</t>
  </si>
  <si>
    <t>1085100030615</t>
  </si>
  <si>
    <t>44
57
63
108
133
159</t>
  </si>
  <si>
    <t>Распределительная теплосеть от ТК-559 до ТК-610б протяженностью 868,4 м</t>
  </si>
  <si>
    <t>1085100030316</t>
  </si>
  <si>
    <t>150
159
219
273</t>
  </si>
  <si>
    <t>1085100030595</t>
  </si>
  <si>
    <t>1973
1974</t>
  </si>
  <si>
    <t>Распределительная теплосеть от ТК-751 до ТК-590а протяженностью 906 м</t>
  </si>
  <si>
    <t>1085100030629</t>
  </si>
  <si>
    <t>45
89
133
159
219
273</t>
  </si>
  <si>
    <t>Распределительная теплосеть от ТК-754 до ТК-610б протяженностью 754,0 м</t>
  </si>
  <si>
    <t>1085100030264</t>
  </si>
  <si>
    <t>108
133
159</t>
  </si>
  <si>
    <t>Распределительная теплосеть от ТК УЗ-Г до ТК-165, протяженностью 351 м.</t>
  </si>
  <si>
    <t>1085100030575</t>
  </si>
  <si>
    <t>57
76
108</t>
  </si>
  <si>
    <t>Распределительная теплосеть от ТК- 780 до ТК -790б, протяженностью 100,7 м.</t>
  </si>
  <si>
    <t>1085100030589</t>
  </si>
  <si>
    <t>108
219</t>
  </si>
  <si>
    <t>Распределительная теплосеть от ТК-133 до  ТК-146, протяженностью 762 м.</t>
  </si>
  <si>
    <t>1085100030221</t>
  </si>
  <si>
    <t>76
108
159</t>
  </si>
  <si>
    <t>Распределительная теплосеть от ТК-169 до ТК 219, протяженностью 425 м.</t>
  </si>
  <si>
    <t>1085100030639</t>
  </si>
  <si>
    <t>76
108
133
159</t>
  </si>
  <si>
    <t>Распределительная теплосеть от ТК-171 до ТК-209, протяженностью 544 м.</t>
  </si>
  <si>
    <t>1085100030641</t>
  </si>
  <si>
    <t>89
108
133
159
219</t>
  </si>
  <si>
    <t>1085100030610</t>
  </si>
  <si>
    <t>Распределительная теплосеть от ТК-173 до ТК-197, протяженностью  505 м.</t>
  </si>
  <si>
    <t>1085100030611</t>
  </si>
  <si>
    <t>57
82
108
133
159</t>
  </si>
  <si>
    <t>Распределительная теплосеть от ТК-174 до  ТК -264, протяженностью 2 170 м.</t>
  </si>
  <si>
    <t>1085100030195</t>
  </si>
  <si>
    <t>108
133
159
219
325
426</t>
  </si>
  <si>
    <t>Распределительная теплосеть от ТК-249 до  ТК-434, протяженностью   476 м.</t>
  </si>
  <si>
    <t>1085100030261</t>
  </si>
  <si>
    <t>108
133
219</t>
  </si>
  <si>
    <t>Распределительная теплосеть от ТК-250 до  ТК-445, протяженностью  621 м.</t>
  </si>
  <si>
    <t>1085100030586</t>
  </si>
  <si>
    <t>76
133
159
219</t>
  </si>
  <si>
    <t>1085100030631</t>
  </si>
  <si>
    <t>Распределительная теплосеть от ТК-304б до ТК24а, протяженностью 879,02 м.</t>
  </si>
  <si>
    <t>1085100030613</t>
  </si>
  <si>
    <t>1967
1979</t>
  </si>
  <si>
    <t>76
89
108
133
159
219
273</t>
  </si>
  <si>
    <t>1085100030178</t>
  </si>
  <si>
    <t>1994
1999</t>
  </si>
  <si>
    <t>Распределительная теплосеть от ТК-33 до ТК-88, протяженностью 996,90 м.</t>
  </si>
  <si>
    <t>1085100030632</t>
  </si>
  <si>
    <t>57
219</t>
  </si>
  <si>
    <t>Распределительная теплосеть от ТК-33 до УЗ-IV, протяженностью 1 297,20 м.</t>
  </si>
  <si>
    <t>1085100030640</t>
  </si>
  <si>
    <t>44
57
76
133
159</t>
  </si>
  <si>
    <t>Распределительная теплосеть от ТК-408 до ТК-250, протяженностью 724 м.</t>
  </si>
  <si>
    <t>1085100030224</t>
  </si>
  <si>
    <t>89
108
133
273
325
375</t>
  </si>
  <si>
    <t>Распределительная теплосеть от ТК-416  до ТК-422, протяженностью 429 м.</t>
  </si>
  <si>
    <t>1085100030633</t>
  </si>
  <si>
    <t>89
133
219</t>
  </si>
  <si>
    <t>Распределительная теплосеть от ТК-426  до ТК-711, протяженностью 1 000 м.</t>
  </si>
  <si>
    <t>1085100030331</t>
  </si>
  <si>
    <t>Распределительная теплосеть от ТК-559 до  ТК-559д, протяженностью 271 м.</t>
  </si>
  <si>
    <t>1085100030423</t>
  </si>
  <si>
    <t>108
133
159
219</t>
  </si>
  <si>
    <t>Распределительная теплосеть от ТК-59 до  ТК-75, протяженностью 1 683,20 м.</t>
  </si>
  <si>
    <t>1085100030205</t>
  </si>
  <si>
    <t>1956
1958
1960</t>
  </si>
  <si>
    <t>57
76
108
133
159</t>
  </si>
  <si>
    <t>1085100030623</t>
  </si>
  <si>
    <t>Распределительная теплосеть от ТК-623 до  ТК-548а, протяженностью 363 м.</t>
  </si>
  <si>
    <t>1085100030436</t>
  </si>
  <si>
    <t>108
159</t>
  </si>
  <si>
    <t>Распределительная теплосеть от ТК-624 до ТК-657, протяженностью 552 м.</t>
  </si>
  <si>
    <t>1085100030603</t>
  </si>
  <si>
    <t>159
219
273</t>
  </si>
  <si>
    <t>Распределительная теплосеть от ТК-625 до Т-637, протяженностью 527,47 м.</t>
  </si>
  <si>
    <t>1085100030596</t>
  </si>
  <si>
    <t>1973
1983</t>
  </si>
  <si>
    <t>108
133
159
200
219</t>
  </si>
  <si>
    <t>Распределительная теплосеть от ТК-638 до  ТК-660, протяженностью 313,40 м.</t>
  </si>
  <si>
    <t>1085100030382</t>
  </si>
  <si>
    <t>1973
1993</t>
  </si>
  <si>
    <t>Распределительная теплосеть от ТК-642 до  ТК-642г, протяженностью 191,70 м.</t>
  </si>
  <si>
    <t>1085100030393</t>
  </si>
  <si>
    <t xml:space="preserve">89
108 </t>
  </si>
  <si>
    <t>1085100030565</t>
  </si>
  <si>
    <t>Распределительная теплосеть от ТК-708 до ТК-521, протяженностью 239 м.</t>
  </si>
  <si>
    <t>1085100030634</t>
  </si>
  <si>
    <t>108
133</t>
  </si>
  <si>
    <t>Распределительная теплосеть от ТК-714 до ТК-490, протяженностью 1 258,01 м.</t>
  </si>
  <si>
    <t>1085100030330</t>
  </si>
  <si>
    <t>1962
1980
1993</t>
  </si>
  <si>
    <t>50
76
89
108
133
159
219</t>
  </si>
  <si>
    <t>Распределительная теплосеть от ТК-716 до  ТК-88, протяженностью 1137,37 м.</t>
  </si>
  <si>
    <t>1085100030622</t>
  </si>
  <si>
    <t>57
89
100
108
125
159
273</t>
  </si>
  <si>
    <t>Распределительная теплосеть от ТК-731 до  ТК-58а, протяженностью   256 м.</t>
  </si>
  <si>
    <t>1085100030614</t>
  </si>
  <si>
    <t>89
133
159</t>
  </si>
  <si>
    <t>1085100030600</t>
  </si>
  <si>
    <t>Распределительная теплосеть от ТК-738 до ТК-552, протяженностью  370,40 м.</t>
  </si>
  <si>
    <t>1085100030608</t>
  </si>
  <si>
    <t>76
133
219</t>
  </si>
  <si>
    <t>Распределительная теплосеть от ТК-751 до  ТК-567, протяженностью 190,50 м.</t>
  </si>
  <si>
    <t>1085100030474</t>
  </si>
  <si>
    <t>57
89
133</t>
  </si>
  <si>
    <t>Распределительная теплосеть от ТК-754 до  ТК-568б, протяженностью  233,8 м.</t>
  </si>
  <si>
    <t>1085100030458</t>
  </si>
  <si>
    <t>Распределительная теплосеть от ТК-755  до ТК-573, протяженностью   251 м.</t>
  </si>
  <si>
    <t>1085100030344</t>
  </si>
  <si>
    <t>1960
1982</t>
  </si>
  <si>
    <t>89
108
133
219</t>
  </si>
  <si>
    <t>Распределительная теплосеть от ТК-779 до  ТК-786, протяженностью   870,40 м.</t>
  </si>
  <si>
    <t>1085100030449</t>
  </si>
  <si>
    <t xml:space="preserve">133
159
219
273 </t>
  </si>
  <si>
    <t>Распределительная теплосеть от ТК-88 до  ТК-99, протяженностью 775,6 м.</t>
  </si>
  <si>
    <t>1085100030585</t>
  </si>
  <si>
    <t>76
133
219
273</t>
  </si>
  <si>
    <t>Распределительная теплосеть от ТК-88 до УЗ-Д, протяженностью 653 м.</t>
  </si>
  <si>
    <t>1085100030616</t>
  </si>
  <si>
    <t>57
76
325
377</t>
  </si>
  <si>
    <t>Распределительная теплосеть от ТК-89 до ТК-125, протяженностью   693,20 м.</t>
  </si>
  <si>
    <t>1085100030617</t>
  </si>
  <si>
    <t>57
76
89
108
133
159</t>
  </si>
  <si>
    <t>Распределительная теплосеть от УЗ-903 до ТК-254А, протяженностью 1 512,3 м.</t>
  </si>
  <si>
    <t>1085100030190</t>
  </si>
  <si>
    <t>1994
1998</t>
  </si>
  <si>
    <t>89
100
159
325</t>
  </si>
  <si>
    <t>108500030609</t>
  </si>
  <si>
    <t>Распределительная теплосеть от ТК-99 до  ТК-113, протяженностью  627,0 м.</t>
  </si>
  <si>
    <t>1085100030636</t>
  </si>
  <si>
    <t xml:space="preserve">57
76
89
108
133 </t>
  </si>
  <si>
    <t>Распределительная теплосеть от ТК779 до ТК 793а, протяженностью   467,0 м.</t>
  </si>
  <si>
    <t>1085100030564</t>
  </si>
  <si>
    <t>89
108
159</t>
  </si>
  <si>
    <t>1085100030606</t>
  </si>
  <si>
    <t>1085100030184</t>
  </si>
  <si>
    <t>1979
2004</t>
  </si>
  <si>
    <t>Распределительная теплосеть от УЗ-Б до ТК-250, протяженностью  642,0 м.</t>
  </si>
  <si>
    <t>1085100030605</t>
  </si>
  <si>
    <t>1965
1990</t>
  </si>
  <si>
    <t>80
300
400</t>
  </si>
  <si>
    <t>Распределительная теплосеть от УЗ-Г до ТК-154, протяженностью  351,0 м.</t>
  </si>
  <si>
    <t>1085100030612</t>
  </si>
  <si>
    <t>Удмуртская Республика, г. Глазов, от УЗ-Г до ТК 154</t>
  </si>
  <si>
    <t>Распределительная теплосеть от УЗ-Г до ТК-33, протяженностью 1 104,50  м.</t>
  </si>
  <si>
    <t>1085100030607</t>
  </si>
  <si>
    <t>44
57
76
108
219</t>
  </si>
  <si>
    <t>Сети теплоснабжения к жилым домам в районе улиц Пастухова-Куйбышева в г. Глазове</t>
  </si>
  <si>
    <t>1085100030791</t>
  </si>
  <si>
    <t>50
70
125</t>
  </si>
  <si>
    <t>Сети теплоснабжения</t>
  </si>
  <si>
    <t>1085100030765</t>
  </si>
  <si>
    <t>89</t>
  </si>
  <si>
    <t>1085100030766</t>
  </si>
  <si>
    <t xml:space="preserve">150 </t>
  </si>
  <si>
    <t>Сети теплоснабжения к многоквартирным домам в районе жилых домов № 16, 16б по Красногорскому тракту в г. Глазове</t>
  </si>
  <si>
    <t>1085100030792</t>
  </si>
  <si>
    <t>Удмуртская Республика, г. Глазов, Краногорский тракт</t>
  </si>
  <si>
    <t xml:space="preserve">50
80
100 </t>
  </si>
  <si>
    <t>Сети теплоснабжения от ТК-325 до ТК-330 на ул. Советская</t>
  </si>
  <si>
    <t>1085100030797</t>
  </si>
  <si>
    <t>Сети теплоснабжения от ТК-153 до ТК153а на ул. Т.Барамзиной</t>
  </si>
  <si>
    <t>1085100030798</t>
  </si>
  <si>
    <t>2011</t>
  </si>
  <si>
    <t xml:space="preserve"> Удмуртская Республика г. Глазов, ул. Тани Барамзиной</t>
  </si>
  <si>
    <t xml:space="preserve">100 </t>
  </si>
  <si>
    <t>1085100030793</t>
  </si>
  <si>
    <t>Удмуртская Республика, г. Глазов, ул. М.Гвардии, 11</t>
  </si>
  <si>
    <t>Тепловая сеть</t>
  </si>
  <si>
    <t>1085100030788</t>
  </si>
  <si>
    <t>Удмуртская Республика, г. Глазов, ул. Сибирская, 116в</t>
  </si>
  <si>
    <t>50
100</t>
  </si>
  <si>
    <t xml:space="preserve">Распределительная теплосеть от ТК-985 до ТК-975 протяженностью 764,95 м </t>
  </si>
  <si>
    <t>1085100030786</t>
  </si>
  <si>
    <t>40
50
80
100
150
200
219
300</t>
  </si>
  <si>
    <t xml:space="preserve">Тепловая сеть(теплотрасса) от тепловой камеры ТК-568а до МКД - бывшее общежитие </t>
  </si>
  <si>
    <t>1085100030787</t>
  </si>
  <si>
    <t>Тепловые сети</t>
  </si>
  <si>
    <t>1085100030783</t>
  </si>
  <si>
    <t>Удмуртская Республика, г. Глазов, ул. Сибирская, 116а</t>
  </si>
  <si>
    <t>1085100030784</t>
  </si>
  <si>
    <t>Удмуртская Республика, г. Глазов, ул. Сибирская, 116б</t>
  </si>
  <si>
    <t>57
108</t>
  </si>
  <si>
    <t xml:space="preserve">Тепловые сети </t>
  </si>
  <si>
    <t>1085100030759</t>
  </si>
  <si>
    <t>Удмуртская Республика, г. Глазов, ул. Драгунова, 2</t>
  </si>
  <si>
    <t>50
80</t>
  </si>
  <si>
    <t>Тепловые сети от ТК-132 до ТК-132в, протяженностью 233,0 м.</t>
  </si>
  <si>
    <t>1085100030671</t>
  </si>
  <si>
    <t>Удмуртская Республика, г. Глазов, от ТК132 до ТК 132в</t>
  </si>
  <si>
    <t>133
219</t>
  </si>
  <si>
    <t>1085100030760</t>
  </si>
  <si>
    <t>1085100030620</t>
  </si>
  <si>
    <t>Тепловые сети от котельной ОАО "Реммаш"</t>
  </si>
  <si>
    <t>1085100030572</t>
  </si>
  <si>
    <t>1963 1973 1975 1979 1982 1984 1988 1992 2009 2010</t>
  </si>
  <si>
    <t>32
57
89
108
133
159
219</t>
  </si>
  <si>
    <t>Теплоснабжение</t>
  </si>
  <si>
    <t>1085100030767</t>
  </si>
  <si>
    <t>Удмуртская Республика, г. Глазов, ул. Пряженникова, 7а</t>
  </si>
  <si>
    <t xml:space="preserve">76 </t>
  </si>
  <si>
    <t>1085100030773</t>
  </si>
  <si>
    <t>Удмуртская Республика, г. Глазов, ул. Драгунова, 55а</t>
  </si>
  <si>
    <t xml:space="preserve">50 </t>
  </si>
  <si>
    <t>Теплотрасса от Уз-905 до базы УМиАТ ул. Химмашевское шоссе, д. 1</t>
  </si>
  <si>
    <t>1085100030804</t>
  </si>
  <si>
    <t>150
200</t>
  </si>
  <si>
    <t>10851100020328</t>
  </si>
  <si>
    <t xml:space="preserve">Забор железобетонный с двумя воротами, протяженностью 500,4 м </t>
  </si>
  <si>
    <t>1085100020327</t>
  </si>
  <si>
    <t>1986</t>
  </si>
  <si>
    <t>Удмуртская Республика, г. Глазов,ул. Циолковского, 24</t>
  </si>
  <si>
    <t xml:space="preserve">Ограждение протяженностью 57,9м </t>
  </si>
  <si>
    <t>1085100020326</t>
  </si>
  <si>
    <t>1992</t>
  </si>
  <si>
    <t>1085100030806</t>
  </si>
  <si>
    <t>Удмуртская Республика, г. Глазов, ул. Пастухова, 5е</t>
  </si>
  <si>
    <t>1085100030812</t>
  </si>
  <si>
    <t>Удмуртская Республика, г. Глазов, ул. Толстого, 43</t>
  </si>
  <si>
    <t>1085100030809</t>
  </si>
  <si>
    <t>Удмуртская Республика, г. Глазов, ул. Интернациональная, 1, от ТК-575 до ТК-575а</t>
  </si>
  <si>
    <t xml:space="preserve">1085100030811 </t>
  </si>
  <si>
    <t>Удмуртская Республика, г. Глазов, от УЗ-325 до наружной стены здания по ул. Советская, 56</t>
  </si>
  <si>
    <t xml:space="preserve">1085100030810 </t>
  </si>
  <si>
    <t>Удмуртская Республика, г. Глазов, от ТК14 В до наружной стены здания по ул. Парковая, 24</t>
  </si>
  <si>
    <t>1085100030808</t>
  </si>
  <si>
    <t>Удмуртская Республика, г. Глазов,ул.К.Маркса,16</t>
  </si>
  <si>
    <t>150,100,70</t>
  </si>
  <si>
    <t>18-01.28-12/2003-181  от 21.06.2003</t>
  </si>
  <si>
    <t>18-01.28-6/2003-318 
от 08.07.2003</t>
  </si>
  <si>
    <t>18-01.28-6/2003-317 
от 08.07.2003</t>
  </si>
  <si>
    <t>18-01.28-6/2003-319 
от 10.07.2003</t>
  </si>
  <si>
    <t>18-01.28-12/2003-185 
от 21.06.2003</t>
  </si>
  <si>
    <t>18-01.28-24/2002-290 
от 20.01.2003</t>
  </si>
  <si>
    <t>18-18-05/010/2007-289 
от 28.05.2007</t>
  </si>
  <si>
    <t>18-01.28-12/2003-280 
от 14.07.2003</t>
  </si>
  <si>
    <t>18-01.28-24/2002-289 
от 20.01.2003</t>
  </si>
  <si>
    <t>18-01.28-12/2003-187 
от 23.06.2003</t>
  </si>
  <si>
    <t>18-01.28-12/2003-186 
от 23.06.2003</t>
  </si>
  <si>
    <t>18-01.28-12/2003-281
 от 14.07.2003</t>
  </si>
  <si>
    <t>18-01.28-24/2002-291 
от 21.01.2003</t>
  </si>
  <si>
    <t>18-18-05/012/2006-706 
от 11.10.2006</t>
  </si>
  <si>
    <t>18-18-05/004/2006-686 
от 28.08.2006</t>
  </si>
  <si>
    <t>8-18-05/004/2006-733 
от 13.09.2006</t>
  </si>
  <si>
    <t>18-18-05/004/2006-597 
от 27.06.2006</t>
  </si>
  <si>
    <t>18-18-05/004/2006-594 
от 27.06.2006</t>
  </si>
  <si>
    <t>18-18-05/021/2006-621
 от 27.11.2006</t>
  </si>
  <si>
    <t>18-18-05/007/2014-176 
от 14.03.2014</t>
  </si>
  <si>
    <t>18-18-05/018/2011-460 
от 06.09.2011</t>
  </si>
  <si>
    <t>18-18-05/019/2013-037 
от 04.10.2013</t>
  </si>
  <si>
    <t>18-18/003-18/003/004/2015-3338/2 от 31.08.2015</t>
  </si>
  <si>
    <t xml:space="preserve">18-18/003-18/003/004/2015-7164/2 от 13.01.2016 </t>
  </si>
  <si>
    <t>18:28:000046:95-18/003/2018-3 
от 11.09.2018</t>
  </si>
  <si>
    <t>18-18-05/002/2012-346  от 16.02.2012</t>
  </si>
  <si>
    <t>18-18-05/021/2006-687  от 04.12.2006</t>
  </si>
  <si>
    <t>18-18-05/004/2006-593 
от 27.06.2006</t>
  </si>
  <si>
    <t>18-18-05/004/2006-732 
от 13.09.2006</t>
  </si>
  <si>
    <t>18-18-05/004/2006-689 
от 28.08.2006</t>
  </si>
  <si>
    <t>18-18-05/004/2006-685 
от 25.08.2006</t>
  </si>
  <si>
    <t>18-18-05/004/2006-670 
от 23.08.2006</t>
  </si>
  <si>
    <t>18-18-05/004/2006-691
 от 28.08.2006</t>
  </si>
  <si>
    <t>18-18-05/026/2006-86 
от 15.11.2006</t>
  </si>
  <si>
    <t>18-18-05/004/2006-596 
от 27.06.2006</t>
  </si>
  <si>
    <t>18-18-05/012/2006-710 
от 12.10.2006</t>
  </si>
  <si>
    <t>18-18-05/012/2006-712 
от 12.10.2006</t>
  </si>
  <si>
    <t>18-18-05/004/2006-687  от 28.08.2006</t>
  </si>
  <si>
    <t>18-18-05/004/2006-735 
от 13.09.2006</t>
  </si>
  <si>
    <t>18-18-05/004/2006-669 
от 23.08.2006</t>
  </si>
  <si>
    <t>18-18-05/004/2006-671 
от 23.08.2006</t>
  </si>
  <si>
    <t>18-18-05/012/2006-707 
от 12.10.2006</t>
  </si>
  <si>
    <t>18-18-05/006/2006-811 
от 07.09.2006</t>
  </si>
  <si>
    <t>18-18-05/004/2006-618 
от 06.07.2006</t>
  </si>
  <si>
    <t>18-18-05/012/2006-709 
от 12.10.2006</t>
  </si>
  <si>
    <t>18-18-05/021/2006-652 
от 30.11.2006</t>
  </si>
  <si>
    <t>18-18-05/021/2006-664 
от 30.11.2006</t>
  </si>
  <si>
    <t>18-18-05/021/2006-640 
от 28.11.2006</t>
  </si>
  <si>
    <t>18-18-05/021/2006-660 
от 30.11.2006</t>
  </si>
  <si>
    <t>18-18-05/026/2006-83 
от 15.11.2006</t>
  </si>
  <si>
    <t>18-18-05/026/2006-84 
от 15.11.2006</t>
  </si>
  <si>
    <t>18-18-05/026/2006-78 
от 14.11.2006</t>
  </si>
  <si>
    <t>18-18-05/012/2006-715 
от 12.10.2006</t>
  </si>
  <si>
    <t>18-18-05/026/2006-80 
от 15.11.2006</t>
  </si>
  <si>
    <t>18-18-05/026/2006-87 
от 15.11.2006</t>
  </si>
  <si>
    <t>18-18-05/012/2006-714 
от 11.10.2006</t>
  </si>
  <si>
    <t>18-18-05/004/2006-613 
от 30.06.2006</t>
  </si>
  <si>
    <t>18-18-05/004/2006-595 
от 27.06.2006</t>
  </si>
  <si>
    <t>18-18-05/004/2006-628 
от 10.07.2006</t>
  </si>
  <si>
    <t>18-18-05/004/2006-688 
от 28.08.2006</t>
  </si>
  <si>
    <t>18-18-05/026/2006-85 
от 15.11.2006</t>
  </si>
  <si>
    <t>18-18-05/004/2006-683 
от 28.08.2006</t>
  </si>
  <si>
    <t>18-18-05/006/2006-812 
от 07.09.2006</t>
  </si>
  <si>
    <t>18-18-05/021/2006-218  от 05.10.2006</t>
  </si>
  <si>
    <t>18-18-05/006/2006-808 
от 07.09.2006</t>
  </si>
  <si>
    <t>18-18-05/004/2006-730 
от 13.09.2006</t>
  </si>
  <si>
    <t>18-18-05/012/2006-704 
от 11.10.2006</t>
  </si>
  <si>
    <t>18-18-05/012/2006-641 
от 05.10.2006</t>
  </si>
  <si>
    <t>18-18-05/012/2006-705 
от 11.10.2006</t>
  </si>
  <si>
    <t>18-18-05/004/2006-619 
от 06.07.2006</t>
  </si>
  <si>
    <t>18-18-05/004/2006-616 
от 30.06.2006</t>
  </si>
  <si>
    <t>18-18-05/004/2006-617 
от 06.07.2006</t>
  </si>
  <si>
    <t>18-18-05/004/2006-684 
от 25.08.2006</t>
  </si>
  <si>
    <t>18-18-05/021/2006-734 
от 08.12.2006</t>
  </si>
  <si>
    <t>18-18-05/004/2006-674 
от 23.08.2006</t>
  </si>
  <si>
    <t>18-18-05/004/2006-668 
от 23.08.2006</t>
  </si>
  <si>
    <t>18-18-05/004/2006-672 
от 23.08.2006</t>
  </si>
  <si>
    <t>18-18-05/004/2006-734 
от 13.09.2006</t>
  </si>
  <si>
    <t>18-18-05/006/2006-810 
от 07.09.2006</t>
  </si>
  <si>
    <t>18-18-05/004/2006-680 
от 25.08.2006</t>
  </si>
  <si>
    <t>18-18-05/012/2006-711 
от 11.10.2006</t>
  </si>
  <si>
    <t>18-18-05/004/2006-681 
от 25.08.2006</t>
  </si>
  <si>
    <t>18-18-05/021/2006-716 
от 06.12.2006</t>
  </si>
  <si>
    <t>18-18-05/004/2006-682 
от 28.08.2006</t>
  </si>
  <si>
    <t>18-18-05/004/2006-690 
от 28.08.2006</t>
  </si>
  <si>
    <t>18-18-05/004/2006-731 
от 13.09.2006</t>
  </si>
  <si>
    <t>18-18-05/026/2006-81 
от 15.11.2006</t>
  </si>
  <si>
    <t>18:28:000000:7888-18/003/2020-1
от 30.06.2020</t>
  </si>
  <si>
    <t>18-18-05/026/2006-82  
от 15.11.2006</t>
  </si>
  <si>
    <t>18-18-05/012/2006-708 
от 12.10.2006</t>
  </si>
  <si>
    <t>18-18-05/012/2006-713 
от 11.10.2006</t>
  </si>
  <si>
    <t>18-18/003-18/999/001/2016-685/1 
от 26.10.2016</t>
  </si>
  <si>
    <t>18-18-05/016/2011-065 
от 11.07.2011</t>
  </si>
  <si>
    <t>18-18-05/010/2011-943 
от 14.07.2011</t>
  </si>
  <si>
    <t xml:space="preserve">18-18/003-18/999/001/2016-977/1 от 10.12.2016 </t>
  </si>
  <si>
    <t>18:28:000065:398-18/003/2019-3
от 15.01.2019</t>
  </si>
  <si>
    <t>18:28:000009:2161-18/003/2019-3
от 15.01.2019</t>
  </si>
  <si>
    <t>18-18/003-18/003/011/2016-2072/2 
от 20.12.2016</t>
  </si>
  <si>
    <t>18-18/003-18/003/004/2016-279/1 
от 01.02.2016</t>
  </si>
  <si>
    <t>18-18-05/021/2006-667  от 30.11.2006</t>
  </si>
  <si>
    <t>18:28:000056:1629-18/003/2020-1 от 26.05.2020</t>
  </si>
  <si>
    <t>18-18/003-18/003/003/2015-2876/1 
от 02.04.2015</t>
  </si>
  <si>
    <t xml:space="preserve">18-18/003-18/003/004/2015-5833/1 
от 20.11.2015 </t>
  </si>
  <si>
    <t>18-18-05/007/2010-437 
от 05.05.2010</t>
  </si>
  <si>
    <t>18-18-05/007/2005-456 
от 18.10.2005</t>
  </si>
  <si>
    <t>18-18-05/007/2010-436 от 05.05.2010</t>
  </si>
  <si>
    <t xml:space="preserve">18:28:000000:3391-18/003/2020-1 от 26.05.2020 </t>
  </si>
  <si>
    <t>18:28:000000:3390-18/003/2020-1 от 26.05.2020</t>
  </si>
  <si>
    <t>18-18-05/018/2011-332 
от 05.09.2011</t>
  </si>
  <si>
    <t>18-18-05/007/2014-188 
от 14.03.2014</t>
  </si>
  <si>
    <t>18:28:000000:7723-18/003/2019-3
от 04.12.2019</t>
  </si>
  <si>
    <t>18-01.28-12/2003-279 
от 14.07.2003</t>
  </si>
  <si>
    <t>18-01.28-12/2003-285 
от 14.07.2003</t>
  </si>
  <si>
    <t>18-01.28-24/2002-288 
от 20.01.2003</t>
  </si>
  <si>
    <t>18:28:000095:1729-18/003/2020-1
от 20.01.2020</t>
  </si>
  <si>
    <t>18:28:000034:4874-18/003/2020-3
от 16.04.2020</t>
  </si>
  <si>
    <t>18:28:000056:1770-18/033/2020-3
от 09.06.2020</t>
  </si>
  <si>
    <t>Подписи Сторон</t>
  </si>
  <si>
    <r>
      <t>Концедент</t>
    </r>
    <r>
      <rPr>
        <sz val="14"/>
        <color rgb="FF000000"/>
        <rFont val="Times New Roman"/>
        <family val="1"/>
        <charset val="204"/>
      </rPr>
      <t>:</t>
    </r>
  </si>
  <si>
    <r>
      <t>Концессионер</t>
    </r>
    <r>
      <rPr>
        <sz val="14"/>
        <color rgb="FF000000"/>
        <rFont val="Times New Roman"/>
        <family val="1"/>
        <charset val="204"/>
      </rPr>
      <t>:</t>
    </r>
  </si>
  <si>
    <t>Муниципальное образование «Город Глазов», от имени которого выступает Администрация муниципального образования «Город Глазов».</t>
  </si>
  <si>
    <t>Общество с ограниченной ответственностью «Тепловодоканал».</t>
  </si>
  <si>
    <t>Глава муниципального образования «Город Глазов»</t>
  </si>
  <si>
    <t>Генеральный директор</t>
  </si>
  <si>
    <t>___________________ С.Н. Коновалов</t>
  </si>
  <si>
    <t>_________________ А.А. Бобырь</t>
  </si>
  <si>
    <r>
      <t>Предприятие</t>
    </r>
    <r>
      <rPr>
        <sz val="14"/>
        <color rgb="FF000000"/>
        <rFont val="Times New Roman"/>
        <family val="1"/>
        <charset val="204"/>
      </rPr>
      <t>:</t>
    </r>
  </si>
  <si>
    <r>
      <t>Субъект</t>
    </r>
    <r>
      <rPr>
        <sz val="14"/>
        <color rgb="FF000000"/>
        <rFont val="Times New Roman"/>
        <family val="1"/>
        <charset val="204"/>
      </rPr>
      <t>:</t>
    </r>
  </si>
  <si>
    <t xml:space="preserve">Муниципальное унитарное предприятие «Глазовские теплосети» Муниципального образования «Город Глазов» </t>
  </si>
  <si>
    <t>Удмуртская Республика</t>
  </si>
  <si>
    <t>__________________ Т.В.Касимов</t>
  </si>
  <si>
    <t>________________ А.В. Бречалов</t>
  </si>
  <si>
    <t>Реестровый номер</t>
  </si>
  <si>
    <t>1973; 1980 г.г.</t>
  </si>
  <si>
    <t>г. Глазов,  ул. Кирова от ул. Короленко до ул. Мира</t>
  </si>
  <si>
    <t>1960; 1965</t>
  </si>
  <si>
    <t>1965; 1968</t>
  </si>
  <si>
    <t>г. Глазов,  ул. Кирова 60-ул. Кирова 74</t>
  </si>
  <si>
    <t>г. Глазов,  ул. Кирова д.74 до ул. Заречная</t>
  </si>
  <si>
    <t>г. Глазов,  ул. Мира 36 до Уз. 306 базы на ул. Пряженникова 6</t>
  </si>
  <si>
    <t>г. Глазов,  ул. Юкаменская — ул. Колхозная</t>
  </si>
  <si>
    <t>г. Глазов,  пл. Свободы — ул. Буденного 2</t>
  </si>
  <si>
    <t>г. Глазов,  ул. Энгельса — ул. Сибирская 22</t>
  </si>
  <si>
    <t>г. Глазов,  ул. Буденного д.1 — ул. Толстого д.40</t>
  </si>
  <si>
    <t>г. Глазов,  ул. Толстого д.40 — ул. Пехтина д.14</t>
  </si>
  <si>
    <t>г. Глазов,  ул. Территория ОАО «ЧМЗ» — ул. Мира д.2</t>
  </si>
  <si>
    <t>г. Глазов, ул. 2-я Набережная — ул. Короленко — ул. Кирова</t>
  </si>
  <si>
    <t>г. Глазов,  ул. Пряженникова -  Советская, 41</t>
  </si>
  <si>
    <t>г. Глазов,  ул. Пряженникова,, 6</t>
  </si>
  <si>
    <t>18-18-05/026/2006-078 
от 14.11.2006</t>
  </si>
  <si>
    <t>г. Глазов, ул.Береговая</t>
  </si>
  <si>
    <t xml:space="preserve">г. Глазов,  ул. Советская д.46- ул. Советская 52 </t>
  </si>
  <si>
    <t xml:space="preserve">г. Глазов,  ул. Советская д.52- ул. Юкаменская </t>
  </si>
  <si>
    <t>Наименование Объекта соглашения</t>
  </si>
  <si>
    <t>Директор</t>
  </si>
  <si>
    <t>Наружные тепловые сети в двух трубном исполнении</t>
  </si>
  <si>
    <t>1085100030771</t>
  </si>
  <si>
    <t>Сети теплоснабжения от Уз-842 до Уз-843</t>
  </si>
  <si>
    <t>1085100030780</t>
  </si>
  <si>
    <t>Тепловые сети от здания котельной САХ от УЗ 841б до УЗ-Б</t>
  </si>
  <si>
    <t>1085100030785</t>
  </si>
  <si>
    <t>Удмуртская Республика, г. Глазов, ул. Сибирская</t>
  </si>
  <si>
    <t>1085100030772</t>
  </si>
  <si>
    <t>Распределительная теплосеть от котельной ОАО "Глазовская ПТФ" от ТК 1501 до ТК 1522</t>
  </si>
  <si>
    <t>1085100030562</t>
  </si>
  <si>
    <t>1986
1989
1997</t>
  </si>
  <si>
    <t>Удмуртская Республика, г.Глазов, ОАО "Глазовская ПТФ"</t>
  </si>
  <si>
    <t>Теплотрасса к жилым домам по ул. Мопра, 23, 25 от ТК 253Д</t>
  </si>
  <si>
    <t>1085100030795</t>
  </si>
  <si>
    <t>Удмуртская Республика, г. Глазов, ул. Мопра, 23, 25</t>
  </si>
  <si>
    <t>Теплотрасса к жилым домам по ул. Мопра, 3; ул. Береговая, 9а от ТК 253Г</t>
  </si>
  <si>
    <t>1085100030796</t>
  </si>
  <si>
    <t>Удмуртская Республика, г. Глазов, ул. Мопра, 3; ул. Береговая, 9а</t>
  </si>
  <si>
    <t>Тепловые сети от ТК - 806 до УЗ - 830</t>
  </si>
  <si>
    <t>1085100030677</t>
  </si>
  <si>
    <t>Теплотрасса к жилым домам МУП САХ от УЗ-830 до УЗ-841б</t>
  </si>
  <si>
    <t>1085100030678</t>
  </si>
  <si>
    <t>Теплотрасса ОАО "ОСКОН"</t>
  </si>
  <si>
    <t>1085100030643</t>
  </si>
  <si>
    <t>Теплотрасса от ТК-1522 до ТК-1523 (ПТФ)</t>
  </si>
  <si>
    <t>1085100030688</t>
  </si>
  <si>
    <t>Теплотрасса от ТК-253 Д до жилого дома по ул. Крылова 20</t>
  </si>
  <si>
    <t>1085100030801</t>
  </si>
  <si>
    <t>Удмуртская Республика, г. Глазов, ул. Крылова, 20</t>
  </si>
  <si>
    <t>Теплотрасса от ТК-253 П до жилого дома по ул. Гоголя, 27</t>
  </si>
  <si>
    <t>1085100030805</t>
  </si>
  <si>
    <t>Удмуртская Республика, г. Глазов, ул. Гоголя, 27</t>
  </si>
  <si>
    <t>Теплотрасса от ТК-254 В до жилого дома по ул. Полевая, 33</t>
  </si>
  <si>
    <t>1085100030799</t>
  </si>
  <si>
    <t>Удмуртская Республика, г. Глазов, ул. Полевая, 33</t>
  </si>
  <si>
    <t>Тепловая сеть от ТК-806 до ТК-822д</t>
  </si>
  <si>
    <t>1085100030689</t>
  </si>
  <si>
    <t>Удмуртская Республика, г. Глазов, ул. Сибирская, 83</t>
  </si>
  <si>
    <t>Теплотрасса от Уз-1002 а до д/сада по ул.Куйбышева</t>
  </si>
  <si>
    <t>1085100030802</t>
  </si>
  <si>
    <t>Удмуртская Республика, г. Глазов, ул. Куйбышева</t>
  </si>
  <si>
    <t>Теплотрасса от УЗ-1079 до ГК-1107</t>
  </si>
  <si>
    <t>1085100030670</t>
  </si>
  <si>
    <t>Удмуртская Республика, г. Глазов, ул. Дружбы</t>
  </si>
  <si>
    <t>Теплотрасса ул. Колхозная от Уз-339 до Уз-1107</t>
  </si>
  <si>
    <t>1085100030566</t>
  </si>
  <si>
    <t>Удмуртская Республика, г. Глазов, ул. Колхозная</t>
  </si>
  <si>
    <t>100</t>
  </si>
  <si>
    <t>57
76
89
108
133</t>
  </si>
  <si>
    <t>108
159
219</t>
  </si>
  <si>
    <t>50
70
100</t>
  </si>
  <si>
    <t xml:space="preserve">Краткая технико-экономическая характеристика </t>
  </si>
  <si>
    <t>Наименование основного средства</t>
  </si>
  <si>
    <t>Адрес (местоположение)</t>
  </si>
  <si>
    <r>
      <t xml:space="preserve">Удмуртская Республика, г. Глазов, ул. Советская, 1, 3, 3а, 5, 7; ул. Ленина, 2, 4, 6, 8; ул. Наговицына, 1, 2, 3, 4, 5, 6, 7, 8, ул. Комсомольская, 1-5, 7, 8, </t>
    </r>
    <r>
      <rPr>
        <sz val="11"/>
        <color indexed="8"/>
        <rFont val="Times New Roman"/>
        <family val="1"/>
        <charset val="204"/>
      </rPr>
      <t>ул.Дзержинского, 21, 23, 27, 31, ул.Т.Барамзиной, 25, 27, 33, 35, 37</t>
    </r>
  </si>
  <si>
    <r>
      <t>Удмуртская Республика, г. Глазов, ул. Энгельса, 30</t>
    </r>
    <r>
      <rPr>
        <sz val="11"/>
        <color indexed="8"/>
        <rFont val="Times New Roman"/>
        <family val="1"/>
        <charset val="204"/>
      </rPr>
      <t>, 30а</t>
    </r>
    <r>
      <rPr>
        <sz val="11"/>
        <rFont val="Times New Roman"/>
        <family val="1"/>
        <charset val="204"/>
      </rPr>
      <t>; пер. Средний, 2; ул. М.Гвардии, 23, 27</t>
    </r>
  </si>
  <si>
    <r>
      <t>Удмуртская Республика, г.Глазов, ул. Кирова, 1, 7, 7а; ул. М.Гвардии, 4, 5, 6, 12, 14,</t>
    </r>
    <r>
      <rPr>
        <sz val="11"/>
        <color indexed="10"/>
        <rFont val="Times New Roman"/>
        <family val="1"/>
        <charset val="204"/>
      </rPr>
      <t xml:space="preserve"> </t>
    </r>
    <r>
      <rPr>
        <sz val="11"/>
        <color indexed="8"/>
        <rFont val="Times New Roman"/>
        <family val="1"/>
        <charset val="204"/>
      </rPr>
      <t xml:space="preserve">16, </t>
    </r>
    <r>
      <rPr>
        <sz val="11"/>
        <rFont val="Times New Roman"/>
        <family val="1"/>
        <charset val="204"/>
      </rPr>
      <t>18, 20, 22; ул. Революции, 2, 4</t>
    </r>
  </si>
  <si>
    <r>
      <t>Удмуртская Республика, г. Глазов, ул. Мира 3, 3а, 5; ул. Т.Барамзиной, 43, 45, 47, 49, 51, 53; ул. Советская, 2а, 4</t>
    </r>
    <r>
      <rPr>
        <sz val="11"/>
        <color indexed="8"/>
        <rFont val="Times New Roman"/>
        <family val="1"/>
        <charset val="204"/>
      </rPr>
      <t>, 8а</t>
    </r>
    <r>
      <rPr>
        <sz val="11"/>
        <rFont val="Times New Roman"/>
        <family val="1"/>
        <charset val="204"/>
      </rPr>
      <t>; ул. Белинского, 3, 5, 9, 11, 12, 14, 16; ул. Школьная, 1, 3, 3а</t>
    </r>
  </si>
  <si>
    <r>
      <t>Удмуртская Республика, г.Глазов, ул. Школьная, 2, 4, 4а, 6, 10, 10а, 12, 14, 14,</t>
    </r>
    <r>
      <rPr>
        <sz val="11"/>
        <color indexed="8"/>
        <rFont val="Times New Roman"/>
        <family val="1"/>
        <charset val="204"/>
      </rPr>
      <t xml:space="preserve"> 16, 16а, 18, 20, 22, 26,</t>
    </r>
    <r>
      <rPr>
        <sz val="11"/>
        <rFont val="Times New Roman"/>
        <family val="1"/>
        <charset val="204"/>
      </rPr>
      <t xml:space="preserve"> 26а; ул. Парковая, 25, 26а, 27; ул. Мира 7, 9, 9а, 11, 13, 15, 15а, 17, 19, 21, 21а, 23, 29, 31, 31а; ул. Дзержинского, 3, 4, 5, 6, 8; ул. Белинского, 4, 6</t>
    </r>
  </si>
  <si>
    <r>
      <t>Удмуртская Республика, г. Глазов, ул. Кирова,</t>
    </r>
    <r>
      <rPr>
        <sz val="11"/>
        <color indexed="8"/>
        <rFont val="Times New Roman"/>
        <family val="1"/>
        <charset val="204"/>
      </rPr>
      <t xml:space="preserve"> 35,</t>
    </r>
    <r>
      <rPr>
        <sz val="11"/>
        <rFont val="Times New Roman"/>
        <family val="1"/>
        <charset val="204"/>
      </rPr>
      <t xml:space="preserve"> 39/11, 41, 43; ул. Комсомольская, 13, 15,  22, 24, 26; ул. Наговицына  14, 16; ул. Республиканская, 39, 43, 45</t>
    </r>
  </si>
  <si>
    <r>
      <t>Удмуртская Республика, г. Глазов, ул. Короленко, 20, 22, 22</t>
    </r>
    <r>
      <rPr>
        <sz val="11"/>
        <color indexed="8"/>
        <rFont val="Times New Roman"/>
        <family val="1"/>
        <charset val="204"/>
      </rPr>
      <t>а, 24,</t>
    </r>
    <r>
      <rPr>
        <sz val="11"/>
        <rFont val="Times New Roman"/>
        <family val="1"/>
        <charset val="204"/>
      </rPr>
      <t xml:space="preserve"> 24а, 25, 25а, 25б, 27а, 29, 29а, 29б; ул. Чепецкая, 13</t>
    </r>
  </si>
  <si>
    <r>
      <t>Удмуртская Республика, г. Глазов, ул. Дзержинского, 11, 12, 13, 14, 15; ул. Молодежная, 2, 3, 4</t>
    </r>
    <r>
      <rPr>
        <sz val="11"/>
        <color indexed="8"/>
        <rFont val="Times New Roman"/>
        <family val="1"/>
        <charset val="204"/>
      </rPr>
      <t>, 6,</t>
    </r>
    <r>
      <rPr>
        <sz val="11"/>
        <rFont val="Times New Roman"/>
        <family val="1"/>
        <charset val="204"/>
      </rPr>
      <t xml:space="preserve"> 7, 8, 10/18; ул. Парковая 31, 32, 33, 33а, 34, 34а, 35, 37/22; ул. Советская, 8, 12, 14, 16, 20, 28; ул. Школьная, 5, 7, 9, 11, 19, 21, 21а</t>
    </r>
  </si>
  <si>
    <t>Бензопила "STIHL" 230-14</t>
  </si>
  <si>
    <t>Автокран  МАЗ-533702-2140-691201(КС-3577-3)</t>
  </si>
  <si>
    <t>Автомобиль ВАЗ 213100 (LADA)</t>
  </si>
  <si>
    <t xml:space="preserve">Автомобиль ИЖ-27175-037 </t>
  </si>
  <si>
    <t xml:space="preserve">Прицеп 848410 </t>
  </si>
  <si>
    <t>Прицеп 2ПТС-4М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</si>
  <si>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</si>
  <si>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</si>
  <si>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</si>
  <si>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</si>
  <si>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</si>
  <si>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</si>
  <si>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</si>
  <si>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</si>
  <si>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</si>
  <si>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</si>
  <si>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</si>
  <si>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</si>
  <si>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</si>
  <si>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</si>
  <si>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</si>
  <si>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</si>
  <si>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г. Глазов,  ул. Мира, 14  — ул. Мира 28</t>
  </si>
  <si>
    <t>г. Глазов,  ул. Мира, 28  — ул. Мира 36</t>
  </si>
  <si>
    <t>г. Глазов,  ул. Буденного 6</t>
  </si>
  <si>
    <t>г.Глазов, ул.Попова- ул.Пионерская</t>
  </si>
  <si>
    <t>Реконструкция объекта соглашения "Магистральная теплосеть 2 диаметра 400 мм от УЗ-А до ТК 294 протяженностью 1518,85 м" (теплотрассы от Уз А - Уз Г (подземная канальная прокладка с заменой теплоизоляции на ППУ ) Ø400мм С территории ОАО «ЧМЗ»  проход под проезжей частью ул. Т.Барамзиной)</t>
  </si>
  <si>
    <t>Реконструкция объекта соглашения "Магистральная теплосеть от ТК-399 до ТК-710 протяженностью 2010,0 м" (участок теплотрассы от ТК-408 (ул. Т.Барамзиной) до ТК-710 (ул. Кирова), (подземная прокладка с заменой теплоизоляции на ППУ))</t>
  </si>
  <si>
    <t>Реконструкция объекта соглашения "Магистральная теплосеть 2 диаметром 500 мм от ТК-710 до ТК-733 протяженностью 1456 м" (участок теплотрассы от ТК-710 (ул. Кирова) до ТК-174 (ул. Глинки) (подземная прокладка с заменой теплоизоляции на ППУ) с отводящими теплотрассами)</t>
  </si>
  <si>
    <t>Реконструкция объекта соглашения "Распределительная теплосеть от ТК-733 до ТК-185 протяженностью 851,58 м" (участок теплотрассы от ТК- 733 (ул. Кирова д.60) до ТК-165 (ул. Мира д.14))</t>
  </si>
  <si>
    <t>Реконструкция объекта соглашения "Распределительная теплосеть от ТК-173 до ТК-178 протяженностью 325 м" (участок теплотрассы от ТК-733 до Уз.306 (ул. Пряженникова 6))</t>
  </si>
  <si>
    <t>Реконструкция объекта соглашения "Магистральная теплосеть 2 диаметра 400 мм от УЗ-А до ТК 294 протяженностью 1518,85 м" (участок теплотрассы от ТК- 733 (ул. Кирова д.60) до ТК-165 (ул. Мира д.14))</t>
  </si>
  <si>
    <t>Реконструкция объектов соглашения "Магистральная теплосеть 2 диаметра 400 мм от УЗ-А до ТК 294 протяженностью 1518,85 м", "Распределительная теплосеть от ТК-294 до ТК-378 протяженностью 1583,54 м" (участок теплотрассы от ТК-733 до Уз.306 (ул. Пряженникова 6))</t>
  </si>
  <si>
    <t>Реконструкция объекта соглашения "Распределительная теплосеть от ТК-96 до ТК-376 протяженностью 430,0 м" (участок от ТК-372 до ТК-375 Ø200 мм, L-0,0775 км (подземная прокладка с заменой теплоизоляции на ППУ ))</t>
  </si>
  <si>
    <t>Реконструкция объекта соглашения "Распределительная теплосеть от ТК-294 до ТК-378 протяженностью 1583,54 м" (участок от Уз-306 до ТК-310 Ø300 мм, L-0,0998 км (подземная прокладка с заменой теплоизоляции на ППУ ))</t>
  </si>
  <si>
    <t>Реконструкция объекта соглашения "Магистральная теплосеть от УЗ-901 до УЗ-911а протяженностью 3990,81 м" (участок от ТК-907 до ТК-908 Ø400 мм, L-0,0481 км (подземная прокладка с заменой теплоизоляции на ППУ))</t>
  </si>
  <si>
    <t>Реконструкция объектов соглашения "Распределительная теплосеть от ТК-620а до ТК-649 протяженностью 1518,32 м", "Распеределительная теплосеть от ТК-647 до ТК-679 протяженностью 605 м" (участок теплотрассы от ТК-621 пл. Свободы д.10а до ТК-670 ул. Буденного д.13  с отводящей теплотрассой от ТК-640 до ТК 662а ул. Энгельса д.45 (подземная канальная прокладка с заменой теплоизоляции на ППУ ))</t>
  </si>
  <si>
    <t>Реконструкция объекта соглашения "Распределительная теплосеть от ТК-610б до ТК-640 протяженностью 610,7 м" (участок теплотрассы от ТК-621 пл. Свободы д.10а до ТК-670 ул. Буденного д.13  с отводящей теплотрассой от ТК-640 до ТК 662а ул. Энгельса д.45 (подземная канальная прокладка с заменой теплоизоляции на ППУ ))</t>
  </si>
  <si>
    <t>Реконструкция объекта соглашения "Распределительная теплосеть от УЗ-344 до  УЗ-1137" (участок теплотрассы от Уз-1130 до ул. Пионерская Ду-200мм (надземная прокладка с заменой теплоизоляции на ППУ ). Надземная прокладка по Ж/Б опорам с компенсаторами над проездами)</t>
  </si>
  <si>
    <t>Реконструкция объектов соглашения "Распределительная теплосеть от ТК-670 до ТК-689 протяженностью 746 м", "Распределительная теплосеть от ТК-777 до ТК-690 протяженностью 1023,3 м" (участок теплотрассы от  ТК-686 ул. Буденного 1 до ТК-796 ул. Пехтина 14 замена Ду-200мм на  Ø250 мм (подземная канальная  прокладка с заменой теплоизоляции на ППУ ))</t>
  </si>
  <si>
    <t>Реконструкция объектов соглашения "Распределительная теплосеть от ТК-319 до УЗ-325 протяженностью 1372,2 м", "Распределительная теплосеть от УЗ-325 до УЗ-345 протяженностью 1463 м", "Распределительная теплосеть от УЗ-344 до  УЗ-1137" (участок теплотрассы от узла - 322 до узла - 339, (подземная прокладка с заменой теплоизоляции на ППУ), реконструкция теплотрассы от Уз-322 до Уз-325 (L-0,149 км), от Уз-325 до Уз-344 (L-1,39 км),от Уз-344 до Уз-339 (L-0,333 км) замена Ду-200мм на Ду-300мм, с теплоизоляцией из ППУ)</t>
  </si>
  <si>
    <t>Реконструкция объекта соглашения "Тепловые сети от котельной № 2 МУП"Глазовские теплосети" (участок теплотрассы от Уз-1173а (возле дома 45а по ул. Драгунова), до Уз-1003а (пересечение ул. Пастухова и Щорса))</t>
  </si>
</sst>
</file>

<file path=xl/styles.xml><?xml version="1.0" encoding="utf-8"?>
<styleSheet xmlns="http://schemas.openxmlformats.org/spreadsheetml/2006/main">
  <numFmts count="12">
    <numFmt numFmtId="43" formatCode="_-* #,##0.00\ _₽_-;\-* #,##0.00\ _₽_-;_-* &quot;-&quot;??\ _₽_-;_-@_-"/>
    <numFmt numFmtId="164" formatCode="_-* #,##0.00_р_._-;\-* #,##0.00_р_._-;_-* &quot;-&quot;??_р_._-;_-@_-"/>
    <numFmt numFmtId="165" formatCode="0.00;[Red]\-0.00"/>
    <numFmt numFmtId="166" formatCode="#,##0_ ;\-#,##0\ "/>
    <numFmt numFmtId="167" formatCode="#,##0.00_ ;\-#,##0.00\ "/>
    <numFmt numFmtId="168" formatCode="#,##0.0"/>
    <numFmt numFmtId="169" formatCode="0.0"/>
    <numFmt numFmtId="170" formatCode="0.000"/>
    <numFmt numFmtId="171" formatCode="dd/mm/yy"/>
    <numFmt numFmtId="172" formatCode="&quot; &quot;#,##0.00&quot; &quot;;&quot; (&quot;#,##0.00&quot;)&quot;;&quot;-&quot;#&quot; &quot;;@&quot; &quot;"/>
    <numFmt numFmtId="173" formatCode="\ #,##0.00\ ;&quot; (&quot;#,##0.00\);\-#\ ;@\ "/>
    <numFmt numFmtId="174" formatCode="_-* #,##0.00\ _₽_-;\-* #,##0.00\ _₽_-;_-* \-??\ _₽_-;_-@_-"/>
  </numFmts>
  <fonts count="78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8"/>
      <name val="Arial"/>
      <family val="2"/>
    </font>
    <font>
      <b/>
      <sz val="10"/>
      <name val="Arial"/>
      <family val="2"/>
      <charset val="204"/>
    </font>
    <font>
      <b/>
      <sz val="12"/>
      <name val="Arial"/>
      <family val="2"/>
      <charset val="204"/>
    </font>
    <font>
      <sz val="8"/>
      <name val="Arial"/>
      <family val="2"/>
      <charset val="204"/>
    </font>
    <font>
      <sz val="10"/>
      <name val="Arial"/>
      <family val="2"/>
      <charset val="204"/>
    </font>
    <font>
      <sz val="9"/>
      <name val="Times New Roman"/>
      <family val="1"/>
      <charset val="204"/>
    </font>
    <font>
      <b/>
      <sz val="24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26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2"/>
      <name val="Perpetua"/>
      <family val="1"/>
    </font>
    <font>
      <b/>
      <sz val="12"/>
      <color indexed="36"/>
      <name val="Times New Roman"/>
      <family val="1"/>
      <charset val="204"/>
    </font>
    <font>
      <b/>
      <sz val="12"/>
      <color indexed="53"/>
      <name val="Times New Roman"/>
      <family val="1"/>
      <charset val="204"/>
    </font>
    <font>
      <sz val="11"/>
      <name val="Arial"/>
      <family val="2"/>
    </font>
    <font>
      <sz val="8"/>
      <color rgb="FFFF0000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8"/>
      <name val="Arial Cyr"/>
      <charset val="204"/>
    </font>
    <font>
      <sz val="9"/>
      <name val="Arial"/>
      <family val="2"/>
      <charset val="204"/>
    </font>
    <font>
      <b/>
      <sz val="11"/>
      <color rgb="FF7030A0"/>
      <name val="Calibri"/>
      <family val="2"/>
      <charset val="204"/>
      <scheme val="minor"/>
    </font>
    <font>
      <sz val="10"/>
      <color theme="1"/>
      <name val="Arial Narrow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 Narrow"/>
      <family val="2"/>
      <charset val="204"/>
    </font>
    <font>
      <b/>
      <sz val="10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0"/>
      <color rgb="FF7030A0"/>
      <name val="Arial Narrow"/>
      <family val="2"/>
      <charset val="204"/>
    </font>
    <font>
      <b/>
      <sz val="10"/>
      <color rgb="FF7030A0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Arial Narrow"/>
      <family val="2"/>
    </font>
    <font>
      <sz val="10"/>
      <name val="Arial Narrow"/>
      <family val="2"/>
      <charset val="204"/>
    </font>
    <font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sz val="10"/>
      <color indexed="8"/>
      <name val="Arial Narrow"/>
      <family val="2"/>
      <charset val="204"/>
    </font>
    <font>
      <sz val="10"/>
      <color rgb="FFFF0000"/>
      <name val="Arial Narrow"/>
      <family val="2"/>
    </font>
    <font>
      <sz val="10"/>
      <color rgb="FFFF0000"/>
      <name val="Arial Narrow"/>
      <family val="2"/>
      <charset val="204"/>
    </font>
    <font>
      <b/>
      <sz val="10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sz val="10"/>
      <color rgb="FF7030A0"/>
      <name val="Arial Narrow"/>
      <family val="2"/>
      <charset val="204"/>
    </font>
    <font>
      <sz val="10"/>
      <color rgb="FFFF0000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0070C0"/>
      <name val="Arial Narrow"/>
      <family val="2"/>
      <charset val="204"/>
    </font>
    <font>
      <b/>
      <sz val="10"/>
      <name val="Arial Narrow"/>
      <family val="2"/>
      <charset val="204"/>
    </font>
    <font>
      <b/>
      <sz val="11"/>
      <color rgb="FFC00000"/>
      <name val="Calibri"/>
      <family val="2"/>
      <charset val="204"/>
      <scheme val="minor"/>
    </font>
    <font>
      <b/>
      <sz val="10"/>
      <color rgb="FFFF0000"/>
      <name val="Arial Narrow"/>
      <family val="2"/>
      <charset val="204"/>
    </font>
    <font>
      <sz val="10"/>
      <color indexed="8"/>
      <name val="Arial Narrow"/>
      <family val="2"/>
    </font>
    <font>
      <b/>
      <sz val="10"/>
      <color theme="5" tint="-0.499984740745262"/>
      <name val="Calibri"/>
      <family val="2"/>
      <charset val="204"/>
      <scheme val="minor"/>
    </font>
    <font>
      <b/>
      <sz val="10"/>
      <name val="Arial Narrow"/>
      <family val="2"/>
    </font>
    <font>
      <sz val="10"/>
      <color indexed="10"/>
      <name val="Arial Narrow"/>
      <family val="2"/>
      <charset val="204"/>
    </font>
    <font>
      <sz val="8"/>
      <name val="Calibri"/>
      <family val="2"/>
      <charset val="204"/>
      <scheme val="minor"/>
    </font>
    <font>
      <b/>
      <sz val="20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rgb="FF000000"/>
      <name val="Calibri"/>
      <family val="2"/>
      <charset val="204"/>
    </font>
    <font>
      <b/>
      <sz val="14"/>
      <color rgb="FF00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1"/>
      <name val="Calibri"/>
      <family val="2"/>
      <charset val="204"/>
    </font>
    <font>
      <b/>
      <sz val="12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sz val="12"/>
      <name val="Times New Roman"/>
      <family val="1"/>
    </font>
    <font>
      <b/>
      <sz val="12"/>
      <name val="Times New Roman"/>
      <family val="1"/>
    </font>
    <font>
      <sz val="12"/>
      <color indexed="8"/>
      <name val="Times New Roman"/>
      <family val="1"/>
    </font>
  </fonts>
  <fills count="18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4ECC5"/>
        <bgColor auto="1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indexed="9"/>
        <bgColor indexed="27"/>
      </patternFill>
    </fill>
    <fill>
      <patternFill patternType="solid">
        <fgColor indexed="9"/>
        <bgColor indexed="26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CCC085"/>
      </right>
      <top style="thin">
        <color rgb="FFCCC085"/>
      </top>
      <bottom style="thin">
        <color rgb="FFCCC085"/>
      </bottom>
      <diagonal/>
    </border>
    <border>
      <left style="thin">
        <color indexed="24"/>
      </left>
      <right style="thin">
        <color indexed="24"/>
      </right>
      <top style="thin">
        <color indexed="24"/>
      </top>
      <bottom/>
      <diagonal/>
    </border>
    <border>
      <left style="thin">
        <color indexed="24"/>
      </left>
      <right style="thin">
        <color indexed="24"/>
      </right>
      <top style="thin">
        <color indexed="24"/>
      </top>
      <bottom style="thin">
        <color indexed="24"/>
      </bottom>
      <diagonal/>
    </border>
    <border>
      <left style="thin">
        <color indexed="24"/>
      </left>
      <right/>
      <top/>
      <bottom style="thin">
        <color indexed="24"/>
      </bottom>
      <diagonal/>
    </border>
    <border>
      <left/>
      <right style="thin">
        <color indexed="24"/>
      </right>
      <top/>
      <bottom style="thin">
        <color indexed="24"/>
      </bottom>
      <diagonal/>
    </border>
    <border>
      <left style="thin">
        <color indexed="24"/>
      </left>
      <right style="thin">
        <color indexed="24"/>
      </right>
      <top/>
      <bottom style="thin">
        <color indexed="24"/>
      </bottom>
      <diagonal/>
    </border>
    <border>
      <left style="thin">
        <color indexed="24"/>
      </left>
      <right/>
      <top style="thin">
        <color indexed="24"/>
      </top>
      <bottom style="thin">
        <color indexed="24"/>
      </bottom>
      <diagonal/>
    </border>
    <border>
      <left/>
      <right style="thin">
        <color indexed="24"/>
      </right>
      <top style="thin">
        <color indexed="24"/>
      </top>
      <bottom style="thin">
        <color indexed="2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CCC085"/>
      </left>
      <right style="thin">
        <color rgb="FFCCC085"/>
      </right>
      <top style="thin">
        <color rgb="FFCCC085"/>
      </top>
      <bottom/>
      <diagonal/>
    </border>
    <border>
      <left style="thin">
        <color rgb="FFCCC085"/>
      </left>
      <right style="thin">
        <color rgb="FFCCC085"/>
      </right>
      <top style="thin">
        <color rgb="FFCCC085"/>
      </top>
      <bottom style="thin">
        <color rgb="FFCCC085"/>
      </bottom>
      <diagonal/>
    </border>
    <border>
      <left style="thin">
        <color rgb="FFCCC085"/>
      </left>
      <right/>
      <top/>
      <bottom style="thin">
        <color rgb="FFCCC085"/>
      </bottom>
      <diagonal/>
    </border>
    <border>
      <left style="thin">
        <color rgb="FFCCC085"/>
      </left>
      <right style="thin">
        <color rgb="FFCCC085"/>
      </right>
      <top/>
      <bottom style="thin">
        <color rgb="FFCCC085"/>
      </bottom>
      <diagonal/>
    </border>
    <border>
      <left style="thin">
        <color rgb="FFCCC085"/>
      </left>
      <right/>
      <top style="thin">
        <color rgb="FFCCC085"/>
      </top>
      <bottom style="thin">
        <color rgb="FFCCC085"/>
      </bottom>
      <diagonal/>
    </border>
    <border>
      <left/>
      <right style="thin">
        <color rgb="FFCCC085"/>
      </right>
      <top/>
      <bottom style="thin">
        <color rgb="FFCCC085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13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3" fillId="0" borderId="0"/>
    <xf numFmtId="0" fontId="1" fillId="0" borderId="0"/>
    <xf numFmtId="43" fontId="3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12" fillId="0" borderId="0"/>
    <xf numFmtId="0" fontId="66" fillId="0" borderId="0"/>
    <xf numFmtId="172" fontId="67" fillId="0" borderId="0" applyBorder="0" applyProtection="0"/>
    <xf numFmtId="0" fontId="66" fillId="0" borderId="0" applyBorder="0" applyProtection="0"/>
    <xf numFmtId="173" fontId="66" fillId="0" borderId="0" applyBorder="0" applyProtection="0"/>
  </cellStyleXfs>
  <cellXfs count="725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Border="1" applyAlignment="1"/>
    <xf numFmtId="0" fontId="2" fillId="0" borderId="1" xfId="0" applyNumberFormat="1" applyFont="1" applyBorder="1" applyAlignment="1">
      <alignment horizontal="center" vertical="top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3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4" fillId="0" borderId="1" xfId="0" quotePrefix="1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5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" fillId="0" borderId="0" xfId="0" applyFont="1" applyBorder="1" applyAlignment="1">
      <alignment wrapText="1"/>
    </xf>
    <xf numFmtId="0" fontId="0" fillId="0" borderId="0" xfId="0" applyAlignment="1">
      <alignment wrapText="1"/>
    </xf>
    <xf numFmtId="4" fontId="5" fillId="2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wrapText="1"/>
    </xf>
    <xf numFmtId="0" fontId="2" fillId="3" borderId="0" xfId="0" applyFont="1" applyFill="1" applyAlignment="1">
      <alignment wrapText="1"/>
    </xf>
    <xf numFmtId="0" fontId="0" fillId="0" borderId="1" xfId="0" applyBorder="1" applyAlignment="1">
      <alignment wrapText="1"/>
    </xf>
    <xf numFmtId="0" fontId="5" fillId="0" borderId="1" xfId="0" applyFont="1" applyBorder="1" applyAlignment="1">
      <alignment horizontal="center"/>
    </xf>
    <xf numFmtId="40" fontId="5" fillId="0" borderId="1" xfId="0" applyNumberFormat="1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6" fillId="3" borderId="1" xfId="0" applyNumberFormat="1" applyFont="1" applyFill="1" applyBorder="1" applyAlignment="1">
      <alignment horizontal="center" vertical="center" wrapText="1"/>
    </xf>
    <xf numFmtId="43" fontId="6" fillId="3" borderId="1" xfId="5" applyFont="1" applyFill="1" applyBorder="1" applyAlignment="1">
      <alignment horizontal="center" vertical="center" wrapText="1"/>
    </xf>
    <xf numFmtId="0" fontId="6" fillId="3" borderId="6" xfId="0" applyNumberFormat="1" applyFont="1" applyFill="1" applyBorder="1" applyAlignment="1">
      <alignment horizontal="center" vertical="top" wrapText="1"/>
    </xf>
    <xf numFmtId="0" fontId="6" fillId="3" borderId="1" xfId="0" applyNumberFormat="1" applyFont="1" applyFill="1" applyBorder="1" applyAlignment="1">
      <alignment horizontal="center" vertical="top" wrapText="1"/>
    </xf>
    <xf numFmtId="0" fontId="2" fillId="3" borderId="1" xfId="0" applyFont="1" applyFill="1" applyBorder="1" applyAlignment="1">
      <alignment horizontal="center" vertical="top" wrapText="1"/>
    </xf>
    <xf numFmtId="0" fontId="6" fillId="3" borderId="5" xfId="0" applyNumberFormat="1" applyFont="1" applyFill="1" applyBorder="1" applyAlignment="1">
      <alignment horizontal="center" vertical="top" wrapText="1"/>
    </xf>
    <xf numFmtId="43" fontId="6" fillId="3" borderId="2" xfId="5" applyFont="1" applyFill="1" applyBorder="1" applyAlignment="1">
      <alignment horizontal="center" vertical="center" wrapText="1"/>
    </xf>
    <xf numFmtId="0" fontId="6" fillId="3" borderId="6" xfId="0" applyNumberFormat="1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horizontal="center" vertical="center" wrapText="1"/>
    </xf>
    <xf numFmtId="43" fontId="2" fillId="3" borderId="0" xfId="5" applyFont="1" applyFill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 wrapText="1"/>
    </xf>
    <xf numFmtId="43" fontId="5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/>
    </xf>
    <xf numFmtId="43" fontId="5" fillId="0" borderId="1" xfId="0" applyNumberFormat="1" applyFont="1" applyBorder="1" applyAlignment="1">
      <alignment horizontal="right" vertical="center"/>
    </xf>
    <xf numFmtId="14" fontId="6" fillId="3" borderId="1" xfId="0" applyNumberFormat="1" applyFont="1" applyFill="1" applyBorder="1" applyAlignment="1">
      <alignment horizontal="center" vertical="center" wrapText="1"/>
    </xf>
    <xf numFmtId="14" fontId="6" fillId="3" borderId="4" xfId="0" applyNumberFormat="1" applyFont="1" applyFill="1" applyBorder="1" applyAlignment="1">
      <alignment horizontal="center" vertical="center" wrapText="1"/>
    </xf>
    <xf numFmtId="0" fontId="9" fillId="0" borderId="0" xfId="6" applyAlignment="1">
      <alignment horizontal="left"/>
    </xf>
    <xf numFmtId="0" fontId="9" fillId="0" borderId="0" xfId="6"/>
    <xf numFmtId="0" fontId="12" fillId="0" borderId="0" xfId="6" applyNumberFormat="1" applyFont="1" applyAlignment="1">
      <alignment horizontal="left" vertical="top" wrapText="1"/>
    </xf>
    <xf numFmtId="0" fontId="13" fillId="4" borderId="9" xfId="6" applyNumberFormat="1" applyFont="1" applyFill="1" applyBorder="1" applyAlignment="1">
      <alignment horizontal="left" vertical="top" wrapText="1"/>
    </xf>
    <xf numFmtId="40" fontId="12" fillId="0" borderId="9" xfId="6" applyNumberFormat="1" applyFont="1" applyBorder="1" applyAlignment="1">
      <alignment horizontal="right" vertical="top"/>
    </xf>
    <xf numFmtId="0" fontId="12" fillId="0" borderId="9" xfId="6" applyNumberFormat="1" applyFont="1" applyBorder="1" applyAlignment="1">
      <alignment horizontal="right" vertical="top"/>
    </xf>
    <xf numFmtId="0" fontId="12" fillId="0" borderId="13" xfId="6" applyNumberFormat="1" applyFont="1" applyBorder="1" applyAlignment="1">
      <alignment horizontal="right" vertical="top"/>
    </xf>
    <xf numFmtId="0" fontId="12" fillId="0" borderId="14" xfId="6" applyNumberFormat="1" applyFont="1" applyBorder="1" applyAlignment="1">
      <alignment horizontal="right" vertical="top"/>
    </xf>
    <xf numFmtId="165" fontId="12" fillId="0" borderId="9" xfId="6" applyNumberFormat="1" applyFont="1" applyBorder="1" applyAlignment="1">
      <alignment horizontal="right" vertical="top"/>
    </xf>
    <xf numFmtId="40" fontId="13" fillId="4" borderId="9" xfId="6" applyNumberFormat="1" applyFont="1" applyFill="1" applyBorder="1" applyAlignment="1">
      <alignment horizontal="right" vertical="top"/>
    </xf>
    <xf numFmtId="0" fontId="13" fillId="4" borderId="9" xfId="6" applyNumberFormat="1" applyFont="1" applyFill="1" applyBorder="1" applyAlignment="1">
      <alignment horizontal="right" vertical="top"/>
    </xf>
    <xf numFmtId="0" fontId="13" fillId="4" borderId="13" xfId="6" applyNumberFormat="1" applyFont="1" applyFill="1" applyBorder="1" applyAlignment="1">
      <alignment horizontal="right" vertical="top"/>
    </xf>
    <xf numFmtId="0" fontId="13" fillId="4" borderId="14" xfId="6" applyNumberFormat="1" applyFont="1" applyFill="1" applyBorder="1" applyAlignment="1">
      <alignment horizontal="right" vertical="top"/>
    </xf>
    <xf numFmtId="0" fontId="12" fillId="0" borderId="9" xfId="6" applyNumberFormat="1" applyFont="1" applyBorder="1" applyAlignment="1">
      <alignment horizontal="center" vertical="top" wrapText="1"/>
    </xf>
    <xf numFmtId="40" fontId="4" fillId="0" borderId="1" xfId="0" applyNumberFormat="1" applyFont="1" applyBorder="1" applyAlignment="1">
      <alignment horizontal="center"/>
    </xf>
    <xf numFmtId="43" fontId="4" fillId="0" borderId="1" xfId="0" applyNumberFormat="1" applyFont="1" applyBorder="1" applyAlignment="1">
      <alignment horizontal="center"/>
    </xf>
    <xf numFmtId="40" fontId="6" fillId="3" borderId="1" xfId="0" applyNumberFormat="1" applyFont="1" applyFill="1" applyBorder="1" applyAlignment="1">
      <alignment horizontal="center" vertical="top" wrapText="1"/>
    </xf>
    <xf numFmtId="0" fontId="2" fillId="3" borderId="4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top" wrapText="1"/>
    </xf>
    <xf numFmtId="0" fontId="8" fillId="3" borderId="1" xfId="0" applyFont="1" applyFill="1" applyBorder="1" applyAlignment="1">
      <alignment horizontal="center" vertical="top" wrapText="1"/>
    </xf>
    <xf numFmtId="165" fontId="6" fillId="3" borderId="1" xfId="0" applyNumberFormat="1" applyFont="1" applyFill="1" applyBorder="1" applyAlignment="1">
      <alignment horizontal="center" vertical="top" wrapText="1"/>
    </xf>
    <xf numFmtId="0" fontId="14" fillId="0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43" fontId="6" fillId="3" borderId="1" xfId="5" applyFont="1" applyFill="1" applyBorder="1" applyAlignment="1">
      <alignment horizontal="right" vertical="center" wrapText="1"/>
    </xf>
    <xf numFmtId="43" fontId="6" fillId="0" borderId="1" xfId="5" applyFont="1" applyFill="1" applyBorder="1" applyAlignment="1">
      <alignment horizontal="right" vertical="center" wrapText="1"/>
    </xf>
    <xf numFmtId="0" fontId="6" fillId="0" borderId="7" xfId="0" applyFont="1" applyBorder="1" applyAlignment="1">
      <alignment horizontal="left" vertical="top" wrapText="1"/>
    </xf>
    <xf numFmtId="0" fontId="2" fillId="0" borderId="1" xfId="3" applyFont="1" applyFill="1" applyBorder="1" applyAlignment="1">
      <alignment wrapText="1"/>
    </xf>
    <xf numFmtId="0" fontId="14" fillId="0" borderId="1" xfId="0" applyFont="1" applyFill="1" applyBorder="1" applyAlignment="1">
      <alignment horizontal="center" vertical="center" wrapText="1"/>
    </xf>
    <xf numFmtId="0" fontId="16" fillId="0" borderId="1" xfId="3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left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wrapText="1"/>
    </xf>
    <xf numFmtId="0" fontId="6" fillId="3" borderId="6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wrapText="1"/>
    </xf>
    <xf numFmtId="0" fontId="2" fillId="0" borderId="6" xfId="0" applyFont="1" applyFill="1" applyBorder="1" applyAlignment="1">
      <alignment vertical="center" wrapText="1"/>
    </xf>
    <xf numFmtId="0" fontId="6" fillId="0" borderId="6" xfId="0" applyFont="1" applyFill="1" applyBorder="1" applyAlignment="1">
      <alignment vertical="center" wrapText="1"/>
    </xf>
    <xf numFmtId="0" fontId="18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right" vertical="center" wrapText="1"/>
    </xf>
    <xf numFmtId="0" fontId="19" fillId="0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vertical="center" wrapText="1"/>
    </xf>
    <xf numFmtId="0" fontId="15" fillId="3" borderId="1" xfId="0" applyNumberFormat="1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20" fillId="0" borderId="0" xfId="0" applyFont="1"/>
    <xf numFmtId="1" fontId="15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top" wrapText="1"/>
    </xf>
    <xf numFmtId="1" fontId="6" fillId="0" borderId="1" xfId="0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left" vertical="center" wrapText="1"/>
    </xf>
    <xf numFmtId="1" fontId="6" fillId="3" borderId="6" xfId="0" applyNumberFormat="1" applyFont="1" applyFill="1" applyBorder="1" applyAlignment="1">
      <alignment horizontal="left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" fontId="18" fillId="0" borderId="1" xfId="0" applyNumberFormat="1" applyFont="1" applyFill="1" applyBorder="1" applyAlignment="1">
      <alignment horizontal="center" vertical="center" wrapText="1"/>
    </xf>
    <xf numFmtId="1" fontId="4" fillId="0" borderId="1" xfId="0" quotePrefix="1" applyNumberFormat="1" applyFont="1" applyFill="1" applyBorder="1" applyAlignment="1">
      <alignment horizontal="center" vertical="center" wrapText="1"/>
    </xf>
    <xf numFmtId="1" fontId="15" fillId="3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6" fillId="3" borderId="5" xfId="0" applyNumberFormat="1" applyFont="1" applyFill="1" applyBorder="1" applyAlignment="1">
      <alignment horizontal="center" vertical="center" wrapText="1"/>
    </xf>
    <xf numFmtId="43" fontId="6" fillId="3" borderId="5" xfId="5" applyFont="1" applyFill="1" applyBorder="1" applyAlignment="1">
      <alignment horizontal="center" vertical="center" wrapText="1"/>
    </xf>
    <xf numFmtId="43" fontId="6" fillId="0" borderId="5" xfId="5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2" fillId="0" borderId="5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2" fillId="5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0" fillId="0" borderId="0" xfId="0" applyNumberFormat="1"/>
    <xf numFmtId="0" fontId="0" fillId="0" borderId="1" xfId="0" applyBorder="1" applyAlignment="1">
      <alignment vertical="center" wrapText="1"/>
    </xf>
    <xf numFmtId="0" fontId="2" fillId="2" borderId="1" xfId="0" applyFont="1" applyFill="1" applyBorder="1" applyAlignment="1">
      <alignment horizontal="center" vertical="center"/>
    </xf>
    <xf numFmtId="14" fontId="2" fillId="2" borderId="1" xfId="0" applyNumberFormat="1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/>
    </xf>
    <xf numFmtId="0" fontId="2" fillId="5" borderId="1" xfId="0" applyFont="1" applyFill="1" applyBorder="1" applyAlignment="1">
      <alignment vertical="center" wrapText="1"/>
    </xf>
    <xf numFmtId="43" fontId="0" fillId="0" borderId="0" xfId="0" applyNumberFormat="1"/>
    <xf numFmtId="0" fontId="6" fillId="0" borderId="0" xfId="6" applyFont="1" applyAlignment="1">
      <alignment horizontal="center" vertical="center" wrapText="1"/>
    </xf>
    <xf numFmtId="0" fontId="6" fillId="0" borderId="0" xfId="6" applyFont="1" applyAlignment="1">
      <alignment horizontal="left" vertical="center" wrapText="1"/>
    </xf>
    <xf numFmtId="4" fontId="6" fillId="0" borderId="0" xfId="6" applyNumberFormat="1" applyFont="1" applyAlignment="1">
      <alignment horizontal="center" vertical="center" wrapText="1"/>
    </xf>
    <xf numFmtId="4" fontId="6" fillId="0" borderId="0" xfId="6" applyNumberFormat="1" applyFont="1" applyAlignment="1">
      <alignment horizontal="right" vertical="center" wrapText="1"/>
    </xf>
    <xf numFmtId="4" fontId="6" fillId="0" borderId="0" xfId="6" applyNumberFormat="1" applyFont="1" applyFill="1" applyAlignment="1">
      <alignment horizontal="right" vertical="center" wrapText="1"/>
    </xf>
    <xf numFmtId="0" fontId="6" fillId="0" borderId="0" xfId="6" applyFont="1" applyFill="1" applyAlignment="1">
      <alignment horizontal="left" vertical="center" wrapText="1"/>
    </xf>
    <xf numFmtId="0" fontId="6" fillId="0" borderId="1" xfId="6" applyNumberFormat="1" applyFont="1" applyBorder="1" applyAlignment="1">
      <alignment horizontal="center" vertical="center" wrapText="1"/>
    </xf>
    <xf numFmtId="4" fontId="6" fillId="0" borderId="5" xfId="6" applyNumberFormat="1" applyFont="1" applyBorder="1" applyAlignment="1">
      <alignment horizontal="center" vertical="center" wrapText="1"/>
    </xf>
    <xf numFmtId="4" fontId="6" fillId="0" borderId="1" xfId="6" applyNumberFormat="1" applyFont="1" applyBorder="1" applyAlignment="1">
      <alignment horizontal="center" vertical="center" wrapText="1"/>
    </xf>
    <xf numFmtId="4" fontId="6" fillId="0" borderId="1" xfId="6" applyNumberFormat="1" applyFont="1" applyFill="1" applyBorder="1" applyAlignment="1">
      <alignment horizontal="center" vertical="center" wrapText="1"/>
    </xf>
    <xf numFmtId="0" fontId="6" fillId="0" borderId="1" xfId="6" applyNumberFormat="1" applyFont="1" applyFill="1" applyBorder="1" applyAlignment="1">
      <alignment horizontal="center" vertical="center" wrapText="1"/>
    </xf>
    <xf numFmtId="0" fontId="6" fillId="6" borderId="1" xfId="6" applyNumberFormat="1" applyFont="1" applyFill="1" applyBorder="1" applyAlignment="1">
      <alignment horizontal="center" vertical="center" wrapText="1"/>
    </xf>
    <xf numFmtId="1" fontId="6" fillId="3" borderId="1" xfId="6" applyNumberFormat="1" applyFont="1" applyFill="1" applyBorder="1" applyAlignment="1">
      <alignment horizontal="center" vertical="center" wrapText="1"/>
    </xf>
    <xf numFmtId="0" fontId="6" fillId="3" borderId="1" xfId="6" applyNumberFormat="1" applyFont="1" applyFill="1" applyBorder="1" applyAlignment="1">
      <alignment horizontal="left" vertical="center" wrapText="1"/>
    </xf>
    <xf numFmtId="0" fontId="6" fillId="3" borderId="1" xfId="6" applyNumberFormat="1" applyFont="1" applyFill="1" applyBorder="1" applyAlignment="1">
      <alignment horizontal="center" vertical="center" wrapText="1"/>
    </xf>
    <xf numFmtId="4" fontId="6" fillId="3" borderId="1" xfId="6" applyNumberFormat="1" applyFont="1" applyFill="1" applyBorder="1" applyAlignment="1">
      <alignment horizontal="center" vertical="center" wrapText="1"/>
    </xf>
    <xf numFmtId="4" fontId="6" fillId="3" borderId="1" xfId="6" applyNumberFormat="1" applyFont="1" applyFill="1" applyBorder="1" applyAlignment="1">
      <alignment horizontal="right" vertical="center" wrapText="1"/>
    </xf>
    <xf numFmtId="4" fontId="6" fillId="0" borderId="15" xfId="7" applyNumberFormat="1" applyFont="1" applyFill="1" applyBorder="1" applyAlignment="1">
      <alignment horizontal="right" vertical="center" wrapText="1"/>
    </xf>
    <xf numFmtId="0" fontId="6" fillId="0" borderId="1" xfId="6" applyNumberFormat="1" applyFont="1" applyFill="1" applyBorder="1" applyAlignment="1">
      <alignment horizontal="left" vertical="center" wrapText="1"/>
    </xf>
    <xf numFmtId="0" fontId="9" fillId="3" borderId="0" xfId="6" applyFill="1"/>
    <xf numFmtId="4" fontId="6" fillId="3" borderId="6" xfId="6" applyNumberFormat="1" applyFont="1" applyFill="1" applyBorder="1" applyAlignment="1">
      <alignment horizontal="center" vertical="center" wrapText="1"/>
    </xf>
    <xf numFmtId="4" fontId="6" fillId="3" borderId="5" xfId="6" applyNumberFormat="1" applyFont="1" applyFill="1" applyBorder="1" applyAlignment="1">
      <alignment horizontal="center" vertical="center" wrapText="1"/>
    </xf>
    <xf numFmtId="4" fontId="6" fillId="3" borderId="16" xfId="6" applyNumberFormat="1" applyFont="1" applyFill="1" applyBorder="1" applyAlignment="1">
      <alignment horizontal="center" vertical="center" wrapText="1"/>
    </xf>
    <xf numFmtId="0" fontId="6" fillId="3" borderId="6" xfId="6" applyNumberFormat="1" applyFont="1" applyFill="1" applyBorder="1" applyAlignment="1">
      <alignment horizontal="left" vertical="center" wrapText="1"/>
    </xf>
    <xf numFmtId="0" fontId="6" fillId="3" borderId="6" xfId="6" applyNumberFormat="1" applyFont="1" applyFill="1" applyBorder="1" applyAlignment="1">
      <alignment horizontal="center" vertical="center" wrapText="1"/>
    </xf>
    <xf numFmtId="0" fontId="6" fillId="0" borderId="6" xfId="6" applyNumberFormat="1" applyFont="1" applyFill="1" applyBorder="1" applyAlignment="1">
      <alignment horizontal="left" vertical="center" wrapText="1"/>
    </xf>
    <xf numFmtId="1" fontId="6" fillId="0" borderId="1" xfId="6" applyNumberFormat="1" applyFont="1" applyFill="1" applyBorder="1" applyAlignment="1">
      <alignment horizontal="center" vertical="center" wrapText="1"/>
    </xf>
    <xf numFmtId="0" fontId="6" fillId="7" borderId="1" xfId="6" applyNumberFormat="1" applyFont="1" applyFill="1" applyBorder="1" applyAlignment="1">
      <alignment horizontal="left" vertical="center" wrapText="1"/>
    </xf>
    <xf numFmtId="0" fontId="22" fillId="0" borderId="1" xfId="6" applyNumberFormat="1" applyFont="1" applyFill="1" applyBorder="1" applyAlignment="1">
      <alignment horizontal="center" vertical="center" wrapText="1"/>
    </xf>
    <xf numFmtId="0" fontId="22" fillId="3" borderId="1" xfId="6" applyNumberFormat="1" applyFont="1" applyFill="1" applyBorder="1" applyAlignment="1">
      <alignment horizontal="center" vertical="center" wrapText="1"/>
    </xf>
    <xf numFmtId="0" fontId="6" fillId="8" borderId="1" xfId="6" applyNumberFormat="1" applyFont="1" applyFill="1" applyBorder="1" applyAlignment="1">
      <alignment horizontal="left" vertical="center" wrapText="1"/>
    </xf>
    <xf numFmtId="4" fontId="6" fillId="3" borderId="2" xfId="6" applyNumberFormat="1" applyFont="1" applyFill="1" applyBorder="1" applyAlignment="1">
      <alignment horizontal="center" vertical="center" wrapText="1"/>
    </xf>
    <xf numFmtId="0" fontId="6" fillId="6" borderId="1" xfId="6" applyNumberFormat="1" applyFont="1" applyFill="1" applyBorder="1" applyAlignment="1">
      <alignment horizontal="left" vertical="center" wrapText="1"/>
    </xf>
    <xf numFmtId="0" fontId="6" fillId="3" borderId="1" xfId="6" applyNumberFormat="1" applyFont="1" applyFill="1" applyBorder="1" applyAlignment="1">
      <alignment horizontal="left" vertical="top" wrapText="1"/>
    </xf>
    <xf numFmtId="0" fontId="6" fillId="9" borderId="1" xfId="6" applyNumberFormat="1" applyFont="1" applyFill="1" applyBorder="1" applyAlignment="1">
      <alignment horizontal="left" vertical="center" wrapText="1"/>
    </xf>
    <xf numFmtId="0" fontId="6" fillId="3" borderId="4" xfId="6" applyNumberFormat="1" applyFont="1" applyFill="1" applyBorder="1" applyAlignment="1">
      <alignment horizontal="left" vertical="center" wrapText="1"/>
    </xf>
    <xf numFmtId="0" fontId="6" fillId="10" borderId="1" xfId="6" applyNumberFormat="1" applyFont="1" applyFill="1" applyBorder="1" applyAlignment="1">
      <alignment horizontal="left" vertical="center" wrapText="1"/>
    </xf>
    <xf numFmtId="0" fontId="6" fillId="9" borderId="1" xfId="6" applyFont="1" applyFill="1" applyBorder="1" applyAlignment="1">
      <alignment horizontal="left" vertical="center" wrapText="1"/>
    </xf>
    <xf numFmtId="0" fontId="6" fillId="3" borderId="1" xfId="6" applyFont="1" applyFill="1" applyBorder="1" applyAlignment="1">
      <alignment horizontal="center" vertical="center" wrapText="1"/>
    </xf>
    <xf numFmtId="4" fontId="6" fillId="3" borderId="1" xfId="6" applyNumberFormat="1" applyFont="1" applyFill="1" applyBorder="1" applyAlignment="1">
      <alignment vertical="center" wrapText="1"/>
    </xf>
    <xf numFmtId="0" fontId="6" fillId="3" borderId="1" xfId="6" applyFont="1" applyFill="1" applyBorder="1" applyAlignment="1">
      <alignment horizontal="left" vertical="center" wrapText="1"/>
    </xf>
    <xf numFmtId="0" fontId="6" fillId="0" borderId="1" xfId="6" applyFont="1" applyFill="1" applyBorder="1" applyAlignment="1">
      <alignment horizontal="left" vertical="center" wrapText="1"/>
    </xf>
    <xf numFmtId="0" fontId="6" fillId="0" borderId="1" xfId="6" applyFont="1" applyBorder="1" applyAlignment="1">
      <alignment horizontal="left" vertical="center" wrapText="1"/>
    </xf>
    <xf numFmtId="1" fontId="6" fillId="3" borderId="5" xfId="6" applyNumberFormat="1" applyFont="1" applyFill="1" applyBorder="1" applyAlignment="1">
      <alignment horizontal="center" vertical="center" wrapText="1"/>
    </xf>
    <xf numFmtId="4" fontId="6" fillId="3" borderId="5" xfId="6" applyNumberFormat="1" applyFont="1" applyFill="1" applyBorder="1" applyAlignment="1">
      <alignment horizontal="right" vertical="center" wrapText="1"/>
    </xf>
    <xf numFmtId="4" fontId="6" fillId="0" borderId="17" xfId="7" applyNumberFormat="1" applyFont="1" applyFill="1" applyBorder="1" applyAlignment="1">
      <alignment horizontal="right" vertical="center" wrapText="1"/>
    </xf>
    <xf numFmtId="0" fontId="6" fillId="6" borderId="1" xfId="6" applyFont="1" applyFill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1" fontId="6" fillId="11" borderId="1" xfId="6" applyNumberFormat="1" applyFont="1" applyFill="1" applyBorder="1" applyAlignment="1">
      <alignment horizontal="center" vertical="center" wrapText="1"/>
    </xf>
    <xf numFmtId="0" fontId="6" fillId="11" borderId="1" xfId="6" applyFont="1" applyFill="1" applyBorder="1" applyAlignment="1">
      <alignment horizontal="left" vertical="center" wrapText="1"/>
    </xf>
    <xf numFmtId="0" fontId="6" fillId="11" borderId="1" xfId="6" applyFont="1" applyFill="1" applyBorder="1" applyAlignment="1">
      <alignment horizontal="center" vertical="center" wrapText="1"/>
    </xf>
    <xf numFmtId="4" fontId="6" fillId="11" borderId="1" xfId="6" applyNumberFormat="1" applyFont="1" applyFill="1" applyBorder="1" applyAlignment="1">
      <alignment horizontal="center" vertical="center" wrapText="1"/>
    </xf>
    <xf numFmtId="4" fontId="6" fillId="11" borderId="1" xfId="6" applyNumberFormat="1" applyFont="1" applyFill="1" applyBorder="1" applyAlignment="1">
      <alignment horizontal="right" vertical="center" wrapText="1"/>
    </xf>
    <xf numFmtId="4" fontId="6" fillId="11" borderId="1" xfId="7" applyNumberFormat="1" applyFont="1" applyFill="1" applyBorder="1" applyAlignment="1">
      <alignment horizontal="right" vertical="center" wrapText="1"/>
    </xf>
    <xf numFmtId="0" fontId="9" fillId="0" borderId="1" xfId="6" applyBorder="1"/>
    <xf numFmtId="0" fontId="6" fillId="12" borderId="1" xfId="6" applyFont="1" applyFill="1" applyBorder="1" applyAlignment="1">
      <alignment horizontal="left" vertical="center" wrapText="1"/>
    </xf>
    <xf numFmtId="0" fontId="20" fillId="11" borderId="1" xfId="6" applyFont="1" applyFill="1" applyBorder="1" applyAlignment="1">
      <alignment horizontal="left" vertical="center" wrapText="1"/>
    </xf>
    <xf numFmtId="166" fontId="6" fillId="0" borderId="1" xfId="5" applyNumberFormat="1" applyFont="1" applyFill="1" applyBorder="1" applyAlignment="1">
      <alignment horizontal="left" vertical="center" wrapText="1"/>
    </xf>
    <xf numFmtId="0" fontId="6" fillId="3" borderId="5" xfId="6" applyNumberFormat="1" applyFont="1" applyFill="1" applyBorder="1" applyAlignment="1">
      <alignment horizontal="left" vertical="center" wrapText="1"/>
    </xf>
    <xf numFmtId="0" fontId="6" fillId="0" borderId="5" xfId="6" applyNumberFormat="1" applyFont="1" applyFill="1" applyBorder="1" applyAlignment="1">
      <alignment horizontal="left" vertical="center" wrapText="1"/>
    </xf>
    <xf numFmtId="0" fontId="6" fillId="3" borderId="5" xfId="6" applyNumberFormat="1" applyFont="1" applyFill="1" applyBorder="1" applyAlignment="1">
      <alignment horizontal="center" vertical="center" wrapText="1"/>
    </xf>
    <xf numFmtId="0" fontId="6" fillId="3" borderId="4" xfId="6" applyFont="1" applyFill="1" applyBorder="1" applyAlignment="1">
      <alignment horizontal="left" vertical="center" wrapText="1"/>
    </xf>
    <xf numFmtId="0" fontId="6" fillId="3" borderId="4" xfId="6" applyFont="1" applyFill="1" applyBorder="1" applyAlignment="1">
      <alignment horizontal="left" vertical="top" wrapText="1"/>
    </xf>
    <xf numFmtId="0" fontId="6" fillId="3" borderId="4" xfId="6" applyNumberFormat="1" applyFont="1" applyFill="1" applyBorder="1" applyAlignment="1" applyProtection="1">
      <alignment horizontal="left" vertical="center" wrapText="1"/>
      <protection locked="0"/>
    </xf>
    <xf numFmtId="0" fontId="6" fillId="0" borderId="4" xfId="6" applyNumberFormat="1" applyFont="1" applyFill="1" applyBorder="1" applyAlignment="1">
      <alignment horizontal="left" vertical="center" wrapText="1"/>
    </xf>
    <xf numFmtId="4" fontId="6" fillId="3" borderId="0" xfId="6" applyNumberFormat="1" applyFont="1" applyFill="1" applyBorder="1" applyAlignment="1">
      <alignment horizontal="center" vertical="center" wrapText="1"/>
    </xf>
    <xf numFmtId="4" fontId="6" fillId="6" borderId="15" xfId="7" applyNumberFormat="1" applyFont="1" applyFill="1" applyBorder="1" applyAlignment="1">
      <alignment horizontal="right" vertical="center" wrapText="1"/>
    </xf>
    <xf numFmtId="4" fontId="6" fillId="0" borderId="1" xfId="7" applyNumberFormat="1" applyFont="1" applyFill="1" applyBorder="1" applyAlignment="1">
      <alignment horizontal="right" vertical="center" wrapText="1"/>
    </xf>
    <xf numFmtId="0" fontId="6" fillId="0" borderId="1" xfId="6" applyFont="1" applyFill="1" applyBorder="1" applyAlignment="1">
      <alignment vertical="center" wrapText="1"/>
    </xf>
    <xf numFmtId="0" fontId="6" fillId="0" borderId="0" xfId="6" applyFont="1" applyFill="1" applyBorder="1" applyAlignment="1">
      <alignment horizontal="left" vertical="center" wrapText="1"/>
    </xf>
    <xf numFmtId="0" fontId="6" fillId="3" borderId="0" xfId="6" applyNumberFormat="1" applyFont="1" applyFill="1" applyBorder="1" applyAlignment="1">
      <alignment horizontal="left" vertical="center" wrapText="1"/>
    </xf>
    <xf numFmtId="0" fontId="9" fillId="3" borderId="1" xfId="6" applyFill="1" applyBorder="1"/>
    <xf numFmtId="0" fontId="25" fillId="3" borderId="0" xfId="6" applyFont="1" applyFill="1"/>
    <xf numFmtId="0" fontId="0" fillId="3" borderId="0" xfId="0" applyFill="1"/>
    <xf numFmtId="0" fontId="12" fillId="0" borderId="0" xfId="8" applyAlignment="1">
      <alignment horizontal="left"/>
    </xf>
    <xf numFmtId="0" fontId="12" fillId="0" borderId="0" xfId="8"/>
    <xf numFmtId="0" fontId="12" fillId="0" borderId="0" xfId="8" applyFont="1" applyAlignment="1">
      <alignment horizontal="left" vertical="top" wrapText="1"/>
    </xf>
    <xf numFmtId="0" fontId="13" fillId="13" borderId="19" xfId="8" applyFont="1" applyFill="1" applyBorder="1" applyAlignment="1">
      <alignment horizontal="left" vertical="top" wrapText="1"/>
    </xf>
    <xf numFmtId="0" fontId="12" fillId="0" borderId="19" xfId="8" applyFont="1" applyBorder="1" applyAlignment="1">
      <alignment horizontal="left" vertical="top" wrapText="1"/>
    </xf>
    <xf numFmtId="0" fontId="12" fillId="6" borderId="19" xfId="8" applyNumberFormat="1" applyFont="1" applyFill="1" applyBorder="1" applyAlignment="1">
      <alignment horizontal="center" vertical="top" wrapText="1"/>
    </xf>
    <xf numFmtId="0" fontId="12" fillId="0" borderId="19" xfId="8" applyFont="1" applyBorder="1" applyAlignment="1">
      <alignment horizontal="right" vertical="top" wrapText="1"/>
    </xf>
    <xf numFmtId="40" fontId="12" fillId="0" borderId="19" xfId="8" applyNumberFormat="1" applyFont="1" applyBorder="1" applyAlignment="1">
      <alignment horizontal="right" vertical="top"/>
    </xf>
    <xf numFmtId="40" fontId="12" fillId="6" borderId="19" xfId="8" applyNumberFormat="1" applyFont="1" applyFill="1" applyBorder="1" applyAlignment="1">
      <alignment horizontal="right" vertical="top"/>
    </xf>
    <xf numFmtId="0" fontId="12" fillId="0" borderId="19" xfId="8" applyFont="1" applyBorder="1" applyAlignment="1">
      <alignment horizontal="right" vertical="top"/>
    </xf>
    <xf numFmtId="0" fontId="12" fillId="0" borderId="22" xfId="8" applyFont="1" applyBorder="1" applyAlignment="1">
      <alignment horizontal="right" vertical="top"/>
    </xf>
    <xf numFmtId="165" fontId="12" fillId="0" borderId="19" xfId="8" applyNumberFormat="1" applyFont="1" applyBorder="1" applyAlignment="1">
      <alignment horizontal="right" vertical="top"/>
    </xf>
    <xf numFmtId="0" fontId="12" fillId="6" borderId="19" xfId="8" applyFont="1" applyFill="1" applyBorder="1" applyAlignment="1">
      <alignment horizontal="center" vertical="top" wrapText="1"/>
    </xf>
    <xf numFmtId="165" fontId="12" fillId="6" borderId="19" xfId="8" applyNumberFormat="1" applyFont="1" applyFill="1" applyBorder="1" applyAlignment="1">
      <alignment horizontal="right" vertical="top"/>
    </xf>
    <xf numFmtId="0" fontId="12" fillId="6" borderId="19" xfId="8" applyFont="1" applyFill="1" applyBorder="1" applyAlignment="1">
      <alignment horizontal="right" vertical="top"/>
    </xf>
    <xf numFmtId="40" fontId="13" fillId="13" borderId="19" xfId="8" applyNumberFormat="1" applyFont="1" applyFill="1" applyBorder="1" applyAlignment="1">
      <alignment horizontal="right" vertical="top"/>
    </xf>
    <xf numFmtId="0" fontId="13" fillId="13" borderId="22" xfId="8" applyFont="1" applyFill="1" applyBorder="1" applyAlignment="1">
      <alignment horizontal="right" vertical="top"/>
    </xf>
    <xf numFmtId="0" fontId="13" fillId="13" borderId="19" xfId="8" applyFont="1" applyFill="1" applyBorder="1" applyAlignment="1">
      <alignment horizontal="right" vertical="top"/>
    </xf>
    <xf numFmtId="40" fontId="12" fillId="3" borderId="19" xfId="8" applyNumberFormat="1" applyFont="1" applyFill="1" applyBorder="1" applyAlignment="1">
      <alignment horizontal="right" vertical="top"/>
    </xf>
    <xf numFmtId="165" fontId="12" fillId="3" borderId="19" xfId="8" applyNumberFormat="1" applyFont="1" applyFill="1" applyBorder="1" applyAlignment="1">
      <alignment horizontal="right" vertical="top"/>
    </xf>
    <xf numFmtId="0" fontId="12" fillId="3" borderId="19" xfId="8" applyFont="1" applyFill="1" applyBorder="1" applyAlignment="1">
      <alignment horizontal="right" vertical="top"/>
    </xf>
    <xf numFmtId="0" fontId="13" fillId="13" borderId="19" xfId="8" applyFont="1" applyFill="1" applyBorder="1" applyAlignment="1">
      <alignment horizontal="left" vertical="top" wrapText="1"/>
    </xf>
    <xf numFmtId="0" fontId="12" fillId="0" borderId="0" xfId="8" applyFont="1" applyAlignment="1">
      <alignment horizontal="left" vertical="top" wrapText="1"/>
    </xf>
    <xf numFmtId="0" fontId="12" fillId="0" borderId="7" xfId="8" applyFont="1" applyBorder="1" applyAlignment="1">
      <alignment horizontal="right" vertical="top"/>
    </xf>
    <xf numFmtId="4" fontId="12" fillId="0" borderId="19" xfId="8" applyNumberFormat="1" applyFont="1" applyBorder="1" applyAlignment="1">
      <alignment horizontal="right" vertical="top"/>
    </xf>
    <xf numFmtId="3" fontId="12" fillId="0" borderId="19" xfId="8" applyNumberFormat="1" applyFont="1" applyBorder="1" applyAlignment="1">
      <alignment horizontal="right" vertical="top"/>
    </xf>
    <xf numFmtId="168" fontId="12" fillId="0" borderId="19" xfId="8" applyNumberFormat="1" applyFont="1" applyBorder="1" applyAlignment="1">
      <alignment horizontal="right" vertical="top"/>
    </xf>
    <xf numFmtId="165" fontId="26" fillId="0" borderId="19" xfId="8" applyNumberFormat="1" applyFont="1" applyBorder="1" applyAlignment="1">
      <alignment horizontal="right" vertical="top"/>
    </xf>
    <xf numFmtId="2" fontId="12" fillId="0" borderId="19" xfId="8" applyNumberFormat="1" applyFont="1" applyBorder="1" applyAlignment="1">
      <alignment horizontal="right" vertical="top"/>
    </xf>
    <xf numFmtId="1" fontId="12" fillId="0" borderId="19" xfId="8" applyNumberFormat="1" applyFont="1" applyBorder="1" applyAlignment="1">
      <alignment horizontal="right" vertical="top"/>
    </xf>
    <xf numFmtId="4" fontId="13" fillId="13" borderId="19" xfId="8" applyNumberFormat="1" applyFont="1" applyFill="1" applyBorder="1" applyAlignment="1">
      <alignment horizontal="right" vertical="top"/>
    </xf>
    <xf numFmtId="0" fontId="12" fillId="6" borderId="0" xfId="8" applyFill="1" applyAlignment="1">
      <alignment horizontal="left"/>
    </xf>
    <xf numFmtId="0" fontId="13" fillId="6" borderId="19" xfId="8" applyFont="1" applyFill="1" applyBorder="1" applyAlignment="1">
      <alignment horizontal="left" vertical="top" wrapText="1"/>
    </xf>
    <xf numFmtId="40" fontId="13" fillId="6" borderId="19" xfId="8" applyNumberFormat="1" applyFont="1" applyFill="1" applyBorder="1" applyAlignment="1">
      <alignment horizontal="right" vertical="top"/>
    </xf>
    <xf numFmtId="0" fontId="30" fillId="0" borderId="0" xfId="0" applyNumberFormat="1" applyFont="1" applyFill="1" applyBorder="1" applyAlignment="1"/>
    <xf numFmtId="49" fontId="30" fillId="0" borderId="0" xfId="0" applyNumberFormat="1" applyFont="1" applyFill="1" applyBorder="1" applyAlignment="1">
      <alignment wrapText="1"/>
    </xf>
    <xf numFmtId="0" fontId="29" fillId="0" borderId="0" xfId="0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wrapText="1"/>
    </xf>
    <xf numFmtId="0" fontId="30" fillId="0" borderId="0" xfId="0" applyFont="1" applyFill="1" applyBorder="1" applyAlignment="1"/>
    <xf numFmtId="0" fontId="1" fillId="0" borderId="0" xfId="0" applyFont="1" applyFill="1" applyBorder="1" applyAlignment="1">
      <alignment horizontal="right" wrapText="1"/>
    </xf>
    <xf numFmtId="2" fontId="1" fillId="0" borderId="0" xfId="0" applyNumberFormat="1" applyFont="1" applyFill="1" applyBorder="1" applyAlignment="1">
      <alignment wrapText="1"/>
    </xf>
    <xf numFmtId="0" fontId="30" fillId="0" borderId="24" xfId="0" applyFont="1" applyFill="1" applyBorder="1" applyAlignment="1">
      <alignment vertical="center"/>
    </xf>
    <xf numFmtId="0" fontId="30" fillId="0" borderId="25" xfId="0" applyFont="1" applyFill="1" applyBorder="1" applyAlignment="1">
      <alignment horizontal="center" vertical="center"/>
    </xf>
    <xf numFmtId="0" fontId="30" fillId="0" borderId="26" xfId="0" applyFont="1" applyFill="1" applyBorder="1" applyAlignment="1">
      <alignment horizontal="center" vertical="center"/>
    </xf>
    <xf numFmtId="0" fontId="30" fillId="0" borderId="25" xfId="0" applyFont="1" applyFill="1" applyBorder="1" applyAlignment="1">
      <alignment vertical="center"/>
    </xf>
    <xf numFmtId="0" fontId="31" fillId="0" borderId="27" xfId="0" applyFont="1" applyFill="1" applyBorder="1" applyAlignment="1">
      <alignment horizontal="left" vertical="center" wrapText="1"/>
    </xf>
    <xf numFmtId="0" fontId="0" fillId="0" borderId="26" xfId="0" applyFont="1" applyFill="1" applyBorder="1"/>
    <xf numFmtId="0" fontId="0" fillId="0" borderId="26" xfId="0" applyFill="1" applyBorder="1"/>
    <xf numFmtId="0" fontId="33" fillId="0" borderId="26" xfId="0" applyFont="1" applyFill="1" applyBorder="1"/>
    <xf numFmtId="1" fontId="34" fillId="0" borderId="26" xfId="0" applyNumberFormat="1" applyFont="1" applyFill="1" applyBorder="1" applyAlignment="1">
      <alignment horizontal="center"/>
    </xf>
    <xf numFmtId="1" fontId="34" fillId="0" borderId="26" xfId="0" applyNumberFormat="1" applyFont="1" applyFill="1" applyBorder="1" applyAlignment="1">
      <alignment horizontal="left"/>
    </xf>
    <xf numFmtId="0" fontId="0" fillId="0" borderId="26" xfId="0" applyFill="1" applyBorder="1" applyAlignment="1">
      <alignment horizontal="center"/>
    </xf>
    <xf numFmtId="0" fontId="0" fillId="0" borderId="27" xfId="0" applyFill="1" applyBorder="1"/>
    <xf numFmtId="0" fontId="0" fillId="0" borderId="0" xfId="0" applyFill="1" applyBorder="1"/>
    <xf numFmtId="1" fontId="33" fillId="0" borderId="24" xfId="0" applyNumberFormat="1" applyFont="1" applyFill="1" applyBorder="1" applyAlignment="1">
      <alignment horizontal="center"/>
    </xf>
    <xf numFmtId="1" fontId="33" fillId="0" borderId="26" xfId="0" applyNumberFormat="1" applyFont="1" applyFill="1" applyBorder="1" applyAlignment="1">
      <alignment horizontal="center"/>
    </xf>
    <xf numFmtId="0" fontId="33" fillId="0" borderId="26" xfId="0" applyFont="1" applyFill="1" applyBorder="1" applyAlignment="1">
      <alignment horizontal="left"/>
    </xf>
    <xf numFmtId="1" fontId="34" fillId="0" borderId="27" xfId="0" applyNumberFormat="1" applyFont="1" applyFill="1" applyBorder="1" applyAlignment="1">
      <alignment horizontal="center"/>
    </xf>
    <xf numFmtId="0" fontId="0" fillId="0" borderId="0" xfId="0" applyFill="1"/>
    <xf numFmtId="0" fontId="30" fillId="0" borderId="28" xfId="0" applyFont="1" applyFill="1" applyBorder="1" applyAlignment="1">
      <alignment vertical="center"/>
    </xf>
    <xf numFmtId="0" fontId="30" fillId="0" borderId="29" xfId="0" applyFont="1" applyFill="1" applyBorder="1" applyAlignment="1">
      <alignment horizontal="center" vertical="center"/>
    </xf>
    <xf numFmtId="0" fontId="30" fillId="0" borderId="30" xfId="0" applyFont="1" applyFill="1" applyBorder="1" applyAlignment="1">
      <alignment horizontal="center" vertical="center"/>
    </xf>
    <xf numFmtId="0" fontId="30" fillId="0" borderId="29" xfId="0" applyFont="1" applyFill="1" applyBorder="1" applyAlignment="1">
      <alignment vertical="center"/>
    </xf>
    <xf numFmtId="0" fontId="30" fillId="0" borderId="31" xfId="0" applyFont="1" applyFill="1" applyBorder="1" applyAlignment="1">
      <alignment horizontal="center" vertical="center"/>
    </xf>
    <xf numFmtId="0" fontId="30" fillId="0" borderId="32" xfId="0" applyFont="1" applyFill="1" applyBorder="1" applyAlignment="1">
      <alignment horizontal="center" vertical="center"/>
    </xf>
    <xf numFmtId="0" fontId="30" fillId="0" borderId="33" xfId="0" applyFont="1" applyFill="1" applyBorder="1" applyAlignment="1">
      <alignment horizontal="center" vertical="center"/>
    </xf>
    <xf numFmtId="0" fontId="30" fillId="0" borderId="34" xfId="0" applyFont="1" applyFill="1" applyBorder="1" applyAlignment="1">
      <alignment horizontal="center" vertical="center"/>
    </xf>
    <xf numFmtId="0" fontId="30" fillId="0" borderId="35" xfId="0" applyFont="1" applyFill="1" applyBorder="1" applyAlignment="1">
      <alignment horizontal="center" vertical="center"/>
    </xf>
    <xf numFmtId="2" fontId="30" fillId="0" borderId="31" xfId="0" applyNumberFormat="1" applyFont="1" applyFill="1" applyBorder="1" applyAlignment="1">
      <alignment horizontal="center" vertical="center"/>
    </xf>
    <xf numFmtId="168" fontId="30" fillId="0" borderId="32" xfId="0" applyNumberFormat="1" applyFont="1" applyFill="1" applyBorder="1" applyAlignment="1">
      <alignment horizontal="center" vertical="center"/>
    </xf>
    <xf numFmtId="0" fontId="31" fillId="0" borderId="36" xfId="0" applyFont="1" applyFill="1" applyBorder="1" applyAlignment="1">
      <alignment horizontal="left" vertical="center" wrapText="1"/>
    </xf>
    <xf numFmtId="0" fontId="28" fillId="0" borderId="0" xfId="0" applyNumberFormat="1" applyFont="1" applyFill="1" applyBorder="1" applyAlignment="1">
      <alignment horizontal="center" vertical="center"/>
    </xf>
    <xf numFmtId="0" fontId="29" fillId="0" borderId="0" xfId="0" applyNumberFormat="1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1" fontId="36" fillId="0" borderId="0" xfId="0" applyNumberFormat="1" applyFont="1" applyFill="1" applyBorder="1" applyAlignment="1">
      <alignment horizontal="center" vertical="center"/>
    </xf>
    <xf numFmtId="0" fontId="37" fillId="0" borderId="0" xfId="0" applyNumberFormat="1" applyFont="1" applyFill="1" applyBorder="1" applyAlignment="1">
      <alignment horizontal="left" vertical="center"/>
    </xf>
    <xf numFmtId="0" fontId="28" fillId="0" borderId="0" xfId="0" applyNumberFormat="1" applyFont="1" applyFill="1" applyBorder="1" applyAlignment="1">
      <alignment horizontal="center"/>
    </xf>
    <xf numFmtId="0" fontId="28" fillId="0" borderId="0" xfId="0" applyNumberFormat="1" applyFont="1" applyFill="1" applyBorder="1"/>
    <xf numFmtId="0" fontId="0" fillId="0" borderId="0" xfId="0" applyNumberFormat="1" applyFill="1" applyBorder="1" applyAlignment="1">
      <alignment horizontal="left"/>
    </xf>
    <xf numFmtId="0" fontId="0" fillId="6" borderId="0" xfId="0" applyNumberFormat="1" applyFill="1" applyBorder="1" applyAlignment="1">
      <alignment horizontal="left"/>
    </xf>
    <xf numFmtId="0" fontId="0" fillId="0" borderId="0" xfId="0" applyNumberFormat="1" applyFill="1" applyBorder="1"/>
    <xf numFmtId="0" fontId="0" fillId="0" borderId="0" xfId="0" applyNumberFormat="1" applyFill="1" applyBorder="1" applyAlignment="1">
      <alignment horizontal="right"/>
    </xf>
    <xf numFmtId="0" fontId="0" fillId="0" borderId="0" xfId="0" applyNumberFormat="1" applyFont="1" applyFill="1" applyBorder="1"/>
    <xf numFmtId="0" fontId="37" fillId="0" borderId="0" xfId="0" applyNumberFormat="1" applyFont="1" applyFill="1" applyBorder="1" applyAlignment="1">
      <alignment horizontal="center"/>
    </xf>
    <xf numFmtId="0" fontId="0" fillId="0" borderId="37" xfId="0" applyNumberFormat="1" applyFill="1" applyBorder="1" applyAlignment="1">
      <alignment horizontal="center"/>
    </xf>
    <xf numFmtId="0" fontId="0" fillId="0" borderId="0" xfId="0" applyFill="1" applyBorder="1" applyAlignment="1">
      <alignment wrapText="1"/>
    </xf>
    <xf numFmtId="1" fontId="38" fillId="0" borderId="28" xfId="0" applyNumberFormat="1" applyFont="1" applyFill="1" applyBorder="1" applyAlignment="1">
      <alignment horizontal="center"/>
    </xf>
    <xf numFmtId="1" fontId="38" fillId="0" borderId="30" xfId="0" applyNumberFormat="1" applyFont="1" applyFill="1" applyBorder="1" applyAlignment="1">
      <alignment horizontal="center"/>
    </xf>
    <xf numFmtId="0" fontId="33" fillId="0" borderId="30" xfId="0" applyNumberFormat="1" applyFont="1" applyFill="1" applyBorder="1" applyAlignment="1">
      <alignment horizontal="left"/>
    </xf>
    <xf numFmtId="0" fontId="33" fillId="0" borderId="30" xfId="0" applyFont="1" applyFill="1" applyBorder="1" applyAlignment="1">
      <alignment horizontal="left"/>
    </xf>
    <xf numFmtId="1" fontId="39" fillId="0" borderId="30" xfId="0" applyNumberFormat="1" applyFont="1" applyFill="1" applyBorder="1" applyAlignment="1">
      <alignment horizontal="center"/>
    </xf>
    <xf numFmtId="0" fontId="32" fillId="0" borderId="36" xfId="0" applyNumberFormat="1" applyFont="1" applyFill="1" applyBorder="1" applyAlignment="1">
      <alignment horizontal="left"/>
    </xf>
    <xf numFmtId="0" fontId="29" fillId="0" borderId="38" xfId="0" applyNumberFormat="1" applyFont="1" applyFill="1" applyBorder="1" applyAlignment="1">
      <alignment horizontal="center" vertical="center"/>
    </xf>
    <xf numFmtId="0" fontId="29" fillId="0" borderId="6" xfId="0" applyNumberFormat="1" applyFont="1" applyFill="1" applyBorder="1" applyAlignment="1">
      <alignment horizontal="center" vertical="center"/>
    </xf>
    <xf numFmtId="1" fontId="29" fillId="0" borderId="6" xfId="0" applyNumberFormat="1" applyFont="1" applyFill="1" applyBorder="1" applyAlignment="1">
      <alignment horizontal="center" vertical="center"/>
    </xf>
    <xf numFmtId="0" fontId="29" fillId="0" borderId="39" xfId="0" applyNumberFormat="1" applyFont="1" applyFill="1" applyBorder="1" applyAlignment="1">
      <alignment horizontal="center" vertical="center"/>
    </xf>
    <xf numFmtId="0" fontId="40" fillId="0" borderId="40" xfId="0" applyFont="1" applyFill="1" applyBorder="1" applyAlignment="1">
      <alignment horizontal="center" vertical="center"/>
    </xf>
    <xf numFmtId="0" fontId="40" fillId="0" borderId="41" xfId="0" applyFont="1" applyFill="1" applyBorder="1" applyAlignment="1">
      <alignment horizontal="center" vertical="center"/>
    </xf>
    <xf numFmtId="0" fontId="40" fillId="0" borderId="42" xfId="0" applyFont="1" applyFill="1" applyBorder="1" applyAlignment="1">
      <alignment horizontal="center" vertical="center"/>
    </xf>
    <xf numFmtId="0" fontId="29" fillId="0" borderId="43" xfId="0" applyFont="1" applyFill="1" applyBorder="1" applyAlignment="1">
      <alignment vertical="center"/>
    </xf>
    <xf numFmtId="168" fontId="29" fillId="0" borderId="39" xfId="0" applyNumberFormat="1" applyFont="1" applyFill="1" applyBorder="1" applyAlignment="1">
      <alignment vertical="center"/>
    </xf>
    <xf numFmtId="0" fontId="31" fillId="0" borderId="44" xfId="0" applyNumberFormat="1" applyFont="1" applyFill="1" applyBorder="1" applyAlignment="1">
      <alignment horizontal="left" wrapText="1"/>
    </xf>
    <xf numFmtId="0" fontId="0" fillId="0" borderId="2" xfId="0" applyFont="1" applyFill="1" applyBorder="1" applyAlignment="1">
      <alignment vertical="center"/>
    </xf>
    <xf numFmtId="0" fontId="0" fillId="0" borderId="1" xfId="0" applyFont="1" applyFill="1" applyBorder="1" applyAlignment="1">
      <alignment vertical="center"/>
    </xf>
    <xf numFmtId="0" fontId="41" fillId="0" borderId="1" xfId="0" applyFont="1" applyFill="1" applyBorder="1" applyAlignment="1" applyProtection="1">
      <alignment horizontal="left" vertical="top" wrapText="1"/>
    </xf>
    <xf numFmtId="0" fontId="42" fillId="0" borderId="1" xfId="0" applyFont="1" applyFill="1" applyBorder="1" applyAlignment="1" applyProtection="1">
      <alignment vertical="top"/>
    </xf>
    <xf numFmtId="1" fontId="43" fillId="0" borderId="1" xfId="5" applyNumberFormat="1" applyFont="1" applyFill="1" applyBorder="1" applyAlignment="1">
      <alignment horizontal="center" vertical="top" wrapText="1"/>
    </xf>
    <xf numFmtId="0" fontId="44" fillId="0" borderId="1" xfId="0" applyFont="1" applyFill="1" applyBorder="1"/>
    <xf numFmtId="0" fontId="0" fillId="0" borderId="1" xfId="0" applyFill="1" applyBorder="1" applyAlignment="1">
      <alignment horizontal="center"/>
    </xf>
    <xf numFmtId="0" fontId="0" fillId="0" borderId="1" xfId="0" applyNumberFormat="1" applyFill="1" applyBorder="1"/>
    <xf numFmtId="0" fontId="0" fillId="0" borderId="1" xfId="0" applyFill="1" applyBorder="1"/>
    <xf numFmtId="169" fontId="0" fillId="0" borderId="1" xfId="0" applyNumberFormat="1" applyFill="1" applyBorder="1"/>
    <xf numFmtId="0" fontId="0" fillId="0" borderId="2" xfId="0" applyFill="1" applyBorder="1"/>
    <xf numFmtId="14" fontId="41" fillId="0" borderId="1" xfId="0" applyNumberFormat="1" applyFont="1" applyFill="1" applyBorder="1" applyAlignment="1" applyProtection="1">
      <alignment horizontal="center" vertical="top"/>
    </xf>
    <xf numFmtId="1" fontId="42" fillId="0" borderId="6" xfId="0" applyNumberFormat="1" applyFont="1" applyFill="1" applyBorder="1" applyAlignment="1" applyProtection="1">
      <alignment horizontal="center" vertical="top"/>
    </xf>
    <xf numFmtId="0" fontId="42" fillId="0" borderId="6" xfId="0" applyFont="1" applyFill="1" applyBorder="1" applyAlignment="1" applyProtection="1">
      <alignment horizontal="left" vertical="top"/>
    </xf>
    <xf numFmtId="0" fontId="42" fillId="0" borderId="6" xfId="0" applyNumberFormat="1" applyFont="1" applyFill="1" applyBorder="1" applyAlignment="1" applyProtection="1">
      <alignment horizontal="right" vertical="top"/>
    </xf>
    <xf numFmtId="1" fontId="45" fillId="0" borderId="6" xfId="0" applyNumberFormat="1" applyFont="1" applyFill="1" applyBorder="1" applyAlignment="1" applyProtection="1">
      <alignment horizontal="center" vertical="top"/>
    </xf>
    <xf numFmtId="1" fontId="45" fillId="0" borderId="6" xfId="0" applyNumberFormat="1" applyFont="1" applyFill="1" applyBorder="1" applyAlignment="1" applyProtection="1">
      <alignment horizontal="left" vertical="top"/>
    </xf>
    <xf numFmtId="1" fontId="29" fillId="0" borderId="1" xfId="0" applyNumberFormat="1" applyFont="1" applyFill="1" applyBorder="1" applyAlignment="1">
      <alignment horizontal="center" vertical="center"/>
    </xf>
    <xf numFmtId="0" fontId="29" fillId="0" borderId="1" xfId="0" applyNumberFormat="1" applyFont="1" applyFill="1" applyBorder="1" applyAlignment="1">
      <alignment horizontal="center" vertical="center"/>
    </xf>
    <xf numFmtId="0" fontId="29" fillId="0" borderId="4" xfId="0" applyNumberFormat="1" applyFont="1" applyFill="1" applyBorder="1" applyAlignment="1">
      <alignment horizontal="center" vertical="center"/>
    </xf>
    <xf numFmtId="0" fontId="40" fillId="0" borderId="45" xfId="0" applyFont="1" applyFill="1" applyBorder="1" applyAlignment="1">
      <alignment horizontal="center" vertical="center"/>
    </xf>
    <xf numFmtId="0" fontId="40" fillId="0" borderId="1" xfId="0" applyFont="1" applyFill="1" applyBorder="1" applyAlignment="1">
      <alignment horizontal="center" vertical="center"/>
    </xf>
    <xf numFmtId="0" fontId="40" fillId="0" borderId="46" xfId="0" applyFont="1" applyFill="1" applyBorder="1" applyAlignment="1">
      <alignment horizontal="center" vertical="center"/>
    </xf>
    <xf numFmtId="0" fontId="29" fillId="0" borderId="2" xfId="0" applyFont="1" applyFill="1" applyBorder="1" applyAlignment="1">
      <alignment vertical="center"/>
    </xf>
    <xf numFmtId="0" fontId="31" fillId="0" borderId="47" xfId="0" applyNumberFormat="1" applyFont="1" applyFill="1" applyBorder="1" applyAlignment="1">
      <alignment horizontal="left" wrapText="1"/>
    </xf>
    <xf numFmtId="1" fontId="42" fillId="0" borderId="1" xfId="0" applyNumberFormat="1" applyFont="1" applyFill="1" applyBorder="1" applyAlignment="1" applyProtection="1">
      <alignment horizontal="center" vertical="top"/>
    </xf>
    <xf numFmtId="0" fontId="42" fillId="0" borderId="1" xfId="0" applyFont="1" applyFill="1" applyBorder="1" applyAlignment="1" applyProtection="1">
      <alignment horizontal="left" vertical="top"/>
    </xf>
    <xf numFmtId="1" fontId="45" fillId="0" borderId="1" xfId="0" applyNumberFormat="1" applyFont="1" applyFill="1" applyBorder="1" applyAlignment="1" applyProtection="1">
      <alignment horizontal="center" vertical="top"/>
    </xf>
    <xf numFmtId="1" fontId="45" fillId="0" borderId="1" xfId="0" applyNumberFormat="1" applyFont="1" applyFill="1" applyBorder="1" applyAlignment="1" applyProtection="1">
      <alignment horizontal="left" vertical="top"/>
    </xf>
    <xf numFmtId="0" fontId="46" fillId="0" borderId="1" xfId="0" applyFont="1" applyFill="1" applyBorder="1" applyAlignment="1" applyProtection="1">
      <alignment horizontal="left" vertical="top"/>
    </xf>
    <xf numFmtId="0" fontId="29" fillId="0" borderId="45" xfId="0" applyNumberFormat="1" applyFont="1" applyFill="1" applyBorder="1" applyAlignment="1">
      <alignment horizontal="center" vertical="center"/>
    </xf>
    <xf numFmtId="0" fontId="30" fillId="0" borderId="0" xfId="0" applyFont="1" applyFill="1" applyBorder="1" applyAlignment="1">
      <alignment horizontal="left" vertical="center" wrapText="1"/>
    </xf>
    <xf numFmtId="0" fontId="29" fillId="0" borderId="0" xfId="0" applyNumberFormat="1" applyFont="1" applyFill="1" applyBorder="1" applyAlignment="1">
      <alignment horizontal="left" wrapText="1"/>
    </xf>
    <xf numFmtId="0" fontId="30" fillId="0" borderId="0" xfId="0" applyFont="1" applyFill="1" applyBorder="1" applyAlignment="1">
      <alignment horizontal="right"/>
    </xf>
    <xf numFmtId="49" fontId="30" fillId="0" borderId="0" xfId="0" applyNumberFormat="1" applyFont="1" applyFill="1" applyBorder="1" applyAlignment="1"/>
    <xf numFmtId="0" fontId="30" fillId="0" borderId="0" xfId="0" applyFont="1" applyFill="1" applyBorder="1" applyAlignment="1">
      <alignment vertical="center"/>
    </xf>
    <xf numFmtId="0" fontId="47" fillId="0" borderId="1" xfId="0" applyFont="1" applyFill="1" applyBorder="1" applyAlignment="1" applyProtection="1">
      <alignment horizontal="left" vertical="top" wrapText="1"/>
    </xf>
    <xf numFmtId="0" fontId="48" fillId="0" borderId="1" xfId="0" applyFont="1" applyFill="1" applyBorder="1" applyAlignment="1" applyProtection="1">
      <alignment vertical="top"/>
    </xf>
    <xf numFmtId="0" fontId="30" fillId="0" borderId="0" xfId="0" applyFont="1" applyFill="1" applyBorder="1" applyAlignment="1">
      <alignment horizontal="center" vertical="center" wrapText="1"/>
    </xf>
    <xf numFmtId="1" fontId="36" fillId="0" borderId="1" xfId="5" applyNumberFormat="1" applyFont="1" applyFill="1" applyBorder="1" applyAlignment="1">
      <alignment horizontal="center" vertical="top" wrapText="1"/>
    </xf>
    <xf numFmtId="0" fontId="49" fillId="0" borderId="1" xfId="0" applyFont="1" applyFill="1" applyBorder="1"/>
    <xf numFmtId="0" fontId="45" fillId="0" borderId="1" xfId="0" applyFont="1" applyFill="1" applyBorder="1"/>
    <xf numFmtId="0" fontId="50" fillId="0" borderId="2" xfId="0" applyFont="1" applyFill="1" applyBorder="1" applyAlignment="1">
      <alignment vertical="center"/>
    </xf>
    <xf numFmtId="0" fontId="50" fillId="0" borderId="1" xfId="0" applyFont="1" applyFill="1" applyBorder="1" applyAlignment="1">
      <alignment vertical="center"/>
    </xf>
    <xf numFmtId="0" fontId="41" fillId="0" borderId="1" xfId="0" applyFont="1" applyFill="1" applyBorder="1" applyAlignment="1" applyProtection="1">
      <alignment horizontal="left" wrapText="1"/>
    </xf>
    <xf numFmtId="14" fontId="41" fillId="0" borderId="1" xfId="0" applyNumberFormat="1" applyFont="1" applyFill="1" applyBorder="1" applyProtection="1"/>
    <xf numFmtId="1" fontId="42" fillId="0" borderId="1" xfId="0" applyNumberFormat="1" applyFont="1" applyFill="1" applyBorder="1" applyAlignment="1" applyProtection="1">
      <alignment horizontal="center"/>
    </xf>
    <xf numFmtId="0" fontId="42" fillId="0" borderId="1" xfId="0" applyFont="1" applyFill="1" applyBorder="1" applyAlignment="1" applyProtection="1">
      <alignment horizontal="left"/>
    </xf>
    <xf numFmtId="0" fontId="42" fillId="0" borderId="1" xfId="0" applyFont="1" applyFill="1" applyBorder="1" applyProtection="1"/>
    <xf numFmtId="1" fontId="45" fillId="0" borderId="1" xfId="0" applyNumberFormat="1" applyFont="1" applyFill="1" applyBorder="1" applyAlignment="1" applyProtection="1">
      <alignment horizontal="center"/>
    </xf>
    <xf numFmtId="0" fontId="45" fillId="0" borderId="0" xfId="0" applyFont="1" applyFill="1" applyBorder="1" applyAlignment="1">
      <alignment vertical="center" wrapText="1"/>
    </xf>
    <xf numFmtId="0" fontId="29" fillId="11" borderId="6" xfId="0" applyNumberFormat="1" applyFont="1" applyFill="1" applyBorder="1" applyAlignment="1">
      <alignment horizontal="center" vertical="center"/>
    </xf>
    <xf numFmtId="14" fontId="41" fillId="0" borderId="1" xfId="0" applyNumberFormat="1" applyFont="1" applyFill="1" applyBorder="1" applyAlignment="1">
      <alignment horizontal="center" vertical="top"/>
    </xf>
    <xf numFmtId="1" fontId="36" fillId="0" borderId="1" xfId="0" applyNumberFormat="1" applyFont="1" applyFill="1" applyBorder="1" applyAlignment="1" applyProtection="1">
      <alignment horizontal="center" vertical="top"/>
    </xf>
    <xf numFmtId="1" fontId="36" fillId="0" borderId="1" xfId="0" applyNumberFormat="1" applyFont="1" applyFill="1" applyBorder="1" applyAlignment="1" applyProtection="1">
      <alignment horizontal="left" vertical="top"/>
    </xf>
    <xf numFmtId="1" fontId="36" fillId="0" borderId="1" xfId="0" applyNumberFormat="1" applyFont="1" applyFill="1" applyBorder="1" applyAlignment="1" applyProtection="1">
      <alignment horizontal="center"/>
    </xf>
    <xf numFmtId="0" fontId="29" fillId="0" borderId="45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29" fillId="0" borderId="46" xfId="0" applyFont="1" applyFill="1" applyBorder="1" applyAlignment="1">
      <alignment horizontal="center" vertical="center"/>
    </xf>
    <xf numFmtId="1" fontId="51" fillId="0" borderId="1" xfId="0" applyNumberFormat="1" applyFont="1" applyFill="1" applyBorder="1" applyAlignment="1" applyProtection="1">
      <alignment horizontal="center" vertical="top"/>
    </xf>
    <xf numFmtId="0" fontId="28" fillId="0" borderId="1" xfId="0" applyFont="1" applyFill="1" applyBorder="1" applyAlignment="1">
      <alignment horizontal="center"/>
    </xf>
    <xf numFmtId="0" fontId="42" fillId="0" borderId="1" xfId="0" applyFont="1" applyFill="1" applyBorder="1" applyAlignment="1">
      <alignment vertical="top"/>
    </xf>
    <xf numFmtId="14" fontId="41" fillId="0" borderId="6" xfId="0" applyNumberFormat="1" applyFont="1" applyFill="1" applyBorder="1" applyAlignment="1" applyProtection="1">
      <alignment horizontal="center" vertical="top"/>
    </xf>
    <xf numFmtId="0" fontId="42" fillId="0" borderId="1" xfId="0" applyFont="1" applyFill="1" applyBorder="1" applyAlignment="1">
      <alignment horizontal="left" vertical="top"/>
    </xf>
    <xf numFmtId="1" fontId="52" fillId="0" borderId="1" xfId="0" applyNumberFormat="1" applyFont="1" applyFill="1" applyBorder="1" applyAlignment="1" applyProtection="1">
      <alignment horizontal="center" vertical="top"/>
    </xf>
    <xf numFmtId="1" fontId="52" fillId="0" borderId="1" xfId="0" applyNumberFormat="1" applyFont="1" applyFill="1" applyBorder="1" applyAlignment="1" applyProtection="1">
      <alignment horizontal="left" vertical="top"/>
    </xf>
    <xf numFmtId="0" fontId="29" fillId="0" borderId="45" xfId="0" applyFont="1" applyFill="1" applyBorder="1" applyAlignment="1">
      <alignment vertical="center"/>
    </xf>
    <xf numFmtId="1" fontId="53" fillId="0" borderId="1" xfId="5" applyNumberFormat="1" applyFont="1" applyFill="1" applyBorder="1" applyAlignment="1">
      <alignment horizontal="center" vertical="top" wrapText="1"/>
    </xf>
    <xf numFmtId="0" fontId="54" fillId="0" borderId="1" xfId="0" applyFont="1" applyFill="1" applyBorder="1"/>
    <xf numFmtId="0" fontId="42" fillId="0" borderId="1" xfId="0" applyNumberFormat="1" applyFont="1" applyFill="1" applyBorder="1" applyAlignment="1" applyProtection="1">
      <alignment horizontal="right" vertical="top"/>
    </xf>
    <xf numFmtId="0" fontId="55" fillId="0" borderId="1" xfId="0" applyFont="1" applyFill="1" applyBorder="1" applyAlignment="1" applyProtection="1">
      <alignment vertical="top"/>
    </xf>
    <xf numFmtId="1" fontId="56" fillId="0" borderId="1" xfId="0" applyNumberFormat="1" applyFont="1" applyFill="1" applyBorder="1" applyAlignment="1" applyProtection="1">
      <alignment horizontal="center" vertical="top"/>
    </xf>
    <xf numFmtId="0" fontId="48" fillId="0" borderId="1" xfId="0" applyFont="1" applyFill="1" applyBorder="1" applyAlignment="1" applyProtection="1">
      <alignment horizontal="left" vertical="top"/>
    </xf>
    <xf numFmtId="0" fontId="42" fillId="0" borderId="2" xfId="0" applyFont="1" applyFill="1" applyBorder="1" applyAlignment="1" applyProtection="1">
      <alignment horizontal="left" vertical="top"/>
    </xf>
    <xf numFmtId="0" fontId="57" fillId="0" borderId="1" xfId="0" applyFont="1" applyFill="1" applyBorder="1" applyAlignment="1">
      <alignment horizontal="center"/>
    </xf>
    <xf numFmtId="0" fontId="57" fillId="0" borderId="1" xfId="0" applyNumberFormat="1" applyFont="1" applyFill="1" applyBorder="1"/>
    <xf numFmtId="0" fontId="43" fillId="0" borderId="1" xfId="1" applyNumberFormat="1" applyFont="1" applyFill="1" applyBorder="1" applyAlignment="1">
      <alignment horizontal="left" vertical="top" wrapText="1"/>
    </xf>
    <xf numFmtId="0" fontId="42" fillId="0" borderId="2" xfId="0" applyNumberFormat="1" applyFont="1" applyFill="1" applyBorder="1" applyAlignment="1" applyProtection="1">
      <alignment vertical="top"/>
    </xf>
    <xf numFmtId="0" fontId="42" fillId="0" borderId="1" xfId="0" applyNumberFormat="1" applyFont="1" applyFill="1" applyBorder="1" applyAlignment="1" applyProtection="1">
      <alignment vertical="top"/>
    </xf>
    <xf numFmtId="0" fontId="42" fillId="0" borderId="2" xfId="0" applyFont="1" applyFill="1" applyBorder="1" applyAlignment="1">
      <alignment vertical="top"/>
    </xf>
    <xf numFmtId="0" fontId="0" fillId="0" borderId="1" xfId="0" applyFill="1" applyBorder="1" applyAlignment="1" applyProtection="1">
      <alignment horizontal="left"/>
    </xf>
    <xf numFmtId="14" fontId="42" fillId="0" borderId="48" xfId="0" applyNumberFormat="1" applyFont="1" applyFill="1" applyBorder="1" applyAlignment="1">
      <alignment horizontal="center" vertical="center"/>
    </xf>
    <xf numFmtId="0" fontId="33" fillId="0" borderId="1" xfId="0" applyFont="1" applyFill="1" applyBorder="1" applyAlignment="1" applyProtection="1">
      <alignment horizontal="center"/>
    </xf>
    <xf numFmtId="0" fontId="46" fillId="0" borderId="1" xfId="0" applyFont="1" applyFill="1" applyBorder="1" applyAlignment="1" applyProtection="1">
      <alignment horizontal="left"/>
    </xf>
    <xf numFmtId="0" fontId="33" fillId="0" borderId="1" xfId="0" applyFont="1" applyFill="1" applyBorder="1" applyProtection="1"/>
    <xf numFmtId="1" fontId="49" fillId="0" borderId="1" xfId="0" applyNumberFormat="1" applyFont="1" applyFill="1" applyBorder="1" applyAlignment="1" applyProtection="1">
      <alignment horizontal="center"/>
    </xf>
    <xf numFmtId="0" fontId="0" fillId="0" borderId="1" xfId="0" applyFill="1" applyBorder="1" applyAlignment="1" applyProtection="1">
      <alignment horizontal="left" vertical="distributed"/>
    </xf>
    <xf numFmtId="0" fontId="29" fillId="15" borderId="1" xfId="0" applyFont="1" applyFill="1" applyBorder="1" applyAlignment="1">
      <alignment horizontal="center" vertical="center"/>
    </xf>
    <xf numFmtId="1" fontId="34" fillId="0" borderId="1" xfId="0" applyNumberFormat="1" applyFont="1" applyFill="1" applyBorder="1" applyAlignment="1" applyProtection="1">
      <alignment horizontal="center"/>
    </xf>
    <xf numFmtId="0" fontId="41" fillId="0" borderId="1" xfId="0" applyFont="1" applyFill="1" applyBorder="1" applyAlignment="1">
      <alignment horizontal="left" vertical="top" wrapText="1"/>
    </xf>
    <xf numFmtId="1" fontId="42" fillId="0" borderId="1" xfId="0" applyNumberFormat="1" applyFont="1" applyFill="1" applyBorder="1" applyAlignment="1">
      <alignment horizontal="center" vertical="top"/>
    </xf>
    <xf numFmtId="1" fontId="36" fillId="0" borderId="1" xfId="0" applyNumberFormat="1" applyFont="1" applyFill="1" applyBorder="1" applyAlignment="1">
      <alignment horizontal="center" vertical="top"/>
    </xf>
    <xf numFmtId="0" fontId="47" fillId="0" borderId="1" xfId="0" applyFont="1" applyFill="1" applyBorder="1" applyAlignment="1">
      <alignment horizontal="left" vertical="top" wrapText="1"/>
    </xf>
    <xf numFmtId="0" fontId="48" fillId="0" borderId="1" xfId="0" applyFont="1" applyFill="1" applyBorder="1" applyAlignment="1">
      <alignment vertical="top"/>
    </xf>
    <xf numFmtId="0" fontId="29" fillId="0" borderId="1" xfId="0" applyFont="1" applyFill="1" applyBorder="1" applyAlignment="1">
      <alignment horizontal="center"/>
    </xf>
    <xf numFmtId="0" fontId="29" fillId="0" borderId="1" xfId="0" applyFont="1" applyFill="1" applyBorder="1"/>
    <xf numFmtId="0" fontId="29" fillId="0" borderId="1" xfId="0" applyNumberFormat="1" applyFont="1" applyFill="1" applyBorder="1"/>
    <xf numFmtId="169" fontId="29" fillId="0" borderId="1" xfId="0" applyNumberFormat="1" applyFont="1" applyFill="1" applyBorder="1"/>
    <xf numFmtId="0" fontId="29" fillId="0" borderId="0" xfId="0" applyFont="1" applyFill="1"/>
    <xf numFmtId="0" fontId="0" fillId="0" borderId="1" xfId="0" applyFont="1" applyFill="1" applyBorder="1" applyAlignment="1">
      <alignment horizontal="center"/>
    </xf>
    <xf numFmtId="1" fontId="0" fillId="0" borderId="1" xfId="0" applyNumberFormat="1" applyFill="1" applyBorder="1" applyAlignment="1">
      <alignment horizontal="center"/>
    </xf>
    <xf numFmtId="1" fontId="45" fillId="0" borderId="1" xfId="0" applyNumberFormat="1" applyFont="1" applyFill="1" applyBorder="1" applyAlignment="1">
      <alignment horizontal="center" vertical="top"/>
    </xf>
    <xf numFmtId="1" fontId="56" fillId="0" borderId="1" xfId="0" applyNumberFormat="1" applyFont="1" applyFill="1" applyBorder="1" applyAlignment="1">
      <alignment horizontal="center" vertical="top"/>
    </xf>
    <xf numFmtId="0" fontId="29" fillId="0" borderId="1" xfId="0" applyFont="1" applyFill="1" applyBorder="1" applyAlignment="1">
      <alignment vertical="center"/>
    </xf>
    <xf numFmtId="1" fontId="29" fillId="0" borderId="1" xfId="0" applyNumberFormat="1" applyFont="1" applyFill="1" applyBorder="1" applyAlignment="1">
      <alignment horizontal="center"/>
    </xf>
    <xf numFmtId="0" fontId="58" fillId="0" borderId="1" xfId="0" applyFont="1" applyFill="1" applyBorder="1" applyAlignment="1">
      <alignment horizontal="left" vertical="top" wrapText="1"/>
    </xf>
    <xf numFmtId="0" fontId="58" fillId="0" borderId="1" xfId="0" applyFont="1" applyFill="1" applyBorder="1" applyAlignment="1" applyProtection="1">
      <alignment vertical="top"/>
    </xf>
    <xf numFmtId="1" fontId="58" fillId="0" borderId="1" xfId="0" applyNumberFormat="1" applyFont="1" applyFill="1" applyBorder="1" applyAlignment="1">
      <alignment horizontal="center" vertical="top"/>
    </xf>
    <xf numFmtId="0" fontId="58" fillId="0" borderId="1" xfId="0" applyFont="1" applyFill="1" applyBorder="1" applyAlignment="1">
      <alignment horizontal="left" vertical="top"/>
    </xf>
    <xf numFmtId="0" fontId="58" fillId="0" borderId="1" xfId="0" applyFont="1" applyFill="1" applyBorder="1" applyAlignment="1">
      <alignment vertical="top"/>
    </xf>
    <xf numFmtId="0" fontId="42" fillId="0" borderId="1" xfId="0" applyFont="1" applyFill="1" applyBorder="1" applyAlignment="1">
      <alignment horizontal="left" vertical="top" wrapText="1"/>
    </xf>
    <xf numFmtId="14" fontId="41" fillId="0" borderId="0" xfId="0" applyNumberFormat="1" applyFont="1" applyFill="1" applyBorder="1" applyAlignment="1">
      <alignment horizontal="center" vertical="top"/>
    </xf>
    <xf numFmtId="49" fontId="29" fillId="0" borderId="1" xfId="0" applyNumberFormat="1" applyFont="1" applyFill="1" applyBorder="1" applyAlignment="1">
      <alignment horizontal="left" vertical="top" wrapText="1"/>
    </xf>
    <xf numFmtId="49" fontId="0" fillId="0" borderId="1" xfId="0" applyNumberFormat="1" applyFont="1" applyFill="1" applyBorder="1" applyAlignment="1">
      <alignment horizontal="left" vertical="top" wrapText="1"/>
    </xf>
    <xf numFmtId="14" fontId="41" fillId="0" borderId="1" xfId="0" applyNumberFormat="1" applyFont="1" applyFill="1" applyBorder="1"/>
    <xf numFmtId="0" fontId="42" fillId="0" borderId="1" xfId="0" applyFont="1" applyFill="1" applyBorder="1" applyAlignment="1">
      <alignment horizontal="left"/>
    </xf>
    <xf numFmtId="0" fontId="41" fillId="0" borderId="1" xfId="0" applyFont="1" applyFill="1" applyBorder="1" applyAlignment="1">
      <alignment wrapText="1"/>
    </xf>
    <xf numFmtId="1" fontId="42" fillId="0" borderId="1" xfId="0" applyNumberFormat="1" applyFont="1" applyFill="1" applyBorder="1" applyAlignment="1">
      <alignment horizontal="center"/>
    </xf>
    <xf numFmtId="0" fontId="46" fillId="0" borderId="1" xfId="0" applyFont="1" applyFill="1" applyBorder="1" applyAlignment="1">
      <alignment horizontal="left"/>
    </xf>
    <xf numFmtId="0" fontId="48" fillId="0" borderId="1" xfId="0" applyFont="1" applyFill="1" applyBorder="1" applyProtection="1"/>
    <xf numFmtId="1" fontId="56" fillId="0" borderId="1" xfId="0" applyNumberFormat="1" applyFont="1" applyFill="1" applyBorder="1" applyAlignment="1" applyProtection="1">
      <alignment horizontal="center"/>
    </xf>
    <xf numFmtId="0" fontId="42" fillId="0" borderId="1" xfId="0" applyFont="1" applyFill="1" applyBorder="1"/>
    <xf numFmtId="0" fontId="47" fillId="0" borderId="1" xfId="0" applyFont="1" applyFill="1" applyBorder="1" applyAlignment="1" applyProtection="1">
      <alignment horizontal="left" wrapText="1"/>
    </xf>
    <xf numFmtId="1" fontId="48" fillId="0" borderId="1" xfId="0" applyNumberFormat="1" applyFont="1" applyFill="1" applyBorder="1" applyAlignment="1" applyProtection="1">
      <alignment horizontal="center"/>
    </xf>
    <xf numFmtId="0" fontId="27" fillId="0" borderId="1" xfId="0" applyFont="1" applyFill="1" applyBorder="1"/>
    <xf numFmtId="0" fontId="59" fillId="0" borderId="1" xfId="0" applyFont="1" applyFill="1" applyBorder="1" applyAlignment="1" applyProtection="1">
      <alignment horizontal="left" wrapText="1"/>
    </xf>
    <xf numFmtId="0" fontId="42" fillId="0" borderId="1" xfId="0" applyFont="1" applyFill="1" applyBorder="1" applyAlignment="1" applyProtection="1">
      <alignment horizontal="left" wrapText="1"/>
    </xf>
    <xf numFmtId="0" fontId="42" fillId="0" borderId="1" xfId="0" applyFont="1" applyFill="1" applyBorder="1" applyAlignment="1">
      <alignment vertical="center" wrapText="1"/>
    </xf>
    <xf numFmtId="14" fontId="42" fillId="0" borderId="1" xfId="0" applyNumberFormat="1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left" vertical="center" wrapText="1"/>
    </xf>
    <xf numFmtId="0" fontId="42" fillId="0" borderId="1" xfId="0" applyFont="1" applyFill="1" applyBorder="1" applyAlignment="1">
      <alignment horizontal="right" vertical="center" wrapText="1"/>
    </xf>
    <xf numFmtId="1" fontId="56" fillId="0" borderId="1" xfId="0" applyNumberFormat="1" applyFont="1" applyFill="1" applyBorder="1" applyAlignment="1">
      <alignment horizontal="center"/>
    </xf>
    <xf numFmtId="0" fontId="48" fillId="0" borderId="1" xfId="0" applyFont="1" applyFill="1" applyBorder="1" applyAlignment="1">
      <alignment horizontal="left" vertical="center" wrapText="1"/>
    </xf>
    <xf numFmtId="0" fontId="29" fillId="0" borderId="2" xfId="0" applyFont="1" applyFill="1" applyBorder="1" applyAlignment="1">
      <alignment vertical="top"/>
    </xf>
    <xf numFmtId="0" fontId="29" fillId="0" borderId="1" xfId="0" applyFont="1" applyFill="1" applyBorder="1" applyAlignment="1">
      <alignment vertical="top"/>
    </xf>
    <xf numFmtId="0" fontId="48" fillId="0" borderId="1" xfId="0" applyFont="1" applyFill="1" applyBorder="1" applyAlignment="1">
      <alignment horizontal="right" vertical="center" wrapText="1"/>
    </xf>
    <xf numFmtId="0" fontId="42" fillId="0" borderId="1" xfId="0" applyNumberFormat="1" applyFont="1" applyFill="1" applyBorder="1" applyAlignment="1">
      <alignment horizontal="right" vertical="center" wrapText="1"/>
    </xf>
    <xf numFmtId="0" fontId="33" fillId="0" borderId="1" xfId="0" applyFont="1" applyFill="1" applyBorder="1"/>
    <xf numFmtId="0" fontId="41" fillId="0" borderId="1" xfId="0" applyFont="1" applyFill="1" applyBorder="1" applyAlignment="1">
      <alignment vertical="center" wrapText="1"/>
    </xf>
    <xf numFmtId="14" fontId="41" fillId="0" borderId="1" xfId="0" applyNumberFormat="1" applyFont="1" applyFill="1" applyBorder="1" applyAlignment="1">
      <alignment horizontal="center" vertical="center"/>
    </xf>
    <xf numFmtId="1" fontId="36" fillId="0" borderId="1" xfId="0" applyNumberFormat="1" applyFont="1" applyFill="1" applyBorder="1" applyAlignment="1">
      <alignment horizontal="center"/>
    </xf>
    <xf numFmtId="0" fontId="48" fillId="0" borderId="1" xfId="0" applyFont="1" applyFill="1" applyBorder="1" applyAlignment="1">
      <alignment vertical="center" wrapText="1"/>
    </xf>
    <xf numFmtId="0" fontId="0" fillId="0" borderId="1" xfId="0" applyNumberFormat="1" applyFont="1" applyFill="1" applyBorder="1" applyAlignment="1">
      <alignment horizontal="left" vertical="top" wrapText="1"/>
    </xf>
    <xf numFmtId="1" fontId="60" fillId="0" borderId="1" xfId="0" applyNumberFormat="1" applyFont="1" applyFill="1" applyBorder="1" applyAlignment="1">
      <alignment horizontal="center"/>
    </xf>
    <xf numFmtId="1" fontId="60" fillId="0" borderId="1" xfId="0" applyNumberFormat="1" applyFont="1" applyFill="1" applyBorder="1" applyAlignment="1" applyProtection="1">
      <alignment horizontal="left" vertical="top"/>
    </xf>
    <xf numFmtId="0" fontId="56" fillId="0" borderId="1" xfId="0" applyFont="1" applyFill="1" applyBorder="1" applyAlignment="1" applyProtection="1">
      <alignment horizontal="left" wrapText="1"/>
    </xf>
    <xf numFmtId="0" fontId="37" fillId="0" borderId="1" xfId="0" applyFont="1" applyFill="1" applyBorder="1" applyAlignment="1">
      <alignment horizontal="center" vertical="center"/>
    </xf>
    <xf numFmtId="0" fontId="61" fillId="0" borderId="1" xfId="0" applyFont="1" applyFill="1" applyBorder="1" applyAlignment="1" applyProtection="1">
      <alignment horizontal="left" wrapText="1"/>
    </xf>
    <xf numFmtId="0" fontId="62" fillId="0" borderId="1" xfId="0" applyFont="1" applyFill="1" applyBorder="1" applyAlignment="1">
      <alignment horizontal="left" vertical="center" wrapText="1"/>
    </xf>
    <xf numFmtId="0" fontId="62" fillId="0" borderId="1" xfId="0" applyFont="1" applyFill="1" applyBorder="1" applyAlignment="1">
      <alignment horizontal="left"/>
    </xf>
    <xf numFmtId="1" fontId="42" fillId="0" borderId="2" xfId="0" applyNumberFormat="1" applyFont="1" applyFill="1" applyBorder="1" applyAlignment="1" applyProtection="1">
      <alignment horizontal="left" vertical="top"/>
    </xf>
    <xf numFmtId="1" fontId="42" fillId="0" borderId="1" xfId="0" applyNumberFormat="1" applyFont="1" applyFill="1" applyBorder="1" applyAlignment="1" applyProtection="1">
      <alignment horizontal="left" vertical="top"/>
    </xf>
    <xf numFmtId="1" fontId="45" fillId="0" borderId="1" xfId="0" applyNumberFormat="1" applyFont="1" applyFill="1" applyBorder="1" applyAlignment="1">
      <alignment horizontal="center"/>
    </xf>
    <xf numFmtId="1" fontId="48" fillId="0" borderId="1" xfId="0" applyNumberFormat="1" applyFont="1" applyFill="1" applyBorder="1" applyAlignment="1">
      <alignment horizontal="center"/>
    </xf>
    <xf numFmtId="0" fontId="48" fillId="0" borderId="1" xfId="0" applyFont="1" applyFill="1" applyBorder="1" applyAlignment="1" applyProtection="1">
      <alignment horizontal="left" wrapText="1"/>
    </xf>
    <xf numFmtId="1" fontId="33" fillId="0" borderId="1" xfId="0" applyNumberFormat="1" applyFont="1" applyFill="1" applyBorder="1" applyAlignment="1">
      <alignment horizontal="center"/>
    </xf>
    <xf numFmtId="0" fontId="33" fillId="0" borderId="1" xfId="0" applyFont="1" applyFill="1" applyBorder="1" applyAlignment="1">
      <alignment horizontal="left"/>
    </xf>
    <xf numFmtId="1" fontId="49" fillId="0" borderId="1" xfId="0" applyNumberFormat="1" applyFont="1" applyFill="1" applyBorder="1" applyAlignment="1">
      <alignment horizontal="center"/>
    </xf>
    <xf numFmtId="49" fontId="28" fillId="0" borderId="1" xfId="0" applyNumberFormat="1" applyFont="1" applyFill="1" applyBorder="1" applyAlignment="1">
      <alignment horizontal="left" vertical="top" wrapText="1"/>
    </xf>
    <xf numFmtId="1" fontId="35" fillId="0" borderId="1" xfId="0" applyNumberFormat="1" applyFont="1" applyFill="1" applyBorder="1" applyAlignment="1">
      <alignment horizontal="center"/>
    </xf>
    <xf numFmtId="1" fontId="29" fillId="0" borderId="34" xfId="0" applyNumberFormat="1" applyFont="1" applyFill="1" applyBorder="1" applyAlignment="1">
      <alignment horizontal="center" vertical="center"/>
    </xf>
    <xf numFmtId="0" fontId="29" fillId="0" borderId="34" xfId="0" applyNumberFormat="1" applyFont="1" applyFill="1" applyBorder="1" applyAlignment="1">
      <alignment horizontal="center" vertical="center"/>
    </xf>
    <xf numFmtId="0" fontId="29" fillId="0" borderId="35" xfId="0" applyNumberFormat="1" applyFont="1" applyFill="1" applyBorder="1" applyAlignment="1">
      <alignment horizontal="center" vertical="center"/>
    </xf>
    <xf numFmtId="0" fontId="29" fillId="0" borderId="31" xfId="0" applyFont="1" applyFill="1" applyBorder="1" applyAlignment="1">
      <alignment horizontal="center" vertical="center"/>
    </xf>
    <xf numFmtId="0" fontId="29" fillId="0" borderId="34" xfId="0" applyFont="1" applyFill="1" applyBorder="1" applyAlignment="1">
      <alignment horizontal="center" vertical="center"/>
    </xf>
    <xf numFmtId="0" fontId="29" fillId="0" borderId="32" xfId="0" applyFont="1" applyFill="1" applyBorder="1" applyAlignment="1">
      <alignment horizontal="center" vertical="center"/>
    </xf>
    <xf numFmtId="0" fontId="29" fillId="0" borderId="33" xfId="0" applyFont="1" applyFill="1" applyBorder="1" applyAlignment="1">
      <alignment vertical="center"/>
    </xf>
    <xf numFmtId="0" fontId="31" fillId="0" borderId="49" xfId="0" applyNumberFormat="1" applyFont="1" applyFill="1" applyBorder="1" applyAlignment="1">
      <alignment horizontal="left" wrapText="1"/>
    </xf>
    <xf numFmtId="0" fontId="30" fillId="0" borderId="0" xfId="0" applyFont="1" applyBorder="1" applyAlignment="1">
      <alignment vertical="center"/>
    </xf>
    <xf numFmtId="2" fontId="30" fillId="0" borderId="0" xfId="0" applyNumberFormat="1" applyFont="1" applyBorder="1" applyAlignment="1">
      <alignment horizontal="right" vertical="center"/>
    </xf>
    <xf numFmtId="0" fontId="0" fillId="0" borderId="0" xfId="0" applyFont="1" applyFill="1"/>
    <xf numFmtId="0" fontId="33" fillId="0" borderId="0" xfId="0" applyFont="1" applyFill="1"/>
    <xf numFmtId="1" fontId="34" fillId="0" borderId="0" xfId="0" applyNumberFormat="1" applyFont="1" applyFill="1" applyAlignment="1">
      <alignment horizontal="center"/>
    </xf>
    <xf numFmtId="1" fontId="34" fillId="0" borderId="0" xfId="0" applyNumberFormat="1" applyFont="1" applyFill="1" applyAlignment="1">
      <alignment horizontal="left"/>
    </xf>
    <xf numFmtId="0" fontId="0" fillId="0" borderId="0" xfId="0" applyFill="1" applyAlignment="1">
      <alignment horizontal="center"/>
    </xf>
    <xf numFmtId="1" fontId="33" fillId="0" borderId="0" xfId="0" applyNumberFormat="1" applyFont="1" applyFill="1" applyAlignment="1">
      <alignment horizontal="center"/>
    </xf>
    <xf numFmtId="0" fontId="33" fillId="0" borderId="0" xfId="0" applyFont="1" applyFill="1" applyAlignment="1">
      <alignment horizontal="left"/>
    </xf>
    <xf numFmtId="0" fontId="37" fillId="14" borderId="0" xfId="0" applyFont="1" applyFill="1" applyBorder="1" applyAlignment="1">
      <alignment vertical="center"/>
    </xf>
    <xf numFmtId="0" fontId="29" fillId="14" borderId="0" xfId="0" applyFont="1" applyFill="1" applyBorder="1" applyAlignment="1">
      <alignment horizontal="center" vertical="center"/>
    </xf>
    <xf numFmtId="0" fontId="29" fillId="0" borderId="0" xfId="0" applyFont="1" applyFill="1" applyBorder="1" applyAlignment="1">
      <alignment horizontal="center" vertical="center"/>
    </xf>
    <xf numFmtId="0" fontId="29" fillId="14" borderId="0" xfId="0" applyFont="1" applyFill="1" applyBorder="1" applyAlignment="1">
      <alignment vertical="center"/>
    </xf>
    <xf numFmtId="168" fontId="29" fillId="14" borderId="0" xfId="0" applyNumberFormat="1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/>
    </xf>
    <xf numFmtId="0" fontId="29" fillId="15" borderId="0" xfId="0" applyFont="1" applyFill="1" applyBorder="1" applyAlignment="1">
      <alignment horizontal="left" vertical="center"/>
    </xf>
    <xf numFmtId="168" fontId="45" fillId="0" borderId="0" xfId="0" applyNumberFormat="1" applyFont="1" applyFill="1" applyBorder="1" applyAlignment="1">
      <alignment vertical="center"/>
    </xf>
    <xf numFmtId="0" fontId="29" fillId="15" borderId="0" xfId="0" applyFont="1" applyFill="1" applyBorder="1" applyAlignment="1">
      <alignment horizontal="center" vertical="center"/>
    </xf>
    <xf numFmtId="168" fontId="29" fillId="0" borderId="0" xfId="0" applyNumberFormat="1" applyFont="1" applyFill="1" applyBorder="1" applyAlignment="1">
      <alignment vertical="center"/>
    </xf>
    <xf numFmtId="0" fontId="31" fillId="0" borderId="0" xfId="0" applyFont="1" applyFill="1" applyBorder="1" applyAlignment="1">
      <alignment vertical="center" wrapText="1"/>
    </xf>
    <xf numFmtId="0" fontId="29" fillId="15" borderId="0" xfId="0" applyFont="1" applyFill="1" applyBorder="1" applyAlignment="1">
      <alignment vertical="center"/>
    </xf>
    <xf numFmtId="168" fontId="45" fillId="15" borderId="0" xfId="0" applyNumberFormat="1" applyFont="1" applyFill="1" applyBorder="1" applyAlignment="1">
      <alignment vertical="center"/>
    </xf>
    <xf numFmtId="0" fontId="37" fillId="6" borderId="0" xfId="0" applyFont="1" applyFill="1" applyBorder="1" applyAlignment="1">
      <alignment vertical="center"/>
    </xf>
    <xf numFmtId="0" fontId="37" fillId="6" borderId="0" xfId="0" applyFont="1" applyFill="1" applyBorder="1" applyAlignment="1">
      <alignment horizontal="center" vertical="center"/>
    </xf>
    <xf numFmtId="0" fontId="37" fillId="0" borderId="0" xfId="0" applyFont="1" applyFill="1" applyBorder="1" applyAlignment="1">
      <alignment horizontal="center" vertical="center"/>
    </xf>
    <xf numFmtId="168" fontId="63" fillId="0" borderId="0" xfId="0" applyNumberFormat="1" applyFont="1" applyFill="1" applyBorder="1" applyAlignment="1">
      <alignment vertical="center"/>
    </xf>
    <xf numFmtId="0" fontId="37" fillId="0" borderId="1" xfId="0" applyFont="1" applyFill="1" applyBorder="1" applyAlignment="1">
      <alignment vertical="center"/>
    </xf>
    <xf numFmtId="0" fontId="0" fillId="0" borderId="0" xfId="0" applyFill="1" applyAlignment="1">
      <alignment wrapText="1"/>
    </xf>
    <xf numFmtId="0" fontId="4" fillId="3" borderId="1" xfId="0" applyNumberFormat="1" applyFont="1" applyFill="1" applyBorder="1" applyAlignment="1">
      <alignment horizontal="center" vertical="center" wrapText="1"/>
    </xf>
    <xf numFmtId="0" fontId="2" fillId="3" borderId="0" xfId="0" applyFont="1" applyFill="1"/>
    <xf numFmtId="0" fontId="2" fillId="3" borderId="0" xfId="0" applyFont="1" applyFill="1" applyAlignment="1">
      <alignment horizontal="center"/>
    </xf>
    <xf numFmtId="0" fontId="2" fillId="3" borderId="0" xfId="0" applyFont="1" applyFill="1" applyBorder="1" applyAlignment="1"/>
    <xf numFmtId="0" fontId="2" fillId="3" borderId="0" xfId="0" applyFont="1" applyFill="1" applyBorder="1" applyAlignment="1">
      <alignment wrapText="1"/>
    </xf>
    <xf numFmtId="0" fontId="2" fillId="3" borderId="0" xfId="0" applyFont="1" applyFill="1" applyBorder="1" applyAlignment="1">
      <alignment horizontal="center"/>
    </xf>
    <xf numFmtId="0" fontId="0" fillId="3" borderId="1" xfId="0" applyFill="1" applyBorder="1"/>
    <xf numFmtId="0" fontId="2" fillId="3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/>
    </xf>
    <xf numFmtId="167" fontId="5" fillId="3" borderId="1" xfId="5" applyNumberFormat="1" applyFont="1" applyFill="1" applyBorder="1" applyAlignment="1">
      <alignment horizontal="right"/>
    </xf>
    <xf numFmtId="0" fontId="0" fillId="3" borderId="1" xfId="0" applyFill="1" applyBorder="1" applyAlignment="1">
      <alignment horizontal="center"/>
    </xf>
    <xf numFmtId="40" fontId="5" fillId="3" borderId="1" xfId="0" applyNumberFormat="1" applyFont="1" applyFill="1" applyBorder="1" applyAlignment="1">
      <alignment horizontal="right"/>
    </xf>
    <xf numFmtId="0" fontId="5" fillId="3" borderId="1" xfId="0" applyFont="1" applyFill="1" applyBorder="1" applyAlignment="1">
      <alignment horizontal="center" wrapText="1"/>
    </xf>
    <xf numFmtId="0" fontId="20" fillId="3" borderId="1" xfId="0" applyFont="1" applyFill="1" applyBorder="1" applyAlignment="1">
      <alignment horizontal="center" wrapText="1"/>
    </xf>
    <xf numFmtId="0" fontId="20" fillId="3" borderId="1" xfId="0" applyFont="1" applyFill="1" applyBorder="1" applyAlignment="1">
      <alignment horizontal="center" vertical="center" wrapText="1"/>
    </xf>
    <xf numFmtId="0" fontId="4" fillId="3" borderId="5" xfId="0" applyNumberFormat="1" applyFont="1" applyFill="1" applyBorder="1" applyAlignment="1">
      <alignment horizontal="center" vertical="center" wrapText="1"/>
    </xf>
    <xf numFmtId="1" fontId="6" fillId="0" borderId="50" xfId="9" applyNumberFormat="1" applyFont="1" applyBorder="1" applyAlignment="1">
      <alignment horizontal="center" vertical="center" wrapText="1"/>
    </xf>
    <xf numFmtId="4" fontId="6" fillId="0" borderId="50" xfId="9" applyNumberFormat="1" applyFont="1" applyBorder="1" applyAlignment="1">
      <alignment horizontal="right" vertical="center" wrapText="1"/>
    </xf>
    <xf numFmtId="0" fontId="6" fillId="0" borderId="50" xfId="9" applyFont="1" applyBorder="1" applyAlignment="1">
      <alignment horizontal="left" vertical="center" wrapText="1"/>
    </xf>
    <xf numFmtId="1" fontId="6" fillId="0" borderId="50" xfId="9" applyNumberFormat="1" applyFont="1" applyBorder="1" applyAlignment="1">
      <alignment horizontal="center" vertical="center"/>
    </xf>
    <xf numFmtId="4" fontId="6" fillId="0" borderId="50" xfId="9" applyNumberFormat="1" applyFont="1" applyBorder="1" applyAlignment="1">
      <alignment horizontal="right" vertical="center"/>
    </xf>
    <xf numFmtId="2" fontId="6" fillId="0" borderId="50" xfId="9" applyNumberFormat="1" applyFont="1" applyBorder="1" applyAlignment="1">
      <alignment horizontal="right" vertical="center"/>
    </xf>
    <xf numFmtId="49" fontId="6" fillId="0" borderId="50" xfId="9" applyNumberFormat="1" applyFont="1" applyBorder="1" applyAlignment="1">
      <alignment horizontal="center" vertical="center" wrapText="1"/>
    </xf>
    <xf numFmtId="0" fontId="0" fillId="3" borderId="5" xfId="0" applyFill="1" applyBorder="1"/>
    <xf numFmtId="0" fontId="6" fillId="0" borderId="50" xfId="9" applyFont="1" applyBorder="1" applyAlignment="1">
      <alignment vertical="center" wrapText="1"/>
    </xf>
    <xf numFmtId="4" fontId="6" fillId="0" borderId="50" xfId="9" applyNumberFormat="1" applyFont="1" applyBorder="1" applyAlignment="1">
      <alignment vertical="center"/>
    </xf>
    <xf numFmtId="2" fontId="6" fillId="0" borderId="50" xfId="9" applyNumberFormat="1" applyFont="1" applyBorder="1" applyAlignment="1">
      <alignment vertical="center"/>
    </xf>
    <xf numFmtId="0" fontId="6" fillId="0" borderId="50" xfId="9" applyFont="1" applyBorder="1" applyAlignment="1">
      <alignment horizontal="center" vertical="center" wrapText="1"/>
    </xf>
    <xf numFmtId="2" fontId="6" fillId="0" borderId="50" xfId="9" applyNumberFormat="1" applyFont="1" applyBorder="1" applyAlignment="1">
      <alignment horizontal="center" vertical="center" wrapText="1"/>
    </xf>
    <xf numFmtId="171" fontId="6" fillId="0" borderId="50" xfId="9" applyNumberFormat="1" applyFont="1" applyBorder="1" applyAlignment="1">
      <alignment horizontal="center" vertical="center" wrapText="1"/>
    </xf>
    <xf numFmtId="166" fontId="6" fillId="3" borderId="1" xfId="5" applyNumberFormat="1" applyFont="1" applyFill="1" applyBorder="1" applyAlignment="1">
      <alignment horizontal="left" vertical="center" wrapText="1"/>
    </xf>
    <xf numFmtId="0" fontId="7" fillId="0" borderId="0" xfId="9" applyFont="1"/>
    <xf numFmtId="0" fontId="67" fillId="0" borderId="0" xfId="9" applyFont="1" applyAlignment="1">
      <alignment horizontal="center" vertical="center"/>
    </xf>
    <xf numFmtId="0" fontId="66" fillId="0" borderId="0" xfId="9"/>
    <xf numFmtId="0" fontId="8" fillId="0" borderId="0" xfId="9" applyFont="1" applyAlignment="1">
      <alignment horizontal="center" vertical="center"/>
    </xf>
    <xf numFmtId="0" fontId="68" fillId="0" borderId="0" xfId="0" applyFont="1" applyAlignment="1">
      <alignment horizontal="center" vertical="center"/>
    </xf>
    <xf numFmtId="0" fontId="68" fillId="0" borderId="0" xfId="0" applyFont="1" applyAlignment="1">
      <alignment horizontal="justify" vertical="center"/>
    </xf>
    <xf numFmtId="0" fontId="70" fillId="0" borderId="0" xfId="9" applyFont="1"/>
    <xf numFmtId="0" fontId="69" fillId="0" borderId="0" xfId="0" applyFont="1" applyAlignment="1">
      <alignment horizontal="justify" vertical="center"/>
    </xf>
    <xf numFmtId="0" fontId="2" fillId="3" borderId="6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/>
    </xf>
    <xf numFmtId="0" fontId="0" fillId="3" borderId="6" xfId="0" applyFill="1" applyBorder="1"/>
    <xf numFmtId="0" fontId="66" fillId="17" borderId="1" xfId="11" applyFont="1" applyFill="1" applyBorder="1" applyAlignment="1" applyProtection="1">
      <alignment horizontal="center" vertical="center"/>
    </xf>
    <xf numFmtId="49" fontId="40" fillId="0" borderId="1" xfId="0" applyNumberFormat="1" applyFont="1" applyBorder="1" applyAlignment="1">
      <alignment horizontal="center" vertical="center" wrapText="1"/>
    </xf>
    <xf numFmtId="49" fontId="72" fillId="17" borderId="1" xfId="0" applyNumberFormat="1" applyFont="1" applyFill="1" applyBorder="1" applyAlignment="1">
      <alignment horizontal="center" vertical="center" wrapText="1"/>
    </xf>
    <xf numFmtId="0" fontId="73" fillId="3" borderId="1" xfId="0" applyFont="1" applyFill="1" applyBorder="1" applyAlignment="1">
      <alignment horizontal="center" vertical="center"/>
    </xf>
    <xf numFmtId="167" fontId="73" fillId="3" borderId="1" xfId="0" applyNumberFormat="1" applyFont="1" applyFill="1" applyBorder="1" applyAlignment="1">
      <alignment horizontal="right" vertical="center"/>
    </xf>
    <xf numFmtId="0" fontId="4" fillId="3" borderId="1" xfId="0" applyNumberFormat="1" applyFont="1" applyFill="1" applyBorder="1" applyAlignment="1">
      <alignment horizontal="center" vertical="center" wrapText="1"/>
    </xf>
    <xf numFmtId="166" fontId="6" fillId="3" borderId="1" xfId="5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vertical="center"/>
    </xf>
    <xf numFmtId="0" fontId="0" fillId="0" borderId="0" xfId="0" applyAlignment="1">
      <alignment vertical="center"/>
    </xf>
    <xf numFmtId="0" fontId="40" fillId="16" borderId="50" xfId="11" applyNumberFormat="1" applyFont="1" applyFill="1" applyBorder="1" applyAlignment="1">
      <alignment horizontal="center" vertical="center" wrapText="1"/>
    </xf>
    <xf numFmtId="0" fontId="40" fillId="16" borderId="50" xfId="11" applyFont="1" applyFill="1" applyBorder="1" applyAlignment="1">
      <alignment vertical="center" wrapText="1"/>
    </xf>
    <xf numFmtId="49" fontId="40" fillId="16" borderId="50" xfId="11" applyNumberFormat="1" applyFont="1" applyFill="1" applyBorder="1" applyAlignment="1">
      <alignment horizontal="center" vertical="center" wrapText="1"/>
    </xf>
    <xf numFmtId="4" fontId="40" fillId="16" borderId="50" xfId="11" applyNumberFormat="1" applyFont="1" applyFill="1" applyBorder="1" applyAlignment="1">
      <alignment horizontal="right" vertical="center" wrapText="1"/>
    </xf>
    <xf numFmtId="174" fontId="40" fillId="16" borderId="50" xfId="5" applyNumberFormat="1" applyFont="1" applyFill="1" applyBorder="1" applyAlignment="1" applyProtection="1">
      <alignment horizontal="center" vertical="center" wrapText="1"/>
    </xf>
    <xf numFmtId="0" fontId="40" fillId="16" borderId="50" xfId="11" applyFont="1" applyFill="1" applyBorder="1" applyAlignment="1">
      <alignment horizontal="left" vertical="center" wrapText="1"/>
    </xf>
    <xf numFmtId="4" fontId="40" fillId="16" borderId="50" xfId="11" applyNumberFormat="1" applyFont="1" applyFill="1" applyBorder="1" applyAlignment="1">
      <alignment vertical="center"/>
    </xf>
    <xf numFmtId="2" fontId="40" fillId="16" borderId="50" xfId="11" applyNumberFormat="1" applyFont="1" applyFill="1" applyBorder="1" applyAlignment="1">
      <alignment vertical="center"/>
    </xf>
    <xf numFmtId="2" fontId="40" fillId="16" borderId="50" xfId="11" applyNumberFormat="1" applyFont="1" applyFill="1" applyBorder="1" applyAlignment="1">
      <alignment horizontal="center" vertical="center"/>
    </xf>
    <xf numFmtId="0" fontId="40" fillId="0" borderId="50" xfId="11" applyFont="1" applyBorder="1" applyAlignment="1">
      <alignment vertical="center" wrapText="1"/>
    </xf>
    <xf numFmtId="49" fontId="40" fillId="0" borderId="50" xfId="11" applyNumberFormat="1" applyFont="1" applyBorder="1" applyAlignment="1">
      <alignment horizontal="center" vertical="center" wrapText="1"/>
    </xf>
    <xf numFmtId="4" fontId="40" fillId="0" borderId="50" xfId="11" applyNumberFormat="1" applyFont="1" applyBorder="1" applyAlignment="1">
      <alignment horizontal="right" vertical="center" wrapText="1"/>
    </xf>
    <xf numFmtId="0" fontId="40" fillId="0" borderId="50" xfId="11" applyFont="1" applyBorder="1" applyAlignment="1">
      <alignment horizontal="center" vertical="center" wrapText="1"/>
    </xf>
    <xf numFmtId="0" fontId="40" fillId="0" borderId="50" xfId="11" applyFont="1" applyBorder="1" applyAlignment="1">
      <alignment horizontal="left" vertical="center" wrapText="1"/>
    </xf>
    <xf numFmtId="4" fontId="40" fillId="0" borderId="50" xfId="11" applyNumberFormat="1" applyFont="1" applyBorder="1" applyAlignment="1">
      <alignment vertical="center"/>
    </xf>
    <xf numFmtId="2" fontId="40" fillId="0" borderId="50" xfId="11" applyNumberFormat="1" applyFont="1" applyBorder="1" applyAlignment="1">
      <alignment vertical="center"/>
    </xf>
    <xf numFmtId="2" fontId="40" fillId="0" borderId="50" xfId="11" applyNumberFormat="1" applyFont="1" applyBorder="1" applyAlignment="1">
      <alignment horizontal="center" vertical="center"/>
    </xf>
    <xf numFmtId="2" fontId="40" fillId="0" borderId="50" xfId="11" applyNumberFormat="1" applyFont="1" applyBorder="1" applyAlignment="1">
      <alignment horizontal="center" vertical="center" wrapText="1"/>
    </xf>
    <xf numFmtId="170" fontId="40" fillId="0" borderId="50" xfId="11" applyNumberFormat="1" applyFont="1" applyBorder="1" applyAlignment="1">
      <alignment horizontal="center" vertical="center" wrapText="1"/>
    </xf>
    <xf numFmtId="1" fontId="40" fillId="0" borderId="50" xfId="11" applyNumberFormat="1" applyFont="1" applyBorder="1" applyAlignment="1">
      <alignment horizontal="center" vertical="center"/>
    </xf>
    <xf numFmtId="2" fontId="40" fillId="0" borderId="50" xfId="11" applyNumberFormat="1" applyFont="1" applyBorder="1" applyAlignment="1">
      <alignment horizontal="right" vertical="center"/>
    </xf>
    <xf numFmtId="4" fontId="40" fillId="0" borderId="50" xfId="11" applyNumberFormat="1" applyFont="1" applyBorder="1" applyAlignment="1">
      <alignment horizontal="right" vertical="center"/>
    </xf>
    <xf numFmtId="1" fontId="40" fillId="0" borderId="50" xfId="11" applyNumberFormat="1" applyFont="1" applyBorder="1" applyAlignment="1">
      <alignment horizontal="center" vertical="center" wrapText="1"/>
    </xf>
    <xf numFmtId="171" fontId="40" fillId="0" borderId="50" xfId="11" applyNumberFormat="1" applyFont="1" applyBorder="1" applyAlignment="1">
      <alignment horizontal="center" vertical="center" wrapText="1"/>
    </xf>
    <xf numFmtId="0" fontId="40" fillId="0" borderId="50" xfId="11" applyFont="1" applyFill="1" applyBorder="1" applyAlignment="1">
      <alignment vertical="center" wrapText="1"/>
    </xf>
    <xf numFmtId="49" fontId="40" fillId="0" borderId="50" xfId="11" applyNumberFormat="1" applyFont="1" applyFill="1" applyBorder="1" applyAlignment="1">
      <alignment horizontal="center" vertical="center" wrapText="1"/>
    </xf>
    <xf numFmtId="4" fontId="40" fillId="0" borderId="50" xfId="11" applyNumberFormat="1" applyFont="1" applyFill="1" applyBorder="1" applyAlignment="1">
      <alignment horizontal="right" vertical="center" wrapText="1"/>
    </xf>
    <xf numFmtId="174" fontId="40" fillId="0" borderId="50" xfId="5" applyNumberFormat="1" applyFont="1" applyFill="1" applyBorder="1" applyAlignment="1" applyProtection="1">
      <alignment horizontal="center" vertical="center" wrapText="1"/>
    </xf>
    <xf numFmtId="0" fontId="40" fillId="0" borderId="50" xfId="11" applyFont="1" applyFill="1" applyBorder="1" applyAlignment="1">
      <alignment horizontal="left" vertical="center" wrapText="1"/>
    </xf>
    <xf numFmtId="2" fontId="40" fillId="0" borderId="50" xfId="11" applyNumberFormat="1" applyFont="1" applyFill="1" applyBorder="1" applyAlignment="1">
      <alignment vertical="center"/>
    </xf>
    <xf numFmtId="4" fontId="40" fillId="0" borderId="50" xfId="11" applyNumberFormat="1" applyFont="1" applyFill="1" applyBorder="1" applyAlignment="1">
      <alignment vertical="center"/>
    </xf>
    <xf numFmtId="2" fontId="40" fillId="0" borderId="50" xfId="11" applyNumberFormat="1" applyFont="1" applyFill="1" applyBorder="1" applyAlignment="1">
      <alignment horizontal="center" vertical="center"/>
    </xf>
    <xf numFmtId="174" fontId="6" fillId="17" borderId="50" xfId="5" applyNumberFormat="1" applyFont="1" applyFill="1" applyBorder="1" applyAlignment="1" applyProtection="1">
      <alignment horizontal="center" vertical="center" wrapText="1"/>
    </xf>
    <xf numFmtId="0" fontId="72" fillId="16" borderId="50" xfId="11" applyFont="1" applyFill="1" applyBorder="1" applyAlignment="1">
      <alignment horizontal="center" vertical="center" wrapText="1"/>
    </xf>
    <xf numFmtId="0" fontId="40" fillId="0" borderId="50" xfId="11" applyFont="1" applyBorder="1" applyAlignment="1">
      <alignment horizontal="left" vertical="center" wrapText="1" indent="1"/>
    </xf>
    <xf numFmtId="14" fontId="40" fillId="0" borderId="50" xfId="11" applyNumberFormat="1" applyFont="1" applyBorder="1" applyAlignment="1">
      <alignment horizontal="center" vertical="center" wrapText="1"/>
    </xf>
    <xf numFmtId="0" fontId="40" fillId="16" borderId="50" xfId="11" applyFont="1" applyFill="1" applyBorder="1" applyAlignment="1">
      <alignment horizontal="left" vertical="center" wrapText="1" indent="1"/>
    </xf>
    <xf numFmtId="1" fontId="40" fillId="16" borderId="50" xfId="11" applyNumberFormat="1" applyFont="1" applyFill="1" applyBorder="1" applyAlignment="1">
      <alignment horizontal="center" vertical="center" wrapText="1"/>
    </xf>
    <xf numFmtId="14" fontId="40" fillId="0" borderId="50" xfId="11" applyNumberFormat="1" applyFont="1" applyBorder="1" applyAlignment="1">
      <alignment horizontal="center" vertical="center"/>
    </xf>
    <xf numFmtId="0" fontId="40" fillId="0" borderId="50" xfId="11" applyFont="1" applyBorder="1" applyAlignment="1">
      <alignment horizontal="center" vertical="center"/>
    </xf>
    <xf numFmtId="0" fontId="72" fillId="0" borderId="50" xfId="11" applyFont="1" applyBorder="1" applyAlignment="1">
      <alignment horizontal="left" vertical="center" wrapText="1"/>
    </xf>
    <xf numFmtId="4" fontId="40" fillId="0" borderId="50" xfId="11" applyNumberFormat="1" applyFont="1" applyBorder="1" applyAlignment="1">
      <alignment horizontal="left" vertical="center" wrapText="1"/>
    </xf>
    <xf numFmtId="0" fontId="40" fillId="0" borderId="50" xfId="0" applyFont="1" applyFill="1" applyBorder="1" applyAlignment="1">
      <alignment vertical="center" wrapText="1"/>
    </xf>
    <xf numFmtId="1" fontId="40" fillId="0" borderId="50" xfId="0" applyNumberFormat="1" applyFont="1" applyFill="1" applyBorder="1" applyAlignment="1">
      <alignment horizontal="center" vertical="center"/>
    </xf>
    <xf numFmtId="4" fontId="40" fillId="0" borderId="50" xfId="0" applyNumberFormat="1" applyFont="1" applyFill="1" applyBorder="1" applyAlignment="1">
      <alignment horizontal="right" vertical="center"/>
    </xf>
    <xf numFmtId="14" fontId="40" fillId="0" borderId="50" xfId="0" applyNumberFormat="1" applyFont="1" applyFill="1" applyBorder="1" applyAlignment="1">
      <alignment horizontal="center" vertical="center"/>
    </xf>
    <xf numFmtId="0" fontId="40" fillId="0" borderId="50" xfId="0" applyFont="1" applyFill="1" applyBorder="1" applyAlignment="1">
      <alignment horizontal="left" vertical="center" wrapText="1"/>
    </xf>
    <xf numFmtId="1" fontId="40" fillId="0" borderId="50" xfId="0" applyNumberFormat="1" applyFont="1" applyFill="1" applyBorder="1" applyAlignment="1">
      <alignment horizontal="center" vertical="center" wrapText="1"/>
    </xf>
    <xf numFmtId="4" fontId="40" fillId="0" borderId="50" xfId="0" applyNumberFormat="1" applyFont="1" applyFill="1" applyBorder="1" applyAlignment="1">
      <alignment horizontal="right" vertical="center" wrapText="1"/>
    </xf>
    <xf numFmtId="14" fontId="40" fillId="0" borderId="50" xfId="0" applyNumberFormat="1" applyFont="1" applyFill="1" applyBorder="1" applyAlignment="1">
      <alignment horizontal="center" vertical="center" wrapText="1"/>
    </xf>
    <xf numFmtId="49" fontId="7" fillId="17" borderId="50" xfId="11" applyNumberFormat="1" applyFont="1" applyFill="1" applyBorder="1" applyAlignment="1" applyProtection="1">
      <alignment horizontal="center" vertical="center" wrapText="1"/>
    </xf>
    <xf numFmtId="49" fontId="75" fillId="17" borderId="50" xfId="0" applyNumberFormat="1" applyFont="1" applyFill="1" applyBorder="1" applyAlignment="1">
      <alignment horizontal="center" vertical="center" wrapText="1"/>
    </xf>
    <xf numFmtId="0" fontId="75" fillId="17" borderId="50" xfId="9" applyFont="1" applyFill="1" applyBorder="1" applyAlignment="1">
      <alignment horizontal="center" vertical="center" wrapText="1"/>
    </xf>
    <xf numFmtId="0" fontId="76" fillId="3" borderId="1" xfId="0" applyNumberFormat="1" applyFont="1" applyFill="1" applyBorder="1" applyAlignment="1">
      <alignment horizontal="center" vertical="center" wrapText="1"/>
    </xf>
    <xf numFmtId="0" fontId="77" fillId="17" borderId="50" xfId="9" applyFont="1" applyFill="1" applyBorder="1" applyAlignment="1">
      <alignment horizontal="center" vertical="center" wrapText="1"/>
    </xf>
    <xf numFmtId="43" fontId="75" fillId="17" borderId="50" xfId="5" applyFont="1" applyFill="1" applyBorder="1" applyAlignment="1" applyProtection="1">
      <alignment horizontal="center" vertical="center" wrapText="1"/>
    </xf>
    <xf numFmtId="43" fontId="75" fillId="0" borderId="50" xfId="5" applyFont="1" applyFill="1" applyBorder="1" applyAlignment="1" applyProtection="1">
      <alignment horizontal="center" vertical="center" wrapText="1"/>
    </xf>
    <xf numFmtId="0" fontId="75" fillId="0" borderId="50" xfId="9" applyFont="1" applyBorder="1" applyAlignment="1">
      <alignment horizontal="center" vertical="center" wrapText="1"/>
    </xf>
    <xf numFmtId="49" fontId="77" fillId="17" borderId="50" xfId="11" applyNumberFormat="1" applyFont="1" applyFill="1" applyBorder="1" applyAlignment="1" applyProtection="1">
      <alignment horizontal="center" vertical="center" wrapText="1"/>
    </xf>
    <xf numFmtId="43" fontId="77" fillId="17" borderId="50" xfId="5" applyFont="1" applyFill="1" applyBorder="1" applyAlignment="1" applyProtection="1">
      <alignment horizontal="center" vertical="center" wrapText="1"/>
    </xf>
    <xf numFmtId="0" fontId="77" fillId="17" borderId="50" xfId="11" applyFont="1" applyFill="1" applyBorder="1" applyAlignment="1" applyProtection="1">
      <alignment horizontal="center" vertical="center" wrapText="1"/>
    </xf>
    <xf numFmtId="0" fontId="77" fillId="17" borderId="50" xfId="11" applyFont="1" applyFill="1" applyBorder="1" applyAlignment="1" applyProtection="1">
      <alignment horizontal="center" vertical="center"/>
    </xf>
    <xf numFmtId="49" fontId="75" fillId="0" borderId="50" xfId="0" applyNumberFormat="1" applyFont="1" applyBorder="1" applyAlignment="1">
      <alignment horizontal="center" vertical="center" wrapText="1"/>
    </xf>
    <xf numFmtId="0" fontId="75" fillId="0" borderId="50" xfId="0" applyFont="1" applyBorder="1" applyAlignment="1">
      <alignment horizontal="center" vertical="center" wrapText="1"/>
    </xf>
    <xf numFmtId="49" fontId="75" fillId="0" borderId="50" xfId="0" applyNumberFormat="1" applyFont="1" applyBorder="1" applyAlignment="1">
      <alignment horizontal="center" vertical="center"/>
    </xf>
    <xf numFmtId="0" fontId="77" fillId="0" borderId="50" xfId="0" applyFont="1" applyBorder="1" applyAlignment="1">
      <alignment horizontal="center" vertical="center"/>
    </xf>
    <xf numFmtId="0" fontId="77" fillId="0" borderId="50" xfId="0" applyFont="1" applyBorder="1" applyAlignment="1">
      <alignment horizontal="center" vertical="center" wrapText="1"/>
    </xf>
    <xf numFmtId="0" fontId="77" fillId="0" borderId="50" xfId="0" applyFont="1" applyBorder="1" applyAlignment="1">
      <alignment horizontal="left" vertical="center" wrapText="1"/>
    </xf>
    <xf numFmtId="0" fontId="8" fillId="3" borderId="1" xfId="0" applyFont="1" applyFill="1" applyBorder="1" applyAlignment="1">
      <alignment horizontal="left" vertical="center" wrapText="1"/>
    </xf>
    <xf numFmtId="43" fontId="75" fillId="0" borderId="50" xfId="5" applyFont="1" applyBorder="1" applyAlignment="1">
      <alignment horizontal="right" vertical="center" wrapText="1"/>
    </xf>
    <xf numFmtId="43" fontId="75" fillId="0" borderId="50" xfId="5" applyFont="1" applyBorder="1" applyAlignment="1" applyProtection="1">
      <alignment horizontal="right" vertical="center" wrapText="1"/>
    </xf>
    <xf numFmtId="43" fontId="75" fillId="0" borderId="50" xfId="5" applyFont="1" applyBorder="1" applyAlignment="1">
      <alignment horizontal="center" vertical="center" wrapText="1"/>
    </xf>
    <xf numFmtId="49" fontId="7" fillId="17" borderId="60" xfId="11" applyNumberFormat="1" applyFont="1" applyFill="1" applyBorder="1" applyAlignment="1" applyProtection="1">
      <alignment horizontal="center" vertical="center" wrapText="1"/>
    </xf>
    <xf numFmtId="1" fontId="77" fillId="17" borderId="51" xfId="11" applyNumberFormat="1" applyFont="1" applyFill="1" applyBorder="1" applyAlignment="1" applyProtection="1">
      <alignment horizontal="center" vertical="center" wrapText="1"/>
    </xf>
    <xf numFmtId="43" fontId="75" fillId="0" borderId="51" xfId="5" applyFont="1" applyBorder="1" applyAlignment="1" applyProtection="1">
      <alignment horizontal="center" vertical="center" wrapText="1"/>
    </xf>
    <xf numFmtId="0" fontId="75" fillId="0" borderId="51" xfId="0" applyFont="1" applyBorder="1" applyAlignment="1">
      <alignment horizontal="center" vertical="center" wrapText="1"/>
    </xf>
    <xf numFmtId="0" fontId="75" fillId="0" borderId="51" xfId="9" applyFont="1" applyBorder="1" applyAlignment="1">
      <alignment horizontal="center" vertical="center" wrapText="1"/>
    </xf>
    <xf numFmtId="0" fontId="76" fillId="3" borderId="5" xfId="0" applyNumberFormat="1" applyFont="1" applyFill="1" applyBorder="1" applyAlignment="1">
      <alignment horizontal="center" vertical="center" wrapText="1"/>
    </xf>
    <xf numFmtId="4" fontId="75" fillId="0" borderId="51" xfId="0" applyNumberFormat="1" applyFont="1" applyBorder="1" applyAlignment="1">
      <alignment horizontal="center" vertical="center"/>
    </xf>
    <xf numFmtId="49" fontId="75" fillId="0" borderId="57" xfId="0" applyNumberFormat="1" applyFont="1" applyBorder="1" applyAlignment="1">
      <alignment horizontal="center" vertical="center" wrapText="1"/>
    </xf>
    <xf numFmtId="43" fontId="75" fillId="0" borderId="57" xfId="5" applyFont="1" applyFill="1" applyBorder="1" applyAlignment="1" applyProtection="1">
      <alignment horizontal="center" vertical="center" wrapText="1"/>
    </xf>
    <xf numFmtId="0" fontId="75" fillId="0" borderId="57" xfId="0" applyFont="1" applyBorder="1" applyAlignment="1">
      <alignment horizontal="center" vertical="center" wrapText="1"/>
    </xf>
    <xf numFmtId="0" fontId="75" fillId="0" borderId="57" xfId="9" applyFont="1" applyBorder="1" applyAlignment="1">
      <alignment horizontal="center" vertical="center" wrapText="1"/>
    </xf>
    <xf numFmtId="0" fontId="76" fillId="3" borderId="6" xfId="0" applyNumberFormat="1" applyFont="1" applyFill="1" applyBorder="1" applyAlignment="1">
      <alignment horizontal="center" vertical="center" wrapText="1"/>
    </xf>
    <xf numFmtId="49" fontId="77" fillId="0" borderId="1" xfId="5" applyNumberFormat="1" applyFont="1" applyFill="1" applyBorder="1" applyAlignment="1" applyProtection="1">
      <alignment horizontal="center" vertical="center" wrapText="1" readingOrder="1"/>
    </xf>
    <xf numFmtId="43" fontId="75" fillId="17" borderId="1" xfId="5" applyFont="1" applyFill="1" applyBorder="1" applyAlignment="1" applyProtection="1">
      <alignment horizontal="center" vertical="center" wrapText="1"/>
    </xf>
    <xf numFmtId="0" fontId="75" fillId="0" borderId="1" xfId="9" applyFont="1" applyBorder="1" applyAlignment="1">
      <alignment horizontal="center" vertical="center" wrapText="1"/>
    </xf>
    <xf numFmtId="49" fontId="75" fillId="0" borderId="1" xfId="0" applyNumberFormat="1" applyFont="1" applyBorder="1" applyAlignment="1">
      <alignment horizontal="center" vertical="center" wrapText="1"/>
    </xf>
    <xf numFmtId="43" fontId="75" fillId="0" borderId="1" xfId="5" applyFont="1" applyBorder="1" applyAlignment="1">
      <alignment horizontal="center" vertical="center" wrapText="1"/>
    </xf>
    <xf numFmtId="0" fontId="75" fillId="0" borderId="1" xfId="0" applyFont="1" applyBorder="1" applyAlignment="1">
      <alignment horizontal="center" vertical="center" wrapText="1"/>
    </xf>
    <xf numFmtId="43" fontId="75" fillId="0" borderId="1" xfId="5" applyFont="1" applyFill="1" applyBorder="1" applyAlignment="1" applyProtection="1">
      <alignment horizontal="center" vertical="center" wrapText="1"/>
    </xf>
    <xf numFmtId="0" fontId="77" fillId="17" borderId="1" xfId="11" applyFont="1" applyFill="1" applyBorder="1" applyAlignment="1" applyProtection="1">
      <alignment horizontal="center" vertical="center" wrapText="1"/>
    </xf>
    <xf numFmtId="0" fontId="75" fillId="0" borderId="1" xfId="3" applyFont="1" applyBorder="1" applyAlignment="1">
      <alignment horizontal="center" vertical="center" wrapText="1"/>
    </xf>
    <xf numFmtId="43" fontId="77" fillId="0" borderId="50" xfId="5" applyFont="1" applyBorder="1" applyAlignment="1">
      <alignment horizontal="center" vertical="center"/>
    </xf>
    <xf numFmtId="43" fontId="75" fillId="17" borderId="50" xfId="5" applyFont="1" applyFill="1" applyBorder="1" applyAlignment="1">
      <alignment horizontal="center" vertical="center" wrapText="1"/>
    </xf>
    <xf numFmtId="43" fontId="75" fillId="0" borderId="51" xfId="5" applyFont="1" applyBorder="1" applyAlignment="1">
      <alignment horizontal="center" vertical="center" wrapText="1"/>
    </xf>
    <xf numFmtId="43" fontId="75" fillId="0" borderId="1" xfId="5" applyFont="1" applyBorder="1" applyAlignment="1">
      <alignment horizontal="right" vertical="center" wrapText="1"/>
    </xf>
    <xf numFmtId="43" fontId="75" fillId="0" borderId="57" xfId="5" applyFont="1" applyBorder="1" applyAlignment="1">
      <alignment horizontal="center" vertical="center" wrapText="1"/>
    </xf>
    <xf numFmtId="43" fontId="77" fillId="0" borderId="50" xfId="5" applyFont="1" applyBorder="1" applyAlignment="1">
      <alignment horizontal="center" vertical="center" wrapText="1"/>
    </xf>
    <xf numFmtId="0" fontId="73" fillId="3" borderId="6" xfId="0" applyFont="1" applyFill="1" applyBorder="1" applyAlignment="1">
      <alignment horizontal="center" vertical="center" wrapText="1"/>
    </xf>
    <xf numFmtId="43" fontId="73" fillId="3" borderId="6" xfId="5" applyFont="1" applyFill="1" applyBorder="1" applyAlignment="1">
      <alignment horizontal="right" vertical="center" wrapText="1"/>
    </xf>
    <xf numFmtId="0" fontId="69" fillId="0" borderId="0" xfId="0" applyFont="1" applyAlignment="1">
      <alignment horizontal="left" vertical="center" wrapText="1"/>
    </xf>
    <xf numFmtId="0" fontId="69" fillId="0" borderId="0" xfId="0" applyFont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2" fillId="3" borderId="0" xfId="0" applyFont="1" applyFill="1" applyAlignment="1">
      <alignment horizontal="right"/>
    </xf>
    <xf numFmtId="0" fontId="64" fillId="3" borderId="52" xfId="0" applyNumberFormat="1" applyFont="1" applyFill="1" applyBorder="1" applyAlignment="1">
      <alignment horizontal="center" vertical="center" wrapText="1"/>
    </xf>
    <xf numFmtId="0" fontId="64" fillId="3" borderId="53" xfId="0" applyNumberFormat="1" applyFont="1" applyFill="1" applyBorder="1" applyAlignment="1">
      <alignment horizontal="center" vertical="center" wrapText="1"/>
    </xf>
    <xf numFmtId="0" fontId="64" fillId="3" borderId="54" xfId="0" applyNumberFormat="1" applyFont="1" applyFill="1" applyBorder="1" applyAlignment="1">
      <alignment horizontal="center" vertical="center" wrapText="1"/>
    </xf>
    <xf numFmtId="0" fontId="21" fillId="3" borderId="1" xfId="0" applyFont="1" applyFill="1" applyBorder="1" applyAlignment="1">
      <alignment horizontal="center" vertical="center"/>
    </xf>
    <xf numFmtId="0" fontId="4" fillId="3" borderId="1" xfId="0" applyNumberFormat="1" applyFont="1" applyFill="1" applyBorder="1" applyAlignment="1">
      <alignment horizontal="center" vertical="center" wrapText="1"/>
    </xf>
    <xf numFmtId="0" fontId="4" fillId="3" borderId="5" xfId="0" applyNumberFormat="1" applyFont="1" applyFill="1" applyBorder="1" applyAlignment="1">
      <alignment horizontal="center" vertical="center" wrapText="1"/>
    </xf>
    <xf numFmtId="0" fontId="71" fillId="0" borderId="55" xfId="11" applyFont="1" applyBorder="1" applyAlignment="1" applyProtection="1">
      <alignment horizontal="center" vertical="center" wrapText="1"/>
    </xf>
    <xf numFmtId="0" fontId="4" fillId="16" borderId="50" xfId="9" applyFont="1" applyFill="1" applyBorder="1" applyAlignment="1">
      <alignment horizontal="center" vertical="center" wrapText="1"/>
    </xf>
    <xf numFmtId="0" fontId="4" fillId="3" borderId="6" xfId="0" applyNumberFormat="1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center" vertical="top" wrapText="1"/>
    </xf>
    <xf numFmtId="0" fontId="4" fillId="16" borderId="51" xfId="9" applyFont="1" applyFill="1" applyBorder="1" applyAlignment="1">
      <alignment horizontal="center" vertical="center" wrapText="1"/>
    </xf>
    <xf numFmtId="0" fontId="4" fillId="3" borderId="1" xfId="6" applyNumberFormat="1" applyFont="1" applyFill="1" applyBorder="1" applyAlignment="1">
      <alignment horizontal="center" vertical="center" wrapText="1"/>
    </xf>
    <xf numFmtId="0" fontId="65" fillId="3" borderId="4" xfId="0" applyFont="1" applyFill="1" applyBorder="1" applyAlignment="1">
      <alignment horizontal="center" vertical="center" wrapText="1"/>
    </xf>
    <xf numFmtId="0" fontId="65" fillId="3" borderId="3" xfId="0" applyFont="1" applyFill="1" applyBorder="1" applyAlignment="1">
      <alignment horizontal="center" vertical="center" wrapText="1"/>
    </xf>
    <xf numFmtId="0" fontId="65" fillId="3" borderId="2" xfId="0" applyFont="1" applyFill="1" applyBorder="1" applyAlignment="1">
      <alignment horizontal="center" vertical="center" wrapText="1"/>
    </xf>
    <xf numFmtId="4" fontId="21" fillId="3" borderId="3" xfId="0" applyNumberFormat="1" applyFont="1" applyFill="1" applyBorder="1" applyAlignment="1">
      <alignment horizontal="center" vertical="center" wrapText="1"/>
    </xf>
    <xf numFmtId="49" fontId="7" fillId="17" borderId="50" xfId="11" applyNumberFormat="1" applyFont="1" applyFill="1" applyBorder="1" applyAlignment="1" applyProtection="1">
      <alignment horizontal="center" vertical="center" wrapText="1"/>
    </xf>
    <xf numFmtId="0" fontId="7" fillId="3" borderId="50" xfId="9" applyFont="1" applyFill="1" applyBorder="1" applyAlignment="1">
      <alignment horizontal="left" vertical="center" wrapText="1" readingOrder="1"/>
    </xf>
    <xf numFmtId="0" fontId="8" fillId="3" borderId="56" xfId="0" applyFont="1" applyFill="1" applyBorder="1" applyAlignment="1">
      <alignment horizontal="left" vertical="center" wrapText="1"/>
    </xf>
    <xf numFmtId="0" fontId="8" fillId="3" borderId="58" xfId="0" applyFont="1" applyFill="1" applyBorder="1" applyAlignment="1">
      <alignment horizontal="left" vertical="center" wrapText="1"/>
    </xf>
    <xf numFmtId="49" fontId="7" fillId="17" borderId="60" xfId="11" applyNumberFormat="1" applyFont="1" applyFill="1" applyBorder="1" applyAlignment="1" applyProtection="1">
      <alignment horizontal="center" vertical="center" wrapText="1"/>
    </xf>
    <xf numFmtId="0" fontId="6" fillId="3" borderId="1" xfId="0" applyFont="1" applyFill="1" applyBorder="1" applyAlignment="1">
      <alignment horizontal="left" vertical="center" wrapText="1"/>
    </xf>
    <xf numFmtId="0" fontId="6" fillId="3" borderId="58" xfId="0" applyFont="1" applyFill="1" applyBorder="1" applyAlignment="1">
      <alignment horizontal="left" vertical="center" wrapText="1"/>
    </xf>
    <xf numFmtId="0" fontId="6" fillId="3" borderId="59" xfId="0" applyFont="1" applyFill="1" applyBorder="1" applyAlignment="1">
      <alignment horizontal="left" vertical="center" wrapText="1"/>
    </xf>
    <xf numFmtId="0" fontId="30" fillId="0" borderId="24" xfId="0" applyNumberFormat="1" applyFont="1" applyFill="1" applyBorder="1" applyAlignment="1">
      <alignment horizontal="center" vertical="center"/>
    </xf>
    <xf numFmtId="0" fontId="30" fillId="0" borderId="27" xfId="0" applyNumberFormat="1" applyFont="1" applyFill="1" applyBorder="1" applyAlignment="1">
      <alignment horizontal="center" vertical="center"/>
    </xf>
    <xf numFmtId="0" fontId="30" fillId="0" borderId="26" xfId="0" applyFont="1" applyFill="1" applyBorder="1" applyAlignment="1">
      <alignment horizontal="center" vertical="center"/>
    </xf>
    <xf numFmtId="2" fontId="30" fillId="0" borderId="24" xfId="0" applyNumberFormat="1" applyFont="1" applyFill="1" applyBorder="1" applyAlignment="1">
      <alignment horizontal="center" vertical="center"/>
    </xf>
    <xf numFmtId="2" fontId="30" fillId="0" borderId="27" xfId="0" applyNumberFormat="1" applyFont="1" applyFill="1" applyBorder="1" applyAlignment="1">
      <alignment horizontal="center" vertical="center"/>
    </xf>
    <xf numFmtId="0" fontId="13" fillId="13" borderId="19" xfId="8" applyFont="1" applyFill="1" applyBorder="1" applyAlignment="1">
      <alignment horizontal="left" vertical="top" wrapText="1"/>
    </xf>
    <xf numFmtId="0" fontId="13" fillId="13" borderId="19" xfId="8" applyFont="1" applyFill="1" applyBorder="1" applyAlignment="1">
      <alignment horizontal="left" vertical="top"/>
    </xf>
    <xf numFmtId="0" fontId="10" fillId="0" borderId="0" xfId="8" applyFont="1" applyAlignment="1">
      <alignment horizontal="left" wrapText="1"/>
    </xf>
    <xf numFmtId="0" fontId="11" fillId="0" borderId="0" xfId="8" applyFont="1" applyAlignment="1">
      <alignment horizontal="left" wrapText="1"/>
    </xf>
    <xf numFmtId="0" fontId="12" fillId="0" borderId="0" xfId="8" applyFont="1" applyAlignment="1">
      <alignment horizontal="left" vertical="top" wrapText="1"/>
    </xf>
    <xf numFmtId="0" fontId="13" fillId="13" borderId="18" xfId="8" applyFont="1" applyFill="1" applyBorder="1" applyAlignment="1">
      <alignment horizontal="left" vertical="top" wrapText="1"/>
    </xf>
    <xf numFmtId="0" fontId="13" fillId="13" borderId="20" xfId="8" applyFont="1" applyFill="1" applyBorder="1" applyAlignment="1">
      <alignment horizontal="left" vertical="top" wrapText="1"/>
    </xf>
    <xf numFmtId="0" fontId="13" fillId="13" borderId="21" xfId="8" applyFont="1" applyFill="1" applyBorder="1" applyAlignment="1">
      <alignment horizontal="left" vertical="top" wrapText="1"/>
    </xf>
    <xf numFmtId="0" fontId="12" fillId="0" borderId="19" xfId="8" applyFont="1" applyBorder="1" applyAlignment="1">
      <alignment horizontal="left" vertical="top" wrapText="1"/>
    </xf>
    <xf numFmtId="40" fontId="12" fillId="0" borderId="19" xfId="8" applyNumberFormat="1" applyFont="1" applyBorder="1" applyAlignment="1">
      <alignment horizontal="right" vertical="top"/>
    </xf>
    <xf numFmtId="0" fontId="13" fillId="13" borderId="23" xfId="8" applyFont="1" applyFill="1" applyBorder="1" applyAlignment="1">
      <alignment horizontal="left" vertical="top" wrapText="1"/>
    </xf>
    <xf numFmtId="0" fontId="13" fillId="6" borderId="18" xfId="8" applyFont="1" applyFill="1" applyBorder="1" applyAlignment="1">
      <alignment horizontal="left" vertical="top" wrapText="1"/>
    </xf>
    <xf numFmtId="0" fontId="13" fillId="6" borderId="21" xfId="8" applyFont="1" applyFill="1" applyBorder="1" applyAlignment="1">
      <alignment horizontal="left" vertical="top" wrapText="1"/>
    </xf>
    <xf numFmtId="165" fontId="12" fillId="0" borderId="19" xfId="8" applyNumberFormat="1" applyFont="1" applyBorder="1" applyAlignment="1">
      <alignment horizontal="right" vertical="top"/>
    </xf>
    <xf numFmtId="40" fontId="13" fillId="13" borderId="19" xfId="8" applyNumberFormat="1" applyFont="1" applyFill="1" applyBorder="1" applyAlignment="1">
      <alignment horizontal="right" vertical="top"/>
    </xf>
    <xf numFmtId="0" fontId="4" fillId="0" borderId="1" xfId="0" applyNumberFormat="1" applyFont="1" applyFill="1" applyBorder="1" applyAlignment="1">
      <alignment horizontal="center" vertical="center" wrapText="1"/>
    </xf>
    <xf numFmtId="0" fontId="4" fillId="0" borderId="4" xfId="0" applyNumberFormat="1" applyFont="1" applyFill="1" applyBorder="1" applyAlignment="1">
      <alignment horizontal="center" vertical="center" wrapText="1"/>
    </xf>
    <xf numFmtId="0" fontId="4" fillId="0" borderId="3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 wrapText="1"/>
    </xf>
    <xf numFmtId="1" fontId="6" fillId="3" borderId="5" xfId="0" applyNumberFormat="1" applyFont="1" applyFill="1" applyBorder="1" applyAlignment="1">
      <alignment horizontal="center" vertical="center" wrapText="1"/>
    </xf>
    <xf numFmtId="1" fontId="6" fillId="3" borderId="6" xfId="0" applyNumberFormat="1" applyFont="1" applyFill="1" applyBorder="1" applyAlignment="1">
      <alignment horizontal="center" vertical="center" wrapText="1"/>
    </xf>
    <xf numFmtId="43" fontId="6" fillId="3" borderId="5" xfId="5" applyFont="1" applyFill="1" applyBorder="1" applyAlignment="1">
      <alignment horizontal="center" vertical="center" wrapText="1"/>
    </xf>
    <xf numFmtId="43" fontId="6" fillId="3" borderId="6" xfId="5" applyFont="1" applyFill="1" applyBorder="1" applyAlignment="1">
      <alignment horizontal="center" vertical="center" wrapText="1"/>
    </xf>
    <xf numFmtId="43" fontId="6" fillId="0" borderId="5" xfId="5" applyFont="1" applyFill="1" applyBorder="1" applyAlignment="1">
      <alignment horizontal="center" vertical="center" wrapText="1"/>
    </xf>
    <xf numFmtId="43" fontId="6" fillId="0" borderId="6" xfId="5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2" fillId="0" borderId="5" xfId="3" applyFont="1" applyFill="1" applyBorder="1" applyAlignment="1">
      <alignment horizontal="center" vertical="center" wrapText="1"/>
    </xf>
    <xf numFmtId="0" fontId="2" fillId="0" borderId="6" xfId="3" applyFont="1" applyFill="1" applyBorder="1" applyAlignment="1">
      <alignment horizontal="center" vertical="center" wrapText="1"/>
    </xf>
    <xf numFmtId="0" fontId="4" fillId="0" borderId="5" xfId="0" applyNumberFormat="1" applyFont="1" applyFill="1" applyBorder="1" applyAlignment="1">
      <alignment horizontal="center" vertical="center" wrapText="1"/>
    </xf>
    <xf numFmtId="0" fontId="4" fillId="0" borderId="6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center" vertical="top" wrapText="1"/>
    </xf>
    <xf numFmtId="0" fontId="12" fillId="0" borderId="9" xfId="6" applyNumberFormat="1" applyFont="1" applyBorder="1" applyAlignment="1">
      <alignment horizontal="left" vertical="top" wrapText="1"/>
    </xf>
    <xf numFmtId="0" fontId="13" fillId="4" borderId="9" xfId="6" applyNumberFormat="1" applyFont="1" applyFill="1" applyBorder="1" applyAlignment="1">
      <alignment horizontal="left" vertical="top"/>
    </xf>
    <xf numFmtId="0" fontId="13" fillId="4" borderId="9" xfId="6" applyNumberFormat="1" applyFont="1" applyFill="1" applyBorder="1" applyAlignment="1">
      <alignment horizontal="left" vertical="top" wrapText="1"/>
    </xf>
    <xf numFmtId="0" fontId="10" fillId="0" borderId="0" xfId="6" applyNumberFormat="1" applyFont="1" applyAlignment="1">
      <alignment horizontal="left" wrapText="1"/>
    </xf>
    <xf numFmtId="0" fontId="11" fillId="0" borderId="0" xfId="6" applyNumberFormat="1" applyFont="1" applyAlignment="1">
      <alignment horizontal="left" wrapText="1"/>
    </xf>
    <xf numFmtId="0" fontId="12" fillId="0" borderId="0" xfId="6" applyNumberFormat="1" applyFont="1" applyAlignment="1">
      <alignment horizontal="left" vertical="top" wrapText="1"/>
    </xf>
    <xf numFmtId="0" fontId="13" fillId="4" borderId="8" xfId="6" applyNumberFormat="1" applyFont="1" applyFill="1" applyBorder="1" applyAlignment="1">
      <alignment horizontal="left" vertical="top" wrapText="1"/>
    </xf>
    <xf numFmtId="0" fontId="13" fillId="4" borderId="10" xfId="6" applyNumberFormat="1" applyFont="1" applyFill="1" applyBorder="1" applyAlignment="1">
      <alignment horizontal="left" vertical="top" wrapText="1"/>
    </xf>
    <xf numFmtId="0" fontId="13" fillId="4" borderId="11" xfId="6" applyNumberFormat="1" applyFont="1" applyFill="1" applyBorder="1" applyAlignment="1">
      <alignment horizontal="left" vertical="top" wrapText="1"/>
    </xf>
    <xf numFmtId="0" fontId="13" fillId="4" borderId="12" xfId="6" applyNumberFormat="1" applyFont="1" applyFill="1" applyBorder="1" applyAlignment="1">
      <alignment horizontal="left" vertical="top" wrapText="1"/>
    </xf>
    <xf numFmtId="0" fontId="2" fillId="5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vertical="center" wrapText="1"/>
    </xf>
    <xf numFmtId="1" fontId="2" fillId="5" borderId="1" xfId="0" applyNumberFormat="1" applyFont="1" applyFill="1" applyBorder="1" applyAlignment="1">
      <alignment horizontal="center" vertical="center" wrapText="1"/>
    </xf>
  </cellXfs>
  <cellStyles count="13">
    <cellStyle name="Excel Built-in Comma" xfId="10"/>
    <cellStyle name="Excel Built-in Comma 1" xfId="12"/>
    <cellStyle name="Excel Built-in Normal" xfId="9"/>
    <cellStyle name="Excel Built-in Normal 1" xfId="11"/>
    <cellStyle name="Обычный" xfId="0" builtinId="0"/>
    <cellStyle name="Обычный 2" xfId="1"/>
    <cellStyle name="Обычный 2 2" xfId="4"/>
    <cellStyle name="Обычный 3" xfId="6"/>
    <cellStyle name="Обычный 4" xfId="3"/>
    <cellStyle name="Обычный 5" xfId="8"/>
    <cellStyle name="Финансовый" xfId="5" builtinId="3"/>
    <cellStyle name="Финансовый 2" xfId="2"/>
    <cellStyle name="Финансовый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428"/>
  <sheetViews>
    <sheetView tabSelected="1" view="pageBreakPreview" zoomScale="85" zoomScaleNormal="70" zoomScaleSheetLayoutView="85" workbookViewId="0">
      <pane ySplit="7" topLeftCell="A17" activePane="bottomLeft" state="frozen"/>
      <selection pane="bottomLeft" activeCell="D30" sqref="D30"/>
    </sheetView>
  </sheetViews>
  <sheetFormatPr defaultRowHeight="15"/>
  <cols>
    <col min="1" max="1" width="6.85546875" style="253" customWidth="1"/>
    <col min="2" max="2" width="47.42578125" style="492" customWidth="1"/>
    <col min="3" max="3" width="19.85546875" style="253" customWidth="1"/>
    <col min="4" max="4" width="21.7109375" style="471" customWidth="1"/>
    <col min="5" max="5" width="25.42578125" style="253" customWidth="1"/>
    <col min="6" max="6" width="21" style="253" customWidth="1"/>
    <col min="7" max="7" width="28.28515625" style="253" customWidth="1"/>
    <col min="8" max="8" width="16" style="253" customWidth="1"/>
    <col min="9" max="9" width="18.5703125" style="253" customWidth="1"/>
    <col min="10" max="10" width="10.5703125" style="253" customWidth="1"/>
    <col min="11" max="11" width="26.42578125" style="253" hidden="1" customWidth="1"/>
  </cols>
  <sheetData>
    <row r="1" spans="1:11" ht="15.75">
      <c r="A1" s="494"/>
      <c r="B1" s="18"/>
      <c r="C1" s="494"/>
      <c r="D1" s="649"/>
      <c r="E1" s="649"/>
      <c r="F1" s="649"/>
      <c r="G1" s="649" t="s">
        <v>7</v>
      </c>
      <c r="H1" s="649"/>
      <c r="I1" s="649"/>
      <c r="J1" s="649"/>
      <c r="K1" s="194"/>
    </row>
    <row r="2" spans="1:11" ht="15.75">
      <c r="A2" s="494"/>
      <c r="B2" s="18"/>
      <c r="C2" s="494"/>
      <c r="D2" s="649"/>
      <c r="E2" s="649"/>
      <c r="F2" s="649"/>
      <c r="G2" s="194"/>
      <c r="H2" s="649" t="s">
        <v>8708</v>
      </c>
      <c r="I2" s="649"/>
      <c r="J2" s="649"/>
      <c r="K2" s="194"/>
    </row>
    <row r="3" spans="1:11" ht="15.75">
      <c r="A3" s="494"/>
      <c r="B3" s="18"/>
      <c r="C3" s="494"/>
      <c r="D3" s="495"/>
      <c r="E3" s="494"/>
      <c r="F3" s="494"/>
      <c r="G3" s="194"/>
      <c r="H3" s="194"/>
      <c r="I3" s="194"/>
      <c r="J3" s="194"/>
      <c r="K3" s="194"/>
    </row>
    <row r="4" spans="1:11" ht="30.75" customHeight="1">
      <c r="A4" s="659" t="s">
        <v>8</v>
      </c>
      <c r="B4" s="659"/>
      <c r="C4" s="659"/>
      <c r="D4" s="659"/>
      <c r="E4" s="659"/>
      <c r="F4" s="659"/>
      <c r="G4" s="659"/>
      <c r="H4" s="659"/>
      <c r="I4" s="659"/>
      <c r="J4" s="659"/>
      <c r="K4" s="194"/>
    </row>
    <row r="5" spans="1:11" ht="15.75" customHeight="1">
      <c r="A5" s="496"/>
      <c r="B5" s="497"/>
      <c r="C5" s="496"/>
      <c r="D5" s="498"/>
      <c r="E5" s="496"/>
      <c r="F5" s="496"/>
      <c r="G5" s="194"/>
      <c r="H5" s="194"/>
      <c r="I5" s="194"/>
      <c r="J5" s="194"/>
      <c r="K5" s="194"/>
    </row>
    <row r="6" spans="1:11" ht="65.25" customHeight="1">
      <c r="A6" s="654" t="s">
        <v>3</v>
      </c>
      <c r="B6" s="656" t="s">
        <v>9466</v>
      </c>
      <c r="C6" s="657" t="s">
        <v>9445</v>
      </c>
      <c r="D6" s="655" t="s">
        <v>3258</v>
      </c>
      <c r="E6" s="655" t="s">
        <v>8709</v>
      </c>
      <c r="F6" s="654" t="s">
        <v>16</v>
      </c>
      <c r="G6" s="654" t="s">
        <v>9521</v>
      </c>
      <c r="H6" s="654" t="s">
        <v>9519</v>
      </c>
      <c r="I6" s="654"/>
      <c r="J6" s="654"/>
      <c r="K6" s="661" t="s">
        <v>3257</v>
      </c>
    </row>
    <row r="7" spans="1:11" ht="47.45" customHeight="1">
      <c r="A7" s="654"/>
      <c r="B7" s="656"/>
      <c r="C7" s="657"/>
      <c r="D7" s="658"/>
      <c r="E7" s="658"/>
      <c r="F7" s="654"/>
      <c r="G7" s="654"/>
      <c r="H7" s="493" t="s">
        <v>1536</v>
      </c>
      <c r="I7" s="493" t="s">
        <v>1537</v>
      </c>
      <c r="J7" s="493" t="s">
        <v>21</v>
      </c>
      <c r="K7" s="661"/>
    </row>
    <row r="8" spans="1:11" ht="35.25" customHeight="1">
      <c r="A8" s="650" t="s">
        <v>162</v>
      </c>
      <c r="B8" s="651"/>
      <c r="C8" s="651"/>
      <c r="D8" s="651"/>
      <c r="E8" s="651"/>
      <c r="F8" s="651"/>
      <c r="G8" s="651"/>
      <c r="H8" s="651"/>
      <c r="I8" s="651"/>
      <c r="J8" s="652"/>
      <c r="K8" s="516"/>
    </row>
    <row r="9" spans="1:11" ht="117" customHeight="1">
      <c r="A9" s="595" t="s">
        <v>9536</v>
      </c>
      <c r="B9" s="613" t="s">
        <v>9557</v>
      </c>
      <c r="C9" s="596" t="s">
        <v>9034</v>
      </c>
      <c r="D9" s="639">
        <v>36054782.100000001</v>
      </c>
      <c r="E9" s="639">
        <v>36054782.100000001</v>
      </c>
      <c r="F9" s="597" t="s">
        <v>9446</v>
      </c>
      <c r="G9" s="597" t="s">
        <v>9459</v>
      </c>
      <c r="H9" s="598" t="s">
        <v>23</v>
      </c>
      <c r="I9" s="599">
        <v>1047.4000000000001</v>
      </c>
      <c r="J9" s="598" t="s">
        <v>23</v>
      </c>
      <c r="K9" s="537" t="s">
        <v>9329</v>
      </c>
    </row>
    <row r="10" spans="1:11" ht="119.25" customHeight="1">
      <c r="A10" s="595" t="s">
        <v>9537</v>
      </c>
      <c r="B10" s="613" t="s">
        <v>9558</v>
      </c>
      <c r="C10" s="596" t="s">
        <v>9035</v>
      </c>
      <c r="D10" s="600">
        <v>5755795.1799999997</v>
      </c>
      <c r="E10" s="601">
        <v>5755795.1799999997</v>
      </c>
      <c r="F10" s="602">
        <v>1980</v>
      </c>
      <c r="G10" s="602" t="s">
        <v>9447</v>
      </c>
      <c r="H10" s="598" t="s">
        <v>23</v>
      </c>
      <c r="I10" s="602">
        <v>1456</v>
      </c>
      <c r="J10" s="598" t="s">
        <v>23</v>
      </c>
      <c r="K10" s="537" t="s">
        <v>9330</v>
      </c>
    </row>
    <row r="11" spans="1:11" ht="89.25" customHeight="1">
      <c r="A11" s="595" t="s">
        <v>9538</v>
      </c>
      <c r="B11" s="613" t="s">
        <v>9559</v>
      </c>
      <c r="C11" s="603" t="s">
        <v>9183</v>
      </c>
      <c r="D11" s="604">
        <v>55032.69</v>
      </c>
      <c r="E11" s="600">
        <v>55032.69</v>
      </c>
      <c r="F11" s="605" t="s">
        <v>9449</v>
      </c>
      <c r="G11" s="605" t="s">
        <v>9450</v>
      </c>
      <c r="H11" s="598" t="s">
        <v>23</v>
      </c>
      <c r="I11" s="606">
        <v>373.6</v>
      </c>
      <c r="J11" s="598" t="s">
        <v>23</v>
      </c>
      <c r="K11" s="537" t="s">
        <v>9326</v>
      </c>
    </row>
    <row r="12" spans="1:11" ht="85.5" customHeight="1">
      <c r="A12" s="595" t="s">
        <v>9539</v>
      </c>
      <c r="B12" s="613" t="s">
        <v>9560</v>
      </c>
      <c r="C12" s="603" t="s">
        <v>9111</v>
      </c>
      <c r="D12" s="604">
        <v>478178.6</v>
      </c>
      <c r="E12" s="600">
        <v>478178.6</v>
      </c>
      <c r="F12" s="605">
        <v>1960</v>
      </c>
      <c r="G12" s="605" t="s">
        <v>9451</v>
      </c>
      <c r="H12" s="598" t="s">
        <v>23</v>
      </c>
      <c r="I12" s="606">
        <v>160.80000000000001</v>
      </c>
      <c r="J12" s="598" t="s">
        <v>23</v>
      </c>
      <c r="K12" s="537" t="s">
        <v>9386</v>
      </c>
    </row>
    <row r="13" spans="1:11" ht="84.75" customHeight="1">
      <c r="A13" s="595" t="s">
        <v>9540</v>
      </c>
      <c r="B13" s="613" t="s">
        <v>9561</v>
      </c>
      <c r="C13" s="603" t="s">
        <v>9024</v>
      </c>
      <c r="D13" s="604">
        <v>6845029.7000000002</v>
      </c>
      <c r="E13" s="600">
        <v>6484144.8600000003</v>
      </c>
      <c r="F13" s="605" t="s">
        <v>9448</v>
      </c>
      <c r="G13" s="605" t="s">
        <v>9552</v>
      </c>
      <c r="H13" s="598" t="s">
        <v>23</v>
      </c>
      <c r="I13" s="605">
        <v>679</v>
      </c>
      <c r="J13" s="598" t="s">
        <v>23</v>
      </c>
      <c r="K13" s="537" t="s">
        <v>9359</v>
      </c>
    </row>
    <row r="14" spans="1:11" ht="72" customHeight="1">
      <c r="A14" s="666" t="s">
        <v>9541</v>
      </c>
      <c r="B14" s="667" t="s">
        <v>9562</v>
      </c>
      <c r="C14" s="603" t="s">
        <v>9024</v>
      </c>
      <c r="D14" s="604">
        <v>6845029.7000000002</v>
      </c>
      <c r="E14" s="600">
        <v>6484144.8600000003</v>
      </c>
      <c r="F14" s="605" t="s">
        <v>9448</v>
      </c>
      <c r="G14" s="605" t="s">
        <v>9553</v>
      </c>
      <c r="H14" s="598" t="s">
        <v>23</v>
      </c>
      <c r="I14" s="605">
        <v>338.4</v>
      </c>
      <c r="J14" s="598" t="s">
        <v>23</v>
      </c>
      <c r="K14" s="537" t="s">
        <v>9364</v>
      </c>
    </row>
    <row r="15" spans="1:11" ht="62.25" customHeight="1">
      <c r="A15" s="666"/>
      <c r="B15" s="667"/>
      <c r="C15" s="603" t="s">
        <v>9124</v>
      </c>
      <c r="D15" s="604">
        <v>9807568.0099999998</v>
      </c>
      <c r="E15" s="600">
        <v>7430525.0899999999</v>
      </c>
      <c r="F15" s="605">
        <v>1968</v>
      </c>
      <c r="G15" s="605" t="s">
        <v>9452</v>
      </c>
      <c r="H15" s="598" t="s">
        <v>23</v>
      </c>
      <c r="I15" s="606">
        <v>270.8</v>
      </c>
      <c r="J15" s="598" t="s">
        <v>23</v>
      </c>
      <c r="K15" s="537" t="s">
        <v>9326</v>
      </c>
    </row>
    <row r="16" spans="1:11" ht="104.25" customHeight="1">
      <c r="A16" s="595" t="s">
        <v>9542</v>
      </c>
      <c r="B16" s="613" t="s">
        <v>9563</v>
      </c>
      <c r="C16" s="607" t="s">
        <v>9212</v>
      </c>
      <c r="D16" s="616">
        <v>1069549.3500000001</v>
      </c>
      <c r="E16" s="614">
        <v>1069549.3500000001</v>
      </c>
      <c r="F16" s="608">
        <v>1971</v>
      </c>
      <c r="G16" s="602" t="s">
        <v>9460</v>
      </c>
      <c r="H16" s="598" t="s">
        <v>23</v>
      </c>
      <c r="I16" s="605">
        <v>77.5</v>
      </c>
      <c r="J16" s="598" t="s">
        <v>23</v>
      </c>
      <c r="K16" s="537" t="s">
        <v>9351</v>
      </c>
    </row>
    <row r="17" spans="1:11" ht="104.25" customHeight="1">
      <c r="A17" s="595" t="s">
        <v>9543</v>
      </c>
      <c r="B17" s="613" t="s">
        <v>9564</v>
      </c>
      <c r="C17" s="607" t="s">
        <v>9124</v>
      </c>
      <c r="D17" s="616">
        <v>9807568.0099999998</v>
      </c>
      <c r="E17" s="615">
        <v>7430525.0899999999</v>
      </c>
      <c r="F17" s="608">
        <v>1968</v>
      </c>
      <c r="G17" s="602" t="s">
        <v>9461</v>
      </c>
      <c r="H17" s="598" t="s">
        <v>23</v>
      </c>
      <c r="I17" s="605">
        <v>99.5</v>
      </c>
      <c r="J17" s="598" t="s">
        <v>23</v>
      </c>
      <c r="K17" s="537" t="s">
        <v>9380</v>
      </c>
    </row>
    <row r="18" spans="1:11" ht="104.25" customHeight="1">
      <c r="A18" s="595" t="s">
        <v>9544</v>
      </c>
      <c r="B18" s="613" t="s">
        <v>9565</v>
      </c>
      <c r="C18" s="607" t="s">
        <v>9036</v>
      </c>
      <c r="D18" s="616">
        <v>5431659.7300000004</v>
      </c>
      <c r="E18" s="615">
        <v>5431659.7300000004</v>
      </c>
      <c r="F18" s="608" t="s">
        <v>9037</v>
      </c>
      <c r="G18" s="602" t="s">
        <v>9463</v>
      </c>
      <c r="H18" s="598" t="s">
        <v>23</v>
      </c>
      <c r="I18" s="605">
        <v>48.1</v>
      </c>
      <c r="J18" s="598" t="s">
        <v>23</v>
      </c>
      <c r="K18" s="537" t="s">
        <v>9374</v>
      </c>
    </row>
    <row r="19" spans="1:11" ht="93.75" customHeight="1">
      <c r="A19" s="666" t="s">
        <v>9545</v>
      </c>
      <c r="B19" s="668" t="s">
        <v>9566</v>
      </c>
      <c r="C19" s="609" t="s">
        <v>9088</v>
      </c>
      <c r="D19" s="600">
        <v>7472130.5700000003</v>
      </c>
      <c r="E19" s="600">
        <v>7472130.5700000003</v>
      </c>
      <c r="F19" s="602" t="s">
        <v>9089</v>
      </c>
      <c r="G19" s="602" t="s">
        <v>9454</v>
      </c>
      <c r="H19" s="598" t="s">
        <v>23</v>
      </c>
      <c r="I19" s="602">
        <v>1107.5999999999999</v>
      </c>
      <c r="J19" s="598" t="s">
        <v>23</v>
      </c>
      <c r="K19" s="536"/>
    </row>
    <row r="20" spans="1:11" ht="90" customHeight="1">
      <c r="A20" s="666"/>
      <c r="B20" s="669"/>
      <c r="C20" s="618">
        <v>1085100030635</v>
      </c>
      <c r="D20" s="640">
        <v>208082.17</v>
      </c>
      <c r="E20" s="619">
        <v>151611.65</v>
      </c>
      <c r="F20" s="620">
        <v>1980</v>
      </c>
      <c r="G20" s="621" t="s">
        <v>9554</v>
      </c>
      <c r="H20" s="622" t="s">
        <v>23</v>
      </c>
      <c r="I20" s="623">
        <v>20.399999999999999</v>
      </c>
      <c r="J20" s="598" t="s">
        <v>23</v>
      </c>
      <c r="K20" s="537" t="s">
        <v>9396</v>
      </c>
    </row>
    <row r="21" spans="1:11" ht="141.75">
      <c r="A21" s="617" t="s">
        <v>9546</v>
      </c>
      <c r="B21" s="613" t="s">
        <v>9567</v>
      </c>
      <c r="C21" s="629" t="s">
        <v>9152</v>
      </c>
      <c r="D21" s="630">
        <v>3993225.91</v>
      </c>
      <c r="E21" s="630">
        <v>3993225.91</v>
      </c>
      <c r="F21" s="631">
        <v>1979</v>
      </c>
      <c r="G21" s="631" t="s">
        <v>9455</v>
      </c>
      <c r="H21" s="598" t="s">
        <v>23</v>
      </c>
      <c r="I21" s="631">
        <v>104</v>
      </c>
      <c r="J21" s="598" t="s">
        <v>23</v>
      </c>
      <c r="K21" s="537" t="s">
        <v>9462</v>
      </c>
    </row>
    <row r="22" spans="1:11" ht="110.25">
      <c r="A22" s="617" t="s">
        <v>9547</v>
      </c>
      <c r="B22" s="613" t="s">
        <v>9568</v>
      </c>
      <c r="C22" s="632" t="s">
        <v>9220</v>
      </c>
      <c r="D22" s="641">
        <v>2154924</v>
      </c>
      <c r="E22" s="633">
        <v>2154924</v>
      </c>
      <c r="F22" s="634" t="s">
        <v>9221</v>
      </c>
      <c r="G22" s="631" t="s">
        <v>9555</v>
      </c>
      <c r="H22" s="598" t="s">
        <v>23</v>
      </c>
      <c r="I22" s="631">
        <v>207</v>
      </c>
      <c r="J22" s="598" t="s">
        <v>23</v>
      </c>
      <c r="K22" s="537" t="s">
        <v>9331</v>
      </c>
    </row>
    <row r="23" spans="1:11" ht="126">
      <c r="A23" s="617" t="s">
        <v>9548</v>
      </c>
      <c r="B23" s="613" t="s">
        <v>9556</v>
      </c>
      <c r="C23" s="632" t="s">
        <v>9024</v>
      </c>
      <c r="D23" s="633">
        <v>6845029.7000000002</v>
      </c>
      <c r="E23" s="635">
        <v>6484144.8600000003</v>
      </c>
      <c r="F23" s="634" t="s">
        <v>9025</v>
      </c>
      <c r="G23" s="631" t="s">
        <v>9458</v>
      </c>
      <c r="H23" s="598" t="s">
        <v>23</v>
      </c>
      <c r="I23" s="631">
        <v>126.1</v>
      </c>
      <c r="J23" s="598" t="s">
        <v>23</v>
      </c>
      <c r="K23" s="536"/>
    </row>
    <row r="24" spans="1:11" ht="60" customHeight="1">
      <c r="A24" s="670" t="s">
        <v>9549</v>
      </c>
      <c r="B24" s="671" t="s">
        <v>9569</v>
      </c>
      <c r="C24" s="632" t="s">
        <v>9169</v>
      </c>
      <c r="D24" s="633">
        <v>520103</v>
      </c>
      <c r="E24" s="633">
        <v>520103</v>
      </c>
      <c r="F24" s="634">
        <v>1980</v>
      </c>
      <c r="G24" s="631" t="s">
        <v>9456</v>
      </c>
      <c r="H24" s="598" t="s">
        <v>23</v>
      </c>
      <c r="I24" s="636">
        <v>143.80000000000001</v>
      </c>
      <c r="J24" s="598" t="s">
        <v>23</v>
      </c>
      <c r="K24" s="537" t="s">
        <v>9381</v>
      </c>
    </row>
    <row r="25" spans="1:11" ht="81.75" customHeight="1">
      <c r="A25" s="670"/>
      <c r="B25" s="671"/>
      <c r="C25" s="632" t="s">
        <v>9060</v>
      </c>
      <c r="D25" s="633">
        <v>1620182.2</v>
      </c>
      <c r="E25" s="633">
        <v>1620182.2</v>
      </c>
      <c r="F25" s="634">
        <v>1990</v>
      </c>
      <c r="G25" s="631" t="s">
        <v>9457</v>
      </c>
      <c r="H25" s="598" t="s">
        <v>23</v>
      </c>
      <c r="I25" s="637">
        <v>365</v>
      </c>
      <c r="J25" s="598" t="s">
        <v>23</v>
      </c>
      <c r="K25" s="537" t="s">
        <v>9341</v>
      </c>
    </row>
    <row r="26" spans="1:11" ht="77.25" customHeight="1">
      <c r="A26" s="666" t="s">
        <v>9550</v>
      </c>
      <c r="B26" s="672" t="s">
        <v>9570</v>
      </c>
      <c r="C26" s="624" t="s">
        <v>9129</v>
      </c>
      <c r="D26" s="642">
        <v>2154920</v>
      </c>
      <c r="E26" s="625">
        <v>2154920</v>
      </c>
      <c r="F26" s="626" t="s">
        <v>9130</v>
      </c>
      <c r="G26" s="627" t="s">
        <v>9464</v>
      </c>
      <c r="H26" s="628" t="s">
        <v>23</v>
      </c>
      <c r="I26" s="627">
        <v>149</v>
      </c>
      <c r="J26" s="598" t="s">
        <v>23</v>
      </c>
      <c r="K26" s="537" t="s">
        <v>9366</v>
      </c>
    </row>
    <row r="27" spans="1:11" ht="83.25" customHeight="1">
      <c r="A27" s="666"/>
      <c r="B27" s="672"/>
      <c r="C27" s="607" t="s">
        <v>9219</v>
      </c>
      <c r="D27" s="600">
        <v>2154920</v>
      </c>
      <c r="E27" s="601">
        <v>2154920</v>
      </c>
      <c r="F27" s="602">
        <v>2001</v>
      </c>
      <c r="G27" s="602" t="s">
        <v>9465</v>
      </c>
      <c r="H27" s="598" t="s">
        <v>23</v>
      </c>
      <c r="I27" s="602">
        <v>1390</v>
      </c>
      <c r="J27" s="598" t="s">
        <v>23</v>
      </c>
      <c r="K27" s="537" t="s">
        <v>9399</v>
      </c>
    </row>
    <row r="28" spans="1:11" ht="78.75" customHeight="1">
      <c r="A28" s="666"/>
      <c r="B28" s="673"/>
      <c r="C28" s="607" t="s">
        <v>9220</v>
      </c>
      <c r="D28" s="600">
        <v>2154924</v>
      </c>
      <c r="E28" s="601">
        <v>2154920</v>
      </c>
      <c r="F28" s="602" t="s">
        <v>9221</v>
      </c>
      <c r="G28" s="602" t="s">
        <v>9453</v>
      </c>
      <c r="H28" s="598" t="s">
        <v>23</v>
      </c>
      <c r="I28" s="602">
        <v>333</v>
      </c>
      <c r="J28" s="598" t="s">
        <v>23</v>
      </c>
      <c r="K28" s="537" t="s">
        <v>9400</v>
      </c>
    </row>
    <row r="29" spans="1:11" ht="99.75" customHeight="1">
      <c r="A29" s="595" t="s">
        <v>9551</v>
      </c>
      <c r="B29" s="613" t="s">
        <v>9571</v>
      </c>
      <c r="C29" s="607" t="s">
        <v>9277</v>
      </c>
      <c r="D29" s="643">
        <v>12335797.84</v>
      </c>
      <c r="E29" s="638">
        <v>11869600.57</v>
      </c>
      <c r="F29" s="611">
        <v>2002</v>
      </c>
      <c r="G29" s="612" t="s">
        <v>1153</v>
      </c>
      <c r="H29" s="598" t="s">
        <v>23</v>
      </c>
      <c r="I29" s="610">
        <v>1305</v>
      </c>
      <c r="J29" s="598" t="s">
        <v>23</v>
      </c>
      <c r="K29" s="538" t="s">
        <v>9419</v>
      </c>
    </row>
    <row r="30" spans="1:11" ht="18.75">
      <c r="A30" s="532"/>
      <c r="B30" s="532"/>
      <c r="C30" s="644" t="s">
        <v>161</v>
      </c>
      <c r="D30" s="645">
        <f>SUM(D9:D29)</f>
        <v>123764432.45999999</v>
      </c>
      <c r="E30" s="645">
        <f>SUM(E9:E29)</f>
        <v>117405020.31</v>
      </c>
      <c r="F30" s="533"/>
      <c r="G30" s="532"/>
      <c r="H30" s="534"/>
      <c r="I30" s="534"/>
      <c r="J30" s="534"/>
      <c r="K30" s="535"/>
    </row>
    <row r="31" spans="1:11" ht="25.5">
      <c r="A31" s="665" t="s">
        <v>1539</v>
      </c>
      <c r="B31" s="665"/>
      <c r="C31" s="665"/>
      <c r="D31" s="665"/>
      <c r="E31" s="665"/>
      <c r="F31" s="665"/>
      <c r="G31" s="665"/>
      <c r="H31" s="665"/>
      <c r="I31" s="665"/>
      <c r="J31" s="665"/>
      <c r="K31" s="499"/>
    </row>
    <row r="32" spans="1:11" ht="27" customHeight="1">
      <c r="A32" s="662" t="s">
        <v>1530</v>
      </c>
      <c r="B32" s="663"/>
      <c r="C32" s="663"/>
      <c r="D32" s="663"/>
      <c r="E32" s="663"/>
      <c r="F32" s="663"/>
      <c r="G32" s="663"/>
      <c r="H32" s="663"/>
      <c r="I32" s="663"/>
      <c r="J32" s="664"/>
      <c r="K32" s="499"/>
    </row>
    <row r="33" spans="1:11" ht="42.6" customHeight="1">
      <c r="A33" s="654" t="s">
        <v>3</v>
      </c>
      <c r="B33" s="654" t="s">
        <v>9520</v>
      </c>
      <c r="C33" s="657" t="s">
        <v>8710</v>
      </c>
      <c r="D33" s="654" t="s">
        <v>2281</v>
      </c>
      <c r="E33" s="657" t="s">
        <v>8711</v>
      </c>
      <c r="F33" s="657" t="s">
        <v>16</v>
      </c>
      <c r="G33" s="654" t="s">
        <v>9521</v>
      </c>
      <c r="H33" s="654" t="s">
        <v>18</v>
      </c>
      <c r="I33" s="654"/>
      <c r="J33" s="654"/>
      <c r="K33" s="499"/>
    </row>
    <row r="34" spans="1:11" ht="36" customHeight="1">
      <c r="A34" s="655"/>
      <c r="B34" s="655"/>
      <c r="C34" s="660"/>
      <c r="D34" s="655"/>
      <c r="E34" s="660"/>
      <c r="F34" s="660"/>
      <c r="G34" s="655"/>
      <c r="H34" s="508" t="s">
        <v>3259</v>
      </c>
      <c r="I34" s="508" t="s">
        <v>3260</v>
      </c>
      <c r="J34" s="508" t="s">
        <v>21</v>
      </c>
      <c r="K34" s="516" t="s">
        <v>160</v>
      </c>
    </row>
    <row r="35" spans="1:11" s="18" customFormat="1" ht="45">
      <c r="A35" s="578">
        <v>1</v>
      </c>
      <c r="B35" s="579" t="s">
        <v>8712</v>
      </c>
      <c r="C35" s="567">
        <v>1085200081030</v>
      </c>
      <c r="D35" s="556">
        <v>119359.18</v>
      </c>
      <c r="E35" s="549">
        <v>119359.18</v>
      </c>
      <c r="F35" s="580">
        <v>37394</v>
      </c>
      <c r="G35" s="558" t="s">
        <v>8713</v>
      </c>
      <c r="H35" s="16" t="s">
        <v>23</v>
      </c>
      <c r="I35" s="17" t="s">
        <v>23</v>
      </c>
      <c r="J35" s="17" t="s">
        <v>23</v>
      </c>
      <c r="K35" s="17" t="s">
        <v>23</v>
      </c>
    </row>
    <row r="36" spans="1:11" s="18" customFormat="1" ht="45">
      <c r="A36" s="578">
        <f>1+A35</f>
        <v>2</v>
      </c>
      <c r="B36" s="579" t="s">
        <v>8714</v>
      </c>
      <c r="C36" s="567">
        <v>1085200051783</v>
      </c>
      <c r="D36" s="556">
        <v>96093.56</v>
      </c>
      <c r="E36" s="549">
        <v>96093.56</v>
      </c>
      <c r="F36" s="580">
        <v>43335</v>
      </c>
      <c r="G36" s="558" t="s">
        <v>8715</v>
      </c>
      <c r="H36" s="16" t="s">
        <v>23</v>
      </c>
      <c r="I36" s="17" t="s">
        <v>23</v>
      </c>
      <c r="J36" s="17" t="s">
        <v>23</v>
      </c>
      <c r="K36" s="17" t="s">
        <v>23</v>
      </c>
    </row>
    <row r="37" spans="1:11" s="18" customFormat="1" ht="45">
      <c r="A37" s="578">
        <f t="shared" ref="A37:A100" si="0">1+A36</f>
        <v>3</v>
      </c>
      <c r="B37" s="579" t="s">
        <v>8716</v>
      </c>
      <c r="C37" s="567">
        <v>1085200051596</v>
      </c>
      <c r="D37" s="556">
        <v>137711</v>
      </c>
      <c r="E37" s="549">
        <v>137711</v>
      </c>
      <c r="F37" s="580">
        <v>38897</v>
      </c>
      <c r="G37" s="558" t="s">
        <v>8715</v>
      </c>
      <c r="H37" s="16" t="s">
        <v>23</v>
      </c>
      <c r="I37" s="17" t="s">
        <v>23</v>
      </c>
      <c r="J37" s="17" t="s">
        <v>23</v>
      </c>
      <c r="K37" s="17" t="s">
        <v>23</v>
      </c>
    </row>
    <row r="38" spans="1:11" s="18" customFormat="1" ht="45">
      <c r="A38" s="578">
        <f t="shared" si="0"/>
        <v>4</v>
      </c>
      <c r="B38" s="581" t="s">
        <v>8717</v>
      </c>
      <c r="C38" s="582">
        <v>1085200051597</v>
      </c>
      <c r="D38" s="556">
        <v>137711</v>
      </c>
      <c r="E38" s="549">
        <v>137711</v>
      </c>
      <c r="F38" s="580">
        <v>38897</v>
      </c>
      <c r="G38" s="558" t="s">
        <v>8715</v>
      </c>
      <c r="H38" s="16" t="s">
        <v>23</v>
      </c>
      <c r="I38" s="17" t="s">
        <v>23</v>
      </c>
      <c r="J38" s="17" t="s">
        <v>23</v>
      </c>
      <c r="K38" s="17" t="s">
        <v>23</v>
      </c>
    </row>
    <row r="39" spans="1:11" s="18" customFormat="1" ht="45">
      <c r="A39" s="578">
        <f t="shared" si="0"/>
        <v>5</v>
      </c>
      <c r="B39" s="579" t="s">
        <v>8718</v>
      </c>
      <c r="C39" s="567">
        <v>1085200051636</v>
      </c>
      <c r="D39" s="556">
        <v>73220</v>
      </c>
      <c r="E39" s="549">
        <v>73220</v>
      </c>
      <c r="F39" s="580">
        <v>39616</v>
      </c>
      <c r="G39" s="558" t="s">
        <v>8713</v>
      </c>
      <c r="H39" s="16" t="s">
        <v>23</v>
      </c>
      <c r="I39" s="17" t="s">
        <v>23</v>
      </c>
      <c r="J39" s="17" t="s">
        <v>23</v>
      </c>
      <c r="K39" s="17" t="s">
        <v>23</v>
      </c>
    </row>
    <row r="40" spans="1:11" s="18" customFormat="1" ht="45">
      <c r="A40" s="578">
        <f t="shared" si="0"/>
        <v>6</v>
      </c>
      <c r="B40" s="579" t="s">
        <v>8719</v>
      </c>
      <c r="C40" s="567">
        <v>1085100051635</v>
      </c>
      <c r="D40" s="556">
        <v>64850</v>
      </c>
      <c r="E40" s="549">
        <v>64850</v>
      </c>
      <c r="F40" s="580">
        <v>39616</v>
      </c>
      <c r="G40" s="558" t="s">
        <v>8713</v>
      </c>
      <c r="H40" s="16" t="s">
        <v>23</v>
      </c>
      <c r="I40" s="17" t="s">
        <v>23</v>
      </c>
      <c r="J40" s="17" t="s">
        <v>23</v>
      </c>
      <c r="K40" s="17" t="s">
        <v>23</v>
      </c>
    </row>
    <row r="41" spans="1:11" s="18" customFormat="1" ht="45">
      <c r="A41" s="578">
        <f t="shared" si="0"/>
        <v>7</v>
      </c>
      <c r="B41" s="579" t="s">
        <v>8720</v>
      </c>
      <c r="C41" s="567">
        <v>108520051779</v>
      </c>
      <c r="D41" s="556">
        <v>283898.31</v>
      </c>
      <c r="E41" s="549">
        <v>192222.55</v>
      </c>
      <c r="F41" s="580">
        <v>42212</v>
      </c>
      <c r="G41" s="558" t="s">
        <v>8713</v>
      </c>
      <c r="H41" s="16" t="s">
        <v>23</v>
      </c>
      <c r="I41" s="17" t="s">
        <v>23</v>
      </c>
      <c r="J41" s="17" t="s">
        <v>23</v>
      </c>
      <c r="K41" s="17" t="s">
        <v>23</v>
      </c>
    </row>
    <row r="42" spans="1:11" s="18" customFormat="1" ht="45">
      <c r="A42" s="578">
        <f t="shared" si="0"/>
        <v>8</v>
      </c>
      <c r="B42" s="579" t="s">
        <v>8721</v>
      </c>
      <c r="C42" s="567">
        <v>1085200051781</v>
      </c>
      <c r="D42" s="556">
        <v>55061.06</v>
      </c>
      <c r="E42" s="549">
        <v>44048.639999999999</v>
      </c>
      <c r="F42" s="580">
        <v>42229</v>
      </c>
      <c r="G42" s="558" t="s">
        <v>8713</v>
      </c>
      <c r="H42" s="16" t="s">
        <v>23</v>
      </c>
      <c r="I42" s="17" t="s">
        <v>23</v>
      </c>
      <c r="J42" s="17" t="s">
        <v>23</v>
      </c>
      <c r="K42" s="17" t="s">
        <v>23</v>
      </c>
    </row>
    <row r="43" spans="1:11" s="18" customFormat="1" ht="45">
      <c r="A43" s="578">
        <f t="shared" si="0"/>
        <v>9</v>
      </c>
      <c r="B43" s="579" t="s">
        <v>8722</v>
      </c>
      <c r="C43" s="567">
        <v>1085200051776</v>
      </c>
      <c r="D43" s="556">
        <v>359905.62</v>
      </c>
      <c r="E43" s="549">
        <v>359905.62</v>
      </c>
      <c r="F43" s="580">
        <v>42150</v>
      </c>
      <c r="G43" s="558" t="s">
        <v>8713</v>
      </c>
      <c r="H43" s="16" t="s">
        <v>23</v>
      </c>
      <c r="I43" s="17" t="s">
        <v>23</v>
      </c>
      <c r="J43" s="17" t="s">
        <v>23</v>
      </c>
      <c r="K43" s="17" t="s">
        <v>23</v>
      </c>
    </row>
    <row r="44" spans="1:11" s="18" customFormat="1" ht="45">
      <c r="A44" s="578">
        <f t="shared" si="0"/>
        <v>10</v>
      </c>
      <c r="B44" s="579" t="s">
        <v>8723</v>
      </c>
      <c r="C44" s="567">
        <v>1085200051634</v>
      </c>
      <c r="D44" s="556">
        <v>90875</v>
      </c>
      <c r="E44" s="549">
        <v>90875</v>
      </c>
      <c r="F44" s="580">
        <v>39616</v>
      </c>
      <c r="G44" s="558" t="s">
        <v>8713</v>
      </c>
      <c r="H44" s="16" t="s">
        <v>23</v>
      </c>
      <c r="I44" s="17" t="s">
        <v>23</v>
      </c>
      <c r="J44" s="17" t="s">
        <v>23</v>
      </c>
      <c r="K44" s="17" t="s">
        <v>23</v>
      </c>
    </row>
    <row r="45" spans="1:11" s="18" customFormat="1" ht="45">
      <c r="A45" s="578">
        <f t="shared" si="0"/>
        <v>11</v>
      </c>
      <c r="B45" s="579" t="s">
        <v>8724</v>
      </c>
      <c r="C45" s="567">
        <v>1085200051583</v>
      </c>
      <c r="D45" s="556">
        <v>86999.99</v>
      </c>
      <c r="E45" s="549">
        <v>86999.99</v>
      </c>
      <c r="F45" s="580">
        <v>38799</v>
      </c>
      <c r="G45" s="558" t="s">
        <v>8713</v>
      </c>
      <c r="H45" s="16" t="s">
        <v>23</v>
      </c>
      <c r="I45" s="17" t="s">
        <v>23</v>
      </c>
      <c r="J45" s="17" t="s">
        <v>23</v>
      </c>
      <c r="K45" s="17" t="s">
        <v>23</v>
      </c>
    </row>
    <row r="46" spans="1:11" s="18" customFormat="1" ht="45">
      <c r="A46" s="578">
        <f t="shared" si="0"/>
        <v>12</v>
      </c>
      <c r="B46" s="579" t="s">
        <v>8724</v>
      </c>
      <c r="C46" s="567">
        <v>1085200051584</v>
      </c>
      <c r="D46" s="556">
        <v>87000.03</v>
      </c>
      <c r="E46" s="549">
        <v>87000.03</v>
      </c>
      <c r="F46" s="580">
        <v>38799</v>
      </c>
      <c r="G46" s="558" t="s">
        <v>8713</v>
      </c>
      <c r="H46" s="16" t="s">
        <v>23</v>
      </c>
      <c r="I46" s="17" t="s">
        <v>23</v>
      </c>
      <c r="J46" s="17" t="s">
        <v>23</v>
      </c>
      <c r="K46" s="17" t="s">
        <v>23</v>
      </c>
    </row>
    <row r="47" spans="1:11" s="18" customFormat="1" ht="45">
      <c r="A47" s="578">
        <f t="shared" si="0"/>
        <v>13</v>
      </c>
      <c r="B47" s="579" t="s">
        <v>8724</v>
      </c>
      <c r="C47" s="567">
        <v>1085200051585</v>
      </c>
      <c r="D47" s="556">
        <v>86999.99</v>
      </c>
      <c r="E47" s="549">
        <v>86999.99</v>
      </c>
      <c r="F47" s="580">
        <v>38799</v>
      </c>
      <c r="G47" s="558" t="s">
        <v>8713</v>
      </c>
      <c r="H47" s="16" t="s">
        <v>23</v>
      </c>
      <c r="I47" s="17" t="s">
        <v>23</v>
      </c>
      <c r="J47" s="17" t="s">
        <v>23</v>
      </c>
      <c r="K47" s="17" t="s">
        <v>23</v>
      </c>
    </row>
    <row r="48" spans="1:11" s="18" customFormat="1" ht="45">
      <c r="A48" s="578">
        <f t="shared" si="0"/>
        <v>14</v>
      </c>
      <c r="B48" s="579" t="s">
        <v>8724</v>
      </c>
      <c r="C48" s="567">
        <v>1085200051587</v>
      </c>
      <c r="D48" s="556">
        <v>87000</v>
      </c>
      <c r="E48" s="549">
        <v>87000</v>
      </c>
      <c r="F48" s="580">
        <v>38799</v>
      </c>
      <c r="G48" s="558" t="s">
        <v>8713</v>
      </c>
      <c r="H48" s="16" t="s">
        <v>23</v>
      </c>
      <c r="I48" s="17" t="s">
        <v>23</v>
      </c>
      <c r="J48" s="17" t="s">
        <v>23</v>
      </c>
      <c r="K48" s="17" t="s">
        <v>23</v>
      </c>
    </row>
    <row r="49" spans="1:11" s="18" customFormat="1" ht="45">
      <c r="A49" s="578">
        <f t="shared" si="0"/>
        <v>15</v>
      </c>
      <c r="B49" s="579" t="s">
        <v>8725</v>
      </c>
      <c r="C49" s="567">
        <v>1085200051588</v>
      </c>
      <c r="D49" s="556">
        <v>87000</v>
      </c>
      <c r="E49" s="549">
        <v>87000</v>
      </c>
      <c r="F49" s="580">
        <v>38799</v>
      </c>
      <c r="G49" s="558" t="s">
        <v>8713</v>
      </c>
      <c r="H49" s="16" t="s">
        <v>23</v>
      </c>
      <c r="I49" s="17" t="s">
        <v>23</v>
      </c>
      <c r="J49" s="17" t="s">
        <v>23</v>
      </c>
      <c r="K49" s="17" t="s">
        <v>23</v>
      </c>
    </row>
    <row r="50" spans="1:11" s="18" customFormat="1" ht="45">
      <c r="A50" s="578">
        <f t="shared" si="0"/>
        <v>16</v>
      </c>
      <c r="B50" s="579" t="s">
        <v>8725</v>
      </c>
      <c r="C50" s="567">
        <v>1085200051589</v>
      </c>
      <c r="D50" s="556">
        <v>87000</v>
      </c>
      <c r="E50" s="549">
        <v>87000</v>
      </c>
      <c r="F50" s="580">
        <v>38799</v>
      </c>
      <c r="G50" s="558" t="s">
        <v>8713</v>
      </c>
      <c r="H50" s="16" t="s">
        <v>23</v>
      </c>
      <c r="I50" s="17" t="s">
        <v>23</v>
      </c>
      <c r="J50" s="17" t="s">
        <v>23</v>
      </c>
      <c r="K50" s="17" t="s">
        <v>23</v>
      </c>
    </row>
    <row r="51" spans="1:11" s="18" customFormat="1" ht="45">
      <c r="A51" s="578">
        <f t="shared" si="0"/>
        <v>17</v>
      </c>
      <c r="B51" s="579" t="s">
        <v>8726</v>
      </c>
      <c r="C51" s="567">
        <v>1085200051614</v>
      </c>
      <c r="D51" s="556">
        <v>71186.44</v>
      </c>
      <c r="E51" s="549">
        <v>71186.44</v>
      </c>
      <c r="F51" s="580">
        <v>39216</v>
      </c>
      <c r="G51" s="558" t="s">
        <v>8713</v>
      </c>
      <c r="H51" s="16" t="s">
        <v>23</v>
      </c>
      <c r="I51" s="17" t="s">
        <v>23</v>
      </c>
      <c r="J51" s="17" t="s">
        <v>23</v>
      </c>
      <c r="K51" s="17" t="s">
        <v>23</v>
      </c>
    </row>
    <row r="52" spans="1:11" s="18" customFormat="1" ht="45">
      <c r="A52" s="578">
        <f t="shared" si="0"/>
        <v>18</v>
      </c>
      <c r="B52" s="579" t="s">
        <v>8727</v>
      </c>
      <c r="C52" s="567">
        <v>1085200051615</v>
      </c>
      <c r="D52" s="556">
        <v>71186.44</v>
      </c>
      <c r="E52" s="549">
        <v>71186.44</v>
      </c>
      <c r="F52" s="580">
        <v>39216</v>
      </c>
      <c r="G52" s="558" t="s">
        <v>8713</v>
      </c>
      <c r="H52" s="16" t="s">
        <v>23</v>
      </c>
      <c r="I52" s="17" t="s">
        <v>23</v>
      </c>
      <c r="J52" s="17" t="s">
        <v>23</v>
      </c>
      <c r="K52" s="17" t="s">
        <v>23</v>
      </c>
    </row>
    <row r="53" spans="1:11" s="18" customFormat="1" ht="45">
      <c r="A53" s="578">
        <f t="shared" si="0"/>
        <v>19</v>
      </c>
      <c r="B53" s="579" t="s">
        <v>8728</v>
      </c>
      <c r="C53" s="567">
        <v>1085200051616</v>
      </c>
      <c r="D53" s="556">
        <v>71186.44</v>
      </c>
      <c r="E53" s="549">
        <v>71186.44</v>
      </c>
      <c r="F53" s="580">
        <v>39216</v>
      </c>
      <c r="G53" s="558" t="s">
        <v>8713</v>
      </c>
      <c r="H53" s="16" t="s">
        <v>23</v>
      </c>
      <c r="I53" s="17" t="s">
        <v>23</v>
      </c>
      <c r="J53" s="17" t="s">
        <v>23</v>
      </c>
      <c r="K53" s="17" t="s">
        <v>23</v>
      </c>
    </row>
    <row r="54" spans="1:11" s="18" customFormat="1" ht="45">
      <c r="A54" s="578">
        <f t="shared" si="0"/>
        <v>20</v>
      </c>
      <c r="B54" s="579" t="s">
        <v>8728</v>
      </c>
      <c r="C54" s="567">
        <v>1085200051617</v>
      </c>
      <c r="D54" s="556">
        <v>71186.44</v>
      </c>
      <c r="E54" s="549">
        <v>71186.44</v>
      </c>
      <c r="F54" s="580">
        <v>39216</v>
      </c>
      <c r="G54" s="558" t="s">
        <v>8713</v>
      </c>
      <c r="H54" s="16" t="s">
        <v>23</v>
      </c>
      <c r="I54" s="17" t="s">
        <v>23</v>
      </c>
      <c r="J54" s="17" t="s">
        <v>23</v>
      </c>
      <c r="K54" s="17" t="s">
        <v>23</v>
      </c>
    </row>
    <row r="55" spans="1:11" s="18" customFormat="1" ht="45">
      <c r="A55" s="578">
        <f t="shared" si="0"/>
        <v>21</v>
      </c>
      <c r="B55" s="579" t="s">
        <v>8728</v>
      </c>
      <c r="C55" s="567">
        <v>1085200051618</v>
      </c>
      <c r="D55" s="556">
        <v>71186.44</v>
      </c>
      <c r="E55" s="549">
        <v>71186.44</v>
      </c>
      <c r="F55" s="580">
        <v>39216</v>
      </c>
      <c r="G55" s="558" t="s">
        <v>8713</v>
      </c>
      <c r="H55" s="16" t="s">
        <v>23</v>
      </c>
      <c r="I55" s="17" t="s">
        <v>23</v>
      </c>
      <c r="J55" s="17" t="s">
        <v>23</v>
      </c>
      <c r="K55" s="17" t="s">
        <v>23</v>
      </c>
    </row>
    <row r="56" spans="1:11" s="18" customFormat="1" ht="45">
      <c r="A56" s="578">
        <f t="shared" si="0"/>
        <v>22</v>
      </c>
      <c r="B56" s="579" t="s">
        <v>8729</v>
      </c>
      <c r="C56" s="567">
        <v>1085200051601</v>
      </c>
      <c r="D56" s="556">
        <v>198414</v>
      </c>
      <c r="E56" s="549">
        <v>198414</v>
      </c>
      <c r="F56" s="580">
        <v>39056</v>
      </c>
      <c r="G56" s="558" t="s">
        <v>8713</v>
      </c>
      <c r="H56" s="16" t="s">
        <v>23</v>
      </c>
      <c r="I56" s="17" t="s">
        <v>23</v>
      </c>
      <c r="J56" s="17" t="s">
        <v>23</v>
      </c>
      <c r="K56" s="17" t="s">
        <v>23</v>
      </c>
    </row>
    <row r="57" spans="1:11" s="18" customFormat="1" ht="45">
      <c r="A57" s="578">
        <f t="shared" si="0"/>
        <v>23</v>
      </c>
      <c r="B57" s="579" t="s">
        <v>8730</v>
      </c>
      <c r="C57" s="567">
        <v>1085200051775</v>
      </c>
      <c r="D57" s="556">
        <v>341271.46</v>
      </c>
      <c r="E57" s="549">
        <v>294346.40999999997</v>
      </c>
      <c r="F57" s="580">
        <v>42087</v>
      </c>
      <c r="G57" s="558" t="s">
        <v>8713</v>
      </c>
      <c r="H57" s="16" t="s">
        <v>23</v>
      </c>
      <c r="I57" s="17" t="s">
        <v>23</v>
      </c>
      <c r="J57" s="17" t="s">
        <v>23</v>
      </c>
      <c r="K57" s="17" t="s">
        <v>23</v>
      </c>
    </row>
    <row r="58" spans="1:11" s="18" customFormat="1" ht="45">
      <c r="A58" s="578">
        <f t="shared" si="0"/>
        <v>24</v>
      </c>
      <c r="B58" s="579" t="s">
        <v>8731</v>
      </c>
      <c r="C58" s="567">
        <v>1085200051695</v>
      </c>
      <c r="D58" s="556">
        <v>87527.51</v>
      </c>
      <c r="E58" s="549">
        <v>87527.51</v>
      </c>
      <c r="F58" s="580">
        <v>41454</v>
      </c>
      <c r="G58" s="558" t="s">
        <v>8713</v>
      </c>
      <c r="H58" s="16" t="s">
        <v>23</v>
      </c>
      <c r="I58" s="17" t="s">
        <v>23</v>
      </c>
      <c r="J58" s="17" t="s">
        <v>23</v>
      </c>
      <c r="K58" s="17" t="s">
        <v>23</v>
      </c>
    </row>
    <row r="59" spans="1:11" s="18" customFormat="1" ht="45">
      <c r="A59" s="578">
        <f t="shared" si="0"/>
        <v>25</v>
      </c>
      <c r="B59" s="579" t="s">
        <v>8732</v>
      </c>
      <c r="C59" s="567">
        <v>1085200051523</v>
      </c>
      <c r="D59" s="556">
        <v>83000</v>
      </c>
      <c r="E59" s="549">
        <v>83000</v>
      </c>
      <c r="F59" s="580">
        <v>38413</v>
      </c>
      <c r="G59" s="558" t="s">
        <v>8713</v>
      </c>
      <c r="H59" s="16" t="s">
        <v>23</v>
      </c>
      <c r="I59" s="17" t="s">
        <v>23</v>
      </c>
      <c r="J59" s="17" t="s">
        <v>23</v>
      </c>
      <c r="K59" s="17" t="s">
        <v>23</v>
      </c>
    </row>
    <row r="60" spans="1:11" s="18" customFormat="1" ht="45">
      <c r="A60" s="578">
        <f t="shared" si="0"/>
        <v>26</v>
      </c>
      <c r="B60" s="579" t="s">
        <v>8733</v>
      </c>
      <c r="C60" s="567">
        <v>1085200051524</v>
      </c>
      <c r="D60" s="556">
        <v>83000</v>
      </c>
      <c r="E60" s="549">
        <v>83000</v>
      </c>
      <c r="F60" s="580">
        <v>38413</v>
      </c>
      <c r="G60" s="558" t="s">
        <v>8713</v>
      </c>
      <c r="H60" s="16" t="s">
        <v>23</v>
      </c>
      <c r="I60" s="17" t="s">
        <v>23</v>
      </c>
      <c r="J60" s="17" t="s">
        <v>23</v>
      </c>
      <c r="K60" s="17" t="s">
        <v>23</v>
      </c>
    </row>
    <row r="61" spans="1:11" s="18" customFormat="1" ht="45">
      <c r="A61" s="578">
        <f t="shared" si="0"/>
        <v>27</v>
      </c>
      <c r="B61" s="579" t="s">
        <v>8734</v>
      </c>
      <c r="C61" s="567">
        <v>1085200051646</v>
      </c>
      <c r="D61" s="556">
        <v>101694.92</v>
      </c>
      <c r="E61" s="549">
        <v>101694.92</v>
      </c>
      <c r="F61" s="580">
        <v>40198</v>
      </c>
      <c r="G61" s="558" t="s">
        <v>8713</v>
      </c>
      <c r="H61" s="16" t="s">
        <v>23</v>
      </c>
      <c r="I61" s="17" t="s">
        <v>23</v>
      </c>
      <c r="J61" s="17" t="s">
        <v>23</v>
      </c>
      <c r="K61" s="17" t="s">
        <v>23</v>
      </c>
    </row>
    <row r="62" spans="1:11" s="18" customFormat="1" ht="30">
      <c r="A62" s="578">
        <f t="shared" si="0"/>
        <v>28</v>
      </c>
      <c r="B62" s="579" t="s">
        <v>8735</v>
      </c>
      <c r="C62" s="567">
        <v>1085200051333</v>
      </c>
      <c r="D62" s="556">
        <v>123766.67</v>
      </c>
      <c r="E62" s="549">
        <v>123766.67</v>
      </c>
      <c r="F62" s="580">
        <v>37434</v>
      </c>
      <c r="G62" s="558" t="s">
        <v>8736</v>
      </c>
      <c r="H62" s="507" t="s">
        <v>23</v>
      </c>
      <c r="I62" s="506" t="s">
        <v>23</v>
      </c>
      <c r="J62" s="506" t="s">
        <v>23</v>
      </c>
      <c r="K62" s="506" t="s">
        <v>23</v>
      </c>
    </row>
    <row r="63" spans="1:11" s="18" customFormat="1" ht="30">
      <c r="A63" s="578">
        <f t="shared" si="0"/>
        <v>29</v>
      </c>
      <c r="B63" s="579" t="s">
        <v>8737</v>
      </c>
      <c r="C63" s="567">
        <v>1085200051411</v>
      </c>
      <c r="D63" s="556">
        <v>121820</v>
      </c>
      <c r="E63" s="549">
        <v>121820</v>
      </c>
      <c r="F63" s="580">
        <v>37671</v>
      </c>
      <c r="G63" s="558" t="s">
        <v>8736</v>
      </c>
      <c r="H63" s="16" t="s">
        <v>23</v>
      </c>
      <c r="I63" s="17" t="s">
        <v>23</v>
      </c>
      <c r="J63" s="17" t="s">
        <v>23</v>
      </c>
      <c r="K63" s="17" t="s">
        <v>23</v>
      </c>
    </row>
    <row r="64" spans="1:11" s="18" customFormat="1" ht="30">
      <c r="A64" s="578">
        <f t="shared" si="0"/>
        <v>30</v>
      </c>
      <c r="B64" s="579" t="s">
        <v>8738</v>
      </c>
      <c r="C64" s="567">
        <v>1085200051461</v>
      </c>
      <c r="D64" s="556">
        <v>180680.66</v>
      </c>
      <c r="E64" s="549">
        <v>180680.66</v>
      </c>
      <c r="F64" s="580">
        <v>37936</v>
      </c>
      <c r="G64" s="558" t="s">
        <v>8736</v>
      </c>
      <c r="H64" s="16" t="s">
        <v>23</v>
      </c>
      <c r="I64" s="17" t="s">
        <v>23</v>
      </c>
      <c r="J64" s="17" t="s">
        <v>23</v>
      </c>
      <c r="K64" s="17" t="s">
        <v>23</v>
      </c>
    </row>
    <row r="65" spans="1:11" s="18" customFormat="1" ht="30">
      <c r="A65" s="578">
        <f t="shared" si="0"/>
        <v>31</v>
      </c>
      <c r="B65" s="579" t="s">
        <v>8739</v>
      </c>
      <c r="C65" s="567">
        <v>1085200051460</v>
      </c>
      <c r="D65" s="556">
        <v>180701.66</v>
      </c>
      <c r="E65" s="549">
        <v>180701.66</v>
      </c>
      <c r="F65" s="580">
        <v>37936</v>
      </c>
      <c r="G65" s="558" t="s">
        <v>8736</v>
      </c>
      <c r="H65" s="16" t="s">
        <v>23</v>
      </c>
      <c r="I65" s="17" t="s">
        <v>23</v>
      </c>
      <c r="J65" s="17" t="s">
        <v>23</v>
      </c>
      <c r="K65" s="17" t="s">
        <v>23</v>
      </c>
    </row>
    <row r="66" spans="1:11" s="18" customFormat="1" ht="30">
      <c r="A66" s="578">
        <f t="shared" si="0"/>
        <v>32</v>
      </c>
      <c r="B66" s="579" t="s">
        <v>8740</v>
      </c>
      <c r="C66" s="567">
        <v>1085200051653</v>
      </c>
      <c r="D66" s="556">
        <v>220055.94</v>
      </c>
      <c r="E66" s="549">
        <v>220055.94</v>
      </c>
      <c r="F66" s="580">
        <v>41099</v>
      </c>
      <c r="G66" s="558" t="s">
        <v>8736</v>
      </c>
      <c r="H66" s="16" t="s">
        <v>23</v>
      </c>
      <c r="I66" s="17" t="s">
        <v>23</v>
      </c>
      <c r="J66" s="17" t="s">
        <v>23</v>
      </c>
      <c r="K66" s="17" t="s">
        <v>23</v>
      </c>
    </row>
    <row r="67" spans="1:11" s="18" customFormat="1" ht="30">
      <c r="A67" s="578">
        <f t="shared" si="0"/>
        <v>33</v>
      </c>
      <c r="B67" s="579" t="s">
        <v>8741</v>
      </c>
      <c r="C67" s="567">
        <v>1085200051654</v>
      </c>
      <c r="D67" s="556">
        <v>220055.94</v>
      </c>
      <c r="E67" s="549">
        <v>220055.94</v>
      </c>
      <c r="F67" s="580">
        <v>41099</v>
      </c>
      <c r="G67" s="558" t="s">
        <v>8736</v>
      </c>
      <c r="H67" s="16" t="s">
        <v>23</v>
      </c>
      <c r="I67" s="17" t="s">
        <v>23</v>
      </c>
      <c r="J67" s="17" t="s">
        <v>23</v>
      </c>
      <c r="K67" s="17" t="s">
        <v>23</v>
      </c>
    </row>
    <row r="68" spans="1:11" s="18" customFormat="1" ht="30">
      <c r="A68" s="578">
        <f t="shared" si="0"/>
        <v>34</v>
      </c>
      <c r="B68" s="579" t="s">
        <v>8742</v>
      </c>
      <c r="C68" s="567">
        <v>1085200051578</v>
      </c>
      <c r="D68" s="556">
        <v>280261.02</v>
      </c>
      <c r="E68" s="549">
        <v>280261.02</v>
      </c>
      <c r="F68" s="580">
        <v>38733</v>
      </c>
      <c r="G68" s="558" t="s">
        <v>8736</v>
      </c>
      <c r="H68" s="16" t="s">
        <v>23</v>
      </c>
      <c r="I68" s="17" t="s">
        <v>23</v>
      </c>
      <c r="J68" s="17" t="s">
        <v>23</v>
      </c>
      <c r="K68" s="17" t="s">
        <v>23</v>
      </c>
    </row>
    <row r="69" spans="1:11" s="18" customFormat="1" ht="30">
      <c r="A69" s="578">
        <f t="shared" si="0"/>
        <v>35</v>
      </c>
      <c r="B69" s="579" t="s">
        <v>8743</v>
      </c>
      <c r="C69" s="567">
        <v>1085200051503</v>
      </c>
      <c r="D69" s="556">
        <v>95000</v>
      </c>
      <c r="E69" s="549">
        <v>95000</v>
      </c>
      <c r="F69" s="580">
        <v>38407</v>
      </c>
      <c r="G69" s="558" t="s">
        <v>8736</v>
      </c>
      <c r="H69" s="16" t="s">
        <v>23</v>
      </c>
      <c r="I69" s="17" t="s">
        <v>23</v>
      </c>
      <c r="J69" s="17" t="s">
        <v>23</v>
      </c>
      <c r="K69" s="17" t="s">
        <v>23</v>
      </c>
    </row>
    <row r="70" spans="1:11" s="18" customFormat="1" ht="45">
      <c r="A70" s="578">
        <f t="shared" si="0"/>
        <v>36</v>
      </c>
      <c r="B70" s="579" t="s">
        <v>8744</v>
      </c>
      <c r="C70" s="567">
        <v>1085200051307</v>
      </c>
      <c r="D70" s="556">
        <v>76352.42</v>
      </c>
      <c r="E70" s="549">
        <v>76352.42</v>
      </c>
      <c r="F70" s="580">
        <v>37135</v>
      </c>
      <c r="G70" s="558" t="s">
        <v>8713</v>
      </c>
      <c r="H70" s="16" t="s">
        <v>23</v>
      </c>
      <c r="I70" s="17" t="s">
        <v>23</v>
      </c>
      <c r="J70" s="17" t="s">
        <v>23</v>
      </c>
      <c r="K70" s="17" t="s">
        <v>23</v>
      </c>
    </row>
    <row r="71" spans="1:11" s="18" customFormat="1" ht="30">
      <c r="A71" s="578">
        <f t="shared" si="0"/>
        <v>37</v>
      </c>
      <c r="B71" s="579" t="s">
        <v>8745</v>
      </c>
      <c r="C71" s="567">
        <v>1085200051525</v>
      </c>
      <c r="D71" s="556">
        <v>169450</v>
      </c>
      <c r="E71" s="549">
        <v>169450</v>
      </c>
      <c r="F71" s="580">
        <v>38456</v>
      </c>
      <c r="G71" s="558" t="s">
        <v>8736</v>
      </c>
      <c r="H71" s="16" t="s">
        <v>23</v>
      </c>
      <c r="I71" s="17" t="s">
        <v>23</v>
      </c>
      <c r="J71" s="17" t="s">
        <v>23</v>
      </c>
      <c r="K71" s="17" t="s">
        <v>23</v>
      </c>
    </row>
    <row r="72" spans="1:11" s="18" customFormat="1" ht="30">
      <c r="A72" s="578">
        <f t="shared" si="0"/>
        <v>38</v>
      </c>
      <c r="B72" s="579" t="s">
        <v>8746</v>
      </c>
      <c r="C72" s="567">
        <v>1085200051633</v>
      </c>
      <c r="D72" s="556">
        <v>219626.23</v>
      </c>
      <c r="E72" s="549">
        <v>219626.23</v>
      </c>
      <c r="F72" s="580">
        <v>39615</v>
      </c>
      <c r="G72" s="558" t="s">
        <v>8736</v>
      </c>
      <c r="H72" s="16" t="s">
        <v>23</v>
      </c>
      <c r="I72" s="17" t="s">
        <v>23</v>
      </c>
      <c r="J72" s="17" t="s">
        <v>23</v>
      </c>
      <c r="K72" s="17" t="s">
        <v>23</v>
      </c>
    </row>
    <row r="73" spans="1:11" s="18" customFormat="1" ht="30">
      <c r="A73" s="578">
        <f t="shared" si="0"/>
        <v>39</v>
      </c>
      <c r="B73" s="579" t="s">
        <v>8747</v>
      </c>
      <c r="C73" s="567">
        <v>1085200051487</v>
      </c>
      <c r="D73" s="556">
        <v>170385.26</v>
      </c>
      <c r="E73" s="549">
        <v>170385.26</v>
      </c>
      <c r="F73" s="580">
        <v>39615</v>
      </c>
      <c r="G73" s="558" t="s">
        <v>8736</v>
      </c>
      <c r="H73" s="16" t="s">
        <v>23</v>
      </c>
      <c r="I73" s="17" t="s">
        <v>23</v>
      </c>
      <c r="J73" s="17" t="s">
        <v>23</v>
      </c>
      <c r="K73" s="17" t="s">
        <v>23</v>
      </c>
    </row>
    <row r="74" spans="1:11" s="18" customFormat="1" ht="45">
      <c r="A74" s="578">
        <f t="shared" si="0"/>
        <v>40</v>
      </c>
      <c r="B74" s="579" t="s">
        <v>8748</v>
      </c>
      <c r="C74" s="567">
        <v>1085200051652</v>
      </c>
      <c r="D74" s="556">
        <v>173870.22</v>
      </c>
      <c r="E74" s="549">
        <v>173870.22</v>
      </c>
      <c r="F74" s="580">
        <v>36999</v>
      </c>
      <c r="G74" s="558" t="s">
        <v>8713</v>
      </c>
      <c r="H74" s="16" t="s">
        <v>23</v>
      </c>
      <c r="I74" s="17" t="s">
        <v>23</v>
      </c>
      <c r="J74" s="17" t="s">
        <v>23</v>
      </c>
      <c r="K74" s="17" t="s">
        <v>23</v>
      </c>
    </row>
    <row r="75" spans="1:11" s="18" customFormat="1" ht="45">
      <c r="A75" s="578">
        <f t="shared" si="0"/>
        <v>41</v>
      </c>
      <c r="B75" s="579" t="s">
        <v>8749</v>
      </c>
      <c r="C75" s="567">
        <v>1085200051782</v>
      </c>
      <c r="D75" s="556">
        <v>58127.12</v>
      </c>
      <c r="E75" s="549">
        <v>65392.92</v>
      </c>
      <c r="F75" s="580">
        <v>43354</v>
      </c>
      <c r="G75" s="558" t="s">
        <v>8713</v>
      </c>
      <c r="H75" s="16" t="s">
        <v>23</v>
      </c>
      <c r="I75" s="17" t="s">
        <v>23</v>
      </c>
      <c r="J75" s="17" t="s">
        <v>23</v>
      </c>
      <c r="K75" s="17" t="s">
        <v>23</v>
      </c>
    </row>
    <row r="76" spans="1:11" s="18" customFormat="1" ht="30">
      <c r="A76" s="578">
        <f t="shared" si="0"/>
        <v>42</v>
      </c>
      <c r="B76" s="579" t="s">
        <v>8750</v>
      </c>
      <c r="C76" s="567">
        <v>1085200051637</v>
      </c>
      <c r="D76" s="556">
        <v>99500</v>
      </c>
      <c r="E76" s="549">
        <v>99500</v>
      </c>
      <c r="F76" s="580">
        <v>39615</v>
      </c>
      <c r="G76" s="558" t="s">
        <v>8736</v>
      </c>
      <c r="H76" s="16" t="s">
        <v>23</v>
      </c>
      <c r="I76" s="17" t="s">
        <v>23</v>
      </c>
      <c r="J76" s="17" t="s">
        <v>23</v>
      </c>
      <c r="K76" s="17" t="s">
        <v>23</v>
      </c>
    </row>
    <row r="77" spans="1:11" s="18" customFormat="1" ht="45">
      <c r="A77" s="578">
        <f t="shared" si="0"/>
        <v>43</v>
      </c>
      <c r="B77" s="579" t="s">
        <v>8751</v>
      </c>
      <c r="C77" s="567">
        <v>1085200170131</v>
      </c>
      <c r="D77" s="556">
        <v>56953.39</v>
      </c>
      <c r="E77" s="549">
        <v>56953.39</v>
      </c>
      <c r="F77" s="580">
        <v>38342</v>
      </c>
      <c r="G77" s="558" t="s">
        <v>8713</v>
      </c>
      <c r="H77" s="16" t="s">
        <v>23</v>
      </c>
      <c r="I77" s="17" t="s">
        <v>23</v>
      </c>
      <c r="J77" s="17" t="s">
        <v>23</v>
      </c>
      <c r="K77" s="17" t="s">
        <v>23</v>
      </c>
    </row>
    <row r="78" spans="1:11" s="18" customFormat="1" ht="45">
      <c r="A78" s="578">
        <f t="shared" si="0"/>
        <v>44</v>
      </c>
      <c r="B78" s="579" t="s">
        <v>8752</v>
      </c>
      <c r="C78" s="567">
        <v>1085200170060</v>
      </c>
      <c r="D78" s="556">
        <v>64502.5</v>
      </c>
      <c r="E78" s="549">
        <v>64502</v>
      </c>
      <c r="F78" s="580">
        <v>37413</v>
      </c>
      <c r="G78" s="558" t="s">
        <v>8713</v>
      </c>
      <c r="H78" s="16" t="s">
        <v>23</v>
      </c>
      <c r="I78" s="17" t="s">
        <v>23</v>
      </c>
      <c r="J78" s="17" t="s">
        <v>23</v>
      </c>
      <c r="K78" s="17" t="s">
        <v>23</v>
      </c>
    </row>
    <row r="79" spans="1:11" s="18" customFormat="1" ht="30">
      <c r="A79" s="578">
        <f t="shared" si="0"/>
        <v>45</v>
      </c>
      <c r="B79" s="579" t="s">
        <v>8753</v>
      </c>
      <c r="C79" s="567">
        <v>1085200040188</v>
      </c>
      <c r="D79" s="556">
        <v>948664.67</v>
      </c>
      <c r="E79" s="549">
        <v>751025.92</v>
      </c>
      <c r="F79" s="580">
        <v>41862</v>
      </c>
      <c r="G79" s="558" t="s">
        <v>8736</v>
      </c>
      <c r="H79" s="16" t="s">
        <v>23</v>
      </c>
      <c r="I79" s="17" t="s">
        <v>23</v>
      </c>
      <c r="J79" s="17" t="s">
        <v>23</v>
      </c>
      <c r="K79" s="17" t="s">
        <v>23</v>
      </c>
    </row>
    <row r="80" spans="1:11" s="18" customFormat="1" ht="30">
      <c r="A80" s="578">
        <f t="shared" si="0"/>
        <v>46</v>
      </c>
      <c r="B80" s="579" t="s">
        <v>8754</v>
      </c>
      <c r="C80" s="567">
        <v>1085200040185</v>
      </c>
      <c r="D80" s="556">
        <v>110420</v>
      </c>
      <c r="E80" s="549">
        <v>110420</v>
      </c>
      <c r="F80" s="580">
        <v>39500</v>
      </c>
      <c r="G80" s="558" t="s">
        <v>8736</v>
      </c>
      <c r="H80" s="16" t="s">
        <v>23</v>
      </c>
      <c r="I80" s="17" t="s">
        <v>23</v>
      </c>
      <c r="J80" s="17" t="s">
        <v>23</v>
      </c>
      <c r="K80" s="17" t="s">
        <v>23</v>
      </c>
    </row>
    <row r="81" spans="1:11" s="18" customFormat="1" ht="30">
      <c r="A81" s="578">
        <f t="shared" si="0"/>
        <v>47</v>
      </c>
      <c r="B81" s="579" t="s">
        <v>8755</v>
      </c>
      <c r="C81" s="567">
        <v>1085200041186</v>
      </c>
      <c r="D81" s="556">
        <v>3330799.96</v>
      </c>
      <c r="E81" s="549">
        <v>3330799.96</v>
      </c>
      <c r="F81" s="580">
        <v>40676</v>
      </c>
      <c r="G81" s="558" t="s">
        <v>8736</v>
      </c>
      <c r="H81" s="16" t="s">
        <v>23</v>
      </c>
      <c r="I81" s="17" t="s">
        <v>23</v>
      </c>
      <c r="J81" s="17" t="s">
        <v>23</v>
      </c>
      <c r="K81" s="17" t="s">
        <v>23</v>
      </c>
    </row>
    <row r="82" spans="1:11" s="18" customFormat="1" ht="30">
      <c r="A82" s="578">
        <f t="shared" si="0"/>
        <v>48</v>
      </c>
      <c r="B82" s="579" t="s">
        <v>8756</v>
      </c>
      <c r="C82" s="567">
        <v>1085200040187</v>
      </c>
      <c r="D82" s="556">
        <v>3760191.36</v>
      </c>
      <c r="E82" s="549">
        <v>3760191.36</v>
      </c>
      <c r="F82" s="580">
        <v>41610</v>
      </c>
      <c r="G82" s="558" t="s">
        <v>8736</v>
      </c>
      <c r="H82" s="16" t="s">
        <v>23</v>
      </c>
      <c r="I82" s="17" t="s">
        <v>23</v>
      </c>
      <c r="J82" s="17" t="s">
        <v>23</v>
      </c>
      <c r="K82" s="17" t="s">
        <v>23</v>
      </c>
    </row>
    <row r="83" spans="1:11" s="18" customFormat="1" ht="30">
      <c r="A83" s="578">
        <f t="shared" si="0"/>
        <v>49</v>
      </c>
      <c r="B83" s="579" t="s">
        <v>8757</v>
      </c>
      <c r="C83" s="567">
        <v>1085200040184</v>
      </c>
      <c r="D83" s="556">
        <v>678416.1</v>
      </c>
      <c r="E83" s="549">
        <v>678416.1</v>
      </c>
      <c r="F83" s="580">
        <v>36915</v>
      </c>
      <c r="G83" s="558" t="s">
        <v>8736</v>
      </c>
      <c r="H83" s="16" t="s">
        <v>23</v>
      </c>
      <c r="I83" s="17" t="s">
        <v>23</v>
      </c>
      <c r="J83" s="17" t="s">
        <v>23</v>
      </c>
      <c r="K83" s="17" t="s">
        <v>23</v>
      </c>
    </row>
    <row r="84" spans="1:11" s="18" customFormat="1" ht="30">
      <c r="A84" s="578">
        <f t="shared" si="0"/>
        <v>50</v>
      </c>
      <c r="B84" s="579" t="s">
        <v>8758</v>
      </c>
      <c r="C84" s="567">
        <v>1085200090148</v>
      </c>
      <c r="D84" s="556">
        <v>3489105.89</v>
      </c>
      <c r="E84" s="549">
        <v>3489105.89</v>
      </c>
      <c r="F84" s="580">
        <v>39421</v>
      </c>
      <c r="G84" s="558" t="s">
        <v>8736</v>
      </c>
      <c r="H84" s="16" t="s">
        <v>23</v>
      </c>
      <c r="I84" s="17" t="s">
        <v>23</v>
      </c>
      <c r="J84" s="17" t="s">
        <v>23</v>
      </c>
      <c r="K84" s="17" t="s">
        <v>23</v>
      </c>
    </row>
    <row r="85" spans="1:11" s="18" customFormat="1" ht="30">
      <c r="A85" s="578">
        <f t="shared" si="0"/>
        <v>51</v>
      </c>
      <c r="B85" s="579" t="s">
        <v>8759</v>
      </c>
      <c r="C85" s="567">
        <v>1085200090144</v>
      </c>
      <c r="D85" s="556">
        <v>537993.73</v>
      </c>
      <c r="E85" s="549">
        <v>537993.73</v>
      </c>
      <c r="F85" s="580">
        <v>38729</v>
      </c>
      <c r="G85" s="558" t="s">
        <v>8736</v>
      </c>
      <c r="H85" s="16" t="s">
        <v>23</v>
      </c>
      <c r="I85" s="17" t="s">
        <v>23</v>
      </c>
      <c r="J85" s="17" t="s">
        <v>23</v>
      </c>
      <c r="K85" s="17" t="s">
        <v>23</v>
      </c>
    </row>
    <row r="86" spans="1:11" s="18" customFormat="1" ht="30">
      <c r="A86" s="578">
        <f t="shared" si="0"/>
        <v>52</v>
      </c>
      <c r="B86" s="579" t="s">
        <v>8760</v>
      </c>
      <c r="C86" s="567">
        <v>1085200090143</v>
      </c>
      <c r="D86" s="556">
        <v>349684.41</v>
      </c>
      <c r="E86" s="549">
        <v>349684.41</v>
      </c>
      <c r="F86" s="580">
        <v>38691</v>
      </c>
      <c r="G86" s="558" t="s">
        <v>8736</v>
      </c>
      <c r="H86" s="16" t="s">
        <v>23</v>
      </c>
      <c r="I86" s="17" t="s">
        <v>23</v>
      </c>
      <c r="J86" s="17" t="s">
        <v>23</v>
      </c>
      <c r="K86" s="17" t="s">
        <v>23</v>
      </c>
    </row>
    <row r="87" spans="1:11" s="18" customFormat="1" ht="45">
      <c r="A87" s="578">
        <f t="shared" si="0"/>
        <v>53</v>
      </c>
      <c r="B87" s="579" t="s">
        <v>8761</v>
      </c>
      <c r="C87" s="567">
        <v>1085200090161</v>
      </c>
      <c r="D87" s="556">
        <v>1004918.65</v>
      </c>
      <c r="E87" s="549">
        <v>1004918.65</v>
      </c>
      <c r="F87" s="580">
        <v>42303</v>
      </c>
      <c r="G87" s="558" t="s">
        <v>8713</v>
      </c>
      <c r="H87" s="16" t="s">
        <v>23</v>
      </c>
      <c r="I87" s="17" t="s">
        <v>23</v>
      </c>
      <c r="J87" s="17" t="s">
        <v>23</v>
      </c>
      <c r="K87" s="17" t="s">
        <v>23</v>
      </c>
    </row>
    <row r="88" spans="1:11" s="18" customFormat="1" ht="30">
      <c r="A88" s="578">
        <f t="shared" si="0"/>
        <v>54</v>
      </c>
      <c r="B88" s="579" t="s">
        <v>8762</v>
      </c>
      <c r="C88" s="567">
        <v>1085200090154</v>
      </c>
      <c r="D88" s="556">
        <v>1509504.75</v>
      </c>
      <c r="E88" s="549">
        <v>1509504.75</v>
      </c>
      <c r="F88" s="580">
        <v>40584</v>
      </c>
      <c r="G88" s="558" t="s">
        <v>8736</v>
      </c>
      <c r="H88" s="16" t="s">
        <v>23</v>
      </c>
      <c r="I88" s="17" t="s">
        <v>23</v>
      </c>
      <c r="J88" s="17" t="s">
        <v>23</v>
      </c>
      <c r="K88" s="17" t="s">
        <v>23</v>
      </c>
    </row>
    <row r="89" spans="1:11" s="18" customFormat="1" ht="30">
      <c r="A89" s="578">
        <f t="shared" si="0"/>
        <v>55</v>
      </c>
      <c r="B89" s="579" t="s">
        <v>8763</v>
      </c>
      <c r="C89" s="567">
        <v>1085200090146</v>
      </c>
      <c r="D89" s="556">
        <v>195483.73</v>
      </c>
      <c r="E89" s="549">
        <v>195483.73</v>
      </c>
      <c r="F89" s="580">
        <v>39051</v>
      </c>
      <c r="G89" s="558" t="s">
        <v>8736</v>
      </c>
      <c r="H89" s="16" t="s">
        <v>23</v>
      </c>
      <c r="I89" s="17" t="s">
        <v>23</v>
      </c>
      <c r="J89" s="17" t="s">
        <v>23</v>
      </c>
      <c r="K89" s="17" t="s">
        <v>23</v>
      </c>
    </row>
    <row r="90" spans="1:11" s="18" customFormat="1" ht="30">
      <c r="A90" s="578">
        <f t="shared" si="0"/>
        <v>56</v>
      </c>
      <c r="B90" s="581" t="s">
        <v>8764</v>
      </c>
      <c r="C90" s="582">
        <v>1085200090147</v>
      </c>
      <c r="D90" s="556">
        <v>310640.94</v>
      </c>
      <c r="E90" s="549">
        <v>310640.94</v>
      </c>
      <c r="F90" s="580">
        <v>39170</v>
      </c>
      <c r="G90" s="558" t="s">
        <v>8736</v>
      </c>
      <c r="H90" s="16" t="s">
        <v>23</v>
      </c>
      <c r="I90" s="17" t="s">
        <v>23</v>
      </c>
      <c r="J90" s="17" t="s">
        <v>23</v>
      </c>
      <c r="K90" s="17" t="s">
        <v>23</v>
      </c>
    </row>
    <row r="91" spans="1:11" s="18" customFormat="1" ht="30">
      <c r="A91" s="578">
        <f t="shared" si="0"/>
        <v>57</v>
      </c>
      <c r="B91" s="581" t="s">
        <v>8765</v>
      </c>
      <c r="C91" s="582">
        <v>1085200090136</v>
      </c>
      <c r="D91" s="556">
        <v>949788.91</v>
      </c>
      <c r="E91" s="549">
        <v>949788.91</v>
      </c>
      <c r="F91" s="580">
        <v>37998</v>
      </c>
      <c r="G91" s="558" t="s">
        <v>8736</v>
      </c>
      <c r="H91" s="16" t="s">
        <v>23</v>
      </c>
      <c r="I91" s="17" t="s">
        <v>23</v>
      </c>
      <c r="J91" s="17" t="s">
        <v>23</v>
      </c>
      <c r="K91" s="17" t="s">
        <v>23</v>
      </c>
    </row>
    <row r="92" spans="1:11" s="18" customFormat="1" ht="30">
      <c r="A92" s="578">
        <f t="shared" si="0"/>
        <v>58</v>
      </c>
      <c r="B92" s="581" t="s">
        <v>8766</v>
      </c>
      <c r="C92" s="582">
        <v>1085200090157</v>
      </c>
      <c r="D92" s="556">
        <v>1946231.87</v>
      </c>
      <c r="E92" s="549">
        <v>1871376.75</v>
      </c>
      <c r="F92" s="580">
        <v>41877</v>
      </c>
      <c r="G92" s="558" t="s">
        <v>8736</v>
      </c>
      <c r="H92" s="16" t="s">
        <v>23</v>
      </c>
      <c r="I92" s="17" t="s">
        <v>23</v>
      </c>
      <c r="J92" s="17" t="s">
        <v>23</v>
      </c>
      <c r="K92" s="17" t="s">
        <v>23</v>
      </c>
    </row>
    <row r="93" spans="1:11" s="18" customFormat="1" ht="30">
      <c r="A93" s="578">
        <f t="shared" si="0"/>
        <v>59</v>
      </c>
      <c r="B93" s="579" t="s">
        <v>8767</v>
      </c>
      <c r="C93" s="567">
        <v>1085200090158</v>
      </c>
      <c r="D93" s="556">
        <v>1886806.44</v>
      </c>
      <c r="E93" s="549">
        <v>1474067.25</v>
      </c>
      <c r="F93" s="580">
        <v>41879</v>
      </c>
      <c r="G93" s="558" t="s">
        <v>8736</v>
      </c>
      <c r="H93" s="16" t="s">
        <v>23</v>
      </c>
      <c r="I93" s="17" t="s">
        <v>23</v>
      </c>
      <c r="J93" s="17" t="s">
        <v>23</v>
      </c>
      <c r="K93" s="17" t="s">
        <v>23</v>
      </c>
    </row>
    <row r="94" spans="1:11" s="18" customFormat="1" ht="30">
      <c r="A94" s="578">
        <f t="shared" si="0"/>
        <v>60</v>
      </c>
      <c r="B94" s="579" t="s">
        <v>8768</v>
      </c>
      <c r="C94" s="567">
        <v>1085200090142</v>
      </c>
      <c r="D94" s="556">
        <v>1017942.88</v>
      </c>
      <c r="E94" s="549">
        <v>1017942.88</v>
      </c>
      <c r="F94" s="580">
        <v>38691</v>
      </c>
      <c r="G94" s="558" t="s">
        <v>8736</v>
      </c>
      <c r="H94" s="16" t="s">
        <v>23</v>
      </c>
      <c r="I94" s="17" t="s">
        <v>23</v>
      </c>
      <c r="J94" s="17" t="s">
        <v>23</v>
      </c>
      <c r="K94" s="17" t="s">
        <v>23</v>
      </c>
    </row>
    <row r="95" spans="1:11" s="18" customFormat="1" ht="30">
      <c r="A95" s="578">
        <f t="shared" si="0"/>
        <v>61</v>
      </c>
      <c r="B95" s="579" t="s">
        <v>8769</v>
      </c>
      <c r="C95" s="567">
        <v>1085200090137</v>
      </c>
      <c r="D95" s="556">
        <v>213542.96</v>
      </c>
      <c r="E95" s="549">
        <v>213542.96</v>
      </c>
      <c r="F95" s="580">
        <v>38006</v>
      </c>
      <c r="G95" s="558" t="s">
        <v>8736</v>
      </c>
      <c r="H95" s="16" t="s">
        <v>23</v>
      </c>
      <c r="I95" s="17" t="s">
        <v>23</v>
      </c>
      <c r="J95" s="17" t="s">
        <v>23</v>
      </c>
      <c r="K95" s="17" t="s">
        <v>23</v>
      </c>
    </row>
    <row r="96" spans="1:11" s="18" customFormat="1" ht="30">
      <c r="A96" s="578">
        <f t="shared" si="0"/>
        <v>62</v>
      </c>
      <c r="B96" s="579" t="s">
        <v>8770</v>
      </c>
      <c r="C96" s="567">
        <v>1085200090112</v>
      </c>
      <c r="D96" s="556">
        <v>116629.6</v>
      </c>
      <c r="E96" s="549">
        <v>116629.6</v>
      </c>
      <c r="F96" s="580">
        <v>37135</v>
      </c>
      <c r="G96" s="558" t="s">
        <v>8736</v>
      </c>
      <c r="H96" s="16" t="s">
        <v>23</v>
      </c>
      <c r="I96" s="17" t="s">
        <v>23</v>
      </c>
      <c r="J96" s="17" t="s">
        <v>23</v>
      </c>
      <c r="K96" s="17" t="s">
        <v>23</v>
      </c>
    </row>
    <row r="97" spans="1:11" s="18" customFormat="1" ht="45">
      <c r="A97" s="578">
        <f t="shared" si="0"/>
        <v>63</v>
      </c>
      <c r="B97" s="579" t="s">
        <v>8771</v>
      </c>
      <c r="C97" s="564">
        <v>1085200051288</v>
      </c>
      <c r="D97" s="566">
        <v>2020</v>
      </c>
      <c r="E97" s="549">
        <v>2020</v>
      </c>
      <c r="F97" s="583">
        <v>37201</v>
      </c>
      <c r="G97" s="558" t="s">
        <v>8713</v>
      </c>
      <c r="H97" s="16" t="s">
        <v>23</v>
      </c>
      <c r="I97" s="17" t="s">
        <v>23</v>
      </c>
      <c r="J97" s="17" t="s">
        <v>23</v>
      </c>
      <c r="K97" s="17" t="s">
        <v>23</v>
      </c>
    </row>
    <row r="98" spans="1:11" s="18" customFormat="1" ht="30">
      <c r="A98" s="578">
        <f t="shared" si="0"/>
        <v>64</v>
      </c>
      <c r="B98" s="579" t="s">
        <v>8772</v>
      </c>
      <c r="C98" s="564">
        <v>1085200051423</v>
      </c>
      <c r="D98" s="566">
        <v>21277.59</v>
      </c>
      <c r="E98" s="549">
        <v>21277.59</v>
      </c>
      <c r="F98" s="583">
        <v>37771</v>
      </c>
      <c r="G98" s="558" t="s">
        <v>8736</v>
      </c>
      <c r="H98" s="16" t="s">
        <v>23</v>
      </c>
      <c r="I98" s="17" t="s">
        <v>23</v>
      </c>
      <c r="J98" s="17" t="s">
        <v>23</v>
      </c>
      <c r="K98" s="17" t="s">
        <v>23</v>
      </c>
    </row>
    <row r="99" spans="1:11" s="18" customFormat="1" ht="45">
      <c r="A99" s="578">
        <f t="shared" si="0"/>
        <v>65</v>
      </c>
      <c r="B99" s="579" t="s">
        <v>8773</v>
      </c>
      <c r="C99" s="564">
        <v>1085200051495</v>
      </c>
      <c r="D99" s="566">
        <v>13050</v>
      </c>
      <c r="E99" s="549">
        <v>13050</v>
      </c>
      <c r="F99" s="583">
        <v>38198</v>
      </c>
      <c r="G99" s="558" t="s">
        <v>8713</v>
      </c>
      <c r="H99" s="16" t="s">
        <v>23</v>
      </c>
      <c r="I99" s="17" t="s">
        <v>23</v>
      </c>
      <c r="J99" s="17" t="s">
        <v>23</v>
      </c>
      <c r="K99" s="17" t="s">
        <v>23</v>
      </c>
    </row>
    <row r="100" spans="1:11" s="18" customFormat="1" ht="45">
      <c r="A100" s="578">
        <f t="shared" si="0"/>
        <v>66</v>
      </c>
      <c r="B100" s="579" t="s">
        <v>8774</v>
      </c>
      <c r="C100" s="564">
        <v>1085200051506</v>
      </c>
      <c r="D100" s="566">
        <v>26465</v>
      </c>
      <c r="E100" s="549">
        <v>26465</v>
      </c>
      <c r="F100" s="583">
        <v>38432</v>
      </c>
      <c r="G100" s="558" t="s">
        <v>8713</v>
      </c>
      <c r="H100" s="16" t="s">
        <v>23</v>
      </c>
      <c r="I100" s="17" t="s">
        <v>23</v>
      </c>
      <c r="J100" s="17" t="s">
        <v>23</v>
      </c>
      <c r="K100" s="17" t="s">
        <v>23</v>
      </c>
    </row>
    <row r="101" spans="1:11" s="18" customFormat="1" ht="45">
      <c r="A101" s="578">
        <f t="shared" ref="A101:A164" si="1">1+A100</f>
        <v>67</v>
      </c>
      <c r="B101" s="579" t="s">
        <v>8775</v>
      </c>
      <c r="C101" s="564">
        <v>1085200051723</v>
      </c>
      <c r="D101" s="566">
        <v>28376.27</v>
      </c>
      <c r="E101" s="549">
        <v>28376.27</v>
      </c>
      <c r="F101" s="583">
        <v>41487</v>
      </c>
      <c r="G101" s="558" t="s">
        <v>8713</v>
      </c>
      <c r="H101" s="16" t="s">
        <v>23</v>
      </c>
      <c r="I101" s="17" t="s">
        <v>23</v>
      </c>
      <c r="J101" s="17" t="s">
        <v>23</v>
      </c>
      <c r="K101" s="17" t="s">
        <v>23</v>
      </c>
    </row>
    <row r="102" spans="1:11" s="18" customFormat="1" ht="45">
      <c r="A102" s="578">
        <f t="shared" si="1"/>
        <v>68</v>
      </c>
      <c r="B102" s="579" t="s">
        <v>8776</v>
      </c>
      <c r="C102" s="564">
        <v>1085200170056</v>
      </c>
      <c r="D102" s="566">
        <v>1662.5</v>
      </c>
      <c r="E102" s="549">
        <v>1662.5</v>
      </c>
      <c r="F102" s="583">
        <v>37207</v>
      </c>
      <c r="G102" s="558" t="s">
        <v>8713</v>
      </c>
      <c r="H102" s="16" t="s">
        <v>23</v>
      </c>
      <c r="I102" s="17" t="s">
        <v>23</v>
      </c>
      <c r="J102" s="17" t="s">
        <v>23</v>
      </c>
      <c r="K102" s="17" t="s">
        <v>23</v>
      </c>
    </row>
    <row r="103" spans="1:11" s="18" customFormat="1" ht="30">
      <c r="A103" s="578">
        <f t="shared" si="1"/>
        <v>69</v>
      </c>
      <c r="B103" s="579" t="s">
        <v>8777</v>
      </c>
      <c r="C103" s="564">
        <v>1085200040183</v>
      </c>
      <c r="D103" s="566">
        <v>4166.67</v>
      </c>
      <c r="E103" s="549">
        <v>4166.67</v>
      </c>
      <c r="F103" s="583">
        <v>37187</v>
      </c>
      <c r="G103" s="558" t="s">
        <v>8736</v>
      </c>
      <c r="H103" s="16" t="s">
        <v>23</v>
      </c>
      <c r="I103" s="17" t="s">
        <v>23</v>
      </c>
      <c r="J103" s="17" t="s">
        <v>23</v>
      </c>
      <c r="K103" s="17" t="s">
        <v>23</v>
      </c>
    </row>
    <row r="104" spans="1:11" s="18" customFormat="1" ht="45">
      <c r="A104" s="578">
        <f t="shared" si="1"/>
        <v>70</v>
      </c>
      <c r="B104" s="579" t="s">
        <v>8778</v>
      </c>
      <c r="C104" s="564">
        <v>1085200051507</v>
      </c>
      <c r="D104" s="566">
        <v>48540</v>
      </c>
      <c r="E104" s="549">
        <v>48540</v>
      </c>
      <c r="F104" s="583">
        <v>38432</v>
      </c>
      <c r="G104" s="558" t="s">
        <v>8713</v>
      </c>
      <c r="H104" s="16" t="s">
        <v>23</v>
      </c>
      <c r="I104" s="17" t="s">
        <v>23</v>
      </c>
      <c r="J104" s="17" t="s">
        <v>23</v>
      </c>
      <c r="K104" s="17" t="s">
        <v>23</v>
      </c>
    </row>
    <row r="105" spans="1:11" s="18" customFormat="1" ht="45">
      <c r="A105" s="578">
        <f t="shared" si="1"/>
        <v>71</v>
      </c>
      <c r="B105" s="579" t="s">
        <v>8779</v>
      </c>
      <c r="C105" s="564">
        <v>1085200170156</v>
      </c>
      <c r="D105" s="566">
        <v>8813.56</v>
      </c>
      <c r="E105" s="549">
        <v>8813.56</v>
      </c>
      <c r="F105" s="583">
        <v>39078</v>
      </c>
      <c r="G105" s="558" t="s">
        <v>8713</v>
      </c>
      <c r="H105" s="16" t="s">
        <v>23</v>
      </c>
      <c r="I105" s="17" t="s">
        <v>23</v>
      </c>
      <c r="J105" s="17" t="s">
        <v>23</v>
      </c>
      <c r="K105" s="17" t="s">
        <v>23</v>
      </c>
    </row>
    <row r="106" spans="1:11" s="18" customFormat="1" ht="45">
      <c r="A106" s="578">
        <f t="shared" si="1"/>
        <v>72</v>
      </c>
      <c r="B106" s="579" t="s">
        <v>8780</v>
      </c>
      <c r="C106" s="564">
        <v>1085200051640</v>
      </c>
      <c r="D106" s="566">
        <v>21810</v>
      </c>
      <c r="E106" s="549">
        <v>21810</v>
      </c>
      <c r="F106" s="583">
        <v>39902</v>
      </c>
      <c r="G106" s="558" t="s">
        <v>8713</v>
      </c>
      <c r="H106" s="16" t="s">
        <v>23</v>
      </c>
      <c r="I106" s="17" t="s">
        <v>23</v>
      </c>
      <c r="J106" s="17" t="s">
        <v>23</v>
      </c>
      <c r="K106" s="17" t="s">
        <v>23</v>
      </c>
    </row>
    <row r="107" spans="1:11" s="18" customFormat="1" ht="45">
      <c r="A107" s="578">
        <f t="shared" si="1"/>
        <v>73</v>
      </c>
      <c r="B107" s="579" t="s">
        <v>8781</v>
      </c>
      <c r="C107" s="564">
        <v>1085200051641</v>
      </c>
      <c r="D107" s="566">
        <v>21810</v>
      </c>
      <c r="E107" s="549">
        <v>21810</v>
      </c>
      <c r="F107" s="584" t="s">
        <v>8782</v>
      </c>
      <c r="G107" s="558" t="s">
        <v>8713</v>
      </c>
      <c r="H107" s="16" t="s">
        <v>23</v>
      </c>
      <c r="I107" s="17" t="s">
        <v>23</v>
      </c>
      <c r="J107" s="17" t="s">
        <v>23</v>
      </c>
      <c r="K107" s="17" t="s">
        <v>23</v>
      </c>
    </row>
    <row r="108" spans="1:11" s="18" customFormat="1" ht="45">
      <c r="A108" s="578">
        <f t="shared" si="1"/>
        <v>74</v>
      </c>
      <c r="B108" s="579" t="s">
        <v>8781</v>
      </c>
      <c r="C108" s="564">
        <v>1085200051642</v>
      </c>
      <c r="D108" s="566">
        <v>21810</v>
      </c>
      <c r="E108" s="549">
        <v>21810</v>
      </c>
      <c r="F108" s="584" t="s">
        <v>8782</v>
      </c>
      <c r="G108" s="558" t="s">
        <v>8713</v>
      </c>
      <c r="H108" s="16" t="s">
        <v>23</v>
      </c>
      <c r="I108" s="17" t="s">
        <v>23</v>
      </c>
      <c r="J108" s="17" t="s">
        <v>23</v>
      </c>
      <c r="K108" s="17" t="s">
        <v>23</v>
      </c>
    </row>
    <row r="109" spans="1:11" s="18" customFormat="1" ht="45">
      <c r="A109" s="578">
        <f t="shared" si="1"/>
        <v>75</v>
      </c>
      <c r="B109" s="579" t="s">
        <v>8783</v>
      </c>
      <c r="C109" s="564">
        <v>1085200051643</v>
      </c>
      <c r="D109" s="566">
        <v>25330</v>
      </c>
      <c r="E109" s="549">
        <v>25330</v>
      </c>
      <c r="F109" s="583">
        <v>39902</v>
      </c>
      <c r="G109" s="558" t="s">
        <v>8713</v>
      </c>
      <c r="H109" s="16" t="s">
        <v>23</v>
      </c>
      <c r="I109" s="17" t="s">
        <v>23</v>
      </c>
      <c r="J109" s="17" t="s">
        <v>23</v>
      </c>
      <c r="K109" s="17" t="s">
        <v>23</v>
      </c>
    </row>
    <row r="110" spans="1:11" s="18" customFormat="1" ht="45">
      <c r="A110" s="578">
        <f t="shared" si="1"/>
        <v>76</v>
      </c>
      <c r="B110" s="579" t="s">
        <v>8784</v>
      </c>
      <c r="C110" s="564">
        <v>1085200051493</v>
      </c>
      <c r="D110" s="566">
        <v>21300</v>
      </c>
      <c r="E110" s="549">
        <v>21300</v>
      </c>
      <c r="F110" s="583">
        <v>38135</v>
      </c>
      <c r="G110" s="558" t="s">
        <v>8713</v>
      </c>
      <c r="H110" s="16" t="s">
        <v>23</v>
      </c>
      <c r="I110" s="17" t="s">
        <v>23</v>
      </c>
      <c r="J110" s="17" t="s">
        <v>23</v>
      </c>
      <c r="K110" s="17" t="s">
        <v>23</v>
      </c>
    </row>
    <row r="111" spans="1:11" s="18" customFormat="1" ht="45">
      <c r="A111" s="578">
        <f t="shared" si="1"/>
        <v>77</v>
      </c>
      <c r="B111" s="579" t="s">
        <v>8785</v>
      </c>
      <c r="C111" s="564">
        <v>1085200051555</v>
      </c>
      <c r="D111" s="566">
        <v>17960</v>
      </c>
      <c r="E111" s="549">
        <v>17960</v>
      </c>
      <c r="F111" s="583">
        <v>38489</v>
      </c>
      <c r="G111" s="558" t="s">
        <v>8713</v>
      </c>
      <c r="H111" s="16" t="s">
        <v>23</v>
      </c>
      <c r="I111" s="17" t="s">
        <v>23</v>
      </c>
      <c r="J111" s="17" t="s">
        <v>23</v>
      </c>
      <c r="K111" s="17" t="s">
        <v>23</v>
      </c>
    </row>
    <row r="112" spans="1:11" s="18" customFormat="1" ht="45">
      <c r="A112" s="578">
        <f t="shared" si="1"/>
        <v>78</v>
      </c>
      <c r="B112" s="579" t="s">
        <v>8786</v>
      </c>
      <c r="C112" s="564">
        <v>1085200051556</v>
      </c>
      <c r="D112" s="566">
        <v>25630</v>
      </c>
      <c r="E112" s="549">
        <v>25630</v>
      </c>
      <c r="F112" s="583">
        <v>38489</v>
      </c>
      <c r="G112" s="558" t="s">
        <v>8713</v>
      </c>
      <c r="H112" s="16" t="s">
        <v>23</v>
      </c>
      <c r="I112" s="17" t="s">
        <v>23</v>
      </c>
      <c r="J112" s="17" t="s">
        <v>23</v>
      </c>
      <c r="K112" s="17" t="s">
        <v>23</v>
      </c>
    </row>
    <row r="113" spans="1:11" s="18" customFormat="1" ht="45">
      <c r="A113" s="578">
        <f t="shared" si="1"/>
        <v>79</v>
      </c>
      <c r="B113" s="579" t="s">
        <v>8787</v>
      </c>
      <c r="C113" s="564">
        <v>1085200051557</v>
      </c>
      <c r="D113" s="566">
        <v>25630</v>
      </c>
      <c r="E113" s="549">
        <v>25630</v>
      </c>
      <c r="F113" s="584" t="s">
        <v>8788</v>
      </c>
      <c r="G113" s="558" t="s">
        <v>8713</v>
      </c>
      <c r="H113" s="16" t="s">
        <v>23</v>
      </c>
      <c r="I113" s="17" t="s">
        <v>23</v>
      </c>
      <c r="J113" s="17" t="s">
        <v>23</v>
      </c>
      <c r="K113" s="17" t="s">
        <v>23</v>
      </c>
    </row>
    <row r="114" spans="1:11" s="18" customFormat="1" ht="45">
      <c r="A114" s="578">
        <f t="shared" si="1"/>
        <v>80</v>
      </c>
      <c r="B114" s="579" t="s">
        <v>8789</v>
      </c>
      <c r="C114" s="564">
        <v>1085200051558</v>
      </c>
      <c r="D114" s="566">
        <v>25340</v>
      </c>
      <c r="E114" s="549">
        <v>25340</v>
      </c>
      <c r="F114" s="584" t="s">
        <v>8788</v>
      </c>
      <c r="G114" s="558" t="s">
        <v>8713</v>
      </c>
      <c r="H114" s="16" t="s">
        <v>23</v>
      </c>
      <c r="I114" s="17" t="s">
        <v>23</v>
      </c>
      <c r="J114" s="17" t="s">
        <v>23</v>
      </c>
      <c r="K114" s="17" t="s">
        <v>23</v>
      </c>
    </row>
    <row r="115" spans="1:11" s="18" customFormat="1" ht="45">
      <c r="A115" s="578">
        <f t="shared" si="1"/>
        <v>81</v>
      </c>
      <c r="B115" s="579" t="s">
        <v>8790</v>
      </c>
      <c r="C115" s="564">
        <v>1085200051287</v>
      </c>
      <c r="D115" s="565">
        <v>917</v>
      </c>
      <c r="E115" s="549">
        <v>917</v>
      </c>
      <c r="F115" s="583">
        <v>37187</v>
      </c>
      <c r="G115" s="558" t="s">
        <v>8713</v>
      </c>
      <c r="H115" s="16" t="s">
        <v>23</v>
      </c>
      <c r="I115" s="17" t="s">
        <v>23</v>
      </c>
      <c r="J115" s="17" t="s">
        <v>23</v>
      </c>
      <c r="K115" s="17" t="s">
        <v>23</v>
      </c>
    </row>
    <row r="116" spans="1:11" s="18" customFormat="1" ht="45">
      <c r="A116" s="578">
        <f t="shared" si="1"/>
        <v>82</v>
      </c>
      <c r="B116" s="579" t="s">
        <v>8791</v>
      </c>
      <c r="C116" s="564">
        <v>1085200051774</v>
      </c>
      <c r="D116" s="566">
        <v>13250</v>
      </c>
      <c r="E116" s="549">
        <v>13250</v>
      </c>
      <c r="F116" s="583">
        <v>42080</v>
      </c>
      <c r="G116" s="558" t="s">
        <v>8713</v>
      </c>
      <c r="H116" s="16" t="s">
        <v>23</v>
      </c>
      <c r="I116" s="17" t="s">
        <v>23</v>
      </c>
      <c r="J116" s="17" t="s">
        <v>23</v>
      </c>
      <c r="K116" s="17" t="s">
        <v>23</v>
      </c>
    </row>
    <row r="117" spans="1:11" s="18" customFormat="1" ht="45">
      <c r="A117" s="578">
        <f t="shared" si="1"/>
        <v>83</v>
      </c>
      <c r="B117" s="579" t="s">
        <v>8792</v>
      </c>
      <c r="C117" s="564">
        <v>1085200051502</v>
      </c>
      <c r="D117" s="566">
        <v>23500</v>
      </c>
      <c r="E117" s="549">
        <v>23500</v>
      </c>
      <c r="F117" s="583">
        <v>38386</v>
      </c>
      <c r="G117" s="558" t="s">
        <v>8713</v>
      </c>
      <c r="H117" s="16" t="s">
        <v>23</v>
      </c>
      <c r="I117" s="17" t="s">
        <v>23</v>
      </c>
      <c r="J117" s="17" t="s">
        <v>23</v>
      </c>
      <c r="K117" s="17" t="s">
        <v>23</v>
      </c>
    </row>
    <row r="118" spans="1:11" s="18" customFormat="1" ht="30">
      <c r="A118" s="578">
        <f t="shared" si="1"/>
        <v>84</v>
      </c>
      <c r="B118" s="579" t="s">
        <v>8793</v>
      </c>
      <c r="C118" s="564">
        <v>1085200051298</v>
      </c>
      <c r="D118" s="566">
        <v>2961.55</v>
      </c>
      <c r="E118" s="549">
        <v>2961.55</v>
      </c>
      <c r="F118" s="583">
        <v>37158</v>
      </c>
      <c r="G118" s="558" t="s">
        <v>8736</v>
      </c>
      <c r="H118" s="16" t="s">
        <v>23</v>
      </c>
      <c r="I118" s="17" t="s">
        <v>23</v>
      </c>
      <c r="J118" s="17" t="s">
        <v>23</v>
      </c>
      <c r="K118" s="17" t="s">
        <v>23</v>
      </c>
    </row>
    <row r="119" spans="1:11" s="18" customFormat="1" ht="30">
      <c r="A119" s="578">
        <f t="shared" si="1"/>
        <v>85</v>
      </c>
      <c r="B119" s="579" t="s">
        <v>8794</v>
      </c>
      <c r="C119" s="564">
        <v>1085200051772</v>
      </c>
      <c r="D119" s="566">
        <v>12822.88</v>
      </c>
      <c r="E119" s="549">
        <v>12822.88</v>
      </c>
      <c r="F119" s="583">
        <v>42080</v>
      </c>
      <c r="G119" s="558" t="s">
        <v>8736</v>
      </c>
      <c r="H119" s="16" t="s">
        <v>23</v>
      </c>
      <c r="I119" s="17" t="s">
        <v>23</v>
      </c>
      <c r="J119" s="17" t="s">
        <v>23</v>
      </c>
      <c r="K119" s="17" t="s">
        <v>23</v>
      </c>
    </row>
    <row r="120" spans="1:11" s="18" customFormat="1" ht="30">
      <c r="A120" s="578">
        <f t="shared" si="1"/>
        <v>86</v>
      </c>
      <c r="B120" s="579" t="s">
        <v>8794</v>
      </c>
      <c r="C120" s="564">
        <v>1085200051771</v>
      </c>
      <c r="D120" s="566">
        <v>12822.88</v>
      </c>
      <c r="E120" s="549">
        <v>12822.88</v>
      </c>
      <c r="F120" s="583">
        <v>42080</v>
      </c>
      <c r="G120" s="558" t="s">
        <v>8736</v>
      </c>
      <c r="H120" s="16" t="s">
        <v>23</v>
      </c>
      <c r="I120" s="17" t="s">
        <v>23</v>
      </c>
      <c r="J120" s="17" t="s">
        <v>23</v>
      </c>
      <c r="K120" s="17" t="s">
        <v>23</v>
      </c>
    </row>
    <row r="121" spans="1:11" s="18" customFormat="1" ht="30">
      <c r="A121" s="578">
        <f t="shared" si="1"/>
        <v>87</v>
      </c>
      <c r="B121" s="579" t="s">
        <v>8795</v>
      </c>
      <c r="C121" s="564">
        <v>1085200051773</v>
      </c>
      <c r="D121" s="566">
        <v>31132.38</v>
      </c>
      <c r="E121" s="549">
        <v>31132.38</v>
      </c>
      <c r="F121" s="583">
        <v>42080</v>
      </c>
      <c r="G121" s="558" t="s">
        <v>8736</v>
      </c>
      <c r="H121" s="16" t="s">
        <v>23</v>
      </c>
      <c r="I121" s="17" t="s">
        <v>23</v>
      </c>
      <c r="J121" s="17" t="s">
        <v>23</v>
      </c>
      <c r="K121" s="17" t="s">
        <v>23</v>
      </c>
    </row>
    <row r="122" spans="1:11" s="18" customFormat="1" ht="45">
      <c r="A122" s="578">
        <f t="shared" si="1"/>
        <v>88</v>
      </c>
      <c r="B122" s="579" t="s">
        <v>8796</v>
      </c>
      <c r="C122" s="564">
        <v>1085200051314</v>
      </c>
      <c r="D122" s="566">
        <v>11340</v>
      </c>
      <c r="E122" s="549">
        <v>11340</v>
      </c>
      <c r="F122" s="583">
        <v>37277</v>
      </c>
      <c r="G122" s="558" t="s">
        <v>8713</v>
      </c>
      <c r="H122" s="16" t="s">
        <v>23</v>
      </c>
      <c r="I122" s="17" t="s">
        <v>23</v>
      </c>
      <c r="J122" s="17" t="s">
        <v>23</v>
      </c>
      <c r="K122" s="17" t="s">
        <v>23</v>
      </c>
    </row>
    <row r="123" spans="1:11" s="18" customFormat="1" ht="45">
      <c r="A123" s="578">
        <f t="shared" si="1"/>
        <v>89</v>
      </c>
      <c r="B123" s="579" t="s">
        <v>8797</v>
      </c>
      <c r="C123" s="564">
        <v>1085200051767</v>
      </c>
      <c r="D123" s="566">
        <v>22740</v>
      </c>
      <c r="E123" s="549">
        <v>22740</v>
      </c>
      <c r="F123" s="583">
        <v>41717</v>
      </c>
      <c r="G123" s="558" t="s">
        <v>8713</v>
      </c>
      <c r="H123" s="16" t="s">
        <v>23</v>
      </c>
      <c r="I123" s="17" t="s">
        <v>23</v>
      </c>
      <c r="J123" s="17" t="s">
        <v>23</v>
      </c>
      <c r="K123" s="17" t="s">
        <v>23</v>
      </c>
    </row>
    <row r="124" spans="1:11" s="18" customFormat="1" ht="45">
      <c r="A124" s="578">
        <f t="shared" si="1"/>
        <v>90</v>
      </c>
      <c r="B124" s="579" t="s">
        <v>8798</v>
      </c>
      <c r="C124" s="564">
        <v>1085200051703</v>
      </c>
      <c r="D124" s="566">
        <v>13313.56</v>
      </c>
      <c r="E124" s="549">
        <v>13313.56</v>
      </c>
      <c r="F124" s="583">
        <v>41450</v>
      </c>
      <c r="G124" s="558" t="s">
        <v>8713</v>
      </c>
      <c r="H124" s="16" t="s">
        <v>23</v>
      </c>
      <c r="I124" s="17" t="s">
        <v>23</v>
      </c>
      <c r="J124" s="17" t="s">
        <v>23</v>
      </c>
      <c r="K124" s="17" t="s">
        <v>23</v>
      </c>
    </row>
    <row r="125" spans="1:11" s="18" customFormat="1" ht="45">
      <c r="A125" s="578">
        <f t="shared" si="1"/>
        <v>91</v>
      </c>
      <c r="B125" s="579" t="s">
        <v>8799</v>
      </c>
      <c r="C125" s="564">
        <v>1085200051629</v>
      </c>
      <c r="D125" s="566">
        <v>12943.22</v>
      </c>
      <c r="E125" s="549">
        <v>12943.22</v>
      </c>
      <c r="F125" s="583">
        <v>39427</v>
      </c>
      <c r="G125" s="558" t="s">
        <v>8713</v>
      </c>
      <c r="H125" s="16" t="s">
        <v>23</v>
      </c>
      <c r="I125" s="17" t="s">
        <v>23</v>
      </c>
      <c r="J125" s="17" t="s">
        <v>23</v>
      </c>
      <c r="K125" s="17" t="s">
        <v>23</v>
      </c>
    </row>
    <row r="126" spans="1:11" s="18" customFormat="1" ht="30">
      <c r="A126" s="578">
        <f t="shared" si="1"/>
        <v>92</v>
      </c>
      <c r="B126" s="579" t="s">
        <v>8800</v>
      </c>
      <c r="C126" s="564">
        <v>1085200051312</v>
      </c>
      <c r="D126" s="566">
        <v>5498.73</v>
      </c>
      <c r="E126" s="549">
        <v>5498.73</v>
      </c>
      <c r="F126" s="583">
        <v>37158</v>
      </c>
      <c r="G126" s="558" t="s">
        <v>8736</v>
      </c>
      <c r="H126" s="16" t="s">
        <v>23</v>
      </c>
      <c r="I126" s="17" t="s">
        <v>23</v>
      </c>
      <c r="J126" s="17" t="s">
        <v>23</v>
      </c>
      <c r="K126" s="17" t="s">
        <v>23</v>
      </c>
    </row>
    <row r="127" spans="1:11" s="18" customFormat="1" ht="30">
      <c r="A127" s="578">
        <f t="shared" si="1"/>
        <v>93</v>
      </c>
      <c r="B127" s="579" t="s">
        <v>8801</v>
      </c>
      <c r="C127" s="564">
        <v>1085200051508</v>
      </c>
      <c r="D127" s="566">
        <v>13500</v>
      </c>
      <c r="E127" s="549">
        <v>13500</v>
      </c>
      <c r="F127" s="583">
        <v>38432</v>
      </c>
      <c r="G127" s="558" t="s">
        <v>8736</v>
      </c>
      <c r="H127" s="16" t="s">
        <v>23</v>
      </c>
      <c r="I127" s="17" t="s">
        <v>23</v>
      </c>
      <c r="J127" s="17" t="s">
        <v>23</v>
      </c>
      <c r="K127" s="17" t="s">
        <v>23</v>
      </c>
    </row>
    <row r="128" spans="1:11" s="18" customFormat="1" ht="45">
      <c r="A128" s="578">
        <f t="shared" si="1"/>
        <v>94</v>
      </c>
      <c r="B128" s="579" t="s">
        <v>8802</v>
      </c>
      <c r="C128" s="564">
        <v>1085200170035</v>
      </c>
      <c r="D128" s="566">
        <v>11654.16</v>
      </c>
      <c r="E128" s="549">
        <v>11654.16</v>
      </c>
      <c r="F128" s="583">
        <v>37293</v>
      </c>
      <c r="G128" s="558" t="s">
        <v>8713</v>
      </c>
      <c r="H128" s="16" t="s">
        <v>23</v>
      </c>
      <c r="I128" s="17" t="s">
        <v>23</v>
      </c>
      <c r="J128" s="17" t="s">
        <v>23</v>
      </c>
      <c r="K128" s="17" t="s">
        <v>23</v>
      </c>
    </row>
    <row r="129" spans="1:11" s="18" customFormat="1" ht="45">
      <c r="A129" s="578">
        <f t="shared" si="1"/>
        <v>95</v>
      </c>
      <c r="B129" s="579" t="s">
        <v>8803</v>
      </c>
      <c r="C129" s="564">
        <v>1085200170054</v>
      </c>
      <c r="D129" s="566">
        <v>10735</v>
      </c>
      <c r="E129" s="549">
        <v>10735</v>
      </c>
      <c r="F129" s="583">
        <v>37221</v>
      </c>
      <c r="G129" s="558" t="s">
        <v>8713</v>
      </c>
      <c r="H129" s="16" t="s">
        <v>23</v>
      </c>
      <c r="I129" s="17" t="s">
        <v>23</v>
      </c>
      <c r="J129" s="17" t="s">
        <v>23</v>
      </c>
      <c r="K129" s="17" t="s">
        <v>23</v>
      </c>
    </row>
    <row r="130" spans="1:11" s="18" customFormat="1" ht="45">
      <c r="A130" s="578">
        <f t="shared" si="1"/>
        <v>96</v>
      </c>
      <c r="B130" s="579" t="s">
        <v>8804</v>
      </c>
      <c r="C130" s="564">
        <v>1085200170186</v>
      </c>
      <c r="D130" s="566">
        <v>12796.61</v>
      </c>
      <c r="E130" s="549">
        <v>12796.61</v>
      </c>
      <c r="F130" s="583">
        <v>42033</v>
      </c>
      <c r="G130" s="558" t="s">
        <v>8713</v>
      </c>
      <c r="H130" s="16" t="s">
        <v>23</v>
      </c>
      <c r="I130" s="17" t="s">
        <v>23</v>
      </c>
      <c r="J130" s="17" t="s">
        <v>23</v>
      </c>
      <c r="K130" s="17" t="s">
        <v>23</v>
      </c>
    </row>
    <row r="131" spans="1:11" s="18" customFormat="1" ht="45">
      <c r="A131" s="578">
        <f t="shared" si="1"/>
        <v>97</v>
      </c>
      <c r="B131" s="579" t="s">
        <v>8805</v>
      </c>
      <c r="C131" s="564">
        <v>1085200170164</v>
      </c>
      <c r="D131" s="566">
        <v>21427.97</v>
      </c>
      <c r="E131" s="549">
        <v>21427.97</v>
      </c>
      <c r="F131" s="583">
        <v>39489</v>
      </c>
      <c r="G131" s="558" t="s">
        <v>8713</v>
      </c>
      <c r="H131" s="16" t="s">
        <v>23</v>
      </c>
      <c r="I131" s="17" t="s">
        <v>23</v>
      </c>
      <c r="J131" s="17" t="s">
        <v>23</v>
      </c>
      <c r="K131" s="17" t="s">
        <v>23</v>
      </c>
    </row>
    <row r="132" spans="1:11" s="18" customFormat="1" ht="45">
      <c r="A132" s="578">
        <f t="shared" si="1"/>
        <v>98</v>
      </c>
      <c r="B132" s="579" t="s">
        <v>8806</v>
      </c>
      <c r="C132" s="564">
        <v>1085200170170</v>
      </c>
      <c r="D132" s="566">
        <v>14491.52</v>
      </c>
      <c r="E132" s="549">
        <v>14491.52</v>
      </c>
      <c r="F132" s="583">
        <v>41571</v>
      </c>
      <c r="G132" s="558" t="s">
        <v>8713</v>
      </c>
      <c r="H132" s="16" t="s">
        <v>23</v>
      </c>
      <c r="I132" s="17" t="s">
        <v>23</v>
      </c>
      <c r="J132" s="17" t="s">
        <v>23</v>
      </c>
      <c r="K132" s="17" t="s">
        <v>23</v>
      </c>
    </row>
    <row r="133" spans="1:11" s="18" customFormat="1" ht="45">
      <c r="A133" s="578">
        <f t="shared" si="1"/>
        <v>99</v>
      </c>
      <c r="B133" s="579" t="s">
        <v>8807</v>
      </c>
      <c r="C133" s="564">
        <v>1085200170169</v>
      </c>
      <c r="D133" s="566">
        <v>14491.53</v>
      </c>
      <c r="E133" s="549">
        <v>14491.53</v>
      </c>
      <c r="F133" s="583">
        <v>41571</v>
      </c>
      <c r="G133" s="558" t="s">
        <v>8713</v>
      </c>
      <c r="H133" s="16" t="s">
        <v>23</v>
      </c>
      <c r="I133" s="17" t="s">
        <v>23</v>
      </c>
      <c r="J133" s="17" t="s">
        <v>23</v>
      </c>
      <c r="K133" s="17" t="s">
        <v>23</v>
      </c>
    </row>
    <row r="134" spans="1:11" s="18" customFormat="1" ht="45">
      <c r="A134" s="578">
        <f t="shared" si="1"/>
        <v>100</v>
      </c>
      <c r="B134" s="579" t="s">
        <v>8806</v>
      </c>
      <c r="C134" s="564">
        <v>1085200170171</v>
      </c>
      <c r="D134" s="566">
        <v>16694.919999999998</v>
      </c>
      <c r="E134" s="549">
        <v>16694.919999999998</v>
      </c>
      <c r="F134" s="583">
        <v>41677</v>
      </c>
      <c r="G134" s="558" t="s">
        <v>8713</v>
      </c>
      <c r="H134" s="16" t="s">
        <v>23</v>
      </c>
      <c r="I134" s="17" t="s">
        <v>23</v>
      </c>
      <c r="J134" s="17" t="s">
        <v>23</v>
      </c>
      <c r="K134" s="17" t="s">
        <v>23</v>
      </c>
    </row>
    <row r="135" spans="1:11" s="18" customFormat="1" ht="45">
      <c r="A135" s="578">
        <f t="shared" si="1"/>
        <v>101</v>
      </c>
      <c r="B135" s="579" t="s">
        <v>8808</v>
      </c>
      <c r="C135" s="564">
        <v>1085200171135</v>
      </c>
      <c r="D135" s="566">
        <v>15049.15</v>
      </c>
      <c r="E135" s="549">
        <v>15049.15</v>
      </c>
      <c r="F135" s="583">
        <v>38408</v>
      </c>
      <c r="G135" s="558" t="s">
        <v>8713</v>
      </c>
      <c r="H135" s="16" t="s">
        <v>23</v>
      </c>
      <c r="I135" s="17" t="s">
        <v>23</v>
      </c>
      <c r="J135" s="17" t="s">
        <v>23</v>
      </c>
      <c r="K135" s="17" t="s">
        <v>23</v>
      </c>
    </row>
    <row r="136" spans="1:11" s="18" customFormat="1" ht="45">
      <c r="A136" s="578">
        <f t="shared" si="1"/>
        <v>102</v>
      </c>
      <c r="B136" s="579" t="s">
        <v>8809</v>
      </c>
      <c r="C136" s="564">
        <v>1085200170162</v>
      </c>
      <c r="D136" s="566">
        <v>5423.73</v>
      </c>
      <c r="E136" s="549">
        <v>5423.73</v>
      </c>
      <c r="F136" s="583">
        <v>39204</v>
      </c>
      <c r="G136" s="558" t="s">
        <v>8713</v>
      </c>
      <c r="H136" s="16" t="s">
        <v>23</v>
      </c>
      <c r="I136" s="17" t="s">
        <v>23</v>
      </c>
      <c r="J136" s="17" t="s">
        <v>23</v>
      </c>
      <c r="K136" s="17" t="s">
        <v>23</v>
      </c>
    </row>
    <row r="137" spans="1:11" s="18" customFormat="1" ht="45">
      <c r="A137" s="578">
        <f t="shared" si="1"/>
        <v>103</v>
      </c>
      <c r="B137" s="579" t="s">
        <v>8809</v>
      </c>
      <c r="C137" s="564">
        <v>1085200170157</v>
      </c>
      <c r="D137" s="566">
        <v>6991.53</v>
      </c>
      <c r="E137" s="549">
        <v>6991.53</v>
      </c>
      <c r="F137" s="583">
        <v>39080</v>
      </c>
      <c r="G137" s="558" t="s">
        <v>8713</v>
      </c>
      <c r="H137" s="16" t="s">
        <v>23</v>
      </c>
      <c r="I137" s="17" t="s">
        <v>23</v>
      </c>
      <c r="J137" s="17" t="s">
        <v>23</v>
      </c>
      <c r="K137" s="17" t="s">
        <v>23</v>
      </c>
    </row>
    <row r="138" spans="1:11" s="18" customFormat="1" ht="30">
      <c r="A138" s="578">
        <f t="shared" si="1"/>
        <v>104</v>
      </c>
      <c r="B138" s="579" t="s">
        <v>8810</v>
      </c>
      <c r="C138" s="564">
        <v>1085200051322</v>
      </c>
      <c r="D138" s="566">
        <v>28901.33</v>
      </c>
      <c r="E138" s="549">
        <v>28901.33</v>
      </c>
      <c r="F138" s="583">
        <v>37277</v>
      </c>
      <c r="G138" s="558" t="s">
        <v>8736</v>
      </c>
      <c r="H138" s="16" t="s">
        <v>23</v>
      </c>
      <c r="I138" s="17" t="s">
        <v>23</v>
      </c>
      <c r="J138" s="17" t="s">
        <v>23</v>
      </c>
      <c r="K138" s="17" t="s">
        <v>23</v>
      </c>
    </row>
    <row r="139" spans="1:11" s="18" customFormat="1" ht="30">
      <c r="A139" s="578">
        <f t="shared" si="1"/>
        <v>105</v>
      </c>
      <c r="B139" s="579" t="s">
        <v>8811</v>
      </c>
      <c r="C139" s="564">
        <v>1085200051479</v>
      </c>
      <c r="D139" s="566">
        <v>16525.419999999998</v>
      </c>
      <c r="E139" s="549">
        <v>16525.419999999998</v>
      </c>
      <c r="F139" s="583">
        <v>38015</v>
      </c>
      <c r="G139" s="558" t="s">
        <v>8736</v>
      </c>
      <c r="H139" s="16" t="s">
        <v>23</v>
      </c>
      <c r="I139" s="17" t="s">
        <v>23</v>
      </c>
      <c r="J139" s="17" t="s">
        <v>23</v>
      </c>
      <c r="K139" s="17" t="s">
        <v>23</v>
      </c>
    </row>
    <row r="140" spans="1:11" s="18" customFormat="1" ht="45">
      <c r="A140" s="578">
        <f t="shared" si="1"/>
        <v>106</v>
      </c>
      <c r="B140" s="579" t="s">
        <v>8812</v>
      </c>
      <c r="C140" s="564">
        <v>1085200170185</v>
      </c>
      <c r="D140" s="566">
        <v>18163.55</v>
      </c>
      <c r="E140" s="549">
        <v>18163.55</v>
      </c>
      <c r="F140" s="583">
        <v>42032</v>
      </c>
      <c r="G140" s="558" t="s">
        <v>8713</v>
      </c>
      <c r="H140" s="16" t="s">
        <v>23</v>
      </c>
      <c r="I140" s="17" t="s">
        <v>23</v>
      </c>
      <c r="J140" s="17" t="s">
        <v>23</v>
      </c>
      <c r="K140" s="17" t="s">
        <v>23</v>
      </c>
    </row>
    <row r="141" spans="1:11" s="18" customFormat="1" ht="45">
      <c r="A141" s="578">
        <f t="shared" si="1"/>
        <v>107</v>
      </c>
      <c r="B141" s="579" t="s">
        <v>8813</v>
      </c>
      <c r="C141" s="564">
        <v>1085200170184</v>
      </c>
      <c r="D141" s="566">
        <v>17915.25</v>
      </c>
      <c r="E141" s="549">
        <v>17915.25</v>
      </c>
      <c r="F141" s="583">
        <v>42032</v>
      </c>
      <c r="G141" s="558" t="s">
        <v>8713</v>
      </c>
      <c r="H141" s="16" t="s">
        <v>23</v>
      </c>
      <c r="I141" s="17" t="s">
        <v>23</v>
      </c>
      <c r="J141" s="17" t="s">
        <v>23</v>
      </c>
      <c r="K141" s="17" t="s">
        <v>23</v>
      </c>
    </row>
    <row r="142" spans="1:11" s="18" customFormat="1" ht="45">
      <c r="A142" s="578">
        <f t="shared" si="1"/>
        <v>108</v>
      </c>
      <c r="B142" s="579" t="s">
        <v>8814</v>
      </c>
      <c r="C142" s="564">
        <v>1085200170181</v>
      </c>
      <c r="D142" s="566">
        <v>11153.39</v>
      </c>
      <c r="E142" s="549">
        <v>11153.39</v>
      </c>
      <c r="F142" s="583">
        <v>41682</v>
      </c>
      <c r="G142" s="558" t="s">
        <v>8713</v>
      </c>
      <c r="H142" s="16" t="s">
        <v>23</v>
      </c>
      <c r="I142" s="17" t="s">
        <v>23</v>
      </c>
      <c r="J142" s="17" t="s">
        <v>23</v>
      </c>
      <c r="K142" s="17" t="s">
        <v>23</v>
      </c>
    </row>
    <row r="143" spans="1:11" s="18" customFormat="1" ht="45">
      <c r="A143" s="578">
        <f t="shared" si="1"/>
        <v>109</v>
      </c>
      <c r="B143" s="579" t="s">
        <v>8814</v>
      </c>
      <c r="C143" s="564">
        <v>1085200170174</v>
      </c>
      <c r="D143" s="566">
        <v>11153.39</v>
      </c>
      <c r="E143" s="549">
        <v>11153.39</v>
      </c>
      <c r="F143" s="583">
        <v>41682</v>
      </c>
      <c r="G143" s="558" t="s">
        <v>8713</v>
      </c>
      <c r="H143" s="16" t="s">
        <v>23</v>
      </c>
      <c r="I143" s="17" t="s">
        <v>23</v>
      </c>
      <c r="J143" s="17" t="s">
        <v>23</v>
      </c>
      <c r="K143" s="17" t="s">
        <v>23</v>
      </c>
    </row>
    <row r="144" spans="1:11" s="18" customFormat="1" ht="45">
      <c r="A144" s="578">
        <f t="shared" si="1"/>
        <v>110</v>
      </c>
      <c r="B144" s="579" t="s">
        <v>8815</v>
      </c>
      <c r="C144" s="564">
        <v>108520170180</v>
      </c>
      <c r="D144" s="566">
        <v>11153.39</v>
      </c>
      <c r="E144" s="549">
        <v>11153.39</v>
      </c>
      <c r="F144" s="583">
        <v>41682</v>
      </c>
      <c r="G144" s="558" t="s">
        <v>8713</v>
      </c>
      <c r="H144" s="16" t="s">
        <v>23</v>
      </c>
      <c r="I144" s="17" t="s">
        <v>23</v>
      </c>
      <c r="J144" s="17" t="s">
        <v>23</v>
      </c>
      <c r="K144" s="17" t="s">
        <v>23</v>
      </c>
    </row>
    <row r="145" spans="1:11" s="18" customFormat="1" ht="45">
      <c r="A145" s="578">
        <f t="shared" si="1"/>
        <v>111</v>
      </c>
      <c r="B145" s="579" t="s">
        <v>8815</v>
      </c>
      <c r="C145" s="564">
        <v>1085200170173</v>
      </c>
      <c r="D145" s="566">
        <v>11153.39</v>
      </c>
      <c r="E145" s="549">
        <v>11153.39</v>
      </c>
      <c r="F145" s="583">
        <v>41682</v>
      </c>
      <c r="G145" s="558" t="s">
        <v>8713</v>
      </c>
      <c r="H145" s="16" t="s">
        <v>23</v>
      </c>
      <c r="I145" s="17" t="s">
        <v>23</v>
      </c>
      <c r="J145" s="17" t="s">
        <v>23</v>
      </c>
      <c r="K145" s="17" t="s">
        <v>23</v>
      </c>
    </row>
    <row r="146" spans="1:11" s="18" customFormat="1" ht="45">
      <c r="A146" s="578">
        <f t="shared" si="1"/>
        <v>112</v>
      </c>
      <c r="B146" s="579" t="s">
        <v>8815</v>
      </c>
      <c r="C146" s="564">
        <v>1085200170178</v>
      </c>
      <c r="D146" s="566">
        <v>11153.39</v>
      </c>
      <c r="E146" s="549">
        <v>11153.39</v>
      </c>
      <c r="F146" s="583">
        <v>41682</v>
      </c>
      <c r="G146" s="558" t="s">
        <v>8713</v>
      </c>
      <c r="H146" s="16" t="s">
        <v>23</v>
      </c>
      <c r="I146" s="17" t="s">
        <v>23</v>
      </c>
      <c r="J146" s="17" t="s">
        <v>23</v>
      </c>
      <c r="K146" s="17" t="s">
        <v>23</v>
      </c>
    </row>
    <row r="147" spans="1:11" s="18" customFormat="1" ht="45">
      <c r="A147" s="578">
        <f t="shared" si="1"/>
        <v>113</v>
      </c>
      <c r="B147" s="579" t="s">
        <v>8815</v>
      </c>
      <c r="C147" s="564">
        <v>1085200170179</v>
      </c>
      <c r="D147" s="566">
        <v>11153.39</v>
      </c>
      <c r="E147" s="549">
        <v>11153.39</v>
      </c>
      <c r="F147" s="583">
        <v>41682</v>
      </c>
      <c r="G147" s="558" t="s">
        <v>8713</v>
      </c>
      <c r="H147" s="16" t="s">
        <v>23</v>
      </c>
      <c r="I147" s="17" t="s">
        <v>23</v>
      </c>
      <c r="J147" s="17" t="s">
        <v>23</v>
      </c>
      <c r="K147" s="17" t="s">
        <v>23</v>
      </c>
    </row>
    <row r="148" spans="1:11" s="18" customFormat="1" ht="45">
      <c r="A148" s="578">
        <f t="shared" si="1"/>
        <v>114</v>
      </c>
      <c r="B148" s="579" t="s">
        <v>8815</v>
      </c>
      <c r="C148" s="564">
        <v>1085200170175</v>
      </c>
      <c r="D148" s="566">
        <v>11153.39</v>
      </c>
      <c r="E148" s="549">
        <v>11153.39</v>
      </c>
      <c r="F148" s="583">
        <v>41682</v>
      </c>
      <c r="G148" s="558" t="s">
        <v>8713</v>
      </c>
      <c r="H148" s="16" t="s">
        <v>23</v>
      </c>
      <c r="I148" s="17" t="s">
        <v>23</v>
      </c>
      <c r="J148" s="17" t="s">
        <v>23</v>
      </c>
      <c r="K148" s="17" t="s">
        <v>23</v>
      </c>
    </row>
    <row r="149" spans="1:11" s="18" customFormat="1" ht="45">
      <c r="A149" s="578">
        <f t="shared" si="1"/>
        <v>115</v>
      </c>
      <c r="B149" s="579" t="s">
        <v>8814</v>
      </c>
      <c r="C149" s="564">
        <v>1085200170177</v>
      </c>
      <c r="D149" s="566">
        <v>11153.39</v>
      </c>
      <c r="E149" s="549">
        <v>11153.39</v>
      </c>
      <c r="F149" s="583">
        <v>41682</v>
      </c>
      <c r="G149" s="558" t="s">
        <v>8713</v>
      </c>
      <c r="H149" s="16" t="s">
        <v>23</v>
      </c>
      <c r="I149" s="17" t="s">
        <v>23</v>
      </c>
      <c r="J149" s="17" t="s">
        <v>23</v>
      </c>
      <c r="K149" s="17" t="s">
        <v>23</v>
      </c>
    </row>
    <row r="150" spans="1:11" s="18" customFormat="1" ht="45">
      <c r="A150" s="578">
        <f t="shared" si="1"/>
        <v>116</v>
      </c>
      <c r="B150" s="579" t="s">
        <v>8814</v>
      </c>
      <c r="C150" s="564">
        <v>1085200170176</v>
      </c>
      <c r="D150" s="566">
        <v>11153.39</v>
      </c>
      <c r="E150" s="549">
        <v>11153.39</v>
      </c>
      <c r="F150" s="583">
        <v>41682</v>
      </c>
      <c r="G150" s="558" t="s">
        <v>8713</v>
      </c>
      <c r="H150" s="16" t="s">
        <v>23</v>
      </c>
      <c r="I150" s="17" t="s">
        <v>23</v>
      </c>
      <c r="J150" s="17" t="s">
        <v>23</v>
      </c>
      <c r="K150" s="17" t="s">
        <v>23</v>
      </c>
    </row>
    <row r="151" spans="1:11" s="18" customFormat="1" ht="45">
      <c r="A151" s="578">
        <f t="shared" si="1"/>
        <v>117</v>
      </c>
      <c r="B151" s="579" t="s">
        <v>8815</v>
      </c>
      <c r="C151" s="564">
        <v>1085200170172</v>
      </c>
      <c r="D151" s="566">
        <v>11153.39</v>
      </c>
      <c r="E151" s="549">
        <v>11153.39</v>
      </c>
      <c r="F151" s="583">
        <v>41682</v>
      </c>
      <c r="G151" s="558" t="s">
        <v>8713</v>
      </c>
      <c r="H151" s="16" t="s">
        <v>23</v>
      </c>
      <c r="I151" s="17" t="s">
        <v>23</v>
      </c>
      <c r="J151" s="17" t="s">
        <v>23</v>
      </c>
      <c r="K151" s="17" t="s">
        <v>23</v>
      </c>
    </row>
    <row r="152" spans="1:11" s="18" customFormat="1" ht="45">
      <c r="A152" s="578">
        <f t="shared" si="1"/>
        <v>118</v>
      </c>
      <c r="B152" s="579" t="s">
        <v>8814</v>
      </c>
      <c r="C152" s="564">
        <v>1085200170182</v>
      </c>
      <c r="D152" s="566">
        <v>11153.39</v>
      </c>
      <c r="E152" s="549">
        <v>11153.39</v>
      </c>
      <c r="F152" s="583">
        <v>41682</v>
      </c>
      <c r="G152" s="558" t="s">
        <v>8713</v>
      </c>
      <c r="H152" s="16" t="s">
        <v>23</v>
      </c>
      <c r="I152" s="17" t="s">
        <v>23</v>
      </c>
      <c r="J152" s="17" t="s">
        <v>23</v>
      </c>
      <c r="K152" s="17" t="s">
        <v>23</v>
      </c>
    </row>
    <row r="153" spans="1:11" s="18" customFormat="1" ht="45">
      <c r="A153" s="578">
        <f t="shared" si="1"/>
        <v>119</v>
      </c>
      <c r="B153" s="579" t="s">
        <v>8816</v>
      </c>
      <c r="C153" s="564">
        <v>1085200051306</v>
      </c>
      <c r="D153" s="566">
        <v>5004.0200000000004</v>
      </c>
      <c r="E153" s="549">
        <v>5004.0200000000004</v>
      </c>
      <c r="F153" s="583">
        <v>37158</v>
      </c>
      <c r="G153" s="558" t="s">
        <v>8713</v>
      </c>
      <c r="H153" s="16" t="s">
        <v>23</v>
      </c>
      <c r="I153" s="17" t="s">
        <v>23</v>
      </c>
      <c r="J153" s="17" t="s">
        <v>23</v>
      </c>
      <c r="K153" s="17" t="s">
        <v>23</v>
      </c>
    </row>
    <row r="154" spans="1:11" s="18" customFormat="1" ht="45">
      <c r="A154" s="578">
        <f t="shared" si="1"/>
        <v>120</v>
      </c>
      <c r="B154" s="579" t="s">
        <v>8817</v>
      </c>
      <c r="C154" s="564">
        <v>1085200051309</v>
      </c>
      <c r="D154" s="566">
        <v>2792.08</v>
      </c>
      <c r="E154" s="549">
        <v>2792.08</v>
      </c>
      <c r="F154" s="583">
        <v>37158</v>
      </c>
      <c r="G154" s="558" t="s">
        <v>8713</v>
      </c>
      <c r="H154" s="16" t="s">
        <v>23</v>
      </c>
      <c r="I154" s="17" t="s">
        <v>23</v>
      </c>
      <c r="J154" s="17" t="s">
        <v>23</v>
      </c>
      <c r="K154" s="17" t="s">
        <v>23</v>
      </c>
    </row>
    <row r="155" spans="1:11" s="18" customFormat="1" ht="45">
      <c r="A155" s="578">
        <f t="shared" si="1"/>
        <v>121</v>
      </c>
      <c r="B155" s="579" t="s">
        <v>8818</v>
      </c>
      <c r="C155" s="564">
        <v>1085200051293</v>
      </c>
      <c r="D155" s="566">
        <v>11535.46</v>
      </c>
      <c r="E155" s="549">
        <v>11535.46</v>
      </c>
      <c r="F155" s="583">
        <v>37158</v>
      </c>
      <c r="G155" s="558" t="s">
        <v>8713</v>
      </c>
      <c r="H155" s="16" t="s">
        <v>23</v>
      </c>
      <c r="I155" s="17" t="s">
        <v>23</v>
      </c>
      <c r="J155" s="17" t="s">
        <v>23</v>
      </c>
      <c r="K155" s="17" t="s">
        <v>23</v>
      </c>
    </row>
    <row r="156" spans="1:11" s="18" customFormat="1" ht="45">
      <c r="A156" s="578">
        <f t="shared" si="1"/>
        <v>122</v>
      </c>
      <c r="B156" s="579" t="s">
        <v>8819</v>
      </c>
      <c r="C156" s="564">
        <v>1085200051296</v>
      </c>
      <c r="D156" s="566">
        <v>8595.0499999999993</v>
      </c>
      <c r="E156" s="549">
        <v>8595.0499999999993</v>
      </c>
      <c r="F156" s="583">
        <v>37158</v>
      </c>
      <c r="G156" s="558" t="s">
        <v>8713</v>
      </c>
      <c r="H156" s="16" t="s">
        <v>23</v>
      </c>
      <c r="I156" s="17" t="s">
        <v>23</v>
      </c>
      <c r="J156" s="17" t="s">
        <v>23</v>
      </c>
      <c r="K156" s="17" t="s">
        <v>23</v>
      </c>
    </row>
    <row r="157" spans="1:11" s="18" customFormat="1" ht="30">
      <c r="A157" s="578">
        <f t="shared" si="1"/>
        <v>123</v>
      </c>
      <c r="B157" s="579" t="s">
        <v>8820</v>
      </c>
      <c r="C157" s="564">
        <v>1085200051628</v>
      </c>
      <c r="D157" s="566">
        <v>19491.53</v>
      </c>
      <c r="E157" s="549">
        <v>19491.53</v>
      </c>
      <c r="F157" s="583">
        <v>39415</v>
      </c>
      <c r="G157" s="558" t="s">
        <v>8736</v>
      </c>
      <c r="H157" s="16" t="s">
        <v>23</v>
      </c>
      <c r="I157" s="17" t="s">
        <v>23</v>
      </c>
      <c r="J157" s="17" t="s">
        <v>23</v>
      </c>
      <c r="K157" s="17" t="s">
        <v>23</v>
      </c>
    </row>
    <row r="158" spans="1:11" s="18" customFormat="1" ht="45">
      <c r="A158" s="578">
        <f t="shared" si="1"/>
        <v>124</v>
      </c>
      <c r="B158" s="579" t="s">
        <v>8821</v>
      </c>
      <c r="C158" s="564">
        <v>1085200051624</v>
      </c>
      <c r="D158" s="566">
        <v>20254.240000000002</v>
      </c>
      <c r="E158" s="549">
        <v>20254.240000000002</v>
      </c>
      <c r="F158" s="583">
        <v>39294</v>
      </c>
      <c r="G158" s="558" t="s">
        <v>8713</v>
      </c>
      <c r="H158" s="16" t="s">
        <v>23</v>
      </c>
      <c r="I158" s="17" t="s">
        <v>23</v>
      </c>
      <c r="J158" s="17" t="s">
        <v>23</v>
      </c>
      <c r="K158" s="17" t="s">
        <v>23</v>
      </c>
    </row>
    <row r="159" spans="1:11" s="18" customFormat="1" ht="45">
      <c r="A159" s="578">
        <f t="shared" si="1"/>
        <v>125</v>
      </c>
      <c r="B159" s="579" t="s">
        <v>8822</v>
      </c>
      <c r="C159" s="564">
        <v>1085200051777</v>
      </c>
      <c r="D159" s="566">
        <v>43904.24</v>
      </c>
      <c r="E159" s="549">
        <v>35672</v>
      </c>
      <c r="F159" s="583">
        <v>42192</v>
      </c>
      <c r="G159" s="558" t="s">
        <v>8713</v>
      </c>
      <c r="H159" s="16" t="s">
        <v>23</v>
      </c>
      <c r="I159" s="17" t="s">
        <v>23</v>
      </c>
      <c r="J159" s="17" t="s">
        <v>23</v>
      </c>
      <c r="K159" s="17" t="s">
        <v>23</v>
      </c>
    </row>
    <row r="160" spans="1:11" s="18" customFormat="1" ht="30">
      <c r="A160" s="578">
        <f t="shared" si="1"/>
        <v>126</v>
      </c>
      <c r="B160" s="579" t="s">
        <v>8823</v>
      </c>
      <c r="C160" s="564">
        <v>1085200051317</v>
      </c>
      <c r="D160" s="566">
        <v>15000</v>
      </c>
      <c r="E160" s="549">
        <v>15000</v>
      </c>
      <c r="F160" s="583">
        <v>37277</v>
      </c>
      <c r="G160" s="558" t="s">
        <v>8736</v>
      </c>
      <c r="H160" s="16" t="s">
        <v>23</v>
      </c>
      <c r="I160" s="17" t="s">
        <v>23</v>
      </c>
      <c r="J160" s="17" t="s">
        <v>23</v>
      </c>
      <c r="K160" s="17" t="s">
        <v>23</v>
      </c>
    </row>
    <row r="161" spans="1:11" s="18" customFormat="1" ht="45">
      <c r="A161" s="578">
        <f t="shared" si="1"/>
        <v>127</v>
      </c>
      <c r="B161" s="579" t="s">
        <v>8824</v>
      </c>
      <c r="C161" s="564">
        <v>1085200051655</v>
      </c>
      <c r="D161" s="566">
        <v>11813.56</v>
      </c>
      <c r="E161" s="549">
        <v>11813.56</v>
      </c>
      <c r="F161" s="583">
        <v>41325</v>
      </c>
      <c r="G161" s="558" t="s">
        <v>8713</v>
      </c>
      <c r="H161" s="16" t="s">
        <v>23</v>
      </c>
      <c r="I161" s="17" t="s">
        <v>23</v>
      </c>
      <c r="J161" s="17" t="s">
        <v>23</v>
      </c>
      <c r="K161" s="17" t="s">
        <v>23</v>
      </c>
    </row>
    <row r="162" spans="1:11" s="18" customFormat="1" ht="45">
      <c r="A162" s="578">
        <f t="shared" si="1"/>
        <v>128</v>
      </c>
      <c r="B162" s="579" t="s">
        <v>8825</v>
      </c>
      <c r="C162" s="564">
        <v>1085200051323</v>
      </c>
      <c r="D162" s="566">
        <v>31500</v>
      </c>
      <c r="E162" s="549">
        <v>31500</v>
      </c>
      <c r="F162" s="583">
        <v>37277</v>
      </c>
      <c r="G162" s="558" t="s">
        <v>8713</v>
      </c>
      <c r="H162" s="16" t="s">
        <v>23</v>
      </c>
      <c r="I162" s="17" t="s">
        <v>23</v>
      </c>
      <c r="J162" s="17" t="s">
        <v>23</v>
      </c>
      <c r="K162" s="17" t="s">
        <v>23</v>
      </c>
    </row>
    <row r="163" spans="1:11" s="18" customFormat="1" ht="45">
      <c r="A163" s="578">
        <f t="shared" si="1"/>
        <v>129</v>
      </c>
      <c r="B163" s="579" t="s">
        <v>8826</v>
      </c>
      <c r="C163" s="564">
        <v>1085200051619</v>
      </c>
      <c r="D163" s="566">
        <v>23095.599999999999</v>
      </c>
      <c r="E163" s="549">
        <v>23095.599999999999</v>
      </c>
      <c r="F163" s="583">
        <v>39230</v>
      </c>
      <c r="G163" s="558" t="s">
        <v>8713</v>
      </c>
      <c r="H163" s="16" t="s">
        <v>23</v>
      </c>
      <c r="I163" s="17" t="s">
        <v>23</v>
      </c>
      <c r="J163" s="17" t="s">
        <v>23</v>
      </c>
      <c r="K163" s="17" t="s">
        <v>23</v>
      </c>
    </row>
    <row r="164" spans="1:11" s="18" customFormat="1" ht="45">
      <c r="A164" s="578">
        <f t="shared" si="1"/>
        <v>130</v>
      </c>
      <c r="B164" s="579" t="s">
        <v>8827</v>
      </c>
      <c r="C164" s="564">
        <v>1085200051593</v>
      </c>
      <c r="D164" s="566">
        <v>27288.13</v>
      </c>
      <c r="E164" s="549">
        <v>27288.13</v>
      </c>
      <c r="F164" s="583">
        <v>38863</v>
      </c>
      <c r="G164" s="558" t="s">
        <v>8713</v>
      </c>
      <c r="H164" s="16" t="s">
        <v>23</v>
      </c>
      <c r="I164" s="17" t="s">
        <v>23</v>
      </c>
      <c r="J164" s="17" t="s">
        <v>23</v>
      </c>
      <c r="K164" s="17" t="s">
        <v>23</v>
      </c>
    </row>
    <row r="165" spans="1:11" s="18" customFormat="1" ht="45">
      <c r="A165" s="578">
        <f t="shared" ref="A165:A228" si="2">1+A164</f>
        <v>131</v>
      </c>
      <c r="B165" s="579" t="s">
        <v>8828</v>
      </c>
      <c r="C165" s="564">
        <v>1085200051292</v>
      </c>
      <c r="D165" s="566">
        <v>2421.17</v>
      </c>
      <c r="E165" s="549">
        <v>2421.17</v>
      </c>
      <c r="F165" s="583">
        <v>37158</v>
      </c>
      <c r="G165" s="558" t="s">
        <v>8713</v>
      </c>
      <c r="H165" s="16" t="s">
        <v>23</v>
      </c>
      <c r="I165" s="17" t="s">
        <v>23</v>
      </c>
      <c r="J165" s="17" t="s">
        <v>23</v>
      </c>
      <c r="K165" s="17" t="s">
        <v>23</v>
      </c>
    </row>
    <row r="166" spans="1:11" s="18" customFormat="1" ht="45">
      <c r="A166" s="578">
        <f t="shared" si="2"/>
        <v>132</v>
      </c>
      <c r="B166" s="579" t="s">
        <v>8829</v>
      </c>
      <c r="C166" s="564">
        <v>1085200123076</v>
      </c>
      <c r="D166" s="566">
        <v>15833.34</v>
      </c>
      <c r="E166" s="549">
        <v>15833.34</v>
      </c>
      <c r="F166" s="583">
        <v>37344</v>
      </c>
      <c r="G166" s="558" t="s">
        <v>8713</v>
      </c>
      <c r="H166" s="16" t="s">
        <v>23</v>
      </c>
      <c r="I166" s="17" t="s">
        <v>23</v>
      </c>
      <c r="J166" s="17" t="s">
        <v>23</v>
      </c>
      <c r="K166" s="17" t="s">
        <v>23</v>
      </c>
    </row>
    <row r="167" spans="1:11" s="18" customFormat="1" ht="45">
      <c r="A167" s="578">
        <f t="shared" si="2"/>
        <v>133</v>
      </c>
      <c r="B167" s="579" t="s">
        <v>8830</v>
      </c>
      <c r="C167" s="564">
        <v>1085200123154</v>
      </c>
      <c r="D167" s="566">
        <v>10335.83</v>
      </c>
      <c r="E167" s="549">
        <v>10335.83</v>
      </c>
      <c r="F167" s="583">
        <v>37427</v>
      </c>
      <c r="G167" s="558" t="s">
        <v>8713</v>
      </c>
      <c r="H167" s="16" t="s">
        <v>23</v>
      </c>
      <c r="I167" s="17" t="s">
        <v>23</v>
      </c>
      <c r="J167" s="17" t="s">
        <v>23</v>
      </c>
      <c r="K167" s="17" t="s">
        <v>23</v>
      </c>
    </row>
    <row r="168" spans="1:11" s="18" customFormat="1" ht="45">
      <c r="A168" s="578">
        <f t="shared" si="2"/>
        <v>134</v>
      </c>
      <c r="B168" s="579" t="s">
        <v>8831</v>
      </c>
      <c r="C168" s="564">
        <v>1085200123043</v>
      </c>
      <c r="D168" s="566">
        <v>11900</v>
      </c>
      <c r="E168" s="549">
        <v>11900</v>
      </c>
      <c r="F168" s="583">
        <v>37252</v>
      </c>
      <c r="G168" s="558" t="s">
        <v>8713</v>
      </c>
      <c r="H168" s="16" t="s">
        <v>23</v>
      </c>
      <c r="I168" s="17" t="s">
        <v>23</v>
      </c>
      <c r="J168" s="17" t="s">
        <v>23</v>
      </c>
      <c r="K168" s="17" t="s">
        <v>23</v>
      </c>
    </row>
    <row r="169" spans="1:11" s="18" customFormat="1" ht="45">
      <c r="A169" s="578">
        <f t="shared" si="2"/>
        <v>135</v>
      </c>
      <c r="B169" s="579" t="s">
        <v>8832</v>
      </c>
      <c r="C169" s="564">
        <v>1085200123234</v>
      </c>
      <c r="D169" s="566">
        <v>28100</v>
      </c>
      <c r="E169" s="549">
        <v>28100</v>
      </c>
      <c r="F169" s="583">
        <v>37483</v>
      </c>
      <c r="G169" s="558" t="s">
        <v>8713</v>
      </c>
      <c r="H169" s="16" t="s">
        <v>23</v>
      </c>
      <c r="I169" s="17" t="s">
        <v>23</v>
      </c>
      <c r="J169" s="17" t="s">
        <v>23</v>
      </c>
      <c r="K169" s="17" t="s">
        <v>23</v>
      </c>
    </row>
    <row r="170" spans="1:11" s="18" customFormat="1" ht="45">
      <c r="A170" s="578">
        <f t="shared" si="2"/>
        <v>136</v>
      </c>
      <c r="B170" s="579" t="s">
        <v>8833</v>
      </c>
      <c r="C170" s="564">
        <v>1085200123388</v>
      </c>
      <c r="D170" s="566">
        <v>26250</v>
      </c>
      <c r="E170" s="549">
        <v>26250</v>
      </c>
      <c r="F170" s="583">
        <v>38006</v>
      </c>
      <c r="G170" s="558" t="s">
        <v>8713</v>
      </c>
      <c r="H170" s="16" t="s">
        <v>23</v>
      </c>
      <c r="I170" s="17" t="s">
        <v>23</v>
      </c>
      <c r="J170" s="17" t="s">
        <v>23</v>
      </c>
      <c r="K170" s="17" t="s">
        <v>23</v>
      </c>
    </row>
    <row r="171" spans="1:11" s="18" customFormat="1" ht="45">
      <c r="A171" s="578">
        <f t="shared" si="2"/>
        <v>137</v>
      </c>
      <c r="B171" s="579" t="s">
        <v>8834</v>
      </c>
      <c r="C171" s="564">
        <v>1085200123004</v>
      </c>
      <c r="D171" s="566">
        <v>6500</v>
      </c>
      <c r="E171" s="549">
        <v>6500</v>
      </c>
      <c r="F171" s="583">
        <v>37217</v>
      </c>
      <c r="G171" s="558" t="s">
        <v>8713</v>
      </c>
      <c r="H171" s="16" t="s">
        <v>23</v>
      </c>
      <c r="I171" s="17" t="s">
        <v>23</v>
      </c>
      <c r="J171" s="17" t="s">
        <v>23</v>
      </c>
      <c r="K171" s="17" t="s">
        <v>23</v>
      </c>
    </row>
    <row r="172" spans="1:11" s="18" customFormat="1" ht="45">
      <c r="A172" s="578">
        <f t="shared" si="2"/>
        <v>138</v>
      </c>
      <c r="B172" s="579" t="s">
        <v>8835</v>
      </c>
      <c r="C172" s="564">
        <v>1085200123216</v>
      </c>
      <c r="D172" s="566">
        <v>35200</v>
      </c>
      <c r="E172" s="549">
        <v>35200</v>
      </c>
      <c r="F172" s="583">
        <v>37476</v>
      </c>
      <c r="G172" s="558" t="s">
        <v>8713</v>
      </c>
      <c r="H172" s="16" t="s">
        <v>23</v>
      </c>
      <c r="I172" s="17" t="s">
        <v>23</v>
      </c>
      <c r="J172" s="17" t="s">
        <v>23</v>
      </c>
      <c r="K172" s="17" t="s">
        <v>23</v>
      </c>
    </row>
    <row r="173" spans="1:11" s="18" customFormat="1" ht="45">
      <c r="A173" s="578">
        <f t="shared" si="2"/>
        <v>139</v>
      </c>
      <c r="B173" s="579" t="s">
        <v>8836</v>
      </c>
      <c r="C173" s="564">
        <v>1085200123003</v>
      </c>
      <c r="D173" s="566">
        <v>12400</v>
      </c>
      <c r="E173" s="549">
        <v>12400</v>
      </c>
      <c r="F173" s="583">
        <v>37217</v>
      </c>
      <c r="G173" s="558" t="s">
        <v>8713</v>
      </c>
      <c r="H173" s="16" t="s">
        <v>23</v>
      </c>
      <c r="I173" s="17" t="s">
        <v>23</v>
      </c>
      <c r="J173" s="17" t="s">
        <v>23</v>
      </c>
      <c r="K173" s="17" t="s">
        <v>23</v>
      </c>
    </row>
    <row r="174" spans="1:11" s="18" customFormat="1" ht="45">
      <c r="A174" s="578">
        <f t="shared" si="2"/>
        <v>140</v>
      </c>
      <c r="B174" s="579" t="s">
        <v>8837</v>
      </c>
      <c r="C174" s="564">
        <v>1085200123418</v>
      </c>
      <c r="D174" s="566">
        <v>24700</v>
      </c>
      <c r="E174" s="549">
        <v>24700</v>
      </c>
      <c r="F174" s="583">
        <v>37952</v>
      </c>
      <c r="G174" s="558" t="s">
        <v>8713</v>
      </c>
      <c r="H174" s="16" t="s">
        <v>23</v>
      </c>
      <c r="I174" s="17" t="s">
        <v>23</v>
      </c>
      <c r="J174" s="17" t="s">
        <v>23</v>
      </c>
      <c r="K174" s="17" t="s">
        <v>23</v>
      </c>
    </row>
    <row r="175" spans="1:11" s="18" customFormat="1" ht="45">
      <c r="A175" s="578">
        <f t="shared" si="2"/>
        <v>141</v>
      </c>
      <c r="B175" s="579" t="s">
        <v>8838</v>
      </c>
      <c r="C175" s="564">
        <v>1085200123626</v>
      </c>
      <c r="D175" s="566">
        <v>18530</v>
      </c>
      <c r="E175" s="549">
        <v>18530</v>
      </c>
      <c r="F175" s="583">
        <v>38160</v>
      </c>
      <c r="G175" s="558" t="s">
        <v>8713</v>
      </c>
      <c r="H175" s="16" t="s">
        <v>23</v>
      </c>
      <c r="I175" s="17" t="s">
        <v>23</v>
      </c>
      <c r="J175" s="17" t="s">
        <v>23</v>
      </c>
      <c r="K175" s="17" t="s">
        <v>23</v>
      </c>
    </row>
    <row r="176" spans="1:11" s="18" customFormat="1" ht="45">
      <c r="A176" s="578">
        <f t="shared" si="2"/>
        <v>142</v>
      </c>
      <c r="B176" s="579" t="s">
        <v>8837</v>
      </c>
      <c r="C176" s="564">
        <v>1085200123084</v>
      </c>
      <c r="D176" s="566">
        <v>14186</v>
      </c>
      <c r="E176" s="549">
        <v>14186</v>
      </c>
      <c r="F176" s="583">
        <v>37295</v>
      </c>
      <c r="G176" s="558" t="s">
        <v>8713</v>
      </c>
      <c r="H176" s="16" t="s">
        <v>23</v>
      </c>
      <c r="I176" s="17" t="s">
        <v>23</v>
      </c>
      <c r="J176" s="17" t="s">
        <v>23</v>
      </c>
      <c r="K176" s="17" t="s">
        <v>23</v>
      </c>
    </row>
    <row r="177" spans="1:11" s="18" customFormat="1" ht="45">
      <c r="A177" s="578">
        <f t="shared" si="2"/>
        <v>143</v>
      </c>
      <c r="B177" s="579" t="s">
        <v>8837</v>
      </c>
      <c r="C177" s="564">
        <v>1085200123340</v>
      </c>
      <c r="D177" s="566">
        <v>25760</v>
      </c>
      <c r="E177" s="549">
        <v>25760</v>
      </c>
      <c r="F177" s="583">
        <v>37732</v>
      </c>
      <c r="G177" s="558" t="s">
        <v>8713</v>
      </c>
      <c r="H177" s="16" t="s">
        <v>23</v>
      </c>
      <c r="I177" s="17" t="s">
        <v>23</v>
      </c>
      <c r="J177" s="17" t="s">
        <v>23</v>
      </c>
      <c r="K177" s="17" t="s">
        <v>23</v>
      </c>
    </row>
    <row r="178" spans="1:11" s="18" customFormat="1" ht="45">
      <c r="A178" s="578">
        <f t="shared" si="2"/>
        <v>144</v>
      </c>
      <c r="B178" s="579" t="s">
        <v>8839</v>
      </c>
      <c r="C178" s="564">
        <v>1085200123155</v>
      </c>
      <c r="D178" s="566">
        <v>17666.669999999998</v>
      </c>
      <c r="E178" s="549">
        <v>17666.669999999998</v>
      </c>
      <c r="F178" s="583">
        <v>37410</v>
      </c>
      <c r="G178" s="558" t="s">
        <v>8713</v>
      </c>
      <c r="H178" s="16" t="s">
        <v>23</v>
      </c>
      <c r="I178" s="17" t="s">
        <v>23</v>
      </c>
      <c r="J178" s="17" t="s">
        <v>23</v>
      </c>
      <c r="K178" s="17" t="s">
        <v>23</v>
      </c>
    </row>
    <row r="179" spans="1:11" s="18" customFormat="1" ht="45">
      <c r="A179" s="578">
        <f t="shared" si="2"/>
        <v>145</v>
      </c>
      <c r="B179" s="579" t="s">
        <v>1327</v>
      </c>
      <c r="C179" s="564">
        <v>1085200123187</v>
      </c>
      <c r="D179" s="566">
        <v>22666.67</v>
      </c>
      <c r="E179" s="549">
        <v>22666.67</v>
      </c>
      <c r="F179" s="583">
        <v>37431</v>
      </c>
      <c r="G179" s="558" t="s">
        <v>8713</v>
      </c>
      <c r="H179" s="16" t="s">
        <v>23</v>
      </c>
      <c r="I179" s="17" t="s">
        <v>23</v>
      </c>
      <c r="J179" s="17" t="s">
        <v>23</v>
      </c>
      <c r="K179" s="17" t="s">
        <v>23</v>
      </c>
    </row>
    <row r="180" spans="1:11" s="18" customFormat="1" ht="45">
      <c r="A180" s="578">
        <f t="shared" si="2"/>
        <v>146</v>
      </c>
      <c r="B180" s="579" t="s">
        <v>8840</v>
      </c>
      <c r="C180" s="564">
        <v>1085200123412</v>
      </c>
      <c r="D180" s="566">
        <v>12100</v>
      </c>
      <c r="E180" s="549">
        <v>12100</v>
      </c>
      <c r="F180" s="583">
        <v>37924</v>
      </c>
      <c r="G180" s="558" t="s">
        <v>8713</v>
      </c>
      <c r="H180" s="16" t="s">
        <v>23</v>
      </c>
      <c r="I180" s="17" t="s">
        <v>23</v>
      </c>
      <c r="J180" s="17" t="s">
        <v>23</v>
      </c>
      <c r="K180" s="17" t="s">
        <v>23</v>
      </c>
    </row>
    <row r="181" spans="1:11" s="18" customFormat="1" ht="45">
      <c r="A181" s="578">
        <f t="shared" si="2"/>
        <v>147</v>
      </c>
      <c r="B181" s="579" t="s">
        <v>8841</v>
      </c>
      <c r="C181" s="564">
        <v>1085200123422</v>
      </c>
      <c r="D181" s="566">
        <v>16950</v>
      </c>
      <c r="E181" s="549">
        <v>16950</v>
      </c>
      <c r="F181" s="583">
        <v>37953</v>
      </c>
      <c r="G181" s="558" t="s">
        <v>8713</v>
      </c>
      <c r="H181" s="16" t="s">
        <v>23</v>
      </c>
      <c r="I181" s="17" t="s">
        <v>23</v>
      </c>
      <c r="J181" s="17" t="s">
        <v>23</v>
      </c>
      <c r="K181" s="17" t="s">
        <v>23</v>
      </c>
    </row>
    <row r="182" spans="1:11" s="18" customFormat="1" ht="45">
      <c r="A182" s="578">
        <f t="shared" si="2"/>
        <v>148</v>
      </c>
      <c r="B182" s="579" t="s">
        <v>8842</v>
      </c>
      <c r="C182" s="564">
        <v>1085200123319</v>
      </c>
      <c r="D182" s="566">
        <v>21700</v>
      </c>
      <c r="E182" s="549">
        <v>21700</v>
      </c>
      <c r="F182" s="583">
        <v>37636</v>
      </c>
      <c r="G182" s="558" t="s">
        <v>8713</v>
      </c>
      <c r="H182" s="16" t="s">
        <v>23</v>
      </c>
      <c r="I182" s="17" t="s">
        <v>23</v>
      </c>
      <c r="J182" s="17" t="s">
        <v>23</v>
      </c>
      <c r="K182" s="17" t="s">
        <v>23</v>
      </c>
    </row>
    <row r="183" spans="1:11" s="18" customFormat="1" ht="45">
      <c r="A183" s="578">
        <f t="shared" si="2"/>
        <v>149</v>
      </c>
      <c r="B183" s="579" t="s">
        <v>8843</v>
      </c>
      <c r="C183" s="564">
        <v>1085200123007</v>
      </c>
      <c r="D183" s="566">
        <v>2775</v>
      </c>
      <c r="E183" s="549">
        <v>2772</v>
      </c>
      <c r="F183" s="583">
        <v>37217</v>
      </c>
      <c r="G183" s="558" t="s">
        <v>8713</v>
      </c>
      <c r="H183" s="16" t="s">
        <v>23</v>
      </c>
      <c r="I183" s="17" t="s">
        <v>23</v>
      </c>
      <c r="J183" s="17" t="s">
        <v>23</v>
      </c>
      <c r="K183" s="17" t="s">
        <v>23</v>
      </c>
    </row>
    <row r="184" spans="1:11" s="18" customFormat="1" ht="45">
      <c r="A184" s="578">
        <f t="shared" si="2"/>
        <v>150</v>
      </c>
      <c r="B184" s="579" t="s">
        <v>8843</v>
      </c>
      <c r="C184" s="564">
        <v>1085200123005</v>
      </c>
      <c r="D184" s="566">
        <v>2775</v>
      </c>
      <c r="E184" s="549">
        <v>2775</v>
      </c>
      <c r="F184" s="583">
        <v>37217</v>
      </c>
      <c r="G184" s="558" t="s">
        <v>8713</v>
      </c>
      <c r="H184" s="16" t="s">
        <v>23</v>
      </c>
      <c r="I184" s="17" t="s">
        <v>23</v>
      </c>
      <c r="J184" s="17" t="s">
        <v>23</v>
      </c>
      <c r="K184" s="17" t="s">
        <v>23</v>
      </c>
    </row>
    <row r="185" spans="1:11" s="18" customFormat="1" ht="45">
      <c r="A185" s="578">
        <f t="shared" si="2"/>
        <v>151</v>
      </c>
      <c r="B185" s="579" t="s">
        <v>8843</v>
      </c>
      <c r="C185" s="564">
        <v>1085200123006</v>
      </c>
      <c r="D185" s="566">
        <v>2775</v>
      </c>
      <c r="E185" s="549">
        <v>27775</v>
      </c>
      <c r="F185" s="583">
        <v>37217</v>
      </c>
      <c r="G185" s="558" t="s">
        <v>8713</v>
      </c>
      <c r="H185" s="16" t="s">
        <v>23</v>
      </c>
      <c r="I185" s="17" t="s">
        <v>23</v>
      </c>
      <c r="J185" s="17" t="s">
        <v>23</v>
      </c>
      <c r="K185" s="17" t="s">
        <v>23</v>
      </c>
    </row>
    <row r="186" spans="1:11" s="18" customFormat="1" ht="45">
      <c r="A186" s="578">
        <f t="shared" si="2"/>
        <v>152</v>
      </c>
      <c r="B186" s="579" t="s">
        <v>8843</v>
      </c>
      <c r="C186" s="564">
        <v>1085200123211</v>
      </c>
      <c r="D186" s="566">
        <v>12430</v>
      </c>
      <c r="E186" s="549">
        <v>12430</v>
      </c>
      <c r="F186" s="583">
        <v>37476</v>
      </c>
      <c r="G186" s="558" t="s">
        <v>8713</v>
      </c>
      <c r="H186" s="16" t="s">
        <v>23</v>
      </c>
      <c r="I186" s="17" t="s">
        <v>23</v>
      </c>
      <c r="J186" s="17" t="s">
        <v>23</v>
      </c>
      <c r="K186" s="17" t="s">
        <v>23</v>
      </c>
    </row>
    <row r="187" spans="1:11" s="18" customFormat="1" ht="45">
      <c r="A187" s="578">
        <f t="shared" si="2"/>
        <v>153</v>
      </c>
      <c r="B187" s="579" t="s">
        <v>8843</v>
      </c>
      <c r="C187" s="564">
        <v>1085200123008</v>
      </c>
      <c r="D187" s="566">
        <v>2775</v>
      </c>
      <c r="E187" s="549">
        <v>2775</v>
      </c>
      <c r="F187" s="583">
        <v>37217</v>
      </c>
      <c r="G187" s="558" t="s">
        <v>8713</v>
      </c>
      <c r="H187" s="16" t="s">
        <v>23</v>
      </c>
      <c r="I187" s="17" t="s">
        <v>23</v>
      </c>
      <c r="J187" s="17" t="s">
        <v>23</v>
      </c>
      <c r="K187" s="17" t="s">
        <v>23</v>
      </c>
    </row>
    <row r="188" spans="1:11" s="18" customFormat="1" ht="45">
      <c r="A188" s="578">
        <f t="shared" si="2"/>
        <v>154</v>
      </c>
      <c r="B188" s="579" t="s">
        <v>8844</v>
      </c>
      <c r="C188" s="564">
        <v>1085200123317</v>
      </c>
      <c r="D188" s="566">
        <v>30500</v>
      </c>
      <c r="E188" s="549">
        <v>30500</v>
      </c>
      <c r="F188" s="583">
        <v>37636</v>
      </c>
      <c r="G188" s="558" t="s">
        <v>8713</v>
      </c>
      <c r="H188" s="16" t="s">
        <v>23</v>
      </c>
      <c r="I188" s="17" t="s">
        <v>23</v>
      </c>
      <c r="J188" s="17" t="s">
        <v>23</v>
      </c>
      <c r="K188" s="17" t="s">
        <v>23</v>
      </c>
    </row>
    <row r="189" spans="1:11" s="18" customFormat="1" ht="45">
      <c r="A189" s="578">
        <f t="shared" si="2"/>
        <v>155</v>
      </c>
      <c r="B189" s="579" t="s">
        <v>8845</v>
      </c>
      <c r="C189" s="564">
        <v>1085200123421</v>
      </c>
      <c r="D189" s="566">
        <v>11500</v>
      </c>
      <c r="E189" s="549">
        <v>11500</v>
      </c>
      <c r="F189" s="583">
        <v>37952</v>
      </c>
      <c r="G189" s="558" t="s">
        <v>8713</v>
      </c>
      <c r="H189" s="16" t="s">
        <v>23</v>
      </c>
      <c r="I189" s="17" t="s">
        <v>23</v>
      </c>
      <c r="J189" s="17" t="s">
        <v>23</v>
      </c>
      <c r="K189" s="17" t="s">
        <v>23</v>
      </c>
    </row>
    <row r="190" spans="1:11" s="18" customFormat="1" ht="45">
      <c r="A190" s="578">
        <f t="shared" si="2"/>
        <v>156</v>
      </c>
      <c r="B190" s="579" t="s">
        <v>8845</v>
      </c>
      <c r="C190" s="564">
        <v>1085200123420</v>
      </c>
      <c r="D190" s="566">
        <v>11500</v>
      </c>
      <c r="E190" s="549">
        <v>11500</v>
      </c>
      <c r="F190" s="583">
        <v>37952</v>
      </c>
      <c r="G190" s="558" t="s">
        <v>8713</v>
      </c>
      <c r="H190" s="16" t="s">
        <v>23</v>
      </c>
      <c r="I190" s="17" t="s">
        <v>23</v>
      </c>
      <c r="J190" s="17" t="s">
        <v>23</v>
      </c>
      <c r="K190" s="17" t="s">
        <v>23</v>
      </c>
    </row>
    <row r="191" spans="1:11" s="18" customFormat="1" ht="45">
      <c r="A191" s="578">
        <f t="shared" si="2"/>
        <v>157</v>
      </c>
      <c r="B191" s="579" t="s">
        <v>8846</v>
      </c>
      <c r="C191" s="564">
        <v>1085200123864</v>
      </c>
      <c r="D191" s="566">
        <v>6201.69</v>
      </c>
      <c r="E191" s="549">
        <v>6201.69</v>
      </c>
      <c r="F191" s="583">
        <v>39321</v>
      </c>
      <c r="G191" s="558" t="s">
        <v>8713</v>
      </c>
      <c r="H191" s="16" t="s">
        <v>23</v>
      </c>
      <c r="I191" s="17" t="s">
        <v>23</v>
      </c>
      <c r="J191" s="17" t="s">
        <v>23</v>
      </c>
      <c r="K191" s="17" t="s">
        <v>23</v>
      </c>
    </row>
    <row r="192" spans="1:11" s="18" customFormat="1" ht="45">
      <c r="A192" s="578">
        <f t="shared" si="2"/>
        <v>158</v>
      </c>
      <c r="B192" s="579" t="s">
        <v>8847</v>
      </c>
      <c r="C192" s="564">
        <v>1085200123661</v>
      </c>
      <c r="D192" s="566">
        <v>2012.28</v>
      </c>
      <c r="E192" s="549">
        <v>2012.28</v>
      </c>
      <c r="F192" s="583">
        <v>37158</v>
      </c>
      <c r="G192" s="558" t="s">
        <v>8713</v>
      </c>
      <c r="H192" s="16" t="s">
        <v>23</v>
      </c>
      <c r="I192" s="17" t="s">
        <v>23</v>
      </c>
      <c r="J192" s="17" t="s">
        <v>23</v>
      </c>
      <c r="K192" s="17" t="s">
        <v>23</v>
      </c>
    </row>
    <row r="193" spans="1:11" s="18" customFormat="1" ht="45">
      <c r="A193" s="578">
        <f t="shared" si="2"/>
        <v>159</v>
      </c>
      <c r="B193" s="579" t="s">
        <v>8848</v>
      </c>
      <c r="C193" s="564">
        <v>1085200123326</v>
      </c>
      <c r="D193" s="566">
        <v>36100</v>
      </c>
      <c r="E193" s="549">
        <v>36100</v>
      </c>
      <c r="F193" s="583">
        <v>37699</v>
      </c>
      <c r="G193" s="558" t="s">
        <v>8713</v>
      </c>
      <c r="H193" s="16" t="s">
        <v>23</v>
      </c>
      <c r="I193" s="17" t="s">
        <v>23</v>
      </c>
      <c r="J193" s="17" t="s">
        <v>23</v>
      </c>
      <c r="K193" s="17" t="s">
        <v>23</v>
      </c>
    </row>
    <row r="194" spans="1:11" s="18" customFormat="1" ht="45">
      <c r="A194" s="578">
        <f t="shared" si="2"/>
        <v>160</v>
      </c>
      <c r="B194" s="579" t="s">
        <v>8849</v>
      </c>
      <c r="C194" s="564">
        <v>1085200123863</v>
      </c>
      <c r="D194" s="566">
        <v>22900</v>
      </c>
      <c r="E194" s="549">
        <v>22900</v>
      </c>
      <c r="F194" s="583">
        <v>39094</v>
      </c>
      <c r="G194" s="558" t="s">
        <v>8713</v>
      </c>
      <c r="H194" s="16" t="s">
        <v>23</v>
      </c>
      <c r="I194" s="17" t="s">
        <v>23</v>
      </c>
      <c r="J194" s="17" t="s">
        <v>23</v>
      </c>
      <c r="K194" s="17" t="s">
        <v>23</v>
      </c>
    </row>
    <row r="195" spans="1:11" s="18" customFormat="1" ht="45">
      <c r="A195" s="578">
        <f t="shared" si="2"/>
        <v>161</v>
      </c>
      <c r="B195" s="579" t="s">
        <v>8849</v>
      </c>
      <c r="C195" s="564">
        <v>1085200123320</v>
      </c>
      <c r="D195" s="566">
        <v>20300</v>
      </c>
      <c r="E195" s="549">
        <v>20300</v>
      </c>
      <c r="F195" s="583">
        <v>37699</v>
      </c>
      <c r="G195" s="558" t="s">
        <v>8713</v>
      </c>
      <c r="H195" s="16" t="s">
        <v>23</v>
      </c>
      <c r="I195" s="17" t="s">
        <v>23</v>
      </c>
      <c r="J195" s="17" t="s">
        <v>23</v>
      </c>
      <c r="K195" s="17" t="s">
        <v>23</v>
      </c>
    </row>
    <row r="196" spans="1:11" s="18" customFormat="1" ht="45">
      <c r="A196" s="578">
        <f t="shared" si="2"/>
        <v>162</v>
      </c>
      <c r="B196" s="579" t="s">
        <v>8850</v>
      </c>
      <c r="C196" s="564">
        <v>1085200123318</v>
      </c>
      <c r="D196" s="566">
        <v>36000</v>
      </c>
      <c r="E196" s="549">
        <v>36000</v>
      </c>
      <c r="F196" s="583">
        <v>37636</v>
      </c>
      <c r="G196" s="558" t="s">
        <v>8713</v>
      </c>
      <c r="H196" s="16" t="s">
        <v>23</v>
      </c>
      <c r="I196" s="17" t="s">
        <v>23</v>
      </c>
      <c r="J196" s="17" t="s">
        <v>23</v>
      </c>
      <c r="K196" s="17" t="s">
        <v>23</v>
      </c>
    </row>
    <row r="197" spans="1:11" s="18" customFormat="1" ht="45">
      <c r="A197" s="578">
        <f t="shared" si="2"/>
        <v>163</v>
      </c>
      <c r="B197" s="579" t="s">
        <v>8850</v>
      </c>
      <c r="C197" s="564">
        <v>1085200123156</v>
      </c>
      <c r="D197" s="566">
        <v>12500</v>
      </c>
      <c r="E197" s="549">
        <v>12500</v>
      </c>
      <c r="F197" s="583">
        <v>37410</v>
      </c>
      <c r="G197" s="558" t="s">
        <v>8713</v>
      </c>
      <c r="H197" s="16" t="s">
        <v>23</v>
      </c>
      <c r="I197" s="17" t="s">
        <v>23</v>
      </c>
      <c r="J197" s="17" t="s">
        <v>23</v>
      </c>
      <c r="K197" s="17" t="s">
        <v>23</v>
      </c>
    </row>
    <row r="198" spans="1:11" s="18" customFormat="1" ht="45">
      <c r="A198" s="578">
        <f t="shared" si="2"/>
        <v>164</v>
      </c>
      <c r="B198" s="579" t="s">
        <v>8851</v>
      </c>
      <c r="C198" s="564">
        <v>1085200123595</v>
      </c>
      <c r="D198" s="566">
        <v>20860</v>
      </c>
      <c r="E198" s="549">
        <v>20860</v>
      </c>
      <c r="F198" s="583">
        <v>38107</v>
      </c>
      <c r="G198" s="558" t="s">
        <v>8713</v>
      </c>
      <c r="H198" s="16" t="s">
        <v>23</v>
      </c>
      <c r="I198" s="17" t="s">
        <v>23</v>
      </c>
      <c r="J198" s="17" t="s">
        <v>23</v>
      </c>
      <c r="K198" s="17" t="s">
        <v>23</v>
      </c>
    </row>
    <row r="199" spans="1:11" s="18" customFormat="1" ht="45">
      <c r="A199" s="578">
        <f t="shared" si="2"/>
        <v>165</v>
      </c>
      <c r="B199" s="579" t="s">
        <v>8852</v>
      </c>
      <c r="C199" s="564">
        <v>1085200123867</v>
      </c>
      <c r="D199" s="566">
        <v>19500</v>
      </c>
      <c r="E199" s="549">
        <v>19500</v>
      </c>
      <c r="F199" s="583">
        <v>41467</v>
      </c>
      <c r="G199" s="558" t="s">
        <v>8713</v>
      </c>
      <c r="H199" s="16" t="s">
        <v>23</v>
      </c>
      <c r="I199" s="17" t="s">
        <v>23</v>
      </c>
      <c r="J199" s="17" t="s">
        <v>23</v>
      </c>
      <c r="K199" s="17" t="s">
        <v>23</v>
      </c>
    </row>
    <row r="200" spans="1:11" s="18" customFormat="1" ht="45">
      <c r="A200" s="578">
        <f t="shared" si="2"/>
        <v>166</v>
      </c>
      <c r="B200" s="579" t="s">
        <v>8707</v>
      </c>
      <c r="C200" s="564">
        <v>1085200123327</v>
      </c>
      <c r="D200" s="566">
        <v>15100</v>
      </c>
      <c r="E200" s="549">
        <v>15100</v>
      </c>
      <c r="F200" s="583">
        <v>37699</v>
      </c>
      <c r="G200" s="558" t="s">
        <v>8713</v>
      </c>
      <c r="H200" s="16" t="s">
        <v>23</v>
      </c>
      <c r="I200" s="17" t="s">
        <v>23</v>
      </c>
      <c r="J200" s="17" t="s">
        <v>23</v>
      </c>
      <c r="K200" s="17" t="s">
        <v>23</v>
      </c>
    </row>
    <row r="201" spans="1:11" s="18" customFormat="1" ht="45">
      <c r="A201" s="578">
        <f t="shared" si="2"/>
        <v>167</v>
      </c>
      <c r="B201" s="579" t="s">
        <v>8853</v>
      </c>
      <c r="C201" s="564">
        <v>1085200123414</v>
      </c>
      <c r="D201" s="566">
        <v>10350</v>
      </c>
      <c r="E201" s="549">
        <v>10350</v>
      </c>
      <c r="F201" s="583">
        <v>37924</v>
      </c>
      <c r="G201" s="558" t="s">
        <v>8713</v>
      </c>
      <c r="H201" s="16" t="s">
        <v>23</v>
      </c>
      <c r="I201" s="17" t="s">
        <v>23</v>
      </c>
      <c r="J201" s="17" t="s">
        <v>23</v>
      </c>
      <c r="K201" s="17" t="s">
        <v>23</v>
      </c>
    </row>
    <row r="202" spans="1:11" s="18" customFormat="1" ht="45">
      <c r="A202" s="578">
        <f t="shared" si="2"/>
        <v>168</v>
      </c>
      <c r="B202" s="579" t="s">
        <v>8854</v>
      </c>
      <c r="C202" s="564">
        <v>1085200123862</v>
      </c>
      <c r="D202" s="566">
        <v>11320</v>
      </c>
      <c r="E202" s="549">
        <v>11320</v>
      </c>
      <c r="F202" s="583">
        <v>38859</v>
      </c>
      <c r="G202" s="558" t="s">
        <v>8713</v>
      </c>
      <c r="H202" s="16" t="s">
        <v>23</v>
      </c>
      <c r="I202" s="17" t="s">
        <v>23</v>
      </c>
      <c r="J202" s="17" t="s">
        <v>23</v>
      </c>
      <c r="K202" s="17" t="s">
        <v>23</v>
      </c>
    </row>
    <row r="203" spans="1:11" s="18" customFormat="1" ht="45">
      <c r="A203" s="578">
        <f t="shared" si="2"/>
        <v>169</v>
      </c>
      <c r="B203" s="579" t="s">
        <v>8855</v>
      </c>
      <c r="C203" s="564">
        <v>1085200123219</v>
      </c>
      <c r="D203" s="566">
        <v>11600</v>
      </c>
      <c r="E203" s="549">
        <v>11600</v>
      </c>
      <c r="F203" s="583">
        <v>37483</v>
      </c>
      <c r="G203" s="558" t="s">
        <v>8713</v>
      </c>
      <c r="H203" s="16" t="s">
        <v>23</v>
      </c>
      <c r="I203" s="17" t="s">
        <v>23</v>
      </c>
      <c r="J203" s="17" t="s">
        <v>23</v>
      </c>
      <c r="K203" s="17" t="s">
        <v>23</v>
      </c>
    </row>
    <row r="204" spans="1:11" s="18" customFormat="1" ht="30">
      <c r="A204" s="578">
        <f t="shared" si="2"/>
        <v>170</v>
      </c>
      <c r="B204" s="579" t="s">
        <v>8856</v>
      </c>
      <c r="C204" s="564">
        <v>1085200090130</v>
      </c>
      <c r="D204" s="566">
        <v>11280</v>
      </c>
      <c r="E204" s="549">
        <v>11280</v>
      </c>
      <c r="F204" s="583">
        <v>37344</v>
      </c>
      <c r="G204" s="558" t="s">
        <v>8736</v>
      </c>
      <c r="H204" s="16" t="s">
        <v>23</v>
      </c>
      <c r="I204" s="17" t="s">
        <v>23</v>
      </c>
      <c r="J204" s="17" t="s">
        <v>23</v>
      </c>
      <c r="K204" s="17" t="s">
        <v>23</v>
      </c>
    </row>
    <row r="205" spans="1:11" s="18" customFormat="1" ht="45">
      <c r="A205" s="578">
        <f t="shared" si="2"/>
        <v>171</v>
      </c>
      <c r="B205" s="579" t="s">
        <v>8857</v>
      </c>
      <c r="C205" s="564">
        <v>1085200030737</v>
      </c>
      <c r="D205" s="566">
        <v>73361</v>
      </c>
      <c r="E205" s="549">
        <v>73361</v>
      </c>
      <c r="F205" s="583">
        <v>40178</v>
      </c>
      <c r="G205" s="585" t="s">
        <v>8858</v>
      </c>
      <c r="H205" s="16" t="s">
        <v>23</v>
      </c>
      <c r="I205" s="17" t="s">
        <v>23</v>
      </c>
      <c r="J205" s="17" t="s">
        <v>23</v>
      </c>
      <c r="K205" s="17" t="s">
        <v>23</v>
      </c>
    </row>
    <row r="206" spans="1:11" s="18" customFormat="1" ht="60">
      <c r="A206" s="578">
        <f t="shared" si="2"/>
        <v>172</v>
      </c>
      <c r="B206" s="579" t="s">
        <v>8857</v>
      </c>
      <c r="C206" s="555" t="s">
        <v>8859</v>
      </c>
      <c r="D206" s="556">
        <v>142166.96</v>
      </c>
      <c r="E206" s="549">
        <v>142166.96</v>
      </c>
      <c r="F206" s="580">
        <v>40178</v>
      </c>
      <c r="G206" s="558" t="s">
        <v>8860</v>
      </c>
      <c r="H206" s="16" t="s">
        <v>23</v>
      </c>
      <c r="I206" s="17" t="s">
        <v>23</v>
      </c>
      <c r="J206" s="17" t="s">
        <v>23</v>
      </c>
      <c r="K206" s="17" t="s">
        <v>23</v>
      </c>
    </row>
    <row r="207" spans="1:11" s="18" customFormat="1" ht="60">
      <c r="A207" s="578">
        <f t="shared" si="2"/>
        <v>173</v>
      </c>
      <c r="B207" s="579" t="s">
        <v>8861</v>
      </c>
      <c r="C207" s="555" t="s">
        <v>8862</v>
      </c>
      <c r="D207" s="556">
        <v>114150</v>
      </c>
      <c r="E207" s="549">
        <v>114150</v>
      </c>
      <c r="F207" s="580">
        <v>40178</v>
      </c>
      <c r="G207" s="558" t="s">
        <v>8863</v>
      </c>
      <c r="H207" s="16" t="s">
        <v>23</v>
      </c>
      <c r="I207" s="17" t="s">
        <v>23</v>
      </c>
      <c r="J207" s="17" t="s">
        <v>23</v>
      </c>
      <c r="K207" s="17" t="s">
        <v>23</v>
      </c>
    </row>
    <row r="208" spans="1:11" s="18" customFormat="1" ht="45">
      <c r="A208" s="578">
        <f t="shared" si="2"/>
        <v>174</v>
      </c>
      <c r="B208" s="579" t="s">
        <v>8861</v>
      </c>
      <c r="C208" s="555" t="s">
        <v>8864</v>
      </c>
      <c r="D208" s="556">
        <v>310367</v>
      </c>
      <c r="E208" s="549">
        <v>310367</v>
      </c>
      <c r="F208" s="580">
        <v>40178</v>
      </c>
      <c r="G208" s="558" t="s">
        <v>8865</v>
      </c>
      <c r="H208" s="16" t="s">
        <v>23</v>
      </c>
      <c r="I208" s="17" t="s">
        <v>23</v>
      </c>
      <c r="J208" s="17" t="s">
        <v>23</v>
      </c>
      <c r="K208" s="17" t="s">
        <v>23</v>
      </c>
    </row>
    <row r="209" spans="1:11" s="18" customFormat="1" ht="60">
      <c r="A209" s="578">
        <f t="shared" si="2"/>
        <v>175</v>
      </c>
      <c r="B209" s="579" t="s">
        <v>8861</v>
      </c>
      <c r="C209" s="555" t="s">
        <v>8866</v>
      </c>
      <c r="D209" s="556">
        <v>118440</v>
      </c>
      <c r="E209" s="549">
        <v>118440</v>
      </c>
      <c r="F209" s="580">
        <v>40178</v>
      </c>
      <c r="G209" s="558" t="s">
        <v>8867</v>
      </c>
      <c r="H209" s="16" t="s">
        <v>23</v>
      </c>
      <c r="I209" s="17" t="s">
        <v>23</v>
      </c>
      <c r="J209" s="17" t="s">
        <v>23</v>
      </c>
      <c r="K209" s="17" t="s">
        <v>23</v>
      </c>
    </row>
    <row r="210" spans="1:11" s="18" customFormat="1" ht="120">
      <c r="A210" s="578">
        <f t="shared" si="2"/>
        <v>176</v>
      </c>
      <c r="B210" s="579" t="s">
        <v>8861</v>
      </c>
      <c r="C210" s="555" t="s">
        <v>8868</v>
      </c>
      <c r="D210" s="556">
        <v>364576</v>
      </c>
      <c r="E210" s="549">
        <v>364576</v>
      </c>
      <c r="F210" s="580">
        <v>40178</v>
      </c>
      <c r="G210" s="558" t="s">
        <v>9522</v>
      </c>
      <c r="H210" s="16" t="s">
        <v>23</v>
      </c>
      <c r="I210" s="17" t="s">
        <v>23</v>
      </c>
      <c r="J210" s="17" t="s">
        <v>23</v>
      </c>
      <c r="K210" s="17" t="s">
        <v>23</v>
      </c>
    </row>
    <row r="211" spans="1:11" s="18" customFormat="1" ht="90">
      <c r="A211" s="578">
        <f t="shared" si="2"/>
        <v>177</v>
      </c>
      <c r="B211" s="579" t="s">
        <v>8861</v>
      </c>
      <c r="C211" s="555" t="s">
        <v>8869</v>
      </c>
      <c r="D211" s="556">
        <v>213308</v>
      </c>
      <c r="E211" s="549">
        <v>213308</v>
      </c>
      <c r="F211" s="580">
        <v>40178</v>
      </c>
      <c r="G211" s="558" t="s">
        <v>8870</v>
      </c>
      <c r="H211" s="16" t="s">
        <v>23</v>
      </c>
      <c r="I211" s="17" t="s">
        <v>23</v>
      </c>
      <c r="J211" s="17" t="s">
        <v>23</v>
      </c>
      <c r="K211" s="17" t="s">
        <v>23</v>
      </c>
    </row>
    <row r="212" spans="1:11" s="18" customFormat="1" ht="45">
      <c r="A212" s="578">
        <f t="shared" si="2"/>
        <v>178</v>
      </c>
      <c r="B212" s="579" t="s">
        <v>8857</v>
      </c>
      <c r="C212" s="555" t="s">
        <v>8871</v>
      </c>
      <c r="D212" s="556">
        <v>75101</v>
      </c>
      <c r="E212" s="549">
        <v>75101</v>
      </c>
      <c r="F212" s="580">
        <v>40178</v>
      </c>
      <c r="G212" s="558" t="s">
        <v>8872</v>
      </c>
      <c r="H212" s="16" t="s">
        <v>23</v>
      </c>
      <c r="I212" s="17" t="s">
        <v>23</v>
      </c>
      <c r="J212" s="17" t="s">
        <v>23</v>
      </c>
      <c r="K212" s="17" t="s">
        <v>23</v>
      </c>
    </row>
    <row r="213" spans="1:11" s="18" customFormat="1" ht="60">
      <c r="A213" s="578">
        <f t="shared" si="2"/>
        <v>179</v>
      </c>
      <c r="B213" s="579" t="s">
        <v>8861</v>
      </c>
      <c r="C213" s="555" t="s">
        <v>8873</v>
      </c>
      <c r="D213" s="556">
        <v>123528</v>
      </c>
      <c r="E213" s="549">
        <v>123528</v>
      </c>
      <c r="F213" s="580">
        <v>40178</v>
      </c>
      <c r="G213" s="558" t="s">
        <v>8874</v>
      </c>
      <c r="H213" s="16" t="s">
        <v>23</v>
      </c>
      <c r="I213" s="17" t="s">
        <v>23</v>
      </c>
      <c r="J213" s="17" t="s">
        <v>23</v>
      </c>
      <c r="K213" s="17" t="s">
        <v>23</v>
      </c>
    </row>
    <row r="214" spans="1:11" s="18" customFormat="1" ht="75">
      <c r="A214" s="578">
        <f t="shared" si="2"/>
        <v>180</v>
      </c>
      <c r="B214" s="579" t="s">
        <v>8861</v>
      </c>
      <c r="C214" s="555" t="s">
        <v>8875</v>
      </c>
      <c r="D214" s="556">
        <v>540877</v>
      </c>
      <c r="E214" s="549">
        <v>540877</v>
      </c>
      <c r="F214" s="580">
        <v>40178</v>
      </c>
      <c r="G214" s="558" t="s">
        <v>8876</v>
      </c>
      <c r="H214" s="16" t="s">
        <v>23</v>
      </c>
      <c r="I214" s="17" t="s">
        <v>23</v>
      </c>
      <c r="J214" s="17" t="s">
        <v>23</v>
      </c>
      <c r="K214" s="17" t="s">
        <v>23</v>
      </c>
    </row>
    <row r="215" spans="1:11" s="18" customFormat="1" ht="45">
      <c r="A215" s="578">
        <f t="shared" si="2"/>
        <v>181</v>
      </c>
      <c r="B215" s="579" t="s">
        <v>8861</v>
      </c>
      <c r="C215" s="555" t="s">
        <v>8877</v>
      </c>
      <c r="D215" s="556">
        <v>62660</v>
      </c>
      <c r="E215" s="549">
        <v>62660</v>
      </c>
      <c r="F215" s="580">
        <v>40178</v>
      </c>
      <c r="G215" s="558" t="s">
        <v>8878</v>
      </c>
      <c r="H215" s="16" t="s">
        <v>23</v>
      </c>
      <c r="I215" s="17" t="s">
        <v>23</v>
      </c>
      <c r="J215" s="17" t="s">
        <v>23</v>
      </c>
      <c r="K215" s="17" t="s">
        <v>23</v>
      </c>
    </row>
    <row r="216" spans="1:11" s="18" customFormat="1" ht="30">
      <c r="A216" s="578">
        <f t="shared" si="2"/>
        <v>182</v>
      </c>
      <c r="B216" s="579" t="s">
        <v>8861</v>
      </c>
      <c r="C216" s="555" t="s">
        <v>8879</v>
      </c>
      <c r="D216" s="556">
        <v>42072.41</v>
      </c>
      <c r="E216" s="549">
        <v>42072.41</v>
      </c>
      <c r="F216" s="580">
        <v>40178</v>
      </c>
      <c r="G216" s="558" t="s">
        <v>8880</v>
      </c>
      <c r="H216" s="16" t="s">
        <v>23</v>
      </c>
      <c r="I216" s="17" t="s">
        <v>23</v>
      </c>
      <c r="J216" s="17" t="s">
        <v>23</v>
      </c>
      <c r="K216" s="17" t="s">
        <v>23</v>
      </c>
    </row>
    <row r="217" spans="1:11" s="18" customFormat="1" ht="75">
      <c r="A217" s="578">
        <f t="shared" si="2"/>
        <v>183</v>
      </c>
      <c r="B217" s="579" t="s">
        <v>8861</v>
      </c>
      <c r="C217" s="555" t="s">
        <v>8881</v>
      </c>
      <c r="D217" s="556">
        <v>245824</v>
      </c>
      <c r="E217" s="549">
        <v>245824</v>
      </c>
      <c r="F217" s="580">
        <v>40178</v>
      </c>
      <c r="G217" s="558" t="s">
        <v>8882</v>
      </c>
      <c r="H217" s="16" t="s">
        <v>23</v>
      </c>
      <c r="I217" s="17" t="s">
        <v>23</v>
      </c>
      <c r="J217" s="17" t="s">
        <v>23</v>
      </c>
      <c r="K217" s="17" t="s">
        <v>23</v>
      </c>
    </row>
    <row r="218" spans="1:11" s="18" customFormat="1" ht="45">
      <c r="A218" s="578">
        <f t="shared" si="2"/>
        <v>184</v>
      </c>
      <c r="B218" s="579" t="s">
        <v>8861</v>
      </c>
      <c r="C218" s="555" t="s">
        <v>8883</v>
      </c>
      <c r="D218" s="556">
        <v>142056</v>
      </c>
      <c r="E218" s="549">
        <v>142056</v>
      </c>
      <c r="F218" s="580">
        <v>40178</v>
      </c>
      <c r="G218" s="558" t="s">
        <v>8884</v>
      </c>
      <c r="H218" s="16" t="s">
        <v>23</v>
      </c>
      <c r="I218" s="17" t="s">
        <v>23</v>
      </c>
      <c r="J218" s="17" t="s">
        <v>23</v>
      </c>
      <c r="K218" s="17" t="s">
        <v>23</v>
      </c>
    </row>
    <row r="219" spans="1:11" s="18" customFormat="1" ht="60">
      <c r="A219" s="578">
        <f t="shared" si="2"/>
        <v>185</v>
      </c>
      <c r="B219" s="579" t="s">
        <v>8861</v>
      </c>
      <c r="C219" s="555" t="s">
        <v>8885</v>
      </c>
      <c r="D219" s="556">
        <v>249121</v>
      </c>
      <c r="E219" s="549">
        <v>249121</v>
      </c>
      <c r="F219" s="580">
        <v>40178</v>
      </c>
      <c r="G219" s="558" t="s">
        <v>8886</v>
      </c>
      <c r="H219" s="16" t="s">
        <v>23</v>
      </c>
      <c r="I219" s="17" t="s">
        <v>23</v>
      </c>
      <c r="J219" s="17" t="s">
        <v>23</v>
      </c>
      <c r="K219" s="17" t="s">
        <v>23</v>
      </c>
    </row>
    <row r="220" spans="1:11" s="18" customFormat="1" ht="45">
      <c r="A220" s="578">
        <f t="shared" si="2"/>
        <v>186</v>
      </c>
      <c r="B220" s="579" t="s">
        <v>8861</v>
      </c>
      <c r="C220" s="555" t="s">
        <v>8887</v>
      </c>
      <c r="D220" s="556">
        <v>37449</v>
      </c>
      <c r="E220" s="549">
        <v>37449</v>
      </c>
      <c r="F220" s="580">
        <v>40178</v>
      </c>
      <c r="G220" s="558" t="s">
        <v>8888</v>
      </c>
      <c r="H220" s="16" t="s">
        <v>23</v>
      </c>
      <c r="I220" s="17" t="s">
        <v>23</v>
      </c>
      <c r="J220" s="17" t="s">
        <v>23</v>
      </c>
      <c r="K220" s="17" t="s">
        <v>23</v>
      </c>
    </row>
    <row r="221" spans="1:11" s="18" customFormat="1" ht="60">
      <c r="A221" s="578">
        <f t="shared" si="2"/>
        <v>187</v>
      </c>
      <c r="B221" s="579" t="s">
        <v>8861</v>
      </c>
      <c r="C221" s="555" t="s">
        <v>8889</v>
      </c>
      <c r="D221" s="556">
        <v>87083.17</v>
      </c>
      <c r="E221" s="549">
        <v>87083.17</v>
      </c>
      <c r="F221" s="580">
        <v>40178</v>
      </c>
      <c r="G221" s="558" t="s">
        <v>9523</v>
      </c>
      <c r="H221" s="16" t="s">
        <v>23</v>
      </c>
      <c r="I221" s="17" t="s">
        <v>23</v>
      </c>
      <c r="J221" s="17" t="s">
        <v>23</v>
      </c>
      <c r="K221" s="17" t="s">
        <v>23</v>
      </c>
    </row>
    <row r="222" spans="1:11" s="18" customFormat="1" ht="45">
      <c r="A222" s="578">
        <f t="shared" si="2"/>
        <v>188</v>
      </c>
      <c r="B222" s="579" t="s">
        <v>8857</v>
      </c>
      <c r="C222" s="555" t="s">
        <v>8890</v>
      </c>
      <c r="D222" s="556">
        <v>470687</v>
      </c>
      <c r="E222" s="549">
        <v>470687</v>
      </c>
      <c r="F222" s="580">
        <v>40178</v>
      </c>
      <c r="G222" s="558" t="s">
        <v>8891</v>
      </c>
      <c r="H222" s="16" t="s">
        <v>23</v>
      </c>
      <c r="I222" s="17" t="s">
        <v>23</v>
      </c>
      <c r="J222" s="17" t="s">
        <v>23</v>
      </c>
      <c r="K222" s="17" t="s">
        <v>23</v>
      </c>
    </row>
    <row r="223" spans="1:11" s="18" customFormat="1" ht="45">
      <c r="A223" s="578">
        <f t="shared" si="2"/>
        <v>189</v>
      </c>
      <c r="B223" s="579" t="s">
        <v>8861</v>
      </c>
      <c r="C223" s="555" t="s">
        <v>8892</v>
      </c>
      <c r="D223" s="556">
        <v>119013</v>
      </c>
      <c r="E223" s="549">
        <v>119013</v>
      </c>
      <c r="F223" s="580">
        <v>40178</v>
      </c>
      <c r="G223" s="558" t="s">
        <v>8893</v>
      </c>
      <c r="H223" s="16" t="s">
        <v>23</v>
      </c>
      <c r="I223" s="17" t="s">
        <v>23</v>
      </c>
      <c r="J223" s="17" t="s">
        <v>23</v>
      </c>
      <c r="K223" s="17" t="s">
        <v>23</v>
      </c>
    </row>
    <row r="224" spans="1:11" s="18" customFormat="1" ht="60">
      <c r="A224" s="578">
        <f t="shared" si="2"/>
        <v>190</v>
      </c>
      <c r="B224" s="579" t="s">
        <v>8861</v>
      </c>
      <c r="C224" s="555" t="s">
        <v>8894</v>
      </c>
      <c r="D224" s="556">
        <v>471073</v>
      </c>
      <c r="E224" s="549">
        <v>471073</v>
      </c>
      <c r="F224" s="580">
        <v>40178</v>
      </c>
      <c r="G224" s="558" t="s">
        <v>8895</v>
      </c>
      <c r="H224" s="16" t="s">
        <v>23</v>
      </c>
      <c r="I224" s="17" t="s">
        <v>23</v>
      </c>
      <c r="J224" s="17" t="s">
        <v>23</v>
      </c>
      <c r="K224" s="17" t="s">
        <v>23</v>
      </c>
    </row>
    <row r="225" spans="1:11" s="18" customFormat="1" ht="45">
      <c r="A225" s="578">
        <f t="shared" si="2"/>
        <v>191</v>
      </c>
      <c r="B225" s="579" t="s">
        <v>8857</v>
      </c>
      <c r="C225" s="555" t="s">
        <v>8896</v>
      </c>
      <c r="D225" s="556">
        <v>56161</v>
      </c>
      <c r="E225" s="549">
        <v>56161</v>
      </c>
      <c r="F225" s="580">
        <v>40178</v>
      </c>
      <c r="G225" s="558" t="s">
        <v>8897</v>
      </c>
      <c r="H225" s="16" t="s">
        <v>23</v>
      </c>
      <c r="I225" s="17" t="s">
        <v>23</v>
      </c>
      <c r="J225" s="17" t="s">
        <v>23</v>
      </c>
      <c r="K225" s="17" t="s">
        <v>23</v>
      </c>
    </row>
    <row r="226" spans="1:11" s="18" customFormat="1" ht="30">
      <c r="A226" s="578">
        <f t="shared" si="2"/>
        <v>192</v>
      </c>
      <c r="B226" s="579" t="s">
        <v>8861</v>
      </c>
      <c r="C226" s="555" t="s">
        <v>8898</v>
      </c>
      <c r="D226" s="556">
        <v>18557.61</v>
      </c>
      <c r="E226" s="549">
        <v>18557.61</v>
      </c>
      <c r="F226" s="580">
        <v>40178</v>
      </c>
      <c r="G226" s="558" t="s">
        <v>8899</v>
      </c>
      <c r="H226" s="16" t="s">
        <v>23</v>
      </c>
      <c r="I226" s="17" t="s">
        <v>23</v>
      </c>
      <c r="J226" s="17" t="s">
        <v>23</v>
      </c>
      <c r="K226" s="17" t="s">
        <v>23</v>
      </c>
    </row>
    <row r="227" spans="1:11" s="18" customFormat="1" ht="45">
      <c r="A227" s="578">
        <f t="shared" si="2"/>
        <v>193</v>
      </c>
      <c r="B227" s="579" t="s">
        <v>8861</v>
      </c>
      <c r="C227" s="555" t="s">
        <v>8900</v>
      </c>
      <c r="D227" s="556">
        <v>142266</v>
      </c>
      <c r="E227" s="549">
        <v>142266</v>
      </c>
      <c r="F227" s="580">
        <v>40178</v>
      </c>
      <c r="G227" s="558" t="s">
        <v>8901</v>
      </c>
      <c r="H227" s="16" t="s">
        <v>23</v>
      </c>
      <c r="I227" s="17" t="s">
        <v>23</v>
      </c>
      <c r="J227" s="17" t="s">
        <v>23</v>
      </c>
      <c r="K227" s="17" t="s">
        <v>23</v>
      </c>
    </row>
    <row r="228" spans="1:11" s="18" customFormat="1" ht="60">
      <c r="A228" s="578">
        <f t="shared" si="2"/>
        <v>194</v>
      </c>
      <c r="B228" s="579" t="s">
        <v>8861</v>
      </c>
      <c r="C228" s="555" t="s">
        <v>8902</v>
      </c>
      <c r="D228" s="556">
        <v>193258</v>
      </c>
      <c r="E228" s="549">
        <v>193258</v>
      </c>
      <c r="F228" s="580">
        <v>40178</v>
      </c>
      <c r="G228" s="558" t="s">
        <v>8903</v>
      </c>
      <c r="H228" s="16" t="s">
        <v>23</v>
      </c>
      <c r="I228" s="17" t="s">
        <v>23</v>
      </c>
      <c r="J228" s="17" t="s">
        <v>23</v>
      </c>
      <c r="K228" s="17" t="s">
        <v>23</v>
      </c>
    </row>
    <row r="229" spans="1:11" s="18" customFormat="1" ht="45">
      <c r="A229" s="578">
        <f t="shared" ref="A229:A283" si="3">1+A228</f>
        <v>195</v>
      </c>
      <c r="B229" s="579" t="s">
        <v>8861</v>
      </c>
      <c r="C229" s="555" t="s">
        <v>8904</v>
      </c>
      <c r="D229" s="556">
        <v>120438</v>
      </c>
      <c r="E229" s="549">
        <v>120438</v>
      </c>
      <c r="F229" s="580">
        <v>40178</v>
      </c>
      <c r="G229" s="558" t="s">
        <v>8905</v>
      </c>
      <c r="H229" s="16" t="s">
        <v>23</v>
      </c>
      <c r="I229" s="17" t="s">
        <v>23</v>
      </c>
      <c r="J229" s="17" t="s">
        <v>23</v>
      </c>
      <c r="K229" s="17" t="s">
        <v>23</v>
      </c>
    </row>
    <row r="230" spans="1:11" s="18" customFormat="1" ht="45">
      <c r="A230" s="578">
        <f t="shared" si="3"/>
        <v>196</v>
      </c>
      <c r="B230" s="579" t="s">
        <v>8861</v>
      </c>
      <c r="C230" s="555" t="s">
        <v>8906</v>
      </c>
      <c r="D230" s="556">
        <v>561046</v>
      </c>
      <c r="E230" s="549">
        <v>561046</v>
      </c>
      <c r="F230" s="580">
        <v>40178</v>
      </c>
      <c r="G230" s="558" t="s">
        <v>8907</v>
      </c>
      <c r="H230" s="16" t="s">
        <v>23</v>
      </c>
      <c r="I230" s="17" t="s">
        <v>23</v>
      </c>
      <c r="J230" s="17" t="s">
        <v>23</v>
      </c>
      <c r="K230" s="17" t="s">
        <v>23</v>
      </c>
    </row>
    <row r="231" spans="1:11" s="18" customFormat="1" ht="60">
      <c r="A231" s="578">
        <f t="shared" si="3"/>
        <v>197</v>
      </c>
      <c r="B231" s="579" t="s">
        <v>8861</v>
      </c>
      <c r="C231" s="555" t="s">
        <v>8908</v>
      </c>
      <c r="D231" s="556">
        <v>198971</v>
      </c>
      <c r="E231" s="549">
        <v>198971</v>
      </c>
      <c r="F231" s="580">
        <v>40178</v>
      </c>
      <c r="G231" s="558" t="s">
        <v>8909</v>
      </c>
      <c r="H231" s="16" t="s">
        <v>23</v>
      </c>
      <c r="I231" s="17" t="s">
        <v>23</v>
      </c>
      <c r="J231" s="17" t="s">
        <v>23</v>
      </c>
      <c r="K231" s="17" t="s">
        <v>23</v>
      </c>
    </row>
    <row r="232" spans="1:11" s="18" customFormat="1" ht="45">
      <c r="A232" s="578">
        <f t="shared" si="3"/>
        <v>198</v>
      </c>
      <c r="B232" s="579" t="s">
        <v>8861</v>
      </c>
      <c r="C232" s="555" t="s">
        <v>8910</v>
      </c>
      <c r="D232" s="556">
        <v>126665.18</v>
      </c>
      <c r="E232" s="549">
        <v>126665.18</v>
      </c>
      <c r="F232" s="580">
        <v>40178</v>
      </c>
      <c r="G232" s="558" t="s">
        <v>8911</v>
      </c>
      <c r="H232" s="16" t="s">
        <v>23</v>
      </c>
      <c r="I232" s="17" t="s">
        <v>23</v>
      </c>
      <c r="J232" s="17" t="s">
        <v>23</v>
      </c>
      <c r="K232" s="17" t="s">
        <v>23</v>
      </c>
    </row>
    <row r="233" spans="1:11" s="18" customFormat="1" ht="60">
      <c r="A233" s="578">
        <f t="shared" si="3"/>
        <v>199</v>
      </c>
      <c r="B233" s="579" t="s">
        <v>8861</v>
      </c>
      <c r="C233" s="555" t="s">
        <v>8912</v>
      </c>
      <c r="D233" s="556">
        <v>584136</v>
      </c>
      <c r="E233" s="549">
        <v>584136</v>
      </c>
      <c r="F233" s="580">
        <v>40178</v>
      </c>
      <c r="G233" s="558" t="s">
        <v>8913</v>
      </c>
      <c r="H233" s="16" t="s">
        <v>23</v>
      </c>
      <c r="I233" s="17" t="s">
        <v>23</v>
      </c>
      <c r="J233" s="17" t="s">
        <v>23</v>
      </c>
      <c r="K233" s="17" t="s">
        <v>23</v>
      </c>
    </row>
    <row r="234" spans="1:11" s="18" customFormat="1" ht="45">
      <c r="A234" s="578">
        <f t="shared" si="3"/>
        <v>200</v>
      </c>
      <c r="B234" s="579" t="s">
        <v>8861</v>
      </c>
      <c r="C234" s="555" t="s">
        <v>8914</v>
      </c>
      <c r="D234" s="556">
        <v>164217</v>
      </c>
      <c r="E234" s="549">
        <v>164217</v>
      </c>
      <c r="F234" s="580">
        <v>40178</v>
      </c>
      <c r="G234" s="558" t="s">
        <v>8915</v>
      </c>
      <c r="H234" s="16" t="s">
        <v>23</v>
      </c>
      <c r="I234" s="17" t="s">
        <v>23</v>
      </c>
      <c r="J234" s="17" t="s">
        <v>23</v>
      </c>
      <c r="K234" s="17" t="s">
        <v>23</v>
      </c>
    </row>
    <row r="235" spans="1:11" s="18" customFormat="1" ht="45">
      <c r="A235" s="578">
        <f t="shared" si="3"/>
        <v>201</v>
      </c>
      <c r="B235" s="579" t="s">
        <v>8861</v>
      </c>
      <c r="C235" s="555" t="s">
        <v>8916</v>
      </c>
      <c r="D235" s="556">
        <v>114242</v>
      </c>
      <c r="E235" s="549">
        <v>114242</v>
      </c>
      <c r="F235" s="580">
        <v>40178</v>
      </c>
      <c r="G235" s="558" t="s">
        <v>8917</v>
      </c>
      <c r="H235" s="16" t="s">
        <v>23</v>
      </c>
      <c r="I235" s="17" t="s">
        <v>23</v>
      </c>
      <c r="J235" s="17" t="s">
        <v>23</v>
      </c>
      <c r="K235" s="17" t="s">
        <v>23</v>
      </c>
    </row>
    <row r="236" spans="1:11" s="18" customFormat="1" ht="75">
      <c r="A236" s="578">
        <f t="shared" si="3"/>
        <v>202</v>
      </c>
      <c r="B236" s="579" t="s">
        <v>8861</v>
      </c>
      <c r="C236" s="555" t="s">
        <v>8918</v>
      </c>
      <c r="D236" s="556">
        <v>123061</v>
      </c>
      <c r="E236" s="549">
        <v>123061</v>
      </c>
      <c r="F236" s="580">
        <v>40178</v>
      </c>
      <c r="G236" s="558" t="s">
        <v>8919</v>
      </c>
      <c r="H236" s="16" t="s">
        <v>23</v>
      </c>
      <c r="I236" s="17" t="s">
        <v>23</v>
      </c>
      <c r="J236" s="17" t="s">
        <v>23</v>
      </c>
      <c r="K236" s="17" t="s">
        <v>23</v>
      </c>
    </row>
    <row r="237" spans="1:11" s="18" customFormat="1" ht="60">
      <c r="A237" s="578">
        <f t="shared" si="3"/>
        <v>203</v>
      </c>
      <c r="B237" s="579" t="s">
        <v>8861</v>
      </c>
      <c r="C237" s="555" t="s">
        <v>8920</v>
      </c>
      <c r="D237" s="556">
        <v>125250</v>
      </c>
      <c r="E237" s="549">
        <v>125250</v>
      </c>
      <c r="F237" s="580">
        <v>40178</v>
      </c>
      <c r="G237" s="558" t="s">
        <v>8921</v>
      </c>
      <c r="H237" s="16" t="s">
        <v>23</v>
      </c>
      <c r="I237" s="17" t="s">
        <v>23</v>
      </c>
      <c r="J237" s="17" t="s">
        <v>23</v>
      </c>
      <c r="K237" s="17" t="s">
        <v>23</v>
      </c>
    </row>
    <row r="238" spans="1:11" s="18" customFormat="1" ht="45">
      <c r="A238" s="578">
        <f t="shared" si="3"/>
        <v>204</v>
      </c>
      <c r="B238" s="579" t="s">
        <v>8861</v>
      </c>
      <c r="C238" s="555" t="s">
        <v>8922</v>
      </c>
      <c r="D238" s="556">
        <v>368598</v>
      </c>
      <c r="E238" s="549">
        <v>368598</v>
      </c>
      <c r="F238" s="580">
        <v>40178</v>
      </c>
      <c r="G238" s="558" t="s">
        <v>8923</v>
      </c>
      <c r="H238" s="16" t="s">
        <v>23</v>
      </c>
      <c r="I238" s="17" t="s">
        <v>23</v>
      </c>
      <c r="J238" s="17" t="s">
        <v>23</v>
      </c>
      <c r="K238" s="17" t="s">
        <v>23</v>
      </c>
    </row>
    <row r="239" spans="1:11" s="18" customFormat="1" ht="75">
      <c r="A239" s="578">
        <f t="shared" si="3"/>
        <v>205</v>
      </c>
      <c r="B239" s="579" t="s">
        <v>8861</v>
      </c>
      <c r="C239" s="555" t="s">
        <v>8924</v>
      </c>
      <c r="D239" s="556">
        <v>197273</v>
      </c>
      <c r="E239" s="549">
        <v>197273</v>
      </c>
      <c r="F239" s="580">
        <v>40178</v>
      </c>
      <c r="G239" s="558" t="s">
        <v>9524</v>
      </c>
      <c r="H239" s="16" t="s">
        <v>23</v>
      </c>
      <c r="I239" s="17" t="s">
        <v>23</v>
      </c>
      <c r="J239" s="17" t="s">
        <v>23</v>
      </c>
      <c r="K239" s="17" t="s">
        <v>23</v>
      </c>
    </row>
    <row r="240" spans="1:11" s="18" customFormat="1" ht="30">
      <c r="A240" s="578">
        <f t="shared" si="3"/>
        <v>206</v>
      </c>
      <c r="B240" s="579" t="s">
        <v>8861</v>
      </c>
      <c r="C240" s="555" t="s">
        <v>8925</v>
      </c>
      <c r="D240" s="556">
        <v>42792</v>
      </c>
      <c r="E240" s="549">
        <v>42792</v>
      </c>
      <c r="F240" s="580">
        <v>40178</v>
      </c>
      <c r="G240" s="558" t="s">
        <v>8926</v>
      </c>
      <c r="H240" s="16" t="s">
        <v>23</v>
      </c>
      <c r="I240" s="17" t="s">
        <v>23</v>
      </c>
      <c r="J240" s="17" t="s">
        <v>23</v>
      </c>
      <c r="K240" s="17" t="s">
        <v>23</v>
      </c>
    </row>
    <row r="241" spans="1:11" s="18" customFormat="1" ht="60">
      <c r="A241" s="578">
        <f t="shared" si="3"/>
        <v>207</v>
      </c>
      <c r="B241" s="579" t="s">
        <v>8861</v>
      </c>
      <c r="C241" s="555" t="s">
        <v>8927</v>
      </c>
      <c r="D241" s="556">
        <v>295033</v>
      </c>
      <c r="E241" s="549">
        <v>295033</v>
      </c>
      <c r="F241" s="580">
        <v>40178</v>
      </c>
      <c r="G241" s="558" t="s">
        <v>8928</v>
      </c>
      <c r="H241" s="16" t="s">
        <v>23</v>
      </c>
      <c r="I241" s="17" t="s">
        <v>23</v>
      </c>
      <c r="J241" s="17" t="s">
        <v>23</v>
      </c>
      <c r="K241" s="17" t="s">
        <v>23</v>
      </c>
    </row>
    <row r="242" spans="1:11" s="18" customFormat="1" ht="60">
      <c r="A242" s="578">
        <f t="shared" si="3"/>
        <v>208</v>
      </c>
      <c r="B242" s="579" t="s">
        <v>8861</v>
      </c>
      <c r="C242" s="555" t="s">
        <v>8929</v>
      </c>
      <c r="D242" s="556">
        <v>194833</v>
      </c>
      <c r="E242" s="549">
        <v>194833</v>
      </c>
      <c r="F242" s="580">
        <v>40178</v>
      </c>
      <c r="G242" s="558" t="s">
        <v>8930</v>
      </c>
      <c r="H242" s="16" t="s">
        <v>23</v>
      </c>
      <c r="I242" s="17" t="s">
        <v>23</v>
      </c>
      <c r="J242" s="17" t="s">
        <v>23</v>
      </c>
      <c r="K242" s="17" t="s">
        <v>23</v>
      </c>
    </row>
    <row r="243" spans="1:11" s="18" customFormat="1" ht="75">
      <c r="A243" s="578">
        <f t="shared" si="3"/>
        <v>209</v>
      </c>
      <c r="B243" s="579" t="s">
        <v>8861</v>
      </c>
      <c r="C243" s="555" t="s">
        <v>8931</v>
      </c>
      <c r="D243" s="556">
        <v>223717</v>
      </c>
      <c r="E243" s="549">
        <v>223717</v>
      </c>
      <c r="F243" s="580">
        <v>40178</v>
      </c>
      <c r="G243" s="558" t="s">
        <v>8932</v>
      </c>
      <c r="H243" s="16" t="s">
        <v>23</v>
      </c>
      <c r="I243" s="17" t="s">
        <v>23</v>
      </c>
      <c r="J243" s="17" t="s">
        <v>23</v>
      </c>
      <c r="K243" s="17" t="s">
        <v>23</v>
      </c>
    </row>
    <row r="244" spans="1:11" s="18" customFormat="1" ht="75">
      <c r="A244" s="578">
        <f t="shared" si="3"/>
        <v>210</v>
      </c>
      <c r="B244" s="579" t="s">
        <v>8861</v>
      </c>
      <c r="C244" s="555" t="s">
        <v>8933</v>
      </c>
      <c r="D244" s="556">
        <v>285712</v>
      </c>
      <c r="E244" s="549">
        <v>285712</v>
      </c>
      <c r="F244" s="580">
        <v>40178</v>
      </c>
      <c r="G244" s="558" t="s">
        <v>8934</v>
      </c>
      <c r="H244" s="16" t="s">
        <v>23</v>
      </c>
      <c r="I244" s="17" t="s">
        <v>23</v>
      </c>
      <c r="J244" s="17" t="s">
        <v>23</v>
      </c>
      <c r="K244" s="17" t="s">
        <v>23</v>
      </c>
    </row>
    <row r="245" spans="1:11" s="18" customFormat="1" ht="30">
      <c r="A245" s="578">
        <f t="shared" si="3"/>
        <v>211</v>
      </c>
      <c r="B245" s="579" t="s">
        <v>8861</v>
      </c>
      <c r="C245" s="555" t="s">
        <v>8935</v>
      </c>
      <c r="D245" s="556">
        <v>73259</v>
      </c>
      <c r="E245" s="549">
        <v>73259</v>
      </c>
      <c r="F245" s="580">
        <v>40178</v>
      </c>
      <c r="G245" s="558" t="s">
        <v>8936</v>
      </c>
      <c r="H245" s="16" t="s">
        <v>23</v>
      </c>
      <c r="I245" s="17" t="s">
        <v>23</v>
      </c>
      <c r="J245" s="17" t="s">
        <v>23</v>
      </c>
      <c r="K245" s="17" t="s">
        <v>23</v>
      </c>
    </row>
    <row r="246" spans="1:11" s="18" customFormat="1" ht="105">
      <c r="A246" s="578">
        <f t="shared" si="3"/>
        <v>212</v>
      </c>
      <c r="B246" s="579" t="s">
        <v>8861</v>
      </c>
      <c r="C246" s="555" t="s">
        <v>8937</v>
      </c>
      <c r="D246" s="556">
        <v>166176</v>
      </c>
      <c r="E246" s="549">
        <v>166176</v>
      </c>
      <c r="F246" s="580">
        <v>40178</v>
      </c>
      <c r="G246" s="558" t="s">
        <v>9525</v>
      </c>
      <c r="H246" s="16" t="s">
        <v>23</v>
      </c>
      <c r="I246" s="17" t="s">
        <v>23</v>
      </c>
      <c r="J246" s="17" t="s">
        <v>23</v>
      </c>
      <c r="K246" s="17" t="s">
        <v>23</v>
      </c>
    </row>
    <row r="247" spans="1:11" s="18" customFormat="1" ht="45">
      <c r="A247" s="578">
        <f t="shared" si="3"/>
        <v>213</v>
      </c>
      <c r="B247" s="579" t="s">
        <v>8861</v>
      </c>
      <c r="C247" s="555" t="s">
        <v>8938</v>
      </c>
      <c r="D247" s="556">
        <v>26063</v>
      </c>
      <c r="E247" s="549">
        <v>26063</v>
      </c>
      <c r="F247" s="580">
        <v>40178</v>
      </c>
      <c r="G247" s="558" t="s">
        <v>8939</v>
      </c>
      <c r="H247" s="16" t="s">
        <v>23</v>
      </c>
      <c r="I247" s="17" t="s">
        <v>23</v>
      </c>
      <c r="J247" s="17" t="s">
        <v>23</v>
      </c>
      <c r="K247" s="17" t="s">
        <v>23</v>
      </c>
    </row>
    <row r="248" spans="1:11" s="18" customFormat="1" ht="30">
      <c r="A248" s="578">
        <f t="shared" si="3"/>
        <v>214</v>
      </c>
      <c r="B248" s="579" t="s">
        <v>8861</v>
      </c>
      <c r="C248" s="555" t="s">
        <v>8940</v>
      </c>
      <c r="D248" s="556">
        <v>7556</v>
      </c>
      <c r="E248" s="549">
        <v>7556</v>
      </c>
      <c r="F248" s="580">
        <v>40178</v>
      </c>
      <c r="G248" s="558" t="s">
        <v>8941</v>
      </c>
      <c r="H248" s="16" t="s">
        <v>23</v>
      </c>
      <c r="I248" s="17" t="s">
        <v>23</v>
      </c>
      <c r="J248" s="17" t="s">
        <v>23</v>
      </c>
      <c r="K248" s="17" t="s">
        <v>23</v>
      </c>
    </row>
    <row r="249" spans="1:11" s="18" customFormat="1" ht="60">
      <c r="A249" s="578">
        <f t="shared" si="3"/>
        <v>215</v>
      </c>
      <c r="B249" s="579" t="s">
        <v>8861</v>
      </c>
      <c r="C249" s="555" t="s">
        <v>8942</v>
      </c>
      <c r="D249" s="556">
        <v>108137</v>
      </c>
      <c r="E249" s="549">
        <v>108137</v>
      </c>
      <c r="F249" s="580">
        <v>40178</v>
      </c>
      <c r="G249" s="558" t="s">
        <v>8943</v>
      </c>
      <c r="H249" s="16" t="s">
        <v>23</v>
      </c>
      <c r="I249" s="17" t="s">
        <v>23</v>
      </c>
      <c r="J249" s="17" t="s">
        <v>23</v>
      </c>
      <c r="K249" s="17" t="s">
        <v>23</v>
      </c>
    </row>
    <row r="250" spans="1:11" s="18" customFormat="1" ht="45">
      <c r="A250" s="578">
        <f t="shared" si="3"/>
        <v>216</v>
      </c>
      <c r="B250" s="579" t="s">
        <v>8861</v>
      </c>
      <c r="C250" s="555" t="s">
        <v>8944</v>
      </c>
      <c r="D250" s="556">
        <v>117828</v>
      </c>
      <c r="E250" s="549">
        <v>117828</v>
      </c>
      <c r="F250" s="580">
        <v>40178</v>
      </c>
      <c r="G250" s="558" t="s">
        <v>8945</v>
      </c>
      <c r="H250" s="16" t="s">
        <v>23</v>
      </c>
      <c r="I250" s="17" t="s">
        <v>23</v>
      </c>
      <c r="J250" s="17" t="s">
        <v>23</v>
      </c>
      <c r="K250" s="17" t="s">
        <v>23</v>
      </c>
    </row>
    <row r="251" spans="1:11" s="18" customFormat="1" ht="105">
      <c r="A251" s="578">
        <f t="shared" si="3"/>
        <v>217</v>
      </c>
      <c r="B251" s="579" t="s">
        <v>8861</v>
      </c>
      <c r="C251" s="555" t="s">
        <v>8946</v>
      </c>
      <c r="D251" s="556">
        <v>376830</v>
      </c>
      <c r="E251" s="549">
        <v>376830</v>
      </c>
      <c r="F251" s="580">
        <v>40178</v>
      </c>
      <c r="G251" s="558" t="s">
        <v>8947</v>
      </c>
      <c r="H251" s="16" t="s">
        <v>23</v>
      </c>
      <c r="I251" s="17" t="s">
        <v>23</v>
      </c>
      <c r="J251" s="17" t="s">
        <v>23</v>
      </c>
      <c r="K251" s="17" t="s">
        <v>23</v>
      </c>
    </row>
    <row r="252" spans="1:11" s="18" customFormat="1" ht="60">
      <c r="A252" s="578">
        <f t="shared" si="3"/>
        <v>218</v>
      </c>
      <c r="B252" s="579" t="s">
        <v>8861</v>
      </c>
      <c r="C252" s="555" t="s">
        <v>8948</v>
      </c>
      <c r="D252" s="556">
        <v>116738</v>
      </c>
      <c r="E252" s="549">
        <v>116738</v>
      </c>
      <c r="F252" s="580">
        <v>40178</v>
      </c>
      <c r="G252" s="558" t="s">
        <v>8949</v>
      </c>
      <c r="H252" s="16" t="s">
        <v>23</v>
      </c>
      <c r="I252" s="17" t="s">
        <v>23</v>
      </c>
      <c r="J252" s="17" t="s">
        <v>23</v>
      </c>
      <c r="K252" s="17" t="s">
        <v>23</v>
      </c>
    </row>
    <row r="253" spans="1:11" s="18" customFormat="1" ht="135">
      <c r="A253" s="578">
        <f t="shared" si="3"/>
        <v>219</v>
      </c>
      <c r="B253" s="579" t="s">
        <v>8861</v>
      </c>
      <c r="C253" s="555" t="s">
        <v>8950</v>
      </c>
      <c r="D253" s="556">
        <v>358608</v>
      </c>
      <c r="E253" s="549">
        <v>358608</v>
      </c>
      <c r="F253" s="580">
        <v>40178</v>
      </c>
      <c r="G253" s="558" t="s">
        <v>9526</v>
      </c>
      <c r="H253" s="16" t="s">
        <v>23</v>
      </c>
      <c r="I253" s="17" t="s">
        <v>23</v>
      </c>
      <c r="J253" s="17" t="s">
        <v>23</v>
      </c>
      <c r="K253" s="17" t="s">
        <v>23</v>
      </c>
    </row>
    <row r="254" spans="1:11" s="18" customFormat="1" ht="60">
      <c r="A254" s="578">
        <f t="shared" si="3"/>
        <v>220</v>
      </c>
      <c r="B254" s="579" t="s">
        <v>8861</v>
      </c>
      <c r="C254" s="555" t="s">
        <v>8951</v>
      </c>
      <c r="D254" s="556">
        <v>97529</v>
      </c>
      <c r="E254" s="549">
        <v>97529</v>
      </c>
      <c r="F254" s="580">
        <v>40178</v>
      </c>
      <c r="G254" s="558" t="s">
        <v>8952</v>
      </c>
      <c r="H254" s="16" t="s">
        <v>23</v>
      </c>
      <c r="I254" s="17" t="s">
        <v>23</v>
      </c>
      <c r="J254" s="17" t="s">
        <v>23</v>
      </c>
      <c r="K254" s="17" t="s">
        <v>23</v>
      </c>
    </row>
    <row r="255" spans="1:11" s="18" customFormat="1" ht="90">
      <c r="A255" s="578">
        <f t="shared" si="3"/>
        <v>221</v>
      </c>
      <c r="B255" s="579" t="s">
        <v>8861</v>
      </c>
      <c r="C255" s="555" t="s">
        <v>8953</v>
      </c>
      <c r="D255" s="556">
        <v>239438</v>
      </c>
      <c r="E255" s="549">
        <v>239438</v>
      </c>
      <c r="F255" s="580">
        <v>40178</v>
      </c>
      <c r="G255" s="558" t="s">
        <v>9527</v>
      </c>
      <c r="H255" s="16" t="s">
        <v>23</v>
      </c>
      <c r="I255" s="17" t="s">
        <v>23</v>
      </c>
      <c r="J255" s="17" t="s">
        <v>23</v>
      </c>
      <c r="K255" s="17" t="s">
        <v>23</v>
      </c>
    </row>
    <row r="256" spans="1:11" s="18" customFormat="1" ht="60">
      <c r="A256" s="578">
        <f t="shared" si="3"/>
        <v>222</v>
      </c>
      <c r="B256" s="579" t="s">
        <v>8861</v>
      </c>
      <c r="C256" s="555" t="s">
        <v>8954</v>
      </c>
      <c r="D256" s="556">
        <v>380808</v>
      </c>
      <c r="E256" s="549">
        <v>380808</v>
      </c>
      <c r="F256" s="580">
        <v>40178</v>
      </c>
      <c r="G256" s="558" t="s">
        <v>9528</v>
      </c>
      <c r="H256" s="16" t="s">
        <v>23</v>
      </c>
      <c r="I256" s="17" t="s">
        <v>23</v>
      </c>
      <c r="J256" s="17" t="s">
        <v>23</v>
      </c>
      <c r="K256" s="17" t="s">
        <v>23</v>
      </c>
    </row>
    <row r="257" spans="1:11" s="18" customFormat="1" ht="60">
      <c r="A257" s="578">
        <f t="shared" si="3"/>
        <v>223</v>
      </c>
      <c r="B257" s="579" t="s">
        <v>8861</v>
      </c>
      <c r="C257" s="555" t="s">
        <v>8955</v>
      </c>
      <c r="D257" s="556">
        <v>63755</v>
      </c>
      <c r="E257" s="549">
        <v>63755</v>
      </c>
      <c r="F257" s="580">
        <v>40178</v>
      </c>
      <c r="G257" s="558" t="s">
        <v>8956</v>
      </c>
      <c r="H257" s="16" t="s">
        <v>23</v>
      </c>
      <c r="I257" s="17" t="s">
        <v>23</v>
      </c>
      <c r="J257" s="17" t="s">
        <v>23</v>
      </c>
      <c r="K257" s="17" t="s">
        <v>23</v>
      </c>
    </row>
    <row r="258" spans="1:11" s="18" customFormat="1" ht="60">
      <c r="A258" s="578">
        <f t="shared" si="3"/>
        <v>224</v>
      </c>
      <c r="B258" s="579" t="s">
        <v>8861</v>
      </c>
      <c r="C258" s="555" t="s">
        <v>8957</v>
      </c>
      <c r="D258" s="556">
        <v>284412</v>
      </c>
      <c r="E258" s="549">
        <v>284412</v>
      </c>
      <c r="F258" s="580">
        <v>40178</v>
      </c>
      <c r="G258" s="558" t="s">
        <v>8958</v>
      </c>
      <c r="H258" s="16" t="s">
        <v>23</v>
      </c>
      <c r="I258" s="17" t="s">
        <v>23</v>
      </c>
      <c r="J258" s="17" t="s">
        <v>23</v>
      </c>
      <c r="K258" s="17" t="s">
        <v>23</v>
      </c>
    </row>
    <row r="259" spans="1:11" s="18" customFormat="1" ht="105">
      <c r="A259" s="578">
        <f t="shared" si="3"/>
        <v>225</v>
      </c>
      <c r="B259" s="579" t="s">
        <v>8861</v>
      </c>
      <c r="C259" s="555" t="s">
        <v>8959</v>
      </c>
      <c r="D259" s="556">
        <v>276706</v>
      </c>
      <c r="E259" s="549">
        <v>276706</v>
      </c>
      <c r="F259" s="580">
        <v>40178</v>
      </c>
      <c r="G259" s="558" t="s">
        <v>8960</v>
      </c>
      <c r="H259" s="16" t="s">
        <v>23</v>
      </c>
      <c r="I259" s="17" t="s">
        <v>23</v>
      </c>
      <c r="J259" s="17" t="s">
        <v>23</v>
      </c>
      <c r="K259" s="17" t="s">
        <v>23</v>
      </c>
    </row>
    <row r="260" spans="1:11" s="18" customFormat="1" ht="105">
      <c r="A260" s="578">
        <f t="shared" si="3"/>
        <v>226</v>
      </c>
      <c r="B260" s="579" t="s">
        <v>8861</v>
      </c>
      <c r="C260" s="555" t="s">
        <v>8961</v>
      </c>
      <c r="D260" s="556">
        <v>316741</v>
      </c>
      <c r="E260" s="549">
        <v>316741</v>
      </c>
      <c r="F260" s="580">
        <v>40178</v>
      </c>
      <c r="G260" s="579" t="s">
        <v>8962</v>
      </c>
      <c r="H260" s="16" t="s">
        <v>23</v>
      </c>
      <c r="I260" s="17" t="s">
        <v>23</v>
      </c>
      <c r="J260" s="17" t="s">
        <v>23</v>
      </c>
      <c r="K260" s="17" t="s">
        <v>23</v>
      </c>
    </row>
    <row r="261" spans="1:11" s="18" customFormat="1" ht="45">
      <c r="A261" s="578">
        <f t="shared" si="3"/>
        <v>227</v>
      </c>
      <c r="B261" s="579" t="s">
        <v>8861</v>
      </c>
      <c r="C261" s="555" t="s">
        <v>8963</v>
      </c>
      <c r="D261" s="556">
        <v>43353</v>
      </c>
      <c r="E261" s="549">
        <v>43353</v>
      </c>
      <c r="F261" s="580">
        <v>40178</v>
      </c>
      <c r="G261" s="558" t="s">
        <v>8964</v>
      </c>
      <c r="H261" s="16" t="s">
        <v>23</v>
      </c>
      <c r="I261" s="17" t="s">
        <v>23</v>
      </c>
      <c r="J261" s="17" t="s">
        <v>23</v>
      </c>
      <c r="K261" s="17" t="s">
        <v>23</v>
      </c>
    </row>
    <row r="262" spans="1:11" s="18" customFormat="1" ht="60">
      <c r="A262" s="578">
        <f t="shared" si="3"/>
        <v>228</v>
      </c>
      <c r="B262" s="579" t="s">
        <v>8861</v>
      </c>
      <c r="C262" s="555" t="s">
        <v>8965</v>
      </c>
      <c r="D262" s="556">
        <v>152174</v>
      </c>
      <c r="E262" s="549">
        <v>152174</v>
      </c>
      <c r="F262" s="580">
        <v>40178</v>
      </c>
      <c r="G262" s="558" t="s">
        <v>8966</v>
      </c>
      <c r="H262" s="16" t="s">
        <v>23</v>
      </c>
      <c r="I262" s="17" t="s">
        <v>23</v>
      </c>
      <c r="J262" s="17" t="s">
        <v>23</v>
      </c>
      <c r="K262" s="17" t="s">
        <v>23</v>
      </c>
    </row>
    <row r="263" spans="1:11" s="18" customFormat="1" ht="60">
      <c r="A263" s="578">
        <f t="shared" si="3"/>
        <v>229</v>
      </c>
      <c r="B263" s="579" t="s">
        <v>8861</v>
      </c>
      <c r="C263" s="555" t="s">
        <v>8967</v>
      </c>
      <c r="D263" s="556">
        <v>192609</v>
      </c>
      <c r="E263" s="549">
        <v>192609</v>
      </c>
      <c r="F263" s="580">
        <v>40178</v>
      </c>
      <c r="G263" s="558" t="s">
        <v>8968</v>
      </c>
      <c r="H263" s="16" t="s">
        <v>23</v>
      </c>
      <c r="I263" s="17" t="s">
        <v>23</v>
      </c>
      <c r="J263" s="17" t="s">
        <v>23</v>
      </c>
      <c r="K263" s="17" t="s">
        <v>23</v>
      </c>
    </row>
    <row r="264" spans="1:11" s="18" customFormat="1" ht="105">
      <c r="A264" s="578">
        <f t="shared" si="3"/>
        <v>230</v>
      </c>
      <c r="B264" s="579" t="s">
        <v>8861</v>
      </c>
      <c r="C264" s="555" t="s">
        <v>8969</v>
      </c>
      <c r="D264" s="556">
        <v>179330</v>
      </c>
      <c r="E264" s="549">
        <v>179330</v>
      </c>
      <c r="F264" s="580">
        <v>40178</v>
      </c>
      <c r="G264" s="558" t="s">
        <v>8970</v>
      </c>
      <c r="H264" s="16" t="s">
        <v>23</v>
      </c>
      <c r="I264" s="17" t="s">
        <v>23</v>
      </c>
      <c r="J264" s="17" t="s">
        <v>23</v>
      </c>
      <c r="K264" s="17" t="s">
        <v>23</v>
      </c>
    </row>
    <row r="265" spans="1:11" s="18" customFormat="1" ht="45">
      <c r="A265" s="578">
        <f t="shared" si="3"/>
        <v>231</v>
      </c>
      <c r="B265" s="579" t="s">
        <v>8861</v>
      </c>
      <c r="C265" s="555" t="s">
        <v>8971</v>
      </c>
      <c r="D265" s="556">
        <v>98902</v>
      </c>
      <c r="E265" s="549">
        <v>98902</v>
      </c>
      <c r="F265" s="580">
        <v>40178</v>
      </c>
      <c r="G265" s="558" t="s">
        <v>8972</v>
      </c>
      <c r="H265" s="16" t="s">
        <v>23</v>
      </c>
      <c r="I265" s="17" t="s">
        <v>23</v>
      </c>
      <c r="J265" s="17" t="s">
        <v>23</v>
      </c>
      <c r="K265" s="17" t="s">
        <v>23</v>
      </c>
    </row>
    <row r="266" spans="1:11" s="18" customFormat="1" ht="135">
      <c r="A266" s="578">
        <f t="shared" si="3"/>
        <v>232</v>
      </c>
      <c r="B266" s="579" t="s">
        <v>8861</v>
      </c>
      <c r="C266" s="555" t="s">
        <v>8973</v>
      </c>
      <c r="D266" s="556">
        <v>284675</v>
      </c>
      <c r="E266" s="549">
        <v>284675</v>
      </c>
      <c r="F266" s="580">
        <v>40178</v>
      </c>
      <c r="G266" s="558" t="s">
        <v>9529</v>
      </c>
      <c r="H266" s="16" t="s">
        <v>23</v>
      </c>
      <c r="I266" s="17" t="s">
        <v>23</v>
      </c>
      <c r="J266" s="17" t="s">
        <v>23</v>
      </c>
      <c r="K266" s="17" t="s">
        <v>23</v>
      </c>
    </row>
    <row r="267" spans="1:11" s="18" customFormat="1" ht="60">
      <c r="A267" s="578">
        <f t="shared" si="3"/>
        <v>233</v>
      </c>
      <c r="B267" s="579" t="s">
        <v>8861</v>
      </c>
      <c r="C267" s="555" t="s">
        <v>8974</v>
      </c>
      <c r="D267" s="556">
        <v>98575</v>
      </c>
      <c r="E267" s="549">
        <v>98575</v>
      </c>
      <c r="F267" s="580">
        <v>40178</v>
      </c>
      <c r="G267" s="558" t="s">
        <v>8975</v>
      </c>
      <c r="H267" s="16" t="s">
        <v>23</v>
      </c>
      <c r="I267" s="17" t="s">
        <v>23</v>
      </c>
      <c r="J267" s="17" t="s">
        <v>23</v>
      </c>
      <c r="K267" s="17" t="s">
        <v>23</v>
      </c>
    </row>
    <row r="268" spans="1:11" s="18" customFormat="1" ht="60">
      <c r="A268" s="578">
        <f t="shared" si="3"/>
        <v>234</v>
      </c>
      <c r="B268" s="579" t="s">
        <v>8861</v>
      </c>
      <c r="C268" s="555" t="s">
        <v>8976</v>
      </c>
      <c r="D268" s="556">
        <v>437225</v>
      </c>
      <c r="E268" s="549">
        <v>437225</v>
      </c>
      <c r="F268" s="580">
        <v>40178</v>
      </c>
      <c r="G268" s="558" t="s">
        <v>8977</v>
      </c>
      <c r="H268" s="16" t="s">
        <v>23</v>
      </c>
      <c r="I268" s="17" t="s">
        <v>23</v>
      </c>
      <c r="J268" s="17" t="s">
        <v>23</v>
      </c>
      <c r="K268" s="17" t="s">
        <v>23</v>
      </c>
    </row>
    <row r="269" spans="1:11" s="18" customFormat="1" ht="60">
      <c r="A269" s="578">
        <f t="shared" si="3"/>
        <v>235</v>
      </c>
      <c r="B269" s="579" t="s">
        <v>8861</v>
      </c>
      <c r="C269" s="555" t="s">
        <v>8978</v>
      </c>
      <c r="D269" s="556">
        <v>305603</v>
      </c>
      <c r="E269" s="549">
        <v>305603</v>
      </c>
      <c r="F269" s="580">
        <v>40178</v>
      </c>
      <c r="G269" s="558" t="s">
        <v>8979</v>
      </c>
      <c r="H269" s="16" t="s">
        <v>23</v>
      </c>
      <c r="I269" s="17" t="s">
        <v>23</v>
      </c>
      <c r="J269" s="17" t="s">
        <v>23</v>
      </c>
      <c r="K269" s="17" t="s">
        <v>23</v>
      </c>
    </row>
    <row r="270" spans="1:11" s="18" customFormat="1" ht="30">
      <c r="A270" s="578">
        <f t="shared" si="3"/>
        <v>236</v>
      </c>
      <c r="B270" s="579" t="s">
        <v>8980</v>
      </c>
      <c r="C270" s="555" t="s">
        <v>8981</v>
      </c>
      <c r="D270" s="556">
        <v>11246.7</v>
      </c>
      <c r="E270" s="549">
        <v>11246.7</v>
      </c>
      <c r="F270" s="580">
        <v>37319</v>
      </c>
      <c r="G270" s="558" t="s">
        <v>8982</v>
      </c>
      <c r="H270" s="16" t="s">
        <v>23</v>
      </c>
      <c r="I270" s="17" t="s">
        <v>23</v>
      </c>
      <c r="J270" s="17" t="s">
        <v>23</v>
      </c>
      <c r="K270" s="17" t="s">
        <v>23</v>
      </c>
    </row>
    <row r="271" spans="1:11" s="18" customFormat="1" ht="30">
      <c r="A271" s="578">
        <f t="shared" si="3"/>
        <v>237</v>
      </c>
      <c r="B271" s="579" t="s">
        <v>8980</v>
      </c>
      <c r="C271" s="555" t="s">
        <v>8983</v>
      </c>
      <c r="D271" s="556">
        <v>269922.40000000002</v>
      </c>
      <c r="E271" s="549">
        <v>269922.40000000002</v>
      </c>
      <c r="F271" s="580">
        <v>37319</v>
      </c>
      <c r="G271" s="558" t="s">
        <v>8984</v>
      </c>
      <c r="H271" s="16" t="s">
        <v>23</v>
      </c>
      <c r="I271" s="17" t="s">
        <v>23</v>
      </c>
      <c r="J271" s="17" t="s">
        <v>23</v>
      </c>
      <c r="K271" s="17" t="s">
        <v>23</v>
      </c>
    </row>
    <row r="272" spans="1:11" s="18" customFormat="1" ht="30">
      <c r="A272" s="578">
        <f t="shared" si="3"/>
        <v>238</v>
      </c>
      <c r="B272" s="579" t="s">
        <v>8980</v>
      </c>
      <c r="C272" s="555" t="s">
        <v>8985</v>
      </c>
      <c r="D272" s="556">
        <v>11246.7</v>
      </c>
      <c r="E272" s="549">
        <v>11246.7</v>
      </c>
      <c r="F272" s="580">
        <v>37319</v>
      </c>
      <c r="G272" s="558" t="s">
        <v>8986</v>
      </c>
      <c r="H272" s="16" t="s">
        <v>23</v>
      </c>
      <c r="I272" s="17" t="s">
        <v>23</v>
      </c>
      <c r="J272" s="17" t="s">
        <v>23</v>
      </c>
      <c r="K272" s="17" t="s">
        <v>23</v>
      </c>
    </row>
    <row r="273" spans="1:15" s="18" customFormat="1" ht="30">
      <c r="A273" s="578">
        <f t="shared" si="3"/>
        <v>239</v>
      </c>
      <c r="B273" s="579" t="s">
        <v>8987</v>
      </c>
      <c r="C273" s="555" t="s">
        <v>8988</v>
      </c>
      <c r="D273" s="556">
        <v>2103</v>
      </c>
      <c r="E273" s="549">
        <v>2103</v>
      </c>
      <c r="F273" s="580">
        <v>42230</v>
      </c>
      <c r="G273" s="586" t="s">
        <v>8989</v>
      </c>
      <c r="H273" s="16" t="s">
        <v>23</v>
      </c>
      <c r="I273" s="17" t="s">
        <v>23</v>
      </c>
      <c r="J273" s="17" t="s">
        <v>23</v>
      </c>
      <c r="K273" s="17" t="s">
        <v>23</v>
      </c>
    </row>
    <row r="274" spans="1:15" s="18" customFormat="1" ht="30">
      <c r="A274" s="578">
        <f t="shared" si="3"/>
        <v>240</v>
      </c>
      <c r="B274" s="579" t="s">
        <v>8987</v>
      </c>
      <c r="C274" s="555" t="s">
        <v>8990</v>
      </c>
      <c r="D274" s="556">
        <v>62148</v>
      </c>
      <c r="E274" s="549">
        <v>36158.720000000001</v>
      </c>
      <c r="F274" s="580">
        <v>42230</v>
      </c>
      <c r="G274" s="586" t="s">
        <v>8991</v>
      </c>
      <c r="H274" s="16" t="s">
        <v>23</v>
      </c>
      <c r="I274" s="17" t="s">
        <v>23</v>
      </c>
      <c r="J274" s="17" t="s">
        <v>23</v>
      </c>
      <c r="K274" s="17" t="s">
        <v>23</v>
      </c>
    </row>
    <row r="275" spans="1:15" s="18" customFormat="1" ht="30">
      <c r="A275" s="578">
        <f t="shared" si="3"/>
        <v>241</v>
      </c>
      <c r="B275" s="579" t="s">
        <v>8992</v>
      </c>
      <c r="C275" s="555" t="s">
        <v>8993</v>
      </c>
      <c r="D275" s="556">
        <v>31556.94</v>
      </c>
      <c r="E275" s="549">
        <v>3418.61</v>
      </c>
      <c r="F275" s="580">
        <v>43798</v>
      </c>
      <c r="G275" s="586" t="s">
        <v>8994</v>
      </c>
      <c r="H275" s="16" t="s">
        <v>23</v>
      </c>
      <c r="I275" s="17" t="s">
        <v>23</v>
      </c>
      <c r="J275" s="17" t="s">
        <v>23</v>
      </c>
      <c r="K275" s="17" t="s">
        <v>23</v>
      </c>
    </row>
    <row r="276" spans="1:15" s="18" customFormat="1" ht="30">
      <c r="A276" s="578">
        <f t="shared" si="3"/>
        <v>242</v>
      </c>
      <c r="B276" s="579" t="s">
        <v>8995</v>
      </c>
      <c r="C276" s="555" t="s">
        <v>8996</v>
      </c>
      <c r="D276" s="556">
        <v>44420.13</v>
      </c>
      <c r="E276" s="549">
        <v>4442.04</v>
      </c>
      <c r="F276" s="580">
        <v>43829</v>
      </c>
      <c r="G276" s="586" t="s">
        <v>8997</v>
      </c>
      <c r="H276" s="16" t="s">
        <v>23</v>
      </c>
      <c r="I276" s="17" t="s">
        <v>23</v>
      </c>
      <c r="J276" s="17" t="s">
        <v>23</v>
      </c>
      <c r="K276" s="17" t="s">
        <v>23</v>
      </c>
    </row>
    <row r="277" spans="1:15" s="18" customFormat="1" ht="30">
      <c r="A277" s="578">
        <f t="shared" si="3"/>
        <v>243</v>
      </c>
      <c r="B277" s="579" t="s">
        <v>8998</v>
      </c>
      <c r="C277" s="555" t="s">
        <v>8999</v>
      </c>
      <c r="D277" s="556">
        <v>248569.36</v>
      </c>
      <c r="E277" s="549">
        <v>18642.689999999999</v>
      </c>
      <c r="F277" s="580">
        <v>43900</v>
      </c>
      <c r="G277" s="586" t="s">
        <v>9000</v>
      </c>
      <c r="H277" s="16" t="s">
        <v>23</v>
      </c>
      <c r="I277" s="17" t="s">
        <v>23</v>
      </c>
      <c r="J277" s="17" t="s">
        <v>23</v>
      </c>
      <c r="K277" s="17" t="s">
        <v>23</v>
      </c>
    </row>
    <row r="278" spans="1:15" s="18" customFormat="1" ht="45">
      <c r="A278" s="578">
        <f t="shared" si="3"/>
        <v>244</v>
      </c>
      <c r="B278" s="587" t="s">
        <v>9530</v>
      </c>
      <c r="C278" s="588">
        <v>1085200051770</v>
      </c>
      <c r="D278" s="589">
        <v>15090</v>
      </c>
      <c r="E278" s="589">
        <v>15090</v>
      </c>
      <c r="F278" s="590">
        <v>41764</v>
      </c>
      <c r="G278" s="591" t="s">
        <v>8713</v>
      </c>
      <c r="H278" s="16" t="s">
        <v>23</v>
      </c>
      <c r="I278" s="17" t="s">
        <v>23</v>
      </c>
      <c r="J278" s="17" t="s">
        <v>23</v>
      </c>
      <c r="K278" s="17" t="s">
        <v>23</v>
      </c>
    </row>
    <row r="279" spans="1:15" s="18" customFormat="1" ht="30">
      <c r="A279" s="578">
        <f t="shared" si="3"/>
        <v>245</v>
      </c>
      <c r="B279" s="591" t="s">
        <v>9531</v>
      </c>
      <c r="C279" s="592">
        <v>1085200090135</v>
      </c>
      <c r="D279" s="593">
        <v>1208999.99</v>
      </c>
      <c r="E279" s="593">
        <v>1208999.99</v>
      </c>
      <c r="F279" s="594">
        <v>37795</v>
      </c>
      <c r="G279" s="591" t="s">
        <v>8736</v>
      </c>
      <c r="H279" s="16" t="s">
        <v>23</v>
      </c>
      <c r="I279" s="17" t="s">
        <v>23</v>
      </c>
      <c r="J279" s="17" t="s">
        <v>23</v>
      </c>
      <c r="K279" s="17" t="s">
        <v>23</v>
      </c>
    </row>
    <row r="280" spans="1:15" s="18" customFormat="1" ht="45">
      <c r="A280" s="578">
        <f t="shared" si="3"/>
        <v>246</v>
      </c>
      <c r="B280" s="587" t="s">
        <v>9532</v>
      </c>
      <c r="C280" s="592">
        <v>1085200090156</v>
      </c>
      <c r="D280" s="593">
        <v>307084.75</v>
      </c>
      <c r="E280" s="593">
        <v>307084.75</v>
      </c>
      <c r="F280" s="594">
        <v>41547</v>
      </c>
      <c r="G280" s="591" t="s">
        <v>8713</v>
      </c>
      <c r="H280" s="16" t="s">
        <v>23</v>
      </c>
      <c r="I280" s="17" t="s">
        <v>23</v>
      </c>
      <c r="J280" s="17" t="s">
        <v>23</v>
      </c>
      <c r="K280" s="17" t="s">
        <v>23</v>
      </c>
    </row>
    <row r="281" spans="1:15" s="18" customFormat="1" ht="30">
      <c r="A281" s="578">
        <f t="shared" si="3"/>
        <v>247</v>
      </c>
      <c r="B281" s="587" t="s">
        <v>9533</v>
      </c>
      <c r="C281" s="592">
        <v>1085200090151</v>
      </c>
      <c r="D281" s="593">
        <v>198120.02</v>
      </c>
      <c r="E281" s="593">
        <v>198120.02</v>
      </c>
      <c r="F281" s="594">
        <v>39615</v>
      </c>
      <c r="G281" s="591" t="s">
        <v>8736</v>
      </c>
      <c r="H281" s="16" t="s">
        <v>23</v>
      </c>
      <c r="I281" s="17" t="s">
        <v>23</v>
      </c>
      <c r="J281" s="17" t="s">
        <v>23</v>
      </c>
      <c r="K281" s="17" t="s">
        <v>23</v>
      </c>
    </row>
    <row r="282" spans="1:15" s="18" customFormat="1" ht="30">
      <c r="A282" s="578">
        <f t="shared" si="3"/>
        <v>248</v>
      </c>
      <c r="B282" s="587" t="s">
        <v>9534</v>
      </c>
      <c r="C282" s="592">
        <v>1085200090153</v>
      </c>
      <c r="D282" s="593">
        <v>302059.02</v>
      </c>
      <c r="E282" s="593">
        <v>286956.24</v>
      </c>
      <c r="F282" s="594">
        <v>40337</v>
      </c>
      <c r="G282" s="591" t="s">
        <v>8736</v>
      </c>
      <c r="H282" s="16" t="s">
        <v>23</v>
      </c>
      <c r="I282" s="17" t="s">
        <v>23</v>
      </c>
      <c r="J282" s="17" t="s">
        <v>23</v>
      </c>
      <c r="K282" s="17" t="s">
        <v>23</v>
      </c>
    </row>
    <row r="283" spans="1:15" s="18" customFormat="1" ht="30">
      <c r="A283" s="578">
        <f t="shared" si="3"/>
        <v>249</v>
      </c>
      <c r="B283" s="587" t="s">
        <v>9535</v>
      </c>
      <c r="C283" s="588">
        <v>1085200090127</v>
      </c>
      <c r="D283" s="589">
        <v>36667</v>
      </c>
      <c r="E283" s="589">
        <v>36667</v>
      </c>
      <c r="F283" s="590">
        <v>37158</v>
      </c>
      <c r="G283" s="591" t="s">
        <v>8736</v>
      </c>
      <c r="H283" s="16" t="s">
        <v>23</v>
      </c>
      <c r="I283" s="17" t="s">
        <v>23</v>
      </c>
      <c r="J283" s="17" t="s">
        <v>23</v>
      </c>
      <c r="K283" s="17" t="s">
        <v>23</v>
      </c>
    </row>
    <row r="284" spans="1:15" ht="15.75">
      <c r="A284" s="500"/>
      <c r="B284" s="17"/>
      <c r="C284" s="501" t="s">
        <v>161</v>
      </c>
      <c r="D284" s="502">
        <f>SUM(D35:D283)</f>
        <v>45479015.359999999</v>
      </c>
      <c r="E284" s="502">
        <f>SUM(E35:E283)</f>
        <v>44329063.979999997</v>
      </c>
      <c r="F284" s="500"/>
      <c r="G284" s="500"/>
      <c r="H284" s="500"/>
      <c r="I284" s="500"/>
      <c r="J284" s="500"/>
      <c r="K284" s="503" t="s">
        <v>23</v>
      </c>
    </row>
    <row r="285" spans="1:15" s="544" customFormat="1" ht="42.6" customHeight="1">
      <c r="A285" s="653" t="s">
        <v>968</v>
      </c>
      <c r="B285" s="653"/>
      <c r="C285" s="653"/>
      <c r="D285" s="653"/>
      <c r="E285" s="653"/>
      <c r="F285" s="653"/>
      <c r="G285" s="653"/>
      <c r="H285" s="653"/>
      <c r="I285" s="653"/>
      <c r="J285" s="653"/>
      <c r="K285" s="543"/>
    </row>
    <row r="286" spans="1:15" ht="38.450000000000003" customHeight="1">
      <c r="A286" s="654" t="s">
        <v>3</v>
      </c>
      <c r="B286" s="656" t="s">
        <v>9466</v>
      </c>
      <c r="C286" s="657" t="s">
        <v>9445</v>
      </c>
      <c r="D286" s="655" t="s">
        <v>3258</v>
      </c>
      <c r="E286" s="655" t="s">
        <v>8709</v>
      </c>
      <c r="F286" s="654" t="s">
        <v>16</v>
      </c>
      <c r="G286" s="654" t="s">
        <v>9521</v>
      </c>
      <c r="H286" s="654" t="s">
        <v>9519</v>
      </c>
      <c r="I286" s="654"/>
      <c r="J286" s="654"/>
      <c r="K286" s="499"/>
      <c r="O286" t="s">
        <v>160</v>
      </c>
    </row>
    <row r="287" spans="1:15" ht="39" customHeight="1">
      <c r="A287" s="654"/>
      <c r="B287" s="656"/>
      <c r="C287" s="657"/>
      <c r="D287" s="658"/>
      <c r="E287" s="658"/>
      <c r="F287" s="654"/>
      <c r="G287" s="654"/>
      <c r="H287" s="541" t="s">
        <v>1536</v>
      </c>
      <c r="I287" s="541" t="s">
        <v>1537</v>
      </c>
      <c r="J287" s="541" t="s">
        <v>21</v>
      </c>
      <c r="K287" s="499"/>
    </row>
    <row r="288" spans="1:15" ht="45">
      <c r="A288" s="545">
        <v>1</v>
      </c>
      <c r="B288" s="546" t="s">
        <v>9001</v>
      </c>
      <c r="C288" s="547" t="s">
        <v>9002</v>
      </c>
      <c r="D288" s="548">
        <v>1498924</v>
      </c>
      <c r="E288" s="549">
        <v>612870.14</v>
      </c>
      <c r="F288" s="547" t="s">
        <v>9003</v>
      </c>
      <c r="G288" s="550" t="s">
        <v>8713</v>
      </c>
      <c r="H288" s="551">
        <v>1277.9000000000001</v>
      </c>
      <c r="I288" s="552">
        <v>0</v>
      </c>
      <c r="J288" s="553" t="s">
        <v>9004</v>
      </c>
      <c r="K288" s="523" t="s">
        <v>9313</v>
      </c>
    </row>
    <row r="289" spans="1:11" ht="31.5">
      <c r="A289" s="545">
        <f t="shared" ref="A289:A352" si="4">1+A288</f>
        <v>2</v>
      </c>
      <c r="B289" s="554" t="s">
        <v>9005</v>
      </c>
      <c r="C289" s="555" t="s">
        <v>9006</v>
      </c>
      <c r="D289" s="556">
        <v>985354</v>
      </c>
      <c r="E289" s="549">
        <v>629353.34</v>
      </c>
      <c r="F289" s="557">
        <v>1992</v>
      </c>
      <c r="G289" s="558" t="s">
        <v>8736</v>
      </c>
      <c r="H289" s="559">
        <v>878.7</v>
      </c>
      <c r="I289" s="560">
        <v>0</v>
      </c>
      <c r="J289" s="561" t="s">
        <v>9004</v>
      </c>
      <c r="K289" s="523" t="s">
        <v>9314</v>
      </c>
    </row>
    <row r="290" spans="1:11" ht="31.5">
      <c r="A290" s="545">
        <f t="shared" si="4"/>
        <v>3</v>
      </c>
      <c r="B290" s="554" t="s">
        <v>9007</v>
      </c>
      <c r="C290" s="547" t="s">
        <v>9008</v>
      </c>
      <c r="D290" s="556">
        <v>867066</v>
      </c>
      <c r="E290" s="549">
        <v>823928.03</v>
      </c>
      <c r="F290" s="557" t="s">
        <v>9009</v>
      </c>
      <c r="G290" s="558" t="s">
        <v>8736</v>
      </c>
      <c r="H290" s="559">
        <v>1713.5</v>
      </c>
      <c r="I290" s="560">
        <v>0</v>
      </c>
      <c r="J290" s="561" t="s">
        <v>9004</v>
      </c>
      <c r="K290" s="523" t="s">
        <v>9315</v>
      </c>
    </row>
    <row r="291" spans="1:11" ht="45">
      <c r="A291" s="545">
        <f t="shared" si="4"/>
        <v>4</v>
      </c>
      <c r="B291" s="554" t="s">
        <v>9010</v>
      </c>
      <c r="C291" s="555" t="s">
        <v>9011</v>
      </c>
      <c r="D291" s="556">
        <v>302080</v>
      </c>
      <c r="E291" s="549">
        <v>233380.81</v>
      </c>
      <c r="F291" s="557">
        <v>1967</v>
      </c>
      <c r="G291" s="558" t="s">
        <v>8713</v>
      </c>
      <c r="H291" s="560">
        <v>320.89999999999998</v>
      </c>
      <c r="I291" s="560">
        <v>0</v>
      </c>
      <c r="J291" s="561" t="s">
        <v>9004</v>
      </c>
      <c r="K291" s="523" t="s">
        <v>9316</v>
      </c>
    </row>
    <row r="292" spans="1:11" ht="45">
      <c r="A292" s="545">
        <f t="shared" si="4"/>
        <v>5</v>
      </c>
      <c r="B292" s="554" t="s">
        <v>9012</v>
      </c>
      <c r="C292" s="555" t="s">
        <v>9013</v>
      </c>
      <c r="D292" s="556">
        <v>2086471.09</v>
      </c>
      <c r="E292" s="549">
        <v>301235.40999999997</v>
      </c>
      <c r="F292" s="557">
        <v>2006</v>
      </c>
      <c r="G292" s="558" t="s">
        <v>8713</v>
      </c>
      <c r="H292" s="560">
        <v>222.3</v>
      </c>
      <c r="I292" s="560">
        <v>0</v>
      </c>
      <c r="J292" s="561" t="s">
        <v>9004</v>
      </c>
      <c r="K292" s="523" t="s">
        <v>9317</v>
      </c>
    </row>
    <row r="293" spans="1:11" ht="31.5">
      <c r="A293" s="545">
        <f t="shared" si="4"/>
        <v>6</v>
      </c>
      <c r="B293" s="554" t="s">
        <v>9014</v>
      </c>
      <c r="C293" s="555" t="s">
        <v>9015</v>
      </c>
      <c r="D293" s="556">
        <v>11091</v>
      </c>
      <c r="E293" s="549">
        <v>8142.73</v>
      </c>
      <c r="F293" s="557" t="s">
        <v>9009</v>
      </c>
      <c r="G293" s="558" t="s">
        <v>8736</v>
      </c>
      <c r="H293" s="560">
        <v>5</v>
      </c>
      <c r="I293" s="560">
        <v>0</v>
      </c>
      <c r="J293" s="561" t="s">
        <v>9004</v>
      </c>
      <c r="K293" s="523" t="s">
        <v>9318</v>
      </c>
    </row>
    <row r="294" spans="1:11" ht="45">
      <c r="A294" s="545">
        <f t="shared" si="4"/>
        <v>7</v>
      </c>
      <c r="B294" s="554" t="s">
        <v>9016</v>
      </c>
      <c r="C294" s="555" t="s">
        <v>9017</v>
      </c>
      <c r="D294" s="556">
        <v>350181</v>
      </c>
      <c r="E294" s="549">
        <v>224592.71</v>
      </c>
      <c r="F294" s="557">
        <v>1974</v>
      </c>
      <c r="G294" s="558" t="s">
        <v>8713</v>
      </c>
      <c r="H294" s="560">
        <v>375.5</v>
      </c>
      <c r="I294" s="560">
        <v>0</v>
      </c>
      <c r="J294" s="561" t="s">
        <v>9004</v>
      </c>
      <c r="K294" s="523" t="s">
        <v>9319</v>
      </c>
    </row>
    <row r="295" spans="1:11" ht="31.5">
      <c r="A295" s="545">
        <f t="shared" si="4"/>
        <v>8</v>
      </c>
      <c r="B295" s="554" t="s">
        <v>9018</v>
      </c>
      <c r="C295" s="555" t="s">
        <v>9019</v>
      </c>
      <c r="D295" s="556">
        <v>18900</v>
      </c>
      <c r="E295" s="549">
        <v>18900</v>
      </c>
      <c r="F295" s="557">
        <v>1992</v>
      </c>
      <c r="G295" s="558" t="s">
        <v>8736</v>
      </c>
      <c r="H295" s="560">
        <v>102.5</v>
      </c>
      <c r="I295" s="560">
        <v>0</v>
      </c>
      <c r="J295" s="561" t="s">
        <v>9004</v>
      </c>
      <c r="K295" s="523" t="s">
        <v>9320</v>
      </c>
    </row>
    <row r="296" spans="1:11" ht="31.5">
      <c r="A296" s="545">
        <f t="shared" si="4"/>
        <v>9</v>
      </c>
      <c r="B296" s="558" t="s">
        <v>9020</v>
      </c>
      <c r="C296" s="555" t="s">
        <v>9021</v>
      </c>
      <c r="D296" s="556">
        <v>34950</v>
      </c>
      <c r="E296" s="549">
        <v>34950</v>
      </c>
      <c r="F296" s="557">
        <v>1992</v>
      </c>
      <c r="G296" s="558" t="s">
        <v>8736</v>
      </c>
      <c r="H296" s="560">
        <v>9.6</v>
      </c>
      <c r="I296" s="560">
        <v>0</v>
      </c>
      <c r="J296" s="561" t="s">
        <v>9004</v>
      </c>
      <c r="K296" s="523" t="s">
        <v>9321</v>
      </c>
    </row>
    <row r="297" spans="1:11" ht="45">
      <c r="A297" s="545">
        <f t="shared" si="4"/>
        <v>10</v>
      </c>
      <c r="B297" s="558" t="s">
        <v>9022</v>
      </c>
      <c r="C297" s="555" t="s">
        <v>9023</v>
      </c>
      <c r="D297" s="556">
        <v>265910</v>
      </c>
      <c r="E297" s="549">
        <v>171127.42</v>
      </c>
      <c r="F297" s="557">
        <v>1974</v>
      </c>
      <c r="G297" s="558" t="s">
        <v>8713</v>
      </c>
      <c r="H297" s="560">
        <v>269.2</v>
      </c>
      <c r="I297" s="560">
        <v>0</v>
      </c>
      <c r="J297" s="561" t="s">
        <v>9004</v>
      </c>
      <c r="K297" s="523" t="s">
        <v>9322</v>
      </c>
    </row>
    <row r="298" spans="1:11" ht="60">
      <c r="A298" s="545">
        <f t="shared" si="4"/>
        <v>11</v>
      </c>
      <c r="B298" s="558" t="s">
        <v>9026</v>
      </c>
      <c r="C298" s="555" t="s">
        <v>9027</v>
      </c>
      <c r="D298" s="556">
        <v>13724423.73</v>
      </c>
      <c r="E298" s="549">
        <v>13724423.73</v>
      </c>
      <c r="F298" s="557" t="s">
        <v>9028</v>
      </c>
      <c r="G298" s="558" t="s">
        <v>1153</v>
      </c>
      <c r="H298" s="560">
        <v>0</v>
      </c>
      <c r="I298" s="559">
        <v>1685</v>
      </c>
      <c r="J298" s="562" t="s">
        <v>9029</v>
      </c>
      <c r="K298" s="523" t="s">
        <v>9323</v>
      </c>
    </row>
    <row r="299" spans="1:11" ht="45">
      <c r="A299" s="545">
        <f t="shared" si="4"/>
        <v>12</v>
      </c>
      <c r="B299" s="558" t="s">
        <v>9030</v>
      </c>
      <c r="C299" s="555" t="s">
        <v>9031</v>
      </c>
      <c r="D299" s="556">
        <v>15494546.789999999</v>
      </c>
      <c r="E299" s="549">
        <v>15494547.300000001</v>
      </c>
      <c r="F299" s="557" t="s">
        <v>9032</v>
      </c>
      <c r="G299" s="558" t="s">
        <v>1153</v>
      </c>
      <c r="H299" s="560">
        <v>0</v>
      </c>
      <c r="I299" s="559">
        <v>2235.9</v>
      </c>
      <c r="J299" s="563" t="s">
        <v>9033</v>
      </c>
      <c r="K299" s="523" t="s">
        <v>9324</v>
      </c>
    </row>
    <row r="300" spans="1:11" ht="31.5">
      <c r="A300" s="545">
        <f t="shared" si="4"/>
        <v>13</v>
      </c>
      <c r="B300" s="558" t="s">
        <v>9038</v>
      </c>
      <c r="C300" s="555" t="s">
        <v>9039</v>
      </c>
      <c r="D300" s="556">
        <v>435329</v>
      </c>
      <c r="E300" s="549">
        <v>269112.71999999997</v>
      </c>
      <c r="F300" s="557">
        <v>2012</v>
      </c>
      <c r="G300" s="558" t="s">
        <v>9040</v>
      </c>
      <c r="H300" s="560">
        <v>0</v>
      </c>
      <c r="I300" s="559">
        <v>27</v>
      </c>
      <c r="J300" s="564">
        <v>89</v>
      </c>
      <c r="K300" s="523" t="s">
        <v>9325</v>
      </c>
    </row>
    <row r="301" spans="1:11" ht="45">
      <c r="A301" s="545">
        <f t="shared" si="4"/>
        <v>14</v>
      </c>
      <c r="B301" s="558" t="s">
        <v>8987</v>
      </c>
      <c r="C301" s="555" t="s">
        <v>9041</v>
      </c>
      <c r="D301" s="556">
        <v>867933</v>
      </c>
      <c r="E301" s="549">
        <v>860042.7</v>
      </c>
      <c r="F301" s="557">
        <v>2009</v>
      </c>
      <c r="G301" s="558" t="s">
        <v>1098</v>
      </c>
      <c r="H301" s="560">
        <v>0</v>
      </c>
      <c r="I301" s="559">
        <v>162.79</v>
      </c>
      <c r="J301" s="562" t="s">
        <v>9042</v>
      </c>
      <c r="K301" s="523" t="s">
        <v>9327</v>
      </c>
    </row>
    <row r="302" spans="1:11" ht="31.5">
      <c r="A302" s="545">
        <f t="shared" si="4"/>
        <v>15</v>
      </c>
      <c r="B302" s="558" t="s">
        <v>8987</v>
      </c>
      <c r="C302" s="555" t="s">
        <v>9043</v>
      </c>
      <c r="D302" s="556">
        <v>878739</v>
      </c>
      <c r="E302" s="549">
        <v>691599.95</v>
      </c>
      <c r="F302" s="557">
        <v>2012</v>
      </c>
      <c r="G302" s="558" t="s">
        <v>1106</v>
      </c>
      <c r="H302" s="560">
        <v>0</v>
      </c>
      <c r="I302" s="559">
        <v>71</v>
      </c>
      <c r="J302" s="564">
        <v>89</v>
      </c>
      <c r="K302" s="523" t="s">
        <v>9328</v>
      </c>
    </row>
    <row r="303" spans="1:11" ht="31.5">
      <c r="A303" s="545">
        <f t="shared" si="4"/>
        <v>16</v>
      </c>
      <c r="B303" s="558" t="s">
        <v>8987</v>
      </c>
      <c r="C303" s="555" t="s">
        <v>9044</v>
      </c>
      <c r="D303" s="556">
        <v>980080</v>
      </c>
      <c r="E303" s="549">
        <v>552408.84</v>
      </c>
      <c r="F303" s="557" t="s">
        <v>9009</v>
      </c>
      <c r="G303" s="558" t="s">
        <v>9045</v>
      </c>
      <c r="H303" s="565">
        <v>0</v>
      </c>
      <c r="I303" s="566">
        <v>45</v>
      </c>
      <c r="J303" s="564">
        <v>50</v>
      </c>
      <c r="K303" s="523" t="s">
        <v>9332</v>
      </c>
    </row>
    <row r="304" spans="1:11" ht="45">
      <c r="A304" s="545">
        <f t="shared" si="4"/>
        <v>17</v>
      </c>
      <c r="B304" s="554" t="s">
        <v>9046</v>
      </c>
      <c r="C304" s="555" t="s">
        <v>9047</v>
      </c>
      <c r="D304" s="556">
        <v>119922</v>
      </c>
      <c r="E304" s="549">
        <v>65513.01</v>
      </c>
      <c r="F304" s="557">
        <v>2012</v>
      </c>
      <c r="G304" s="558" t="s">
        <v>9048</v>
      </c>
      <c r="H304" s="565">
        <v>0</v>
      </c>
      <c r="I304" s="566">
        <v>6</v>
      </c>
      <c r="J304" s="564">
        <v>76</v>
      </c>
      <c r="K304" s="523" t="s">
        <v>9333</v>
      </c>
    </row>
    <row r="305" spans="1:11" ht="31.5">
      <c r="A305" s="545">
        <f t="shared" si="4"/>
        <v>18</v>
      </c>
      <c r="B305" s="554" t="s">
        <v>8987</v>
      </c>
      <c r="C305" s="555" t="s">
        <v>9049</v>
      </c>
      <c r="D305" s="556">
        <v>1</v>
      </c>
      <c r="E305" s="549">
        <v>1</v>
      </c>
      <c r="F305" s="557">
        <v>2008</v>
      </c>
      <c r="G305" s="558" t="s">
        <v>9050</v>
      </c>
      <c r="H305" s="565">
        <v>0</v>
      </c>
      <c r="I305" s="566">
        <v>23</v>
      </c>
      <c r="J305" s="564">
        <v>89</v>
      </c>
      <c r="K305" s="523" t="s">
        <v>9334</v>
      </c>
    </row>
    <row r="306" spans="1:11" ht="47.25">
      <c r="A306" s="545">
        <f t="shared" si="4"/>
        <v>19</v>
      </c>
      <c r="B306" s="554" t="s">
        <v>9051</v>
      </c>
      <c r="C306" s="555" t="s">
        <v>9052</v>
      </c>
      <c r="D306" s="556">
        <v>489108</v>
      </c>
      <c r="E306" s="549">
        <v>427969.5</v>
      </c>
      <c r="F306" s="557">
        <v>2011</v>
      </c>
      <c r="G306" s="558" t="s">
        <v>1103</v>
      </c>
      <c r="H306" s="565">
        <v>0</v>
      </c>
      <c r="I306" s="566">
        <v>37.1</v>
      </c>
      <c r="J306" s="564">
        <v>89</v>
      </c>
      <c r="K306" s="523" t="s">
        <v>9335</v>
      </c>
    </row>
    <row r="307" spans="1:11" ht="47.25">
      <c r="A307" s="545">
        <f t="shared" si="4"/>
        <v>20</v>
      </c>
      <c r="B307" s="554" t="s">
        <v>9053</v>
      </c>
      <c r="C307" s="555" t="s">
        <v>9054</v>
      </c>
      <c r="D307" s="556">
        <v>263534.15999999997</v>
      </c>
      <c r="E307" s="549">
        <v>263534.15999999997</v>
      </c>
      <c r="F307" s="557">
        <v>1960</v>
      </c>
      <c r="G307" s="558" t="s">
        <v>1153</v>
      </c>
      <c r="H307" s="565">
        <v>0</v>
      </c>
      <c r="I307" s="566">
        <v>1108.29</v>
      </c>
      <c r="J307" s="567" t="s">
        <v>9055</v>
      </c>
      <c r="K307" s="523" t="s">
        <v>9336</v>
      </c>
    </row>
    <row r="308" spans="1:11" ht="90">
      <c r="A308" s="545">
        <f t="shared" si="4"/>
        <v>21</v>
      </c>
      <c r="B308" s="554" t="s">
        <v>9056</v>
      </c>
      <c r="C308" s="555" t="s">
        <v>9057</v>
      </c>
      <c r="D308" s="556">
        <v>1217748</v>
      </c>
      <c r="E308" s="549">
        <v>1063454.71</v>
      </c>
      <c r="F308" s="557" t="s">
        <v>9058</v>
      </c>
      <c r="G308" s="558" t="s">
        <v>1153</v>
      </c>
      <c r="H308" s="565">
        <v>0</v>
      </c>
      <c r="I308" s="566">
        <v>453.1</v>
      </c>
      <c r="J308" s="567" t="s">
        <v>9059</v>
      </c>
      <c r="K308" s="523" t="s">
        <v>9337</v>
      </c>
    </row>
    <row r="309" spans="1:11" ht="75">
      <c r="A309" s="545">
        <f t="shared" si="4"/>
        <v>22</v>
      </c>
      <c r="B309" s="554" t="s">
        <v>9061</v>
      </c>
      <c r="C309" s="555" t="s">
        <v>9062</v>
      </c>
      <c r="D309" s="556">
        <v>2575131.69</v>
      </c>
      <c r="E309" s="549">
        <v>2575131.69</v>
      </c>
      <c r="F309" s="557" t="s">
        <v>9063</v>
      </c>
      <c r="G309" s="558" t="s">
        <v>1153</v>
      </c>
      <c r="H309" s="565">
        <v>0</v>
      </c>
      <c r="I309" s="566">
        <v>907.1</v>
      </c>
      <c r="J309" s="555" t="s">
        <v>9064</v>
      </c>
      <c r="K309" s="523" t="s">
        <v>9338</v>
      </c>
    </row>
    <row r="310" spans="1:11" ht="60">
      <c r="A310" s="545">
        <f t="shared" si="4"/>
        <v>23</v>
      </c>
      <c r="B310" s="554" t="s">
        <v>9065</v>
      </c>
      <c r="C310" s="555" t="s">
        <v>9066</v>
      </c>
      <c r="D310" s="556">
        <v>1647428.23</v>
      </c>
      <c r="E310" s="549">
        <v>1647428.23</v>
      </c>
      <c r="F310" s="557">
        <v>1968</v>
      </c>
      <c r="G310" s="558" t="s">
        <v>1153</v>
      </c>
      <c r="H310" s="565">
        <v>0</v>
      </c>
      <c r="I310" s="566">
        <v>749.74</v>
      </c>
      <c r="J310" s="555" t="s">
        <v>9067</v>
      </c>
      <c r="K310" s="523" t="s">
        <v>9339</v>
      </c>
    </row>
    <row r="311" spans="1:11" ht="105">
      <c r="A311" s="545">
        <f t="shared" si="4"/>
        <v>24</v>
      </c>
      <c r="B311" s="554" t="s">
        <v>9068</v>
      </c>
      <c r="C311" s="555" t="s">
        <v>9069</v>
      </c>
      <c r="D311" s="556">
        <v>1491198.41</v>
      </c>
      <c r="E311" s="549">
        <v>1491198.41</v>
      </c>
      <c r="F311" s="557">
        <v>1964</v>
      </c>
      <c r="G311" s="558" t="s">
        <v>1153</v>
      </c>
      <c r="H311" s="565">
        <v>0</v>
      </c>
      <c r="I311" s="566">
        <v>1311</v>
      </c>
      <c r="J311" s="555" t="s">
        <v>9070</v>
      </c>
      <c r="K311" s="523" t="s">
        <v>9340</v>
      </c>
    </row>
    <row r="312" spans="1:11" ht="60">
      <c r="A312" s="545">
        <f t="shared" si="4"/>
        <v>25</v>
      </c>
      <c r="B312" s="554" t="s">
        <v>9071</v>
      </c>
      <c r="C312" s="555" t="s">
        <v>9072</v>
      </c>
      <c r="D312" s="556">
        <v>1187245.24</v>
      </c>
      <c r="E312" s="549">
        <v>1187245.24</v>
      </c>
      <c r="F312" s="557">
        <v>1979</v>
      </c>
      <c r="G312" s="558" t="s">
        <v>1153</v>
      </c>
      <c r="H312" s="560">
        <v>0</v>
      </c>
      <c r="I312" s="559">
        <v>557</v>
      </c>
      <c r="J312" s="555" t="s">
        <v>9073</v>
      </c>
      <c r="K312" s="523" t="s">
        <v>9342</v>
      </c>
    </row>
    <row r="313" spans="1:11" ht="31.5">
      <c r="A313" s="545">
        <f t="shared" si="4"/>
        <v>26</v>
      </c>
      <c r="B313" s="554" t="s">
        <v>9074</v>
      </c>
      <c r="C313" s="555" t="s">
        <v>9075</v>
      </c>
      <c r="D313" s="556">
        <v>746468.26</v>
      </c>
      <c r="E313" s="549">
        <v>746468.26</v>
      </c>
      <c r="F313" s="557">
        <v>1965</v>
      </c>
      <c r="G313" s="558" t="s">
        <v>1153</v>
      </c>
      <c r="H313" s="560">
        <v>0</v>
      </c>
      <c r="I313" s="559">
        <v>372.7</v>
      </c>
      <c r="J313" s="555" t="s">
        <v>9076</v>
      </c>
      <c r="K313" s="523" t="s">
        <v>9343</v>
      </c>
    </row>
    <row r="314" spans="1:11" ht="60">
      <c r="A314" s="545">
        <f t="shared" si="4"/>
        <v>27</v>
      </c>
      <c r="B314" s="558" t="s">
        <v>9077</v>
      </c>
      <c r="C314" s="555" t="s">
        <v>9078</v>
      </c>
      <c r="D314" s="556">
        <v>1075840.8899999999</v>
      </c>
      <c r="E314" s="549">
        <v>0</v>
      </c>
      <c r="F314" s="557">
        <v>1967</v>
      </c>
      <c r="G314" s="558" t="s">
        <v>1153</v>
      </c>
      <c r="H314" s="560">
        <v>0</v>
      </c>
      <c r="I314" s="559">
        <v>400.5</v>
      </c>
      <c r="J314" s="564">
        <v>159</v>
      </c>
      <c r="K314" s="523" t="s">
        <v>9344</v>
      </c>
    </row>
    <row r="315" spans="1:11" ht="45">
      <c r="A315" s="545">
        <f t="shared" si="4"/>
        <v>28</v>
      </c>
      <c r="B315" s="554" t="s">
        <v>9079</v>
      </c>
      <c r="C315" s="555" t="s">
        <v>9080</v>
      </c>
      <c r="D315" s="556">
        <v>1488731.6</v>
      </c>
      <c r="E315" s="549">
        <v>1488731.6</v>
      </c>
      <c r="F315" s="557">
        <v>1965</v>
      </c>
      <c r="G315" s="558" t="s">
        <v>1153</v>
      </c>
      <c r="H315" s="560">
        <v>0</v>
      </c>
      <c r="I315" s="559">
        <v>757</v>
      </c>
      <c r="J315" s="555" t="s">
        <v>9081</v>
      </c>
      <c r="K315" s="523" t="s">
        <v>9345</v>
      </c>
    </row>
    <row r="316" spans="1:11" ht="90">
      <c r="A316" s="545">
        <f t="shared" si="4"/>
        <v>29</v>
      </c>
      <c r="B316" s="554" t="s">
        <v>9082</v>
      </c>
      <c r="C316" s="555" t="s">
        <v>9083</v>
      </c>
      <c r="D316" s="556">
        <v>886455.16</v>
      </c>
      <c r="E316" s="549">
        <v>886455.16</v>
      </c>
      <c r="F316" s="557">
        <v>1966</v>
      </c>
      <c r="G316" s="558" t="s">
        <v>1153</v>
      </c>
      <c r="H316" s="560">
        <v>0</v>
      </c>
      <c r="I316" s="559">
        <v>1772.2</v>
      </c>
      <c r="J316" s="555" t="s">
        <v>9084</v>
      </c>
      <c r="K316" s="523" t="s">
        <v>9346</v>
      </c>
    </row>
    <row r="317" spans="1:11" ht="60">
      <c r="A317" s="545">
        <f t="shared" si="4"/>
        <v>30</v>
      </c>
      <c r="B317" s="554" t="s">
        <v>9085</v>
      </c>
      <c r="C317" s="555" t="s">
        <v>9086</v>
      </c>
      <c r="D317" s="556">
        <v>2403036.4700000002</v>
      </c>
      <c r="E317" s="549">
        <v>2403036.4700000002</v>
      </c>
      <c r="F317" s="557">
        <v>1980</v>
      </c>
      <c r="G317" s="558" t="s">
        <v>1153</v>
      </c>
      <c r="H317" s="560">
        <v>0</v>
      </c>
      <c r="I317" s="559">
        <v>868.4</v>
      </c>
      <c r="J317" s="555" t="s">
        <v>9087</v>
      </c>
      <c r="K317" s="523" t="s">
        <v>9347</v>
      </c>
    </row>
    <row r="318" spans="1:11" ht="90">
      <c r="A318" s="545">
        <f t="shared" si="4"/>
        <v>31</v>
      </c>
      <c r="B318" s="554" t="s">
        <v>9090</v>
      </c>
      <c r="C318" s="555" t="s">
        <v>9091</v>
      </c>
      <c r="D318" s="556">
        <v>1188699.93</v>
      </c>
      <c r="E318" s="549">
        <v>1188699.93</v>
      </c>
      <c r="F318" s="557">
        <v>1962</v>
      </c>
      <c r="G318" s="558" t="s">
        <v>1153</v>
      </c>
      <c r="H318" s="560">
        <v>0</v>
      </c>
      <c r="I318" s="559">
        <v>906</v>
      </c>
      <c r="J318" s="555" t="s">
        <v>9092</v>
      </c>
      <c r="K318" s="523" t="s">
        <v>9348</v>
      </c>
    </row>
    <row r="319" spans="1:11" ht="45">
      <c r="A319" s="545">
        <f t="shared" si="4"/>
        <v>32</v>
      </c>
      <c r="B319" s="554" t="s">
        <v>9093</v>
      </c>
      <c r="C319" s="555" t="s">
        <v>9094</v>
      </c>
      <c r="D319" s="556">
        <v>920131.97</v>
      </c>
      <c r="E319" s="549">
        <v>920131.97</v>
      </c>
      <c r="F319" s="557">
        <v>1972</v>
      </c>
      <c r="G319" s="558" t="s">
        <v>1153</v>
      </c>
      <c r="H319" s="560">
        <v>0</v>
      </c>
      <c r="I319" s="559">
        <v>754</v>
      </c>
      <c r="J319" s="555" t="s">
        <v>9095</v>
      </c>
      <c r="K319" s="523" t="s">
        <v>9349</v>
      </c>
    </row>
    <row r="320" spans="1:11" ht="45">
      <c r="A320" s="545">
        <f t="shared" si="4"/>
        <v>33</v>
      </c>
      <c r="B320" s="554" t="s">
        <v>9096</v>
      </c>
      <c r="C320" s="555" t="s">
        <v>9097</v>
      </c>
      <c r="D320" s="556">
        <v>155298.29</v>
      </c>
      <c r="E320" s="549">
        <v>155298.29</v>
      </c>
      <c r="F320" s="557">
        <v>1960</v>
      </c>
      <c r="G320" s="558" t="s">
        <v>1153</v>
      </c>
      <c r="H320" s="560">
        <v>0</v>
      </c>
      <c r="I320" s="559">
        <v>351</v>
      </c>
      <c r="J320" s="555" t="s">
        <v>9098</v>
      </c>
      <c r="K320" s="523" t="s">
        <v>9350</v>
      </c>
    </row>
    <row r="321" spans="1:11" ht="31.5">
      <c r="A321" s="545">
        <f t="shared" si="4"/>
        <v>34</v>
      </c>
      <c r="B321" s="554" t="s">
        <v>9099</v>
      </c>
      <c r="C321" s="555" t="s">
        <v>9100</v>
      </c>
      <c r="D321" s="556">
        <v>55177.01</v>
      </c>
      <c r="E321" s="549">
        <v>55177.01</v>
      </c>
      <c r="F321" s="557">
        <v>1987</v>
      </c>
      <c r="G321" s="558" t="s">
        <v>1153</v>
      </c>
      <c r="H321" s="560">
        <v>0</v>
      </c>
      <c r="I321" s="559">
        <v>100.7</v>
      </c>
      <c r="J321" s="555" t="s">
        <v>9101</v>
      </c>
      <c r="K321" s="523" t="s">
        <v>9352</v>
      </c>
    </row>
    <row r="322" spans="1:11" ht="45">
      <c r="A322" s="545">
        <f t="shared" si="4"/>
        <v>35</v>
      </c>
      <c r="B322" s="554" t="s">
        <v>9102</v>
      </c>
      <c r="C322" s="555" t="s">
        <v>9103</v>
      </c>
      <c r="D322" s="556">
        <v>1561574.8</v>
      </c>
      <c r="E322" s="549">
        <v>1561574.8</v>
      </c>
      <c r="F322" s="557">
        <v>1957</v>
      </c>
      <c r="G322" s="558" t="s">
        <v>1153</v>
      </c>
      <c r="H322" s="560">
        <v>0</v>
      </c>
      <c r="I322" s="559">
        <v>762</v>
      </c>
      <c r="J322" s="555" t="s">
        <v>9104</v>
      </c>
      <c r="K322" s="523" t="s">
        <v>9353</v>
      </c>
    </row>
    <row r="323" spans="1:11" ht="60">
      <c r="A323" s="545">
        <f t="shared" si="4"/>
        <v>36</v>
      </c>
      <c r="B323" s="554" t="s">
        <v>9105</v>
      </c>
      <c r="C323" s="555" t="s">
        <v>9106</v>
      </c>
      <c r="D323" s="556">
        <v>90041</v>
      </c>
      <c r="E323" s="549">
        <v>90041</v>
      </c>
      <c r="F323" s="557">
        <v>1962</v>
      </c>
      <c r="G323" s="558" t="s">
        <v>1153</v>
      </c>
      <c r="H323" s="560">
        <v>0</v>
      </c>
      <c r="I323" s="559">
        <v>425</v>
      </c>
      <c r="J323" s="555" t="s">
        <v>9107</v>
      </c>
      <c r="K323" s="523" t="s">
        <v>9354</v>
      </c>
    </row>
    <row r="324" spans="1:11" ht="75">
      <c r="A324" s="545">
        <f t="shared" si="4"/>
        <v>37</v>
      </c>
      <c r="B324" s="554" t="s">
        <v>9108</v>
      </c>
      <c r="C324" s="555" t="s">
        <v>9109</v>
      </c>
      <c r="D324" s="556">
        <v>491934</v>
      </c>
      <c r="E324" s="549">
        <v>491934</v>
      </c>
      <c r="F324" s="557">
        <v>1966</v>
      </c>
      <c r="G324" s="558" t="s">
        <v>1153</v>
      </c>
      <c r="H324" s="560">
        <v>0</v>
      </c>
      <c r="I324" s="559">
        <v>544</v>
      </c>
      <c r="J324" s="555" t="s">
        <v>9110</v>
      </c>
      <c r="K324" s="523" t="s">
        <v>9355</v>
      </c>
    </row>
    <row r="325" spans="1:11" ht="75">
      <c r="A325" s="545">
        <f t="shared" si="4"/>
        <v>38</v>
      </c>
      <c r="B325" s="554" t="s">
        <v>9112</v>
      </c>
      <c r="C325" s="555" t="s">
        <v>9113</v>
      </c>
      <c r="D325" s="556">
        <v>382580.58</v>
      </c>
      <c r="E325" s="549">
        <v>382580.58</v>
      </c>
      <c r="F325" s="557">
        <v>1965</v>
      </c>
      <c r="G325" s="558" t="s">
        <v>1154</v>
      </c>
      <c r="H325" s="560">
        <v>0</v>
      </c>
      <c r="I325" s="559">
        <v>505</v>
      </c>
      <c r="J325" s="555" t="s">
        <v>9114</v>
      </c>
      <c r="K325" s="523" t="s">
        <v>9356</v>
      </c>
    </row>
    <row r="326" spans="1:11" ht="90">
      <c r="A326" s="545">
        <f t="shared" si="4"/>
        <v>39</v>
      </c>
      <c r="B326" s="554" t="s">
        <v>9115</v>
      </c>
      <c r="C326" s="555" t="s">
        <v>9116</v>
      </c>
      <c r="D326" s="556">
        <v>2283218.13</v>
      </c>
      <c r="E326" s="549">
        <v>2283218.13</v>
      </c>
      <c r="F326" s="557">
        <v>1996</v>
      </c>
      <c r="G326" s="558" t="s">
        <v>1153</v>
      </c>
      <c r="H326" s="560">
        <v>0</v>
      </c>
      <c r="I326" s="559">
        <v>2170</v>
      </c>
      <c r="J326" s="555" t="s">
        <v>9117</v>
      </c>
      <c r="K326" s="523" t="s">
        <v>9357</v>
      </c>
    </row>
    <row r="327" spans="1:11" ht="45">
      <c r="A327" s="545">
        <f t="shared" si="4"/>
        <v>40</v>
      </c>
      <c r="B327" s="554" t="s">
        <v>9118</v>
      </c>
      <c r="C327" s="555" t="s">
        <v>9119</v>
      </c>
      <c r="D327" s="556">
        <v>505319.82</v>
      </c>
      <c r="E327" s="549">
        <v>505319.82</v>
      </c>
      <c r="F327" s="557">
        <v>1972</v>
      </c>
      <c r="G327" s="558" t="s">
        <v>1153</v>
      </c>
      <c r="H327" s="560">
        <v>0</v>
      </c>
      <c r="I327" s="559">
        <v>476</v>
      </c>
      <c r="J327" s="555" t="s">
        <v>9120</v>
      </c>
      <c r="K327" s="523" t="s">
        <v>9358</v>
      </c>
    </row>
    <row r="328" spans="1:11" ht="60">
      <c r="A328" s="545">
        <f t="shared" si="4"/>
        <v>41</v>
      </c>
      <c r="B328" s="554" t="s">
        <v>9121</v>
      </c>
      <c r="C328" s="555" t="s">
        <v>9122</v>
      </c>
      <c r="D328" s="556">
        <v>763620.15</v>
      </c>
      <c r="E328" s="549">
        <v>763620.15</v>
      </c>
      <c r="F328" s="557">
        <v>1960</v>
      </c>
      <c r="G328" s="558" t="s">
        <v>1153</v>
      </c>
      <c r="H328" s="560">
        <v>0</v>
      </c>
      <c r="I328" s="559">
        <v>621</v>
      </c>
      <c r="J328" s="555" t="s">
        <v>9123</v>
      </c>
      <c r="K328" s="523" t="s">
        <v>9360</v>
      </c>
    </row>
    <row r="329" spans="1:11" ht="105">
      <c r="A329" s="545">
        <f t="shared" si="4"/>
        <v>42</v>
      </c>
      <c r="B329" s="554" t="s">
        <v>9125</v>
      </c>
      <c r="C329" s="555" t="s">
        <v>9126</v>
      </c>
      <c r="D329" s="556">
        <v>107116.8</v>
      </c>
      <c r="E329" s="549">
        <v>107116.8</v>
      </c>
      <c r="F329" s="557" t="s">
        <v>9127</v>
      </c>
      <c r="G329" s="558" t="s">
        <v>1153</v>
      </c>
      <c r="H329" s="560">
        <v>0</v>
      </c>
      <c r="I329" s="559">
        <v>879.02</v>
      </c>
      <c r="J329" s="555" t="s">
        <v>9128</v>
      </c>
      <c r="K329" s="523" t="s">
        <v>9361</v>
      </c>
    </row>
    <row r="330" spans="1:11" ht="31.5">
      <c r="A330" s="545">
        <f t="shared" si="4"/>
        <v>43</v>
      </c>
      <c r="B330" s="554" t="s">
        <v>9131</v>
      </c>
      <c r="C330" s="555" t="s">
        <v>9132</v>
      </c>
      <c r="D330" s="556">
        <v>339809.16</v>
      </c>
      <c r="E330" s="549">
        <v>339809.16</v>
      </c>
      <c r="F330" s="557">
        <v>1967</v>
      </c>
      <c r="G330" s="558" t="s">
        <v>1153</v>
      </c>
      <c r="H330" s="560">
        <v>0</v>
      </c>
      <c r="I330" s="559">
        <v>996.9</v>
      </c>
      <c r="J330" s="555" t="s">
        <v>9133</v>
      </c>
      <c r="K330" s="523" t="s">
        <v>9362</v>
      </c>
    </row>
    <row r="331" spans="1:11" ht="75">
      <c r="A331" s="545">
        <f t="shared" si="4"/>
        <v>44</v>
      </c>
      <c r="B331" s="554" t="s">
        <v>9134</v>
      </c>
      <c r="C331" s="555" t="s">
        <v>9135</v>
      </c>
      <c r="D331" s="556">
        <v>300318.38</v>
      </c>
      <c r="E331" s="549">
        <v>270511.07</v>
      </c>
      <c r="F331" s="557">
        <v>1965</v>
      </c>
      <c r="G331" s="558" t="s">
        <v>1153</v>
      </c>
      <c r="H331" s="560">
        <v>0</v>
      </c>
      <c r="I331" s="559">
        <v>1297.2</v>
      </c>
      <c r="J331" s="555" t="s">
        <v>9136</v>
      </c>
      <c r="K331" s="523" t="s">
        <v>9363</v>
      </c>
    </row>
    <row r="332" spans="1:11" ht="90">
      <c r="A332" s="545">
        <f t="shared" si="4"/>
        <v>45</v>
      </c>
      <c r="B332" s="554" t="s">
        <v>9137</v>
      </c>
      <c r="C332" s="555" t="s">
        <v>9138</v>
      </c>
      <c r="D332" s="556">
        <v>3127432.82</v>
      </c>
      <c r="E332" s="549">
        <v>2401459.5099999998</v>
      </c>
      <c r="F332" s="557">
        <v>1963</v>
      </c>
      <c r="G332" s="558" t="s">
        <v>1153</v>
      </c>
      <c r="H332" s="560">
        <v>0</v>
      </c>
      <c r="I332" s="559">
        <v>724</v>
      </c>
      <c r="J332" s="555" t="s">
        <v>9139</v>
      </c>
      <c r="K332" s="523" t="s">
        <v>9365</v>
      </c>
    </row>
    <row r="333" spans="1:11" ht="45">
      <c r="A333" s="545">
        <f t="shared" si="4"/>
        <v>46</v>
      </c>
      <c r="B333" s="554" t="s">
        <v>9140</v>
      </c>
      <c r="C333" s="555" t="s">
        <v>9141</v>
      </c>
      <c r="D333" s="556">
        <v>901874</v>
      </c>
      <c r="E333" s="549">
        <v>736499.67</v>
      </c>
      <c r="F333" s="557">
        <v>1970</v>
      </c>
      <c r="G333" s="558" t="s">
        <v>1153</v>
      </c>
      <c r="H333" s="560">
        <v>0</v>
      </c>
      <c r="I333" s="559">
        <v>429</v>
      </c>
      <c r="J333" s="555" t="s">
        <v>9142</v>
      </c>
      <c r="K333" s="523" t="s">
        <v>9367</v>
      </c>
    </row>
    <row r="334" spans="1:11" ht="45">
      <c r="A334" s="545">
        <f t="shared" si="4"/>
        <v>47</v>
      </c>
      <c r="B334" s="554" t="s">
        <v>9143</v>
      </c>
      <c r="C334" s="555" t="s">
        <v>9144</v>
      </c>
      <c r="D334" s="556">
        <v>1070321.99</v>
      </c>
      <c r="E334" s="549">
        <v>1070321.99</v>
      </c>
      <c r="F334" s="557">
        <v>1966</v>
      </c>
      <c r="G334" s="558" t="s">
        <v>1153</v>
      </c>
      <c r="H334" s="560">
        <v>0</v>
      </c>
      <c r="I334" s="559">
        <v>1000</v>
      </c>
      <c r="J334" s="555" t="s">
        <v>9095</v>
      </c>
      <c r="K334" s="523" t="s">
        <v>9368</v>
      </c>
    </row>
    <row r="335" spans="1:11" ht="60">
      <c r="A335" s="545">
        <f t="shared" si="4"/>
        <v>48</v>
      </c>
      <c r="B335" s="554" t="s">
        <v>9145</v>
      </c>
      <c r="C335" s="555" t="s">
        <v>9146</v>
      </c>
      <c r="D335" s="556">
        <v>541124.63</v>
      </c>
      <c r="E335" s="549">
        <v>541124.63</v>
      </c>
      <c r="F335" s="557">
        <v>1987</v>
      </c>
      <c r="G335" s="558" t="s">
        <v>1153</v>
      </c>
      <c r="H335" s="560">
        <v>0</v>
      </c>
      <c r="I335" s="559">
        <v>271</v>
      </c>
      <c r="J335" s="555" t="s">
        <v>9147</v>
      </c>
      <c r="K335" s="523" t="s">
        <v>9369</v>
      </c>
    </row>
    <row r="336" spans="1:11" ht="75">
      <c r="A336" s="545">
        <f t="shared" si="4"/>
        <v>49</v>
      </c>
      <c r="B336" s="554" t="s">
        <v>9148</v>
      </c>
      <c r="C336" s="555" t="s">
        <v>9149</v>
      </c>
      <c r="D336" s="556">
        <v>646274.87</v>
      </c>
      <c r="E336" s="549">
        <v>646274.87</v>
      </c>
      <c r="F336" s="557" t="s">
        <v>9150</v>
      </c>
      <c r="G336" s="558" t="s">
        <v>1153</v>
      </c>
      <c r="H336" s="560">
        <v>0</v>
      </c>
      <c r="I336" s="559">
        <v>1683.2</v>
      </c>
      <c r="J336" s="555" t="s">
        <v>9151</v>
      </c>
      <c r="K336" s="523" t="s">
        <v>9370</v>
      </c>
    </row>
    <row r="337" spans="1:11" ht="31.5">
      <c r="A337" s="545">
        <f t="shared" si="4"/>
        <v>50</v>
      </c>
      <c r="B337" s="554" t="s">
        <v>9153</v>
      </c>
      <c r="C337" s="555" t="s">
        <v>9154</v>
      </c>
      <c r="D337" s="556">
        <v>537267.84</v>
      </c>
      <c r="E337" s="549">
        <v>537267.84</v>
      </c>
      <c r="F337" s="557">
        <v>1964</v>
      </c>
      <c r="G337" s="558" t="s">
        <v>1153</v>
      </c>
      <c r="H337" s="560">
        <v>0</v>
      </c>
      <c r="I337" s="559">
        <v>363</v>
      </c>
      <c r="J337" s="555" t="s">
        <v>9155</v>
      </c>
      <c r="K337" s="523" t="s">
        <v>9371</v>
      </c>
    </row>
    <row r="338" spans="1:11" ht="45">
      <c r="A338" s="545">
        <f t="shared" si="4"/>
        <v>51</v>
      </c>
      <c r="B338" s="554" t="s">
        <v>9156</v>
      </c>
      <c r="C338" s="555" t="s">
        <v>9157</v>
      </c>
      <c r="D338" s="556">
        <v>273867.34000000003</v>
      </c>
      <c r="E338" s="549">
        <v>273867.34000000003</v>
      </c>
      <c r="F338" s="557">
        <v>1977</v>
      </c>
      <c r="G338" s="558" t="s">
        <v>1153</v>
      </c>
      <c r="H338" s="560">
        <v>0</v>
      </c>
      <c r="I338" s="559">
        <v>552</v>
      </c>
      <c r="J338" s="555" t="s">
        <v>9158</v>
      </c>
      <c r="K338" s="523" t="s">
        <v>9372</v>
      </c>
    </row>
    <row r="339" spans="1:11" ht="75">
      <c r="A339" s="545">
        <f t="shared" si="4"/>
        <v>52</v>
      </c>
      <c r="B339" s="554" t="s">
        <v>9159</v>
      </c>
      <c r="C339" s="555" t="s">
        <v>9160</v>
      </c>
      <c r="D339" s="556">
        <v>298225.06</v>
      </c>
      <c r="E339" s="549">
        <v>298225.06</v>
      </c>
      <c r="F339" s="557" t="s">
        <v>9161</v>
      </c>
      <c r="G339" s="558" t="s">
        <v>1153</v>
      </c>
      <c r="H339" s="560">
        <v>0</v>
      </c>
      <c r="I339" s="559">
        <v>527.47</v>
      </c>
      <c r="J339" s="555" t="s">
        <v>9162</v>
      </c>
      <c r="K339" s="523" t="s">
        <v>9373</v>
      </c>
    </row>
    <row r="340" spans="1:11" ht="45">
      <c r="A340" s="545">
        <f t="shared" si="4"/>
        <v>53</v>
      </c>
      <c r="B340" s="554" t="s">
        <v>9163</v>
      </c>
      <c r="C340" s="555" t="s">
        <v>9164</v>
      </c>
      <c r="D340" s="556">
        <v>665324.71</v>
      </c>
      <c r="E340" s="549">
        <v>665324.71</v>
      </c>
      <c r="F340" s="557" t="s">
        <v>9165</v>
      </c>
      <c r="G340" s="558" t="s">
        <v>1153</v>
      </c>
      <c r="H340" s="560">
        <v>0</v>
      </c>
      <c r="I340" s="559">
        <v>313.39999999999998</v>
      </c>
      <c r="J340" s="555" t="s">
        <v>9095</v>
      </c>
      <c r="K340" s="523" t="s">
        <v>9375</v>
      </c>
    </row>
    <row r="341" spans="1:11" ht="31.5">
      <c r="A341" s="545">
        <f t="shared" si="4"/>
        <v>54</v>
      </c>
      <c r="B341" s="554" t="s">
        <v>9166</v>
      </c>
      <c r="C341" s="555" t="s">
        <v>9167</v>
      </c>
      <c r="D341" s="556">
        <v>330969.96999999997</v>
      </c>
      <c r="E341" s="549">
        <v>330969.96999999997</v>
      </c>
      <c r="F341" s="557">
        <v>1970</v>
      </c>
      <c r="G341" s="558" t="s">
        <v>1153</v>
      </c>
      <c r="H341" s="560">
        <v>0</v>
      </c>
      <c r="I341" s="559">
        <v>191.7</v>
      </c>
      <c r="J341" s="555" t="s">
        <v>9168</v>
      </c>
      <c r="K341" s="523" t="s">
        <v>9376</v>
      </c>
    </row>
    <row r="342" spans="1:11" ht="31.5">
      <c r="A342" s="545">
        <f t="shared" si="4"/>
        <v>55</v>
      </c>
      <c r="B342" s="554" t="s">
        <v>9170</v>
      </c>
      <c r="C342" s="555" t="s">
        <v>9171</v>
      </c>
      <c r="D342" s="556">
        <v>450938</v>
      </c>
      <c r="E342" s="549">
        <v>368251.01</v>
      </c>
      <c r="F342" s="557">
        <v>1962</v>
      </c>
      <c r="G342" s="558" t="s">
        <v>1153</v>
      </c>
      <c r="H342" s="560">
        <v>0</v>
      </c>
      <c r="I342" s="559">
        <v>239</v>
      </c>
      <c r="J342" s="555" t="s">
        <v>9172</v>
      </c>
      <c r="K342" s="523" t="s">
        <v>9377</v>
      </c>
    </row>
    <row r="343" spans="1:11" ht="105">
      <c r="A343" s="545">
        <f t="shared" si="4"/>
        <v>56</v>
      </c>
      <c r="B343" s="554" t="s">
        <v>9173</v>
      </c>
      <c r="C343" s="555" t="s">
        <v>9174</v>
      </c>
      <c r="D343" s="556">
        <v>4040611.03</v>
      </c>
      <c r="E343" s="549">
        <v>3790084.65</v>
      </c>
      <c r="F343" s="557" t="s">
        <v>9175</v>
      </c>
      <c r="G343" s="558" t="s">
        <v>1153</v>
      </c>
      <c r="H343" s="560">
        <v>0</v>
      </c>
      <c r="I343" s="559">
        <v>1258.01</v>
      </c>
      <c r="J343" s="555" t="s">
        <v>9176</v>
      </c>
      <c r="K343" s="523" t="s">
        <v>9378</v>
      </c>
    </row>
    <row r="344" spans="1:11" ht="105">
      <c r="A344" s="545">
        <f t="shared" si="4"/>
        <v>57</v>
      </c>
      <c r="B344" s="554" t="s">
        <v>9177</v>
      </c>
      <c r="C344" s="555" t="s">
        <v>9178</v>
      </c>
      <c r="D344" s="556">
        <v>3718000</v>
      </c>
      <c r="E344" s="549">
        <v>3718000</v>
      </c>
      <c r="F344" s="557">
        <v>1967</v>
      </c>
      <c r="G344" s="558" t="s">
        <v>1153</v>
      </c>
      <c r="H344" s="560">
        <v>0</v>
      </c>
      <c r="I344" s="559">
        <v>1137.3699999999999</v>
      </c>
      <c r="J344" s="555" t="s">
        <v>9179</v>
      </c>
      <c r="K344" s="523" t="s">
        <v>9379</v>
      </c>
    </row>
    <row r="345" spans="1:11" ht="45">
      <c r="A345" s="545">
        <f t="shared" si="4"/>
        <v>58</v>
      </c>
      <c r="B345" s="554" t="s">
        <v>9180</v>
      </c>
      <c r="C345" s="555" t="s">
        <v>9181</v>
      </c>
      <c r="D345" s="556">
        <v>788470.1</v>
      </c>
      <c r="E345" s="549">
        <v>788470.1</v>
      </c>
      <c r="F345" s="557">
        <v>1979</v>
      </c>
      <c r="G345" s="558" t="s">
        <v>1153</v>
      </c>
      <c r="H345" s="560">
        <v>0</v>
      </c>
      <c r="I345" s="559">
        <v>256</v>
      </c>
      <c r="J345" s="555" t="s">
        <v>9182</v>
      </c>
      <c r="K345" s="523" t="s">
        <v>9382</v>
      </c>
    </row>
    <row r="346" spans="1:11" ht="45">
      <c r="A346" s="545">
        <f t="shared" si="4"/>
        <v>59</v>
      </c>
      <c r="B346" s="554" t="s">
        <v>9184</v>
      </c>
      <c r="C346" s="555" t="s">
        <v>9185</v>
      </c>
      <c r="D346" s="556">
        <v>873131.6</v>
      </c>
      <c r="E346" s="549">
        <v>873131.6</v>
      </c>
      <c r="F346" s="557">
        <v>1967</v>
      </c>
      <c r="G346" s="558" t="s">
        <v>1153</v>
      </c>
      <c r="H346" s="560">
        <v>0</v>
      </c>
      <c r="I346" s="559">
        <v>370.4</v>
      </c>
      <c r="J346" s="555" t="s">
        <v>9186</v>
      </c>
      <c r="K346" s="523" t="s">
        <v>9383</v>
      </c>
    </row>
    <row r="347" spans="1:11" ht="45">
      <c r="A347" s="545">
        <f t="shared" si="4"/>
        <v>60</v>
      </c>
      <c r="B347" s="554" t="s">
        <v>9187</v>
      </c>
      <c r="C347" s="555" t="s">
        <v>9188</v>
      </c>
      <c r="D347" s="556">
        <v>336645.79</v>
      </c>
      <c r="E347" s="549">
        <v>336645.79</v>
      </c>
      <c r="F347" s="557">
        <v>1986</v>
      </c>
      <c r="G347" s="558" t="s">
        <v>1153</v>
      </c>
      <c r="H347" s="560">
        <v>0</v>
      </c>
      <c r="I347" s="559">
        <v>190.5</v>
      </c>
      <c r="J347" s="555" t="s">
        <v>9189</v>
      </c>
      <c r="K347" s="523" t="s">
        <v>9384</v>
      </c>
    </row>
    <row r="348" spans="1:11" ht="45">
      <c r="A348" s="545">
        <f t="shared" si="4"/>
        <v>61</v>
      </c>
      <c r="B348" s="554" t="s">
        <v>9190</v>
      </c>
      <c r="C348" s="555" t="s">
        <v>9191</v>
      </c>
      <c r="D348" s="556">
        <v>477827.25</v>
      </c>
      <c r="E348" s="549">
        <v>477827.25</v>
      </c>
      <c r="F348" s="557">
        <v>1968</v>
      </c>
      <c r="G348" s="558" t="s">
        <v>1153</v>
      </c>
      <c r="H348" s="560">
        <v>0</v>
      </c>
      <c r="I348" s="559">
        <v>233.8</v>
      </c>
      <c r="J348" s="555" t="s">
        <v>9142</v>
      </c>
      <c r="K348" s="523" t="s">
        <v>9385</v>
      </c>
    </row>
    <row r="349" spans="1:11" ht="60">
      <c r="A349" s="545">
        <f t="shared" si="4"/>
        <v>62</v>
      </c>
      <c r="B349" s="554" t="s">
        <v>9192</v>
      </c>
      <c r="C349" s="555" t="s">
        <v>9193</v>
      </c>
      <c r="D349" s="556">
        <v>561381.34</v>
      </c>
      <c r="E349" s="549">
        <v>561381.34</v>
      </c>
      <c r="F349" s="557" t="s">
        <v>9194</v>
      </c>
      <c r="G349" s="558" t="s">
        <v>1153</v>
      </c>
      <c r="H349" s="560">
        <v>0</v>
      </c>
      <c r="I349" s="559">
        <v>251</v>
      </c>
      <c r="J349" s="555" t="s">
        <v>9195</v>
      </c>
      <c r="K349" s="523" t="s">
        <v>9387</v>
      </c>
    </row>
    <row r="350" spans="1:11" ht="60">
      <c r="A350" s="545">
        <f t="shared" si="4"/>
        <v>63</v>
      </c>
      <c r="B350" s="554" t="s">
        <v>9196</v>
      </c>
      <c r="C350" s="555" t="s">
        <v>9197</v>
      </c>
      <c r="D350" s="556">
        <v>283364.53999999998</v>
      </c>
      <c r="E350" s="549">
        <v>283364.53999999998</v>
      </c>
      <c r="F350" s="557">
        <v>1987</v>
      </c>
      <c r="G350" s="558" t="s">
        <v>1153</v>
      </c>
      <c r="H350" s="560">
        <v>0</v>
      </c>
      <c r="I350" s="559">
        <v>870.4</v>
      </c>
      <c r="J350" s="555" t="s">
        <v>9198</v>
      </c>
      <c r="K350" s="523" t="s">
        <v>9388</v>
      </c>
    </row>
    <row r="351" spans="1:11" ht="60">
      <c r="A351" s="545">
        <f t="shared" si="4"/>
        <v>64</v>
      </c>
      <c r="B351" s="554" t="s">
        <v>9199</v>
      </c>
      <c r="C351" s="555" t="s">
        <v>9200</v>
      </c>
      <c r="D351" s="556">
        <v>1253810.3500000001</v>
      </c>
      <c r="E351" s="549">
        <v>1253810.3500000001</v>
      </c>
      <c r="F351" s="557">
        <v>1954</v>
      </c>
      <c r="G351" s="558" t="s">
        <v>1153</v>
      </c>
      <c r="H351" s="560">
        <v>0</v>
      </c>
      <c r="I351" s="559">
        <v>775.6</v>
      </c>
      <c r="J351" s="555" t="s">
        <v>9201</v>
      </c>
      <c r="K351" s="523" t="s">
        <v>9389</v>
      </c>
    </row>
    <row r="352" spans="1:11" ht="60">
      <c r="A352" s="545">
        <f t="shared" si="4"/>
        <v>65</v>
      </c>
      <c r="B352" s="554" t="s">
        <v>9202</v>
      </c>
      <c r="C352" s="555" t="s">
        <v>9203</v>
      </c>
      <c r="D352" s="556">
        <v>436005.79</v>
      </c>
      <c r="E352" s="549">
        <v>436005.79</v>
      </c>
      <c r="F352" s="557">
        <v>1967</v>
      </c>
      <c r="G352" s="558" t="s">
        <v>1153</v>
      </c>
      <c r="H352" s="560">
        <v>0</v>
      </c>
      <c r="I352" s="559">
        <v>653</v>
      </c>
      <c r="J352" s="555" t="s">
        <v>9204</v>
      </c>
      <c r="K352" s="523" t="s">
        <v>9390</v>
      </c>
    </row>
    <row r="353" spans="1:11" ht="90">
      <c r="A353" s="545">
        <f t="shared" ref="A353:A405" si="5">1+A352</f>
        <v>66</v>
      </c>
      <c r="B353" s="554" t="s">
        <v>9205</v>
      </c>
      <c r="C353" s="555" t="s">
        <v>9206</v>
      </c>
      <c r="D353" s="556">
        <v>828149.11</v>
      </c>
      <c r="E353" s="549">
        <v>662887.29</v>
      </c>
      <c r="F353" s="557">
        <v>1957</v>
      </c>
      <c r="G353" s="558" t="s">
        <v>1153</v>
      </c>
      <c r="H353" s="560">
        <v>0</v>
      </c>
      <c r="I353" s="559">
        <v>693.2</v>
      </c>
      <c r="J353" s="555" t="s">
        <v>9207</v>
      </c>
      <c r="K353" s="523" t="s">
        <v>9391</v>
      </c>
    </row>
    <row r="354" spans="1:11" ht="60">
      <c r="A354" s="545">
        <f t="shared" si="5"/>
        <v>67</v>
      </c>
      <c r="B354" s="554" t="s">
        <v>9208</v>
      </c>
      <c r="C354" s="555" t="s">
        <v>9209</v>
      </c>
      <c r="D354" s="556">
        <v>2154920</v>
      </c>
      <c r="E354" s="549">
        <v>2154920</v>
      </c>
      <c r="F354" s="557" t="s">
        <v>9210</v>
      </c>
      <c r="G354" s="558" t="s">
        <v>1153</v>
      </c>
      <c r="H354" s="560">
        <v>0</v>
      </c>
      <c r="I354" s="559">
        <v>1512.3</v>
      </c>
      <c r="J354" s="555" t="s">
        <v>9211</v>
      </c>
      <c r="K354" s="523" t="s">
        <v>9392</v>
      </c>
    </row>
    <row r="355" spans="1:11" ht="75">
      <c r="A355" s="545">
        <f t="shared" si="5"/>
        <v>68</v>
      </c>
      <c r="B355" s="554" t="s">
        <v>9213</v>
      </c>
      <c r="C355" s="555" t="s">
        <v>9214</v>
      </c>
      <c r="D355" s="556">
        <v>1002447.71</v>
      </c>
      <c r="E355" s="549">
        <v>764716.52</v>
      </c>
      <c r="F355" s="557">
        <v>1957</v>
      </c>
      <c r="G355" s="558" t="s">
        <v>1153</v>
      </c>
      <c r="H355" s="560">
        <v>0</v>
      </c>
      <c r="I355" s="559">
        <v>627</v>
      </c>
      <c r="J355" s="555" t="s">
        <v>9215</v>
      </c>
      <c r="K355" s="523" t="s">
        <v>9393</v>
      </c>
    </row>
    <row r="356" spans="1:11" ht="45">
      <c r="A356" s="545">
        <f t="shared" si="5"/>
        <v>69</v>
      </c>
      <c r="B356" s="554" t="s">
        <v>9216</v>
      </c>
      <c r="C356" s="555" t="s">
        <v>9217</v>
      </c>
      <c r="D356" s="556">
        <v>2899167.43</v>
      </c>
      <c r="E356" s="549">
        <v>1841148</v>
      </c>
      <c r="F356" s="557">
        <v>1989</v>
      </c>
      <c r="G356" s="558" t="s">
        <v>1154</v>
      </c>
      <c r="H356" s="560">
        <v>0</v>
      </c>
      <c r="I356" s="559">
        <v>467</v>
      </c>
      <c r="J356" s="555" t="s">
        <v>9218</v>
      </c>
      <c r="K356" s="523" t="s">
        <v>9394</v>
      </c>
    </row>
    <row r="357" spans="1:11" ht="45">
      <c r="A357" s="545">
        <f t="shared" si="5"/>
        <v>70</v>
      </c>
      <c r="B357" s="554" t="s">
        <v>9222</v>
      </c>
      <c r="C357" s="555" t="s">
        <v>9223</v>
      </c>
      <c r="D357" s="556">
        <v>3663250.35</v>
      </c>
      <c r="E357" s="549">
        <v>3224536.08</v>
      </c>
      <c r="F357" s="557" t="s">
        <v>9224</v>
      </c>
      <c r="G357" s="558" t="s">
        <v>1153</v>
      </c>
      <c r="H357" s="560">
        <v>0</v>
      </c>
      <c r="I357" s="559">
        <v>642</v>
      </c>
      <c r="J357" s="555" t="s">
        <v>9225</v>
      </c>
      <c r="K357" s="523" t="s">
        <v>9395</v>
      </c>
    </row>
    <row r="358" spans="1:11" ht="45">
      <c r="A358" s="545">
        <f t="shared" si="5"/>
        <v>71</v>
      </c>
      <c r="B358" s="554" t="s">
        <v>9226</v>
      </c>
      <c r="C358" s="555" t="s">
        <v>9227</v>
      </c>
      <c r="D358" s="556">
        <v>561226.82999999996</v>
      </c>
      <c r="E358" s="549">
        <v>561226.82999999996</v>
      </c>
      <c r="F358" s="557">
        <v>1960</v>
      </c>
      <c r="G358" s="558" t="s">
        <v>9228</v>
      </c>
      <c r="H358" s="560">
        <v>0</v>
      </c>
      <c r="I358" s="559">
        <v>351</v>
      </c>
      <c r="J358" s="555" t="s">
        <v>9218</v>
      </c>
      <c r="K358" s="523" t="s">
        <v>9397</v>
      </c>
    </row>
    <row r="359" spans="1:11" ht="75">
      <c r="A359" s="545">
        <f t="shared" si="5"/>
        <v>72</v>
      </c>
      <c r="B359" s="554" t="s">
        <v>9229</v>
      </c>
      <c r="C359" s="555" t="s">
        <v>9230</v>
      </c>
      <c r="D359" s="556">
        <v>147909.82999999999</v>
      </c>
      <c r="E359" s="549">
        <v>147909.82999999999</v>
      </c>
      <c r="F359" s="557">
        <v>1960</v>
      </c>
      <c r="G359" s="558" t="s">
        <v>1153</v>
      </c>
      <c r="H359" s="560">
        <v>0</v>
      </c>
      <c r="I359" s="559">
        <v>1104.5</v>
      </c>
      <c r="J359" s="555" t="s">
        <v>9231</v>
      </c>
      <c r="K359" s="523" t="s">
        <v>9398</v>
      </c>
    </row>
    <row r="360" spans="1:11" ht="45">
      <c r="A360" s="545">
        <f t="shared" si="5"/>
        <v>73</v>
      </c>
      <c r="B360" s="558" t="s">
        <v>9232</v>
      </c>
      <c r="C360" s="555" t="s">
        <v>9233</v>
      </c>
      <c r="D360" s="556">
        <v>2526982.65</v>
      </c>
      <c r="E360" s="549">
        <v>1031851.31</v>
      </c>
      <c r="F360" s="557" t="s">
        <v>9009</v>
      </c>
      <c r="G360" s="558" t="s">
        <v>1082</v>
      </c>
      <c r="H360" s="560">
        <v>0</v>
      </c>
      <c r="I360" s="559">
        <v>370</v>
      </c>
      <c r="J360" s="555" t="s">
        <v>9234</v>
      </c>
      <c r="K360" s="523" t="s">
        <v>9401</v>
      </c>
    </row>
    <row r="361" spans="1:11" ht="31.5">
      <c r="A361" s="545">
        <f t="shared" si="5"/>
        <v>74</v>
      </c>
      <c r="B361" s="554" t="s">
        <v>9235</v>
      </c>
      <c r="C361" s="555" t="s">
        <v>9236</v>
      </c>
      <c r="D361" s="556">
        <v>761825</v>
      </c>
      <c r="E361" s="549">
        <v>717385.02</v>
      </c>
      <c r="F361" s="557">
        <v>2010</v>
      </c>
      <c r="G361" s="558" t="s">
        <v>1097</v>
      </c>
      <c r="H361" s="560">
        <v>0</v>
      </c>
      <c r="I361" s="559">
        <v>33.6</v>
      </c>
      <c r="J361" s="555" t="s">
        <v>9237</v>
      </c>
      <c r="K361" s="523" t="s">
        <v>9402</v>
      </c>
    </row>
    <row r="362" spans="1:11" ht="31.5">
      <c r="A362" s="545">
        <f t="shared" si="5"/>
        <v>75</v>
      </c>
      <c r="B362" s="554" t="s">
        <v>9235</v>
      </c>
      <c r="C362" s="555" t="s">
        <v>9238</v>
      </c>
      <c r="D362" s="556">
        <v>106656</v>
      </c>
      <c r="E362" s="549">
        <v>97768</v>
      </c>
      <c r="F362" s="557">
        <v>2003</v>
      </c>
      <c r="G362" s="558" t="s">
        <v>1125</v>
      </c>
      <c r="H362" s="560">
        <v>0</v>
      </c>
      <c r="I362" s="559">
        <v>10.9</v>
      </c>
      <c r="J362" s="555" t="s">
        <v>9239</v>
      </c>
      <c r="K362" s="523" t="s">
        <v>9403</v>
      </c>
    </row>
    <row r="363" spans="1:11" ht="47.25">
      <c r="A363" s="545">
        <f t="shared" si="5"/>
        <v>76</v>
      </c>
      <c r="B363" s="558" t="s">
        <v>9240</v>
      </c>
      <c r="C363" s="555" t="s">
        <v>9241</v>
      </c>
      <c r="D363" s="556">
        <v>3703730</v>
      </c>
      <c r="E363" s="549">
        <v>1481492.16</v>
      </c>
      <c r="F363" s="557" t="s">
        <v>9009</v>
      </c>
      <c r="G363" s="558" t="s">
        <v>9242</v>
      </c>
      <c r="H363" s="560">
        <v>0</v>
      </c>
      <c r="I363" s="559">
        <v>504</v>
      </c>
      <c r="J363" s="555" t="s">
        <v>9243</v>
      </c>
      <c r="K363" s="523" t="s">
        <v>9404</v>
      </c>
    </row>
    <row r="364" spans="1:11" ht="31.5">
      <c r="A364" s="545">
        <f t="shared" si="5"/>
        <v>77</v>
      </c>
      <c r="B364" s="558" t="s">
        <v>9244</v>
      </c>
      <c r="C364" s="555" t="s">
        <v>9245</v>
      </c>
      <c r="D364" s="556">
        <v>1</v>
      </c>
      <c r="E364" s="549">
        <v>1</v>
      </c>
      <c r="F364" s="555">
        <v>1994</v>
      </c>
      <c r="G364" s="558" t="s">
        <v>1148</v>
      </c>
      <c r="H364" s="560">
        <v>0</v>
      </c>
      <c r="I364" s="559">
        <v>62</v>
      </c>
      <c r="J364" s="555" t="s">
        <v>9239</v>
      </c>
      <c r="K364" s="523" t="s">
        <v>9405</v>
      </c>
    </row>
    <row r="365" spans="1:11" ht="31.5">
      <c r="A365" s="545">
        <f t="shared" si="5"/>
        <v>78</v>
      </c>
      <c r="B365" s="558" t="s">
        <v>9246</v>
      </c>
      <c r="C365" s="555" t="s">
        <v>9247</v>
      </c>
      <c r="D365" s="556">
        <v>1</v>
      </c>
      <c r="E365" s="549">
        <v>1</v>
      </c>
      <c r="F365" s="555" t="s">
        <v>9248</v>
      </c>
      <c r="G365" s="558" t="s">
        <v>9249</v>
      </c>
      <c r="H365" s="560">
        <v>0</v>
      </c>
      <c r="I365" s="559">
        <v>79</v>
      </c>
      <c r="J365" s="555" t="s">
        <v>9250</v>
      </c>
      <c r="K365" s="523" t="s">
        <v>9406</v>
      </c>
    </row>
    <row r="366" spans="1:11" ht="47.25">
      <c r="A366" s="545">
        <f t="shared" si="5"/>
        <v>79</v>
      </c>
      <c r="B366" s="554" t="s">
        <v>9235</v>
      </c>
      <c r="C366" s="555" t="s">
        <v>9251</v>
      </c>
      <c r="D366" s="556">
        <v>1732070</v>
      </c>
      <c r="E366" s="549">
        <v>678394.24</v>
      </c>
      <c r="F366" s="557">
        <v>2012</v>
      </c>
      <c r="G366" s="558" t="s">
        <v>9252</v>
      </c>
      <c r="H366" s="560">
        <v>0</v>
      </c>
      <c r="I366" s="559">
        <v>66</v>
      </c>
      <c r="J366" s="555" t="s">
        <v>9237</v>
      </c>
      <c r="K366" s="523" t="s">
        <v>9407</v>
      </c>
    </row>
    <row r="367" spans="1:11" ht="47.25">
      <c r="A367" s="545">
        <f t="shared" si="5"/>
        <v>80</v>
      </c>
      <c r="B367" s="554" t="s">
        <v>9253</v>
      </c>
      <c r="C367" s="555" t="s">
        <v>9254</v>
      </c>
      <c r="D367" s="556">
        <v>189777.04</v>
      </c>
      <c r="E367" s="549">
        <v>94888.52</v>
      </c>
      <c r="F367" s="557">
        <v>2015</v>
      </c>
      <c r="G367" s="558" t="s">
        <v>9255</v>
      </c>
      <c r="H367" s="560">
        <v>0</v>
      </c>
      <c r="I367" s="559">
        <v>47</v>
      </c>
      <c r="J367" s="555" t="s">
        <v>9256</v>
      </c>
      <c r="K367" s="523" t="s">
        <v>9408</v>
      </c>
    </row>
    <row r="368" spans="1:11" ht="120">
      <c r="A368" s="545">
        <f t="shared" si="5"/>
        <v>81</v>
      </c>
      <c r="B368" s="558" t="s">
        <v>9257</v>
      </c>
      <c r="C368" s="555" t="s">
        <v>9258</v>
      </c>
      <c r="D368" s="556">
        <v>548688.6</v>
      </c>
      <c r="E368" s="549">
        <v>548688</v>
      </c>
      <c r="F368" s="557">
        <v>1978</v>
      </c>
      <c r="G368" s="558" t="s">
        <v>1153</v>
      </c>
      <c r="H368" s="560">
        <v>0</v>
      </c>
      <c r="I368" s="559">
        <v>764.95</v>
      </c>
      <c r="J368" s="555" t="s">
        <v>9259</v>
      </c>
      <c r="K368" s="523" t="s">
        <v>9409</v>
      </c>
    </row>
    <row r="369" spans="1:11" ht="47.25">
      <c r="A369" s="545">
        <f t="shared" si="5"/>
        <v>82</v>
      </c>
      <c r="B369" s="554" t="s">
        <v>9260</v>
      </c>
      <c r="C369" s="555" t="s">
        <v>9261</v>
      </c>
      <c r="D369" s="556">
        <v>53000</v>
      </c>
      <c r="E369" s="549">
        <v>53000</v>
      </c>
      <c r="F369" s="557">
        <v>1969</v>
      </c>
      <c r="G369" s="558" t="s">
        <v>1128</v>
      </c>
      <c r="H369" s="560">
        <v>0</v>
      </c>
      <c r="I369" s="559">
        <v>21</v>
      </c>
      <c r="J369" s="564">
        <v>80</v>
      </c>
      <c r="K369" s="523" t="s">
        <v>9410</v>
      </c>
    </row>
    <row r="370" spans="1:11" ht="47.25">
      <c r="A370" s="545">
        <f t="shared" si="5"/>
        <v>83</v>
      </c>
      <c r="B370" s="554" t="s">
        <v>9262</v>
      </c>
      <c r="C370" s="555" t="s">
        <v>9263</v>
      </c>
      <c r="D370" s="556">
        <v>418288.5</v>
      </c>
      <c r="E370" s="549">
        <v>219962.34</v>
      </c>
      <c r="F370" s="557">
        <v>2014</v>
      </c>
      <c r="G370" s="558" t="s">
        <v>9264</v>
      </c>
      <c r="H370" s="560">
        <v>0</v>
      </c>
      <c r="I370" s="559">
        <v>108</v>
      </c>
      <c r="J370" s="555" t="s">
        <v>9256</v>
      </c>
      <c r="K370" s="523" t="s">
        <v>9411</v>
      </c>
    </row>
    <row r="371" spans="1:11" ht="31.5">
      <c r="A371" s="545">
        <f t="shared" si="5"/>
        <v>84</v>
      </c>
      <c r="B371" s="554" t="s">
        <v>9262</v>
      </c>
      <c r="C371" s="555" t="s">
        <v>9265</v>
      </c>
      <c r="D371" s="556">
        <v>429111.62</v>
      </c>
      <c r="E371" s="549">
        <v>225653.64</v>
      </c>
      <c r="F371" s="557" t="s">
        <v>9009</v>
      </c>
      <c r="G371" s="558" t="s">
        <v>9266</v>
      </c>
      <c r="H371" s="560">
        <v>0</v>
      </c>
      <c r="I371" s="559">
        <v>72</v>
      </c>
      <c r="J371" s="555" t="s">
        <v>9267</v>
      </c>
      <c r="K371" s="523" t="s">
        <v>9412</v>
      </c>
    </row>
    <row r="372" spans="1:11" ht="47.25">
      <c r="A372" s="545">
        <f t="shared" si="5"/>
        <v>85</v>
      </c>
      <c r="B372" s="554" t="s">
        <v>9268</v>
      </c>
      <c r="C372" s="555" t="s">
        <v>9269</v>
      </c>
      <c r="D372" s="556">
        <v>219974</v>
      </c>
      <c r="E372" s="549">
        <v>219974</v>
      </c>
      <c r="F372" s="557">
        <v>1966</v>
      </c>
      <c r="G372" s="558" t="s">
        <v>9270</v>
      </c>
      <c r="H372" s="560">
        <v>0</v>
      </c>
      <c r="I372" s="559">
        <v>219.23</v>
      </c>
      <c r="J372" s="562" t="s">
        <v>9271</v>
      </c>
      <c r="K372" s="523" t="s">
        <v>9413</v>
      </c>
    </row>
    <row r="373" spans="1:11" ht="47.25">
      <c r="A373" s="545">
        <f t="shared" si="5"/>
        <v>86</v>
      </c>
      <c r="B373" s="554" t="s">
        <v>9272</v>
      </c>
      <c r="C373" s="555" t="s">
        <v>9273</v>
      </c>
      <c r="D373" s="556">
        <v>2015535.2</v>
      </c>
      <c r="E373" s="549">
        <v>2015535.2</v>
      </c>
      <c r="F373" s="557" t="s">
        <v>9009</v>
      </c>
      <c r="G373" s="558" t="s">
        <v>9274</v>
      </c>
      <c r="H373" s="560">
        <v>0</v>
      </c>
      <c r="I373" s="559">
        <v>233</v>
      </c>
      <c r="J373" s="563" t="s">
        <v>9275</v>
      </c>
      <c r="K373" s="523" t="s">
        <v>9414</v>
      </c>
    </row>
    <row r="374" spans="1:11" ht="47.25">
      <c r="A374" s="545">
        <f t="shared" si="5"/>
        <v>87</v>
      </c>
      <c r="B374" s="554" t="s">
        <v>9262</v>
      </c>
      <c r="C374" s="555" t="s">
        <v>9276</v>
      </c>
      <c r="D374" s="556">
        <v>470706</v>
      </c>
      <c r="E374" s="549">
        <v>470706</v>
      </c>
      <c r="F374" s="557">
        <v>1994</v>
      </c>
      <c r="G374" s="558" t="s">
        <v>9270</v>
      </c>
      <c r="H374" s="560">
        <v>0</v>
      </c>
      <c r="I374" s="559">
        <v>464.22</v>
      </c>
      <c r="J374" s="564">
        <v>150</v>
      </c>
      <c r="K374" s="523" t="s">
        <v>9415</v>
      </c>
    </row>
    <row r="375" spans="1:11" ht="105">
      <c r="A375" s="545">
        <f t="shared" si="5"/>
        <v>88</v>
      </c>
      <c r="B375" s="554" t="s">
        <v>9278</v>
      </c>
      <c r="C375" s="555" t="s">
        <v>9279</v>
      </c>
      <c r="D375" s="556">
        <v>7113544.9699999997</v>
      </c>
      <c r="E375" s="549">
        <v>7115173</v>
      </c>
      <c r="F375" s="555" t="s">
        <v>9280</v>
      </c>
      <c r="G375" s="558" t="s">
        <v>1153</v>
      </c>
      <c r="H375" s="560">
        <v>0</v>
      </c>
      <c r="I375" s="559">
        <v>2343</v>
      </c>
      <c r="J375" s="562" t="s">
        <v>9281</v>
      </c>
      <c r="K375" s="523" t="s">
        <v>9416</v>
      </c>
    </row>
    <row r="376" spans="1:11" ht="31.5">
      <c r="A376" s="545">
        <f t="shared" si="5"/>
        <v>89</v>
      </c>
      <c r="B376" s="554" t="s">
        <v>9282</v>
      </c>
      <c r="C376" s="555" t="s">
        <v>9283</v>
      </c>
      <c r="D376" s="556">
        <v>177977</v>
      </c>
      <c r="E376" s="549">
        <v>176358.73</v>
      </c>
      <c r="F376" s="557">
        <v>2010</v>
      </c>
      <c r="G376" s="558" t="s">
        <v>9284</v>
      </c>
      <c r="H376" s="560">
        <v>0</v>
      </c>
      <c r="I376" s="559">
        <v>13.5</v>
      </c>
      <c r="J376" s="555" t="s">
        <v>9285</v>
      </c>
      <c r="K376" s="523" t="s">
        <v>9417</v>
      </c>
    </row>
    <row r="377" spans="1:11" ht="31.5">
      <c r="A377" s="545">
        <f t="shared" si="5"/>
        <v>90</v>
      </c>
      <c r="B377" s="554" t="s">
        <v>9282</v>
      </c>
      <c r="C377" s="555" t="s">
        <v>9286</v>
      </c>
      <c r="D377" s="556">
        <v>320769</v>
      </c>
      <c r="E377" s="549">
        <v>213845.76000000001</v>
      </c>
      <c r="F377" s="557">
        <v>2013</v>
      </c>
      <c r="G377" s="558" t="s">
        <v>9287</v>
      </c>
      <c r="H377" s="560">
        <v>0</v>
      </c>
      <c r="I377" s="559">
        <v>14</v>
      </c>
      <c r="J377" s="555" t="s">
        <v>9288</v>
      </c>
      <c r="K377" s="523" t="s">
        <v>9418</v>
      </c>
    </row>
    <row r="378" spans="1:11" ht="47.25">
      <c r="A378" s="545">
        <f t="shared" si="5"/>
        <v>91</v>
      </c>
      <c r="B378" s="554" t="s">
        <v>9289</v>
      </c>
      <c r="C378" s="555" t="s">
        <v>9290</v>
      </c>
      <c r="D378" s="556">
        <v>1</v>
      </c>
      <c r="E378" s="549">
        <v>1</v>
      </c>
      <c r="F378" s="568" t="s">
        <v>9009</v>
      </c>
      <c r="G378" s="558" t="s">
        <v>1153</v>
      </c>
      <c r="H378" s="560">
        <v>0</v>
      </c>
      <c r="I378" s="559">
        <v>1921</v>
      </c>
      <c r="J378" s="555" t="s">
        <v>9291</v>
      </c>
      <c r="K378" s="523" t="s">
        <v>9420</v>
      </c>
    </row>
    <row r="379" spans="1:11" ht="31.5">
      <c r="A379" s="545">
        <f t="shared" si="5"/>
        <v>92</v>
      </c>
      <c r="B379" s="569" t="s">
        <v>8706</v>
      </c>
      <c r="C379" s="570" t="s">
        <v>9292</v>
      </c>
      <c r="D379" s="571">
        <v>30200</v>
      </c>
      <c r="E379" s="572">
        <v>20329.29</v>
      </c>
      <c r="F379" s="570">
        <v>1992</v>
      </c>
      <c r="G379" s="573" t="s">
        <v>8736</v>
      </c>
      <c r="H379" s="574">
        <v>39.1</v>
      </c>
      <c r="I379" s="575">
        <v>0</v>
      </c>
      <c r="J379" s="576" t="s">
        <v>9004</v>
      </c>
      <c r="K379" s="523" t="s">
        <v>9421</v>
      </c>
    </row>
    <row r="380" spans="1:11" ht="31.5">
      <c r="A380" s="545">
        <f t="shared" si="5"/>
        <v>93</v>
      </c>
      <c r="B380" s="558" t="s">
        <v>9293</v>
      </c>
      <c r="C380" s="555" t="s">
        <v>9294</v>
      </c>
      <c r="D380" s="556">
        <v>209810</v>
      </c>
      <c r="E380" s="549">
        <v>209810</v>
      </c>
      <c r="F380" s="555" t="s">
        <v>9295</v>
      </c>
      <c r="G380" s="558" t="s">
        <v>9296</v>
      </c>
      <c r="H380" s="560">
        <v>0</v>
      </c>
      <c r="I380" s="559">
        <v>500.4</v>
      </c>
      <c r="J380" s="561" t="s">
        <v>9004</v>
      </c>
      <c r="K380" s="523" t="s">
        <v>9422</v>
      </c>
    </row>
    <row r="381" spans="1:11" ht="47.25">
      <c r="A381" s="545">
        <f t="shared" si="5"/>
        <v>94</v>
      </c>
      <c r="B381" s="558" t="s">
        <v>9297</v>
      </c>
      <c r="C381" s="555" t="s">
        <v>9298</v>
      </c>
      <c r="D381" s="556">
        <v>21803</v>
      </c>
      <c r="E381" s="549">
        <v>21803</v>
      </c>
      <c r="F381" s="555" t="s">
        <v>9299</v>
      </c>
      <c r="G381" s="558" t="s">
        <v>8713</v>
      </c>
      <c r="H381" s="560">
        <v>0</v>
      </c>
      <c r="I381" s="559">
        <v>57.9</v>
      </c>
      <c r="J381" s="561" t="s">
        <v>9004</v>
      </c>
      <c r="K381" s="523" t="s">
        <v>9423</v>
      </c>
    </row>
    <row r="382" spans="1:11" ht="31.5">
      <c r="A382" s="545">
        <f t="shared" si="5"/>
        <v>95</v>
      </c>
      <c r="B382" s="558" t="s">
        <v>9262</v>
      </c>
      <c r="C382" s="555" t="s">
        <v>9300</v>
      </c>
      <c r="D382" s="556">
        <v>228647.5</v>
      </c>
      <c r="E382" s="549">
        <v>19054</v>
      </c>
      <c r="F382" s="557">
        <v>2019</v>
      </c>
      <c r="G382" s="558" t="s">
        <v>9301</v>
      </c>
      <c r="H382" s="560">
        <v>0</v>
      </c>
      <c r="I382" s="559">
        <v>23</v>
      </c>
      <c r="J382" s="564">
        <v>50</v>
      </c>
      <c r="K382" s="523" t="s">
        <v>9424</v>
      </c>
    </row>
    <row r="383" spans="1:11" ht="31.5">
      <c r="A383" s="545">
        <f t="shared" si="5"/>
        <v>96</v>
      </c>
      <c r="B383" s="558" t="s">
        <v>9262</v>
      </c>
      <c r="C383" s="555" t="s">
        <v>9302</v>
      </c>
      <c r="D383" s="556">
        <v>2400070</v>
      </c>
      <c r="E383" s="549">
        <v>120003.48</v>
      </c>
      <c r="F383" s="557">
        <v>2018</v>
      </c>
      <c r="G383" s="558" t="s">
        <v>9303</v>
      </c>
      <c r="H383" s="560">
        <v>0</v>
      </c>
      <c r="I383" s="559">
        <v>61</v>
      </c>
      <c r="J383" s="567">
        <v>80</v>
      </c>
      <c r="K383" s="523" t="s">
        <v>9425</v>
      </c>
    </row>
    <row r="384" spans="1:11" ht="60">
      <c r="A384" s="545">
        <f t="shared" si="5"/>
        <v>97</v>
      </c>
      <c r="B384" s="558" t="s">
        <v>9235</v>
      </c>
      <c r="C384" s="555" t="s">
        <v>9304</v>
      </c>
      <c r="D384" s="556">
        <v>1</v>
      </c>
      <c r="E384" s="549">
        <v>1</v>
      </c>
      <c r="F384" s="557">
        <v>1972</v>
      </c>
      <c r="G384" s="558" t="s">
        <v>9305</v>
      </c>
      <c r="H384" s="560">
        <v>0</v>
      </c>
      <c r="I384" s="559">
        <v>45</v>
      </c>
      <c r="J384" s="567">
        <v>100</v>
      </c>
      <c r="K384" s="523" t="s">
        <v>9426</v>
      </c>
    </row>
    <row r="385" spans="1:11" ht="60">
      <c r="A385" s="545">
        <f t="shared" si="5"/>
        <v>98</v>
      </c>
      <c r="B385" s="558" t="s">
        <v>9235</v>
      </c>
      <c r="C385" s="555" t="s">
        <v>9306</v>
      </c>
      <c r="D385" s="556">
        <v>1</v>
      </c>
      <c r="E385" s="549">
        <v>1</v>
      </c>
      <c r="F385" s="557">
        <v>1980</v>
      </c>
      <c r="G385" s="558" t="s">
        <v>9307</v>
      </c>
      <c r="H385" s="560">
        <v>0</v>
      </c>
      <c r="I385" s="559">
        <v>42</v>
      </c>
      <c r="J385" s="567">
        <v>50</v>
      </c>
      <c r="K385" s="523" t="s">
        <v>9427</v>
      </c>
    </row>
    <row r="386" spans="1:11" ht="60">
      <c r="A386" s="545">
        <f t="shared" si="5"/>
        <v>99</v>
      </c>
      <c r="B386" s="558" t="s">
        <v>9235</v>
      </c>
      <c r="C386" s="555" t="s">
        <v>9308</v>
      </c>
      <c r="D386" s="556">
        <v>1</v>
      </c>
      <c r="E386" s="549">
        <v>1</v>
      </c>
      <c r="F386" s="557">
        <v>1979</v>
      </c>
      <c r="G386" s="558" t="s">
        <v>9309</v>
      </c>
      <c r="H386" s="560">
        <v>0</v>
      </c>
      <c r="I386" s="559">
        <v>5</v>
      </c>
      <c r="J386" s="567">
        <v>50</v>
      </c>
      <c r="K386" s="523" t="s">
        <v>9428</v>
      </c>
    </row>
    <row r="387" spans="1:11" ht="47.25">
      <c r="A387" s="545">
        <f t="shared" si="5"/>
        <v>100</v>
      </c>
      <c r="B387" s="558" t="s">
        <v>9235</v>
      </c>
      <c r="C387" s="555" t="s">
        <v>9310</v>
      </c>
      <c r="D387" s="556">
        <v>6499071</v>
      </c>
      <c r="E387" s="549">
        <v>324953.58</v>
      </c>
      <c r="F387" s="557">
        <v>2012</v>
      </c>
      <c r="G387" s="558" t="s">
        <v>9311</v>
      </c>
      <c r="H387" s="560">
        <v>0</v>
      </c>
      <c r="I387" s="559">
        <v>285.39999999999998</v>
      </c>
      <c r="J387" s="567" t="s">
        <v>9312</v>
      </c>
      <c r="K387" s="523" t="s">
        <v>9429</v>
      </c>
    </row>
    <row r="388" spans="1:11" ht="31.5">
      <c r="A388" s="545">
        <f t="shared" si="5"/>
        <v>101</v>
      </c>
      <c r="B388" s="517" t="s">
        <v>9468</v>
      </c>
      <c r="C388" s="515" t="s">
        <v>9469</v>
      </c>
      <c r="D388" s="510">
        <v>222254.85</v>
      </c>
      <c r="E388" s="577">
        <v>222254.85</v>
      </c>
      <c r="F388" s="520" t="s">
        <v>9009</v>
      </c>
      <c r="G388" s="511" t="s">
        <v>1153</v>
      </c>
      <c r="H388" s="514">
        <v>0</v>
      </c>
      <c r="I388" s="513">
        <v>311.39999999999998</v>
      </c>
      <c r="J388" s="512">
        <v>219</v>
      </c>
      <c r="K388" s="542" t="s">
        <v>23</v>
      </c>
    </row>
    <row r="389" spans="1:11" ht="31.5">
      <c r="A389" s="545">
        <f t="shared" si="5"/>
        <v>102</v>
      </c>
      <c r="B389" s="517" t="s">
        <v>9470</v>
      </c>
      <c r="C389" s="515" t="s">
        <v>9471</v>
      </c>
      <c r="D389" s="510">
        <v>1587564</v>
      </c>
      <c r="E389" s="577">
        <v>923673.59999999998</v>
      </c>
      <c r="F389" s="520">
        <v>2013</v>
      </c>
      <c r="G389" s="511" t="s">
        <v>8991</v>
      </c>
      <c r="H389" s="519">
        <v>0</v>
      </c>
      <c r="I389" s="518">
        <v>312.25</v>
      </c>
      <c r="J389" s="515" t="s">
        <v>9515</v>
      </c>
      <c r="K389" s="542" t="s">
        <v>23</v>
      </c>
    </row>
    <row r="390" spans="1:11" ht="78.75">
      <c r="A390" s="545">
        <f t="shared" si="5"/>
        <v>103</v>
      </c>
      <c r="B390" s="517" t="s">
        <v>9472</v>
      </c>
      <c r="C390" s="515" t="s">
        <v>9473</v>
      </c>
      <c r="D390" s="510">
        <v>827327</v>
      </c>
      <c r="E390" s="577">
        <v>827327</v>
      </c>
      <c r="F390" s="520" t="s">
        <v>9009</v>
      </c>
      <c r="G390" s="511" t="s">
        <v>9474</v>
      </c>
      <c r="H390" s="519">
        <v>0</v>
      </c>
      <c r="I390" s="518">
        <v>505</v>
      </c>
      <c r="J390" s="521" t="s">
        <v>9516</v>
      </c>
      <c r="K390" s="542" t="s">
        <v>23</v>
      </c>
    </row>
    <row r="391" spans="1:11" ht="47.25">
      <c r="A391" s="545">
        <f t="shared" si="5"/>
        <v>104</v>
      </c>
      <c r="B391" s="517" t="s">
        <v>9268</v>
      </c>
      <c r="C391" s="515" t="s">
        <v>9475</v>
      </c>
      <c r="D391" s="510">
        <v>12312127.09</v>
      </c>
      <c r="E391" s="577">
        <v>12312127.09</v>
      </c>
      <c r="F391" s="520" t="s">
        <v>9009</v>
      </c>
      <c r="G391" s="511" t="s">
        <v>1153</v>
      </c>
      <c r="H391" s="519">
        <v>0</v>
      </c>
      <c r="I391" s="518">
        <v>2336.75</v>
      </c>
      <c r="J391" s="521" t="s">
        <v>9517</v>
      </c>
      <c r="K391" s="542" t="s">
        <v>23</v>
      </c>
    </row>
    <row r="392" spans="1:11" ht="47.25">
      <c r="A392" s="545">
        <f t="shared" si="5"/>
        <v>105</v>
      </c>
      <c r="B392" s="517" t="s">
        <v>9476</v>
      </c>
      <c r="C392" s="515" t="s">
        <v>9477</v>
      </c>
      <c r="D392" s="510">
        <v>958291.23</v>
      </c>
      <c r="E392" s="577">
        <v>958291.23</v>
      </c>
      <c r="F392" s="520" t="s">
        <v>9478</v>
      </c>
      <c r="G392" s="511" t="s">
        <v>9479</v>
      </c>
      <c r="H392" s="519">
        <v>0</v>
      </c>
      <c r="I392" s="518">
        <v>1191</v>
      </c>
      <c r="J392" s="521" t="s">
        <v>9218</v>
      </c>
      <c r="K392" s="542" t="s">
        <v>23</v>
      </c>
    </row>
    <row r="393" spans="1:11" ht="31.5">
      <c r="A393" s="545">
        <f t="shared" si="5"/>
        <v>106</v>
      </c>
      <c r="B393" s="517" t="s">
        <v>9480</v>
      </c>
      <c r="C393" s="515" t="s">
        <v>9481</v>
      </c>
      <c r="D393" s="510">
        <v>33597.26</v>
      </c>
      <c r="E393" s="577">
        <v>5319.62</v>
      </c>
      <c r="F393" s="520">
        <v>2018</v>
      </c>
      <c r="G393" s="511" t="s">
        <v>9482</v>
      </c>
      <c r="H393" s="519">
        <v>0</v>
      </c>
      <c r="I393" s="518">
        <v>16.5</v>
      </c>
      <c r="J393" s="512">
        <v>40</v>
      </c>
      <c r="K393" s="542" t="s">
        <v>23</v>
      </c>
    </row>
    <row r="394" spans="1:11" ht="47.25">
      <c r="A394" s="545">
        <f t="shared" si="5"/>
        <v>107</v>
      </c>
      <c r="B394" s="517" t="s">
        <v>9483</v>
      </c>
      <c r="C394" s="515" t="s">
        <v>9484</v>
      </c>
      <c r="D394" s="510">
        <v>33512.379999999997</v>
      </c>
      <c r="E394" s="577">
        <v>5306.13</v>
      </c>
      <c r="F394" s="520">
        <v>2018</v>
      </c>
      <c r="G394" s="511" t="s">
        <v>9485</v>
      </c>
      <c r="H394" s="519">
        <v>0</v>
      </c>
      <c r="I394" s="518">
        <v>11.3</v>
      </c>
      <c r="J394" s="512">
        <v>40</v>
      </c>
      <c r="K394" s="542" t="s">
        <v>23</v>
      </c>
    </row>
    <row r="395" spans="1:11" ht="31.5">
      <c r="A395" s="545">
        <f t="shared" si="5"/>
        <v>108</v>
      </c>
      <c r="B395" s="517" t="s">
        <v>9486</v>
      </c>
      <c r="C395" s="515" t="s">
        <v>9487</v>
      </c>
      <c r="D395" s="510">
        <v>925544</v>
      </c>
      <c r="E395" s="577">
        <v>925544</v>
      </c>
      <c r="F395" s="520" t="s">
        <v>9009</v>
      </c>
      <c r="G395" s="511" t="s">
        <v>9474</v>
      </c>
      <c r="H395" s="519">
        <v>0</v>
      </c>
      <c r="I395" s="518">
        <v>490</v>
      </c>
      <c r="J395" s="509">
        <v>100</v>
      </c>
      <c r="K395" s="542" t="s">
        <v>23</v>
      </c>
    </row>
    <row r="396" spans="1:11" ht="31.5">
      <c r="A396" s="545">
        <f t="shared" si="5"/>
        <v>109</v>
      </c>
      <c r="B396" s="517" t="s">
        <v>9488</v>
      </c>
      <c r="C396" s="515" t="s">
        <v>9489</v>
      </c>
      <c r="D396" s="510">
        <v>2621144.5499999998</v>
      </c>
      <c r="E396" s="577">
        <v>2621144.5499999998</v>
      </c>
      <c r="F396" s="520">
        <v>2006</v>
      </c>
      <c r="G396" s="511" t="s">
        <v>9474</v>
      </c>
      <c r="H396" s="519">
        <v>0</v>
      </c>
      <c r="I396" s="518">
        <v>697.7</v>
      </c>
      <c r="J396" s="512">
        <v>100</v>
      </c>
      <c r="K396" s="542" t="s">
        <v>23</v>
      </c>
    </row>
    <row r="397" spans="1:11" ht="47.25">
      <c r="A397" s="545">
        <f t="shared" si="5"/>
        <v>110</v>
      </c>
      <c r="B397" s="517" t="s">
        <v>9490</v>
      </c>
      <c r="C397" s="515" t="s">
        <v>9491</v>
      </c>
      <c r="D397" s="510">
        <v>625425</v>
      </c>
      <c r="E397" s="577">
        <v>625425</v>
      </c>
      <c r="F397" s="522" t="s">
        <v>9009</v>
      </c>
      <c r="G397" s="511" t="s">
        <v>1153</v>
      </c>
      <c r="H397" s="519">
        <v>0</v>
      </c>
      <c r="I397" s="518">
        <v>452.65</v>
      </c>
      <c r="J397" s="521" t="s">
        <v>9518</v>
      </c>
      <c r="K397" s="542" t="s">
        <v>23</v>
      </c>
    </row>
    <row r="398" spans="1:11" ht="31.5">
      <c r="A398" s="545">
        <f t="shared" si="5"/>
        <v>111</v>
      </c>
      <c r="B398" s="517" t="s">
        <v>9492</v>
      </c>
      <c r="C398" s="515" t="s">
        <v>9493</v>
      </c>
      <c r="D398" s="510">
        <v>300915</v>
      </c>
      <c r="E398" s="577">
        <v>300915</v>
      </c>
      <c r="F398" s="522" t="s">
        <v>9009</v>
      </c>
      <c r="G398" s="511" t="s">
        <v>1137</v>
      </c>
      <c r="H398" s="519">
        <v>0</v>
      </c>
      <c r="I398" s="518">
        <v>143.1</v>
      </c>
      <c r="J398" s="509">
        <v>100</v>
      </c>
      <c r="K398" s="542" t="s">
        <v>23</v>
      </c>
    </row>
    <row r="399" spans="1:11" ht="31.5">
      <c r="A399" s="545">
        <f t="shared" si="5"/>
        <v>112</v>
      </c>
      <c r="B399" s="517" t="s">
        <v>9494</v>
      </c>
      <c r="C399" s="515" t="s">
        <v>9495</v>
      </c>
      <c r="D399" s="510">
        <v>206821.02</v>
      </c>
      <c r="E399" s="577">
        <v>13788.08</v>
      </c>
      <c r="F399" s="515">
        <v>2019</v>
      </c>
      <c r="G399" s="511" t="s">
        <v>9496</v>
      </c>
      <c r="H399" s="519">
        <v>0</v>
      </c>
      <c r="I399" s="518">
        <v>132</v>
      </c>
      <c r="J399" s="509">
        <v>50</v>
      </c>
      <c r="K399" s="542" t="s">
        <v>23</v>
      </c>
    </row>
    <row r="400" spans="1:11" ht="31.5">
      <c r="A400" s="545">
        <f t="shared" si="5"/>
        <v>113</v>
      </c>
      <c r="B400" s="517" t="s">
        <v>9497</v>
      </c>
      <c r="C400" s="515" t="s">
        <v>9498</v>
      </c>
      <c r="D400" s="510">
        <v>271412.53000000003</v>
      </c>
      <c r="E400" s="577">
        <v>15832.39</v>
      </c>
      <c r="F400" s="515">
        <v>2019</v>
      </c>
      <c r="G400" s="511" t="s">
        <v>9499</v>
      </c>
      <c r="H400" s="519">
        <v>0</v>
      </c>
      <c r="I400" s="518">
        <v>124.6</v>
      </c>
      <c r="J400" s="509">
        <v>50</v>
      </c>
      <c r="K400" s="542" t="s">
        <v>23</v>
      </c>
    </row>
    <row r="401" spans="1:11" ht="31.5">
      <c r="A401" s="545">
        <f t="shared" si="5"/>
        <v>114</v>
      </c>
      <c r="B401" s="517" t="s">
        <v>9500</v>
      </c>
      <c r="C401" s="515" t="s">
        <v>9501</v>
      </c>
      <c r="D401" s="510">
        <v>75561.899999999994</v>
      </c>
      <c r="E401" s="577">
        <v>5037.4399999999996</v>
      </c>
      <c r="F401" s="515">
        <v>2019</v>
      </c>
      <c r="G401" s="511" t="s">
        <v>9502</v>
      </c>
      <c r="H401" s="519">
        <v>0</v>
      </c>
      <c r="I401" s="518">
        <v>60</v>
      </c>
      <c r="J401" s="509">
        <v>40</v>
      </c>
      <c r="K401" s="542" t="s">
        <v>23</v>
      </c>
    </row>
    <row r="402" spans="1:11" ht="47.25">
      <c r="A402" s="545">
        <f t="shared" si="5"/>
        <v>115</v>
      </c>
      <c r="B402" s="517" t="s">
        <v>9503</v>
      </c>
      <c r="C402" s="515" t="s">
        <v>9504</v>
      </c>
      <c r="D402" s="510">
        <v>1971140.44</v>
      </c>
      <c r="E402" s="577">
        <v>1971140.44</v>
      </c>
      <c r="F402" s="522" t="s">
        <v>9009</v>
      </c>
      <c r="G402" s="511" t="s">
        <v>9505</v>
      </c>
      <c r="H402" s="519">
        <v>0</v>
      </c>
      <c r="I402" s="518">
        <v>736.3</v>
      </c>
      <c r="J402" s="521" t="s">
        <v>9095</v>
      </c>
      <c r="K402" s="542" t="s">
        <v>23</v>
      </c>
    </row>
    <row r="403" spans="1:11" ht="31.5">
      <c r="A403" s="545">
        <f t="shared" si="5"/>
        <v>116</v>
      </c>
      <c r="B403" s="517" t="s">
        <v>9506</v>
      </c>
      <c r="C403" s="515" t="s">
        <v>9507</v>
      </c>
      <c r="D403" s="510">
        <v>134115.10999999999</v>
      </c>
      <c r="E403" s="577">
        <v>7823.41</v>
      </c>
      <c r="F403" s="515">
        <v>2019</v>
      </c>
      <c r="G403" s="511" t="s">
        <v>9508</v>
      </c>
      <c r="H403" s="519">
        <v>0</v>
      </c>
      <c r="I403" s="518">
        <v>43.75</v>
      </c>
      <c r="J403" s="512">
        <v>50</v>
      </c>
      <c r="K403" s="542" t="s">
        <v>23</v>
      </c>
    </row>
    <row r="404" spans="1:11" ht="31.5">
      <c r="A404" s="545">
        <f t="shared" si="5"/>
        <v>117</v>
      </c>
      <c r="B404" s="517" t="s">
        <v>9509</v>
      </c>
      <c r="C404" s="515" t="s">
        <v>9510</v>
      </c>
      <c r="D404" s="510">
        <v>426132</v>
      </c>
      <c r="E404" s="577">
        <v>426132</v>
      </c>
      <c r="F404" s="522" t="s">
        <v>9009</v>
      </c>
      <c r="G404" s="511" t="s">
        <v>9511</v>
      </c>
      <c r="H404" s="519">
        <v>0</v>
      </c>
      <c r="I404" s="518">
        <v>534</v>
      </c>
      <c r="J404" s="512">
        <v>200</v>
      </c>
      <c r="K404" s="542" t="s">
        <v>23</v>
      </c>
    </row>
    <row r="405" spans="1:11" ht="31.5">
      <c r="A405" s="545">
        <f t="shared" si="5"/>
        <v>118</v>
      </c>
      <c r="B405" s="517" t="s">
        <v>9512</v>
      </c>
      <c r="C405" s="515" t="s">
        <v>9513</v>
      </c>
      <c r="D405" s="510">
        <v>1606093.23</v>
      </c>
      <c r="E405" s="577">
        <v>1606093.23</v>
      </c>
      <c r="F405" s="522" t="s">
        <v>9009</v>
      </c>
      <c r="G405" s="511" t="s">
        <v>9514</v>
      </c>
      <c r="H405" s="519">
        <v>0</v>
      </c>
      <c r="I405" s="518">
        <v>548</v>
      </c>
      <c r="J405" s="512">
        <v>200</v>
      </c>
      <c r="K405" s="542" t="s">
        <v>23</v>
      </c>
    </row>
    <row r="406" spans="1:11" ht="15.75">
      <c r="A406" s="500"/>
      <c r="B406" s="17"/>
      <c r="C406" s="501" t="s">
        <v>161</v>
      </c>
      <c r="D406" s="504">
        <f>SUM(D288:D405)</f>
        <v>151725829.69</v>
      </c>
      <c r="E406" s="504">
        <f>SUM(E288:E405)</f>
        <v>127607278.87</v>
      </c>
      <c r="F406" s="500"/>
      <c r="G406" s="500"/>
      <c r="H406" s="500"/>
      <c r="I406" s="500"/>
      <c r="J406" s="500"/>
      <c r="K406" s="161"/>
    </row>
    <row r="407" spans="1:11" ht="18.75">
      <c r="A407" s="501"/>
      <c r="B407" s="505"/>
      <c r="C407" s="539" t="s">
        <v>1015</v>
      </c>
      <c r="D407" s="540">
        <f>D406+D284+D30</f>
        <v>320969277.50999999</v>
      </c>
      <c r="E407" s="540">
        <f>E406+E284+E30</f>
        <v>289341363.16000003</v>
      </c>
      <c r="F407" s="501"/>
      <c r="G407" s="501"/>
      <c r="H407" s="501"/>
      <c r="I407" s="501"/>
      <c r="J407" s="501"/>
      <c r="K407" s="159"/>
    </row>
    <row r="409" spans="1:11" s="526" customFormat="1" ht="18.75">
      <c r="A409" s="524"/>
      <c r="B409" s="525"/>
      <c r="D409" s="527"/>
      <c r="E409" s="528" t="s">
        <v>9430</v>
      </c>
    </row>
    <row r="410" spans="1:11" s="526" customFormat="1" ht="18.75">
      <c r="A410" s="524"/>
      <c r="B410" s="529" t="s">
        <v>9431</v>
      </c>
      <c r="C410" s="525"/>
      <c r="D410" s="525"/>
      <c r="E410" s="530"/>
      <c r="G410" s="529" t="s">
        <v>9432</v>
      </c>
    </row>
    <row r="411" spans="1:11" s="526" customFormat="1" ht="15.75" customHeight="1">
      <c r="A411" s="524"/>
      <c r="B411"/>
      <c r="C411" s="525"/>
      <c r="D411" s="525"/>
      <c r="E411" s="530"/>
      <c r="G411"/>
    </row>
    <row r="412" spans="1:11" s="526" customFormat="1" ht="57.75" customHeight="1">
      <c r="A412" s="524"/>
      <c r="B412" s="646" t="s">
        <v>9433</v>
      </c>
      <c r="C412" s="646"/>
      <c r="D412" s="646"/>
      <c r="E412" s="530"/>
      <c r="G412" s="646" t="s">
        <v>9434</v>
      </c>
      <c r="H412" s="646"/>
      <c r="I412" s="646"/>
    </row>
    <row r="413" spans="1:11" s="526" customFormat="1" ht="15.75">
      <c r="A413" s="524"/>
      <c r="B413"/>
      <c r="C413" s="525"/>
      <c r="D413" s="525"/>
      <c r="E413" s="530"/>
      <c r="G413"/>
    </row>
    <row r="414" spans="1:11" s="526" customFormat="1" ht="24" customHeight="1">
      <c r="A414" s="524"/>
      <c r="B414" s="646" t="s">
        <v>9435</v>
      </c>
      <c r="C414" s="646"/>
      <c r="D414" s="646"/>
      <c r="E414" s="530"/>
      <c r="G414" s="647" t="s">
        <v>9436</v>
      </c>
      <c r="H414" s="647"/>
      <c r="I414" s="647"/>
    </row>
    <row r="415" spans="1:11" s="526" customFormat="1" ht="15.75">
      <c r="A415" s="524"/>
      <c r="B415"/>
      <c r="C415" s="525"/>
      <c r="D415" s="525"/>
      <c r="E415" s="530"/>
      <c r="G415"/>
    </row>
    <row r="416" spans="1:11" s="526" customFormat="1" ht="15.75" customHeight="1">
      <c r="A416" s="524"/>
      <c r="B416" s="648" t="s">
        <v>9437</v>
      </c>
      <c r="C416" s="648"/>
      <c r="D416" s="525"/>
      <c r="E416" s="530"/>
      <c r="G416" s="648" t="s">
        <v>9438</v>
      </c>
      <c r="H416" s="648"/>
      <c r="I416" s="648"/>
    </row>
    <row r="417" spans="1:9" s="526" customFormat="1" ht="15.75">
      <c r="A417" s="524"/>
      <c r="B417"/>
      <c r="C417" s="525"/>
      <c r="D417" s="525"/>
      <c r="E417" s="530"/>
      <c r="G417"/>
    </row>
    <row r="418" spans="1:9" s="526" customFormat="1" ht="18.75">
      <c r="A418" s="524"/>
      <c r="B418" s="531" t="s">
        <v>2</v>
      </c>
      <c r="C418" s="525"/>
      <c r="D418" s="525"/>
      <c r="E418" s="530"/>
      <c r="G418" s="531" t="s">
        <v>2</v>
      </c>
    </row>
    <row r="419" spans="1:9" s="526" customFormat="1" ht="15.75">
      <c r="A419" s="524"/>
      <c r="B419"/>
      <c r="C419" s="525"/>
      <c r="D419" s="525"/>
      <c r="E419" s="530"/>
      <c r="G419"/>
    </row>
    <row r="420" spans="1:9" s="526" customFormat="1" ht="18.75">
      <c r="A420" s="524"/>
      <c r="B420" s="529" t="s">
        <v>9439</v>
      </c>
      <c r="C420" s="525"/>
      <c r="D420" s="525"/>
      <c r="E420" s="530"/>
      <c r="G420" s="529" t="s">
        <v>9440</v>
      </c>
    </row>
    <row r="421" spans="1:9" s="526" customFormat="1" ht="15.75">
      <c r="A421" s="524"/>
      <c r="B421"/>
      <c r="C421" s="525"/>
      <c r="D421" s="525"/>
      <c r="E421" s="530"/>
      <c r="G421"/>
    </row>
    <row r="422" spans="1:9" s="526" customFormat="1" ht="39" customHeight="1">
      <c r="A422" s="524"/>
      <c r="B422" s="646" t="s">
        <v>9441</v>
      </c>
      <c r="C422" s="646"/>
      <c r="D422" s="646"/>
      <c r="E422" s="530"/>
      <c r="G422" s="647" t="s">
        <v>9442</v>
      </c>
      <c r="H422" s="647"/>
      <c r="I422" s="647"/>
    </row>
    <row r="423" spans="1:9" s="526" customFormat="1" ht="15.75">
      <c r="A423" s="524"/>
      <c r="B423"/>
      <c r="C423" s="525"/>
      <c r="D423" s="525"/>
      <c r="E423" s="530"/>
      <c r="G423"/>
    </row>
    <row r="424" spans="1:9" s="526" customFormat="1" ht="22.5" customHeight="1">
      <c r="A424" s="524"/>
      <c r="B424" s="646" t="s">
        <v>9467</v>
      </c>
      <c r="C424" s="646"/>
      <c r="D424" s="646"/>
      <c r="E424" s="530"/>
      <c r="G424" s="647" t="s">
        <v>10</v>
      </c>
      <c r="H424" s="647"/>
      <c r="I424" s="647"/>
    </row>
    <row r="425" spans="1:9" s="526" customFormat="1" ht="15.75">
      <c r="A425" s="524"/>
      <c r="B425"/>
      <c r="C425" s="525"/>
      <c r="D425" s="525"/>
      <c r="E425" s="530"/>
      <c r="G425"/>
    </row>
    <row r="426" spans="1:9" s="526" customFormat="1" ht="18.75">
      <c r="A426" s="524"/>
      <c r="B426" s="648" t="s">
        <v>9443</v>
      </c>
      <c r="C426" s="648"/>
      <c r="D426" s="648"/>
      <c r="E426" s="530"/>
      <c r="G426" s="648" t="s">
        <v>9444</v>
      </c>
      <c r="H426" s="648"/>
      <c r="I426" s="648"/>
    </row>
    <row r="427" spans="1:9" s="526" customFormat="1" ht="15.75">
      <c r="A427" s="524"/>
      <c r="B427"/>
      <c r="C427" s="525"/>
      <c r="D427" s="525"/>
      <c r="E427" s="530"/>
      <c r="G427"/>
    </row>
    <row r="428" spans="1:9" s="526" customFormat="1" ht="18.75">
      <c r="A428" s="524"/>
      <c r="B428" s="531" t="s">
        <v>2</v>
      </c>
      <c r="C428" s="525"/>
      <c r="D428" s="525"/>
      <c r="E428" s="530"/>
      <c r="G428" s="531" t="s">
        <v>2</v>
      </c>
    </row>
  </sheetData>
  <autoFilter ref="A5:K407"/>
  <mergeCells count="54">
    <mergeCell ref="K6:K7"/>
    <mergeCell ref="A32:J32"/>
    <mergeCell ref="A31:J31"/>
    <mergeCell ref="C6:C7"/>
    <mergeCell ref="D6:D7"/>
    <mergeCell ref="A14:A15"/>
    <mergeCell ref="B14:B15"/>
    <mergeCell ref="A19:A20"/>
    <mergeCell ref="B19:B20"/>
    <mergeCell ref="A24:A25"/>
    <mergeCell ref="B24:B25"/>
    <mergeCell ref="A26:A28"/>
    <mergeCell ref="B26:B28"/>
    <mergeCell ref="G1:J1"/>
    <mergeCell ref="A4:J4"/>
    <mergeCell ref="B33:B34"/>
    <mergeCell ref="C33:C34"/>
    <mergeCell ref="D33:D34"/>
    <mergeCell ref="E33:E34"/>
    <mergeCell ref="G6:G7"/>
    <mergeCell ref="F33:F34"/>
    <mergeCell ref="G33:G34"/>
    <mergeCell ref="D1:F1"/>
    <mergeCell ref="D2:F2"/>
    <mergeCell ref="A6:A7"/>
    <mergeCell ref="E6:E7"/>
    <mergeCell ref="H33:J33"/>
    <mergeCell ref="B6:B7"/>
    <mergeCell ref="H6:J6"/>
    <mergeCell ref="H2:J2"/>
    <mergeCell ref="A8:J8"/>
    <mergeCell ref="A285:J285"/>
    <mergeCell ref="F6:F7"/>
    <mergeCell ref="B412:D412"/>
    <mergeCell ref="G412:I412"/>
    <mergeCell ref="A33:A34"/>
    <mergeCell ref="A286:A287"/>
    <mergeCell ref="B286:B287"/>
    <mergeCell ref="C286:C287"/>
    <mergeCell ref="D286:D287"/>
    <mergeCell ref="E286:E287"/>
    <mergeCell ref="F286:F287"/>
    <mergeCell ref="G286:G287"/>
    <mergeCell ref="H286:J286"/>
    <mergeCell ref="B424:D424"/>
    <mergeCell ref="G424:I424"/>
    <mergeCell ref="B426:D426"/>
    <mergeCell ref="G426:I426"/>
    <mergeCell ref="B414:D414"/>
    <mergeCell ref="G414:I414"/>
    <mergeCell ref="B416:C416"/>
    <mergeCell ref="G416:I416"/>
    <mergeCell ref="B422:D422"/>
    <mergeCell ref="G422:I422"/>
  </mergeCells>
  <phoneticPr fontId="63" type="noConversion"/>
  <pageMargins left="0.70866141732283472" right="0.70866141732283472" top="0.74803149606299213" bottom="0.74803149606299213" header="0.31496062992125984" footer="0.31496062992125984"/>
  <pageSetup paperSize="9" scale="56" fitToHeight="0" orientation="landscape" r:id="rId1"/>
  <rowBreaks count="2" manualBreakCount="2">
    <brk id="371" max="10" man="1"/>
    <brk id="403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BQ1846"/>
  <sheetViews>
    <sheetView topLeftCell="D1" workbookViewId="0">
      <selection activeCell="BJ1793" sqref="BJ1793"/>
    </sheetView>
  </sheetViews>
  <sheetFormatPr defaultRowHeight="15"/>
  <cols>
    <col min="1" max="1" width="9.28515625" style="231" hidden="1" customWidth="1"/>
    <col min="2" max="2" width="5.28515625" style="476" hidden="1" customWidth="1"/>
    <col min="3" max="3" width="12.140625" style="476" hidden="1" customWidth="1"/>
    <col min="4" max="4" width="8" style="231" customWidth="1"/>
    <col min="5" max="5" width="5" style="231" hidden="1" customWidth="1"/>
    <col min="6" max="6" width="6.140625" style="231" hidden="1" customWidth="1"/>
    <col min="7" max="7" width="4" style="476" hidden="1" customWidth="1"/>
    <col min="8" max="9" width="3.85546875" style="476" hidden="1" customWidth="1"/>
    <col min="10" max="11" width="4" style="476" hidden="1" customWidth="1"/>
    <col min="12" max="12" width="3.85546875" style="476" hidden="1" customWidth="1"/>
    <col min="13" max="13" width="3.7109375" style="476" hidden="1" customWidth="1"/>
    <col min="14" max="15" width="3.85546875" style="476" hidden="1" customWidth="1"/>
    <col min="16" max="16" width="3.7109375" style="476" hidden="1" customWidth="1"/>
    <col min="17" max="17" width="4" style="476" hidden="1" customWidth="1"/>
    <col min="18" max="18" width="4.5703125" style="476" hidden="1" customWidth="1"/>
    <col min="19" max="19" width="8.140625" style="231" hidden="1" customWidth="1"/>
    <col min="20" max="20" width="8.5703125" style="483" hidden="1" customWidth="1"/>
    <col min="21" max="21" width="61.7109375" style="484" customWidth="1"/>
    <col min="22" max="22" width="6.7109375" style="347" hidden="1" customWidth="1"/>
    <col min="23" max="23" width="6.28515625" style="231" hidden="1" customWidth="1"/>
    <col min="24" max="24" width="32.140625" style="467" hidden="1" customWidth="1"/>
    <col min="25" max="25" width="18" style="467" hidden="1" customWidth="1"/>
    <col min="26" max="26" width="55.28515625" style="253" hidden="1" customWidth="1"/>
    <col min="27" max="27" width="34.42578125" style="468" hidden="1" customWidth="1"/>
    <col min="28" max="28" width="19.5703125" style="469" hidden="1" customWidth="1"/>
    <col min="29" max="29" width="33.7109375" style="470" hidden="1" customWidth="1"/>
    <col min="30" max="30" width="12.85546875" style="471" hidden="1" customWidth="1"/>
    <col min="31" max="31" width="59.28515625" style="253" hidden="1" customWidth="1"/>
    <col min="32" max="32" width="17.28515625" style="253" hidden="1" customWidth="1"/>
    <col min="33" max="33" width="0" style="253" hidden="1" customWidth="1"/>
    <col min="34" max="34" width="12.42578125" style="253" hidden="1" customWidth="1"/>
    <col min="35" max="43" width="0" style="253" hidden="1" customWidth="1"/>
    <col min="44" max="44" width="25" style="253" hidden="1" customWidth="1"/>
    <col min="45" max="50" width="0" style="253" hidden="1" customWidth="1"/>
    <col min="51" max="51" width="15.140625" style="253" hidden="1" customWidth="1"/>
    <col min="52" max="52" width="16.42578125" style="253" hidden="1" customWidth="1"/>
    <col min="53" max="53" width="32.28515625" style="253" hidden="1" customWidth="1"/>
    <col min="54" max="61" width="0" style="253" hidden="1" customWidth="1"/>
    <col min="62" max="62" width="10.5703125" style="472" customWidth="1"/>
    <col min="63" max="63" width="14.140625" style="472" customWidth="1"/>
    <col min="64" max="66" width="8.85546875" style="473" customWidth="1"/>
    <col min="67" max="67" width="9" style="468" customWidth="1"/>
    <col min="68" max="68" width="11" style="469" customWidth="1"/>
    <col min="69" max="69" width="49.42578125" style="469" customWidth="1"/>
    <col min="70" max="282" width="9.140625" style="253"/>
    <col min="283" max="283" width="3.85546875" style="253" customWidth="1"/>
    <col min="284" max="284" width="58.42578125" style="253" customWidth="1"/>
    <col min="285" max="285" width="55.28515625" style="253" customWidth="1"/>
    <col min="286" max="286" width="10.5703125" style="253" customWidth="1"/>
    <col min="287" max="287" width="14.140625" style="253" customWidth="1"/>
    <col min="288" max="288" width="8.85546875" style="253" customWidth="1"/>
    <col min="289" max="289" width="9" style="253" customWidth="1"/>
    <col min="290" max="290" width="41.28515625" style="253" customWidth="1"/>
    <col min="291" max="291" width="14.85546875" style="253" customWidth="1"/>
    <col min="292" max="292" width="46.7109375" style="253" customWidth="1"/>
    <col min="293" max="293" width="18.7109375" style="253" customWidth="1"/>
    <col min="294" max="294" width="17.140625" style="253" customWidth="1"/>
    <col min="295" max="295" width="12.85546875" style="253" customWidth="1"/>
    <col min="296" max="296" width="17.28515625" style="253" customWidth="1"/>
    <col min="297" max="307" width="9.140625" style="253"/>
    <col min="308" max="308" width="25" style="253" customWidth="1"/>
    <col min="309" max="314" width="9.140625" style="253"/>
    <col min="315" max="315" width="15.140625" style="253" customWidth="1"/>
    <col min="316" max="316" width="16.42578125" style="253" customWidth="1"/>
    <col min="317" max="317" width="32.28515625" style="253" customWidth="1"/>
    <col min="318" max="538" width="9.140625" style="253"/>
    <col min="539" max="539" width="3.85546875" style="253" customWidth="1"/>
    <col min="540" max="540" width="58.42578125" style="253" customWidth="1"/>
    <col min="541" max="541" width="55.28515625" style="253" customWidth="1"/>
    <col min="542" max="542" width="10.5703125" style="253" customWidth="1"/>
    <col min="543" max="543" width="14.140625" style="253" customWidth="1"/>
    <col min="544" max="544" width="8.85546875" style="253" customWidth="1"/>
    <col min="545" max="545" width="9" style="253" customWidth="1"/>
    <col min="546" max="546" width="41.28515625" style="253" customWidth="1"/>
    <col min="547" max="547" width="14.85546875" style="253" customWidth="1"/>
    <col min="548" max="548" width="46.7109375" style="253" customWidth="1"/>
    <col min="549" max="549" width="18.7109375" style="253" customWidth="1"/>
    <col min="550" max="550" width="17.140625" style="253" customWidth="1"/>
    <col min="551" max="551" width="12.85546875" style="253" customWidth="1"/>
    <col min="552" max="552" width="17.28515625" style="253" customWidth="1"/>
    <col min="553" max="563" width="9.140625" style="253"/>
    <col min="564" max="564" width="25" style="253" customWidth="1"/>
    <col min="565" max="570" width="9.140625" style="253"/>
    <col min="571" max="571" width="15.140625" style="253" customWidth="1"/>
    <col min="572" max="572" width="16.42578125" style="253" customWidth="1"/>
    <col min="573" max="573" width="32.28515625" style="253" customWidth="1"/>
    <col min="574" max="794" width="9.140625" style="253"/>
    <col min="795" max="795" width="3.85546875" style="253" customWidth="1"/>
    <col min="796" max="796" width="58.42578125" style="253" customWidth="1"/>
    <col min="797" max="797" width="55.28515625" style="253" customWidth="1"/>
    <col min="798" max="798" width="10.5703125" style="253" customWidth="1"/>
    <col min="799" max="799" width="14.140625" style="253" customWidth="1"/>
    <col min="800" max="800" width="8.85546875" style="253" customWidth="1"/>
    <col min="801" max="801" width="9" style="253" customWidth="1"/>
    <col min="802" max="802" width="41.28515625" style="253" customWidth="1"/>
    <col min="803" max="803" width="14.85546875" style="253" customWidth="1"/>
    <col min="804" max="804" width="46.7109375" style="253" customWidth="1"/>
    <col min="805" max="805" width="18.7109375" style="253" customWidth="1"/>
    <col min="806" max="806" width="17.140625" style="253" customWidth="1"/>
    <col min="807" max="807" width="12.85546875" style="253" customWidth="1"/>
    <col min="808" max="808" width="17.28515625" style="253" customWidth="1"/>
    <col min="809" max="819" width="9.140625" style="253"/>
    <col min="820" max="820" width="25" style="253" customWidth="1"/>
    <col min="821" max="826" width="9.140625" style="253"/>
    <col min="827" max="827" width="15.140625" style="253" customWidth="1"/>
    <col min="828" max="828" width="16.42578125" style="253" customWidth="1"/>
    <col min="829" max="829" width="32.28515625" style="253" customWidth="1"/>
    <col min="830" max="1050" width="9.140625" style="253"/>
    <col min="1051" max="1051" width="3.85546875" style="253" customWidth="1"/>
    <col min="1052" max="1052" width="58.42578125" style="253" customWidth="1"/>
    <col min="1053" max="1053" width="55.28515625" style="253" customWidth="1"/>
    <col min="1054" max="1054" width="10.5703125" style="253" customWidth="1"/>
    <col min="1055" max="1055" width="14.140625" style="253" customWidth="1"/>
    <col min="1056" max="1056" width="8.85546875" style="253" customWidth="1"/>
    <col min="1057" max="1057" width="9" style="253" customWidth="1"/>
    <col min="1058" max="1058" width="41.28515625" style="253" customWidth="1"/>
    <col min="1059" max="1059" width="14.85546875" style="253" customWidth="1"/>
    <col min="1060" max="1060" width="46.7109375" style="253" customWidth="1"/>
    <col min="1061" max="1061" width="18.7109375" style="253" customWidth="1"/>
    <col min="1062" max="1062" width="17.140625" style="253" customWidth="1"/>
    <col min="1063" max="1063" width="12.85546875" style="253" customWidth="1"/>
    <col min="1064" max="1064" width="17.28515625" style="253" customWidth="1"/>
    <col min="1065" max="1075" width="9.140625" style="253"/>
    <col min="1076" max="1076" width="25" style="253" customWidth="1"/>
    <col min="1077" max="1082" width="9.140625" style="253"/>
    <col min="1083" max="1083" width="15.140625" style="253" customWidth="1"/>
    <col min="1084" max="1084" width="16.42578125" style="253" customWidth="1"/>
    <col min="1085" max="1085" width="32.28515625" style="253" customWidth="1"/>
    <col min="1086" max="1306" width="9.140625" style="253"/>
    <col min="1307" max="1307" width="3.85546875" style="253" customWidth="1"/>
    <col min="1308" max="1308" width="58.42578125" style="253" customWidth="1"/>
    <col min="1309" max="1309" width="55.28515625" style="253" customWidth="1"/>
    <col min="1310" max="1310" width="10.5703125" style="253" customWidth="1"/>
    <col min="1311" max="1311" width="14.140625" style="253" customWidth="1"/>
    <col min="1312" max="1312" width="8.85546875" style="253" customWidth="1"/>
    <col min="1313" max="1313" width="9" style="253" customWidth="1"/>
    <col min="1314" max="1314" width="41.28515625" style="253" customWidth="1"/>
    <col min="1315" max="1315" width="14.85546875" style="253" customWidth="1"/>
    <col min="1316" max="1316" width="46.7109375" style="253" customWidth="1"/>
    <col min="1317" max="1317" width="18.7109375" style="253" customWidth="1"/>
    <col min="1318" max="1318" width="17.140625" style="253" customWidth="1"/>
    <col min="1319" max="1319" width="12.85546875" style="253" customWidth="1"/>
    <col min="1320" max="1320" width="17.28515625" style="253" customWidth="1"/>
    <col min="1321" max="1331" width="9.140625" style="253"/>
    <col min="1332" max="1332" width="25" style="253" customWidth="1"/>
    <col min="1333" max="1338" width="9.140625" style="253"/>
    <col min="1339" max="1339" width="15.140625" style="253" customWidth="1"/>
    <col min="1340" max="1340" width="16.42578125" style="253" customWidth="1"/>
    <col min="1341" max="1341" width="32.28515625" style="253" customWidth="1"/>
    <col min="1342" max="1562" width="9.140625" style="253"/>
    <col min="1563" max="1563" width="3.85546875" style="253" customWidth="1"/>
    <col min="1564" max="1564" width="58.42578125" style="253" customWidth="1"/>
    <col min="1565" max="1565" width="55.28515625" style="253" customWidth="1"/>
    <col min="1566" max="1566" width="10.5703125" style="253" customWidth="1"/>
    <col min="1567" max="1567" width="14.140625" style="253" customWidth="1"/>
    <col min="1568" max="1568" width="8.85546875" style="253" customWidth="1"/>
    <col min="1569" max="1569" width="9" style="253" customWidth="1"/>
    <col min="1570" max="1570" width="41.28515625" style="253" customWidth="1"/>
    <col min="1571" max="1571" width="14.85546875" style="253" customWidth="1"/>
    <col min="1572" max="1572" width="46.7109375" style="253" customWidth="1"/>
    <col min="1573" max="1573" width="18.7109375" style="253" customWidth="1"/>
    <col min="1574" max="1574" width="17.140625" style="253" customWidth="1"/>
    <col min="1575" max="1575" width="12.85546875" style="253" customWidth="1"/>
    <col min="1576" max="1576" width="17.28515625" style="253" customWidth="1"/>
    <col min="1577" max="1587" width="9.140625" style="253"/>
    <col min="1588" max="1588" width="25" style="253" customWidth="1"/>
    <col min="1589" max="1594" width="9.140625" style="253"/>
    <col min="1595" max="1595" width="15.140625" style="253" customWidth="1"/>
    <col min="1596" max="1596" width="16.42578125" style="253" customWidth="1"/>
    <col min="1597" max="1597" width="32.28515625" style="253" customWidth="1"/>
    <col min="1598" max="1818" width="9.140625" style="253"/>
    <col min="1819" max="1819" width="3.85546875" style="253" customWidth="1"/>
    <col min="1820" max="1820" width="58.42578125" style="253" customWidth="1"/>
    <col min="1821" max="1821" width="55.28515625" style="253" customWidth="1"/>
    <col min="1822" max="1822" width="10.5703125" style="253" customWidth="1"/>
    <col min="1823" max="1823" width="14.140625" style="253" customWidth="1"/>
    <col min="1824" max="1824" width="8.85546875" style="253" customWidth="1"/>
    <col min="1825" max="1825" width="9" style="253" customWidth="1"/>
    <col min="1826" max="1826" width="41.28515625" style="253" customWidth="1"/>
    <col min="1827" max="1827" width="14.85546875" style="253" customWidth="1"/>
    <col min="1828" max="1828" width="46.7109375" style="253" customWidth="1"/>
    <col min="1829" max="1829" width="18.7109375" style="253" customWidth="1"/>
    <col min="1830" max="1830" width="17.140625" style="253" customWidth="1"/>
    <col min="1831" max="1831" width="12.85546875" style="253" customWidth="1"/>
    <col min="1832" max="1832" width="17.28515625" style="253" customWidth="1"/>
    <col min="1833" max="1843" width="9.140625" style="253"/>
    <col min="1844" max="1844" width="25" style="253" customWidth="1"/>
    <col min="1845" max="1850" width="9.140625" style="253"/>
    <col min="1851" max="1851" width="15.140625" style="253" customWidth="1"/>
    <col min="1852" max="1852" width="16.42578125" style="253" customWidth="1"/>
    <col min="1853" max="1853" width="32.28515625" style="253" customWidth="1"/>
    <col min="1854" max="2074" width="9.140625" style="253"/>
    <col min="2075" max="2075" width="3.85546875" style="253" customWidth="1"/>
    <col min="2076" max="2076" width="58.42578125" style="253" customWidth="1"/>
    <col min="2077" max="2077" width="55.28515625" style="253" customWidth="1"/>
    <col min="2078" max="2078" width="10.5703125" style="253" customWidth="1"/>
    <col min="2079" max="2079" width="14.140625" style="253" customWidth="1"/>
    <col min="2080" max="2080" width="8.85546875" style="253" customWidth="1"/>
    <col min="2081" max="2081" width="9" style="253" customWidth="1"/>
    <col min="2082" max="2082" width="41.28515625" style="253" customWidth="1"/>
    <col min="2083" max="2083" width="14.85546875" style="253" customWidth="1"/>
    <col min="2084" max="2084" width="46.7109375" style="253" customWidth="1"/>
    <col min="2085" max="2085" width="18.7109375" style="253" customWidth="1"/>
    <col min="2086" max="2086" width="17.140625" style="253" customWidth="1"/>
    <col min="2087" max="2087" width="12.85546875" style="253" customWidth="1"/>
    <col min="2088" max="2088" width="17.28515625" style="253" customWidth="1"/>
    <col min="2089" max="2099" width="9.140625" style="253"/>
    <col min="2100" max="2100" width="25" style="253" customWidth="1"/>
    <col min="2101" max="2106" width="9.140625" style="253"/>
    <col min="2107" max="2107" width="15.140625" style="253" customWidth="1"/>
    <col min="2108" max="2108" width="16.42578125" style="253" customWidth="1"/>
    <col min="2109" max="2109" width="32.28515625" style="253" customWidth="1"/>
    <col min="2110" max="2330" width="9.140625" style="253"/>
    <col min="2331" max="2331" width="3.85546875" style="253" customWidth="1"/>
    <col min="2332" max="2332" width="58.42578125" style="253" customWidth="1"/>
    <col min="2333" max="2333" width="55.28515625" style="253" customWidth="1"/>
    <col min="2334" max="2334" width="10.5703125" style="253" customWidth="1"/>
    <col min="2335" max="2335" width="14.140625" style="253" customWidth="1"/>
    <col min="2336" max="2336" width="8.85546875" style="253" customWidth="1"/>
    <col min="2337" max="2337" width="9" style="253" customWidth="1"/>
    <col min="2338" max="2338" width="41.28515625" style="253" customWidth="1"/>
    <col min="2339" max="2339" width="14.85546875" style="253" customWidth="1"/>
    <col min="2340" max="2340" width="46.7109375" style="253" customWidth="1"/>
    <col min="2341" max="2341" width="18.7109375" style="253" customWidth="1"/>
    <col min="2342" max="2342" width="17.140625" style="253" customWidth="1"/>
    <col min="2343" max="2343" width="12.85546875" style="253" customWidth="1"/>
    <col min="2344" max="2344" width="17.28515625" style="253" customWidth="1"/>
    <col min="2345" max="2355" width="9.140625" style="253"/>
    <col min="2356" max="2356" width="25" style="253" customWidth="1"/>
    <col min="2357" max="2362" width="9.140625" style="253"/>
    <col min="2363" max="2363" width="15.140625" style="253" customWidth="1"/>
    <col min="2364" max="2364" width="16.42578125" style="253" customWidth="1"/>
    <col min="2365" max="2365" width="32.28515625" style="253" customWidth="1"/>
    <col min="2366" max="2586" width="9.140625" style="253"/>
    <col min="2587" max="2587" width="3.85546875" style="253" customWidth="1"/>
    <col min="2588" max="2588" width="58.42578125" style="253" customWidth="1"/>
    <col min="2589" max="2589" width="55.28515625" style="253" customWidth="1"/>
    <col min="2590" max="2590" width="10.5703125" style="253" customWidth="1"/>
    <col min="2591" max="2591" width="14.140625" style="253" customWidth="1"/>
    <col min="2592" max="2592" width="8.85546875" style="253" customWidth="1"/>
    <col min="2593" max="2593" width="9" style="253" customWidth="1"/>
    <col min="2594" max="2594" width="41.28515625" style="253" customWidth="1"/>
    <col min="2595" max="2595" width="14.85546875" style="253" customWidth="1"/>
    <col min="2596" max="2596" width="46.7109375" style="253" customWidth="1"/>
    <col min="2597" max="2597" width="18.7109375" style="253" customWidth="1"/>
    <col min="2598" max="2598" width="17.140625" style="253" customWidth="1"/>
    <col min="2599" max="2599" width="12.85546875" style="253" customWidth="1"/>
    <col min="2600" max="2600" width="17.28515625" style="253" customWidth="1"/>
    <col min="2601" max="2611" width="9.140625" style="253"/>
    <col min="2612" max="2612" width="25" style="253" customWidth="1"/>
    <col min="2613" max="2618" width="9.140625" style="253"/>
    <col min="2619" max="2619" width="15.140625" style="253" customWidth="1"/>
    <col min="2620" max="2620" width="16.42578125" style="253" customWidth="1"/>
    <col min="2621" max="2621" width="32.28515625" style="253" customWidth="1"/>
    <col min="2622" max="2842" width="9.140625" style="253"/>
    <col min="2843" max="2843" width="3.85546875" style="253" customWidth="1"/>
    <col min="2844" max="2844" width="58.42578125" style="253" customWidth="1"/>
    <col min="2845" max="2845" width="55.28515625" style="253" customWidth="1"/>
    <col min="2846" max="2846" width="10.5703125" style="253" customWidth="1"/>
    <col min="2847" max="2847" width="14.140625" style="253" customWidth="1"/>
    <col min="2848" max="2848" width="8.85546875" style="253" customWidth="1"/>
    <col min="2849" max="2849" width="9" style="253" customWidth="1"/>
    <col min="2850" max="2850" width="41.28515625" style="253" customWidth="1"/>
    <col min="2851" max="2851" width="14.85546875" style="253" customWidth="1"/>
    <col min="2852" max="2852" width="46.7109375" style="253" customWidth="1"/>
    <col min="2853" max="2853" width="18.7109375" style="253" customWidth="1"/>
    <col min="2854" max="2854" width="17.140625" style="253" customWidth="1"/>
    <col min="2855" max="2855" width="12.85546875" style="253" customWidth="1"/>
    <col min="2856" max="2856" width="17.28515625" style="253" customWidth="1"/>
    <col min="2857" max="2867" width="9.140625" style="253"/>
    <col min="2868" max="2868" width="25" style="253" customWidth="1"/>
    <col min="2869" max="2874" width="9.140625" style="253"/>
    <col min="2875" max="2875" width="15.140625" style="253" customWidth="1"/>
    <col min="2876" max="2876" width="16.42578125" style="253" customWidth="1"/>
    <col min="2877" max="2877" width="32.28515625" style="253" customWidth="1"/>
    <col min="2878" max="3098" width="9.140625" style="253"/>
    <col min="3099" max="3099" width="3.85546875" style="253" customWidth="1"/>
    <col min="3100" max="3100" width="58.42578125" style="253" customWidth="1"/>
    <col min="3101" max="3101" width="55.28515625" style="253" customWidth="1"/>
    <col min="3102" max="3102" width="10.5703125" style="253" customWidth="1"/>
    <col min="3103" max="3103" width="14.140625" style="253" customWidth="1"/>
    <col min="3104" max="3104" width="8.85546875" style="253" customWidth="1"/>
    <col min="3105" max="3105" width="9" style="253" customWidth="1"/>
    <col min="3106" max="3106" width="41.28515625" style="253" customWidth="1"/>
    <col min="3107" max="3107" width="14.85546875" style="253" customWidth="1"/>
    <col min="3108" max="3108" width="46.7109375" style="253" customWidth="1"/>
    <col min="3109" max="3109" width="18.7109375" style="253" customWidth="1"/>
    <col min="3110" max="3110" width="17.140625" style="253" customWidth="1"/>
    <col min="3111" max="3111" width="12.85546875" style="253" customWidth="1"/>
    <col min="3112" max="3112" width="17.28515625" style="253" customWidth="1"/>
    <col min="3113" max="3123" width="9.140625" style="253"/>
    <col min="3124" max="3124" width="25" style="253" customWidth="1"/>
    <col min="3125" max="3130" width="9.140625" style="253"/>
    <col min="3131" max="3131" width="15.140625" style="253" customWidth="1"/>
    <col min="3132" max="3132" width="16.42578125" style="253" customWidth="1"/>
    <col min="3133" max="3133" width="32.28515625" style="253" customWidth="1"/>
    <col min="3134" max="3354" width="9.140625" style="253"/>
    <col min="3355" max="3355" width="3.85546875" style="253" customWidth="1"/>
    <col min="3356" max="3356" width="58.42578125" style="253" customWidth="1"/>
    <col min="3357" max="3357" width="55.28515625" style="253" customWidth="1"/>
    <col min="3358" max="3358" width="10.5703125" style="253" customWidth="1"/>
    <col min="3359" max="3359" width="14.140625" style="253" customWidth="1"/>
    <col min="3360" max="3360" width="8.85546875" style="253" customWidth="1"/>
    <col min="3361" max="3361" width="9" style="253" customWidth="1"/>
    <col min="3362" max="3362" width="41.28515625" style="253" customWidth="1"/>
    <col min="3363" max="3363" width="14.85546875" style="253" customWidth="1"/>
    <col min="3364" max="3364" width="46.7109375" style="253" customWidth="1"/>
    <col min="3365" max="3365" width="18.7109375" style="253" customWidth="1"/>
    <col min="3366" max="3366" width="17.140625" style="253" customWidth="1"/>
    <col min="3367" max="3367" width="12.85546875" style="253" customWidth="1"/>
    <col min="3368" max="3368" width="17.28515625" style="253" customWidth="1"/>
    <col min="3369" max="3379" width="9.140625" style="253"/>
    <col min="3380" max="3380" width="25" style="253" customWidth="1"/>
    <col min="3381" max="3386" width="9.140625" style="253"/>
    <col min="3387" max="3387" width="15.140625" style="253" customWidth="1"/>
    <col min="3388" max="3388" width="16.42578125" style="253" customWidth="1"/>
    <col min="3389" max="3389" width="32.28515625" style="253" customWidth="1"/>
    <col min="3390" max="3610" width="9.140625" style="253"/>
    <col min="3611" max="3611" width="3.85546875" style="253" customWidth="1"/>
    <col min="3612" max="3612" width="58.42578125" style="253" customWidth="1"/>
    <col min="3613" max="3613" width="55.28515625" style="253" customWidth="1"/>
    <col min="3614" max="3614" width="10.5703125" style="253" customWidth="1"/>
    <col min="3615" max="3615" width="14.140625" style="253" customWidth="1"/>
    <col min="3616" max="3616" width="8.85546875" style="253" customWidth="1"/>
    <col min="3617" max="3617" width="9" style="253" customWidth="1"/>
    <col min="3618" max="3618" width="41.28515625" style="253" customWidth="1"/>
    <col min="3619" max="3619" width="14.85546875" style="253" customWidth="1"/>
    <col min="3620" max="3620" width="46.7109375" style="253" customWidth="1"/>
    <col min="3621" max="3621" width="18.7109375" style="253" customWidth="1"/>
    <col min="3622" max="3622" width="17.140625" style="253" customWidth="1"/>
    <col min="3623" max="3623" width="12.85546875" style="253" customWidth="1"/>
    <col min="3624" max="3624" width="17.28515625" style="253" customWidth="1"/>
    <col min="3625" max="3635" width="9.140625" style="253"/>
    <col min="3636" max="3636" width="25" style="253" customWidth="1"/>
    <col min="3637" max="3642" width="9.140625" style="253"/>
    <col min="3643" max="3643" width="15.140625" style="253" customWidth="1"/>
    <col min="3644" max="3644" width="16.42578125" style="253" customWidth="1"/>
    <col min="3645" max="3645" width="32.28515625" style="253" customWidth="1"/>
    <col min="3646" max="3866" width="9.140625" style="253"/>
    <col min="3867" max="3867" width="3.85546875" style="253" customWidth="1"/>
    <col min="3868" max="3868" width="58.42578125" style="253" customWidth="1"/>
    <col min="3869" max="3869" width="55.28515625" style="253" customWidth="1"/>
    <col min="3870" max="3870" width="10.5703125" style="253" customWidth="1"/>
    <col min="3871" max="3871" width="14.140625" style="253" customWidth="1"/>
    <col min="3872" max="3872" width="8.85546875" style="253" customWidth="1"/>
    <col min="3873" max="3873" width="9" style="253" customWidth="1"/>
    <col min="3874" max="3874" width="41.28515625" style="253" customWidth="1"/>
    <col min="3875" max="3875" width="14.85546875" style="253" customWidth="1"/>
    <col min="3876" max="3876" width="46.7109375" style="253" customWidth="1"/>
    <col min="3877" max="3877" width="18.7109375" style="253" customWidth="1"/>
    <col min="3878" max="3878" width="17.140625" style="253" customWidth="1"/>
    <col min="3879" max="3879" width="12.85546875" style="253" customWidth="1"/>
    <col min="3880" max="3880" width="17.28515625" style="253" customWidth="1"/>
    <col min="3881" max="3891" width="9.140625" style="253"/>
    <col min="3892" max="3892" width="25" style="253" customWidth="1"/>
    <col min="3893" max="3898" width="9.140625" style="253"/>
    <col min="3899" max="3899" width="15.140625" style="253" customWidth="1"/>
    <col min="3900" max="3900" width="16.42578125" style="253" customWidth="1"/>
    <col min="3901" max="3901" width="32.28515625" style="253" customWidth="1"/>
    <col min="3902" max="4122" width="9.140625" style="253"/>
    <col min="4123" max="4123" width="3.85546875" style="253" customWidth="1"/>
    <col min="4124" max="4124" width="58.42578125" style="253" customWidth="1"/>
    <col min="4125" max="4125" width="55.28515625" style="253" customWidth="1"/>
    <col min="4126" max="4126" width="10.5703125" style="253" customWidth="1"/>
    <col min="4127" max="4127" width="14.140625" style="253" customWidth="1"/>
    <col min="4128" max="4128" width="8.85546875" style="253" customWidth="1"/>
    <col min="4129" max="4129" width="9" style="253" customWidth="1"/>
    <col min="4130" max="4130" width="41.28515625" style="253" customWidth="1"/>
    <col min="4131" max="4131" width="14.85546875" style="253" customWidth="1"/>
    <col min="4132" max="4132" width="46.7109375" style="253" customWidth="1"/>
    <col min="4133" max="4133" width="18.7109375" style="253" customWidth="1"/>
    <col min="4134" max="4134" width="17.140625" style="253" customWidth="1"/>
    <col min="4135" max="4135" width="12.85546875" style="253" customWidth="1"/>
    <col min="4136" max="4136" width="17.28515625" style="253" customWidth="1"/>
    <col min="4137" max="4147" width="9.140625" style="253"/>
    <col min="4148" max="4148" width="25" style="253" customWidth="1"/>
    <col min="4149" max="4154" width="9.140625" style="253"/>
    <col min="4155" max="4155" width="15.140625" style="253" customWidth="1"/>
    <col min="4156" max="4156" width="16.42578125" style="253" customWidth="1"/>
    <col min="4157" max="4157" width="32.28515625" style="253" customWidth="1"/>
    <col min="4158" max="4378" width="9.140625" style="253"/>
    <col min="4379" max="4379" width="3.85546875" style="253" customWidth="1"/>
    <col min="4380" max="4380" width="58.42578125" style="253" customWidth="1"/>
    <col min="4381" max="4381" width="55.28515625" style="253" customWidth="1"/>
    <col min="4382" max="4382" width="10.5703125" style="253" customWidth="1"/>
    <col min="4383" max="4383" width="14.140625" style="253" customWidth="1"/>
    <col min="4384" max="4384" width="8.85546875" style="253" customWidth="1"/>
    <col min="4385" max="4385" width="9" style="253" customWidth="1"/>
    <col min="4386" max="4386" width="41.28515625" style="253" customWidth="1"/>
    <col min="4387" max="4387" width="14.85546875" style="253" customWidth="1"/>
    <col min="4388" max="4388" width="46.7109375" style="253" customWidth="1"/>
    <col min="4389" max="4389" width="18.7109375" style="253" customWidth="1"/>
    <col min="4390" max="4390" width="17.140625" style="253" customWidth="1"/>
    <col min="4391" max="4391" width="12.85546875" style="253" customWidth="1"/>
    <col min="4392" max="4392" width="17.28515625" style="253" customWidth="1"/>
    <col min="4393" max="4403" width="9.140625" style="253"/>
    <col min="4404" max="4404" width="25" style="253" customWidth="1"/>
    <col min="4405" max="4410" width="9.140625" style="253"/>
    <col min="4411" max="4411" width="15.140625" style="253" customWidth="1"/>
    <col min="4412" max="4412" width="16.42578125" style="253" customWidth="1"/>
    <col min="4413" max="4413" width="32.28515625" style="253" customWidth="1"/>
    <col min="4414" max="4634" width="9.140625" style="253"/>
    <col min="4635" max="4635" width="3.85546875" style="253" customWidth="1"/>
    <col min="4636" max="4636" width="58.42578125" style="253" customWidth="1"/>
    <col min="4637" max="4637" width="55.28515625" style="253" customWidth="1"/>
    <col min="4638" max="4638" width="10.5703125" style="253" customWidth="1"/>
    <col min="4639" max="4639" width="14.140625" style="253" customWidth="1"/>
    <col min="4640" max="4640" width="8.85546875" style="253" customWidth="1"/>
    <col min="4641" max="4641" width="9" style="253" customWidth="1"/>
    <col min="4642" max="4642" width="41.28515625" style="253" customWidth="1"/>
    <col min="4643" max="4643" width="14.85546875" style="253" customWidth="1"/>
    <col min="4644" max="4644" width="46.7109375" style="253" customWidth="1"/>
    <col min="4645" max="4645" width="18.7109375" style="253" customWidth="1"/>
    <col min="4646" max="4646" width="17.140625" style="253" customWidth="1"/>
    <col min="4647" max="4647" width="12.85546875" style="253" customWidth="1"/>
    <col min="4648" max="4648" width="17.28515625" style="253" customWidth="1"/>
    <col min="4649" max="4659" width="9.140625" style="253"/>
    <col min="4660" max="4660" width="25" style="253" customWidth="1"/>
    <col min="4661" max="4666" width="9.140625" style="253"/>
    <col min="4667" max="4667" width="15.140625" style="253" customWidth="1"/>
    <col min="4668" max="4668" width="16.42578125" style="253" customWidth="1"/>
    <col min="4669" max="4669" width="32.28515625" style="253" customWidth="1"/>
    <col min="4670" max="4890" width="9.140625" style="253"/>
    <col min="4891" max="4891" width="3.85546875" style="253" customWidth="1"/>
    <col min="4892" max="4892" width="58.42578125" style="253" customWidth="1"/>
    <col min="4893" max="4893" width="55.28515625" style="253" customWidth="1"/>
    <col min="4894" max="4894" width="10.5703125" style="253" customWidth="1"/>
    <col min="4895" max="4895" width="14.140625" style="253" customWidth="1"/>
    <col min="4896" max="4896" width="8.85546875" style="253" customWidth="1"/>
    <col min="4897" max="4897" width="9" style="253" customWidth="1"/>
    <col min="4898" max="4898" width="41.28515625" style="253" customWidth="1"/>
    <col min="4899" max="4899" width="14.85546875" style="253" customWidth="1"/>
    <col min="4900" max="4900" width="46.7109375" style="253" customWidth="1"/>
    <col min="4901" max="4901" width="18.7109375" style="253" customWidth="1"/>
    <col min="4902" max="4902" width="17.140625" style="253" customWidth="1"/>
    <col min="4903" max="4903" width="12.85546875" style="253" customWidth="1"/>
    <col min="4904" max="4904" width="17.28515625" style="253" customWidth="1"/>
    <col min="4905" max="4915" width="9.140625" style="253"/>
    <col min="4916" max="4916" width="25" style="253" customWidth="1"/>
    <col min="4917" max="4922" width="9.140625" style="253"/>
    <col min="4923" max="4923" width="15.140625" style="253" customWidth="1"/>
    <col min="4924" max="4924" width="16.42578125" style="253" customWidth="1"/>
    <col min="4925" max="4925" width="32.28515625" style="253" customWidth="1"/>
    <col min="4926" max="5146" width="9.140625" style="253"/>
    <col min="5147" max="5147" width="3.85546875" style="253" customWidth="1"/>
    <col min="5148" max="5148" width="58.42578125" style="253" customWidth="1"/>
    <col min="5149" max="5149" width="55.28515625" style="253" customWidth="1"/>
    <col min="5150" max="5150" width="10.5703125" style="253" customWidth="1"/>
    <col min="5151" max="5151" width="14.140625" style="253" customWidth="1"/>
    <col min="5152" max="5152" width="8.85546875" style="253" customWidth="1"/>
    <col min="5153" max="5153" width="9" style="253" customWidth="1"/>
    <col min="5154" max="5154" width="41.28515625" style="253" customWidth="1"/>
    <col min="5155" max="5155" width="14.85546875" style="253" customWidth="1"/>
    <col min="5156" max="5156" width="46.7109375" style="253" customWidth="1"/>
    <col min="5157" max="5157" width="18.7109375" style="253" customWidth="1"/>
    <col min="5158" max="5158" width="17.140625" style="253" customWidth="1"/>
    <col min="5159" max="5159" width="12.85546875" style="253" customWidth="1"/>
    <col min="5160" max="5160" width="17.28515625" style="253" customWidth="1"/>
    <col min="5161" max="5171" width="9.140625" style="253"/>
    <col min="5172" max="5172" width="25" style="253" customWidth="1"/>
    <col min="5173" max="5178" width="9.140625" style="253"/>
    <col min="5179" max="5179" width="15.140625" style="253" customWidth="1"/>
    <col min="5180" max="5180" width="16.42578125" style="253" customWidth="1"/>
    <col min="5181" max="5181" width="32.28515625" style="253" customWidth="1"/>
    <col min="5182" max="5402" width="9.140625" style="253"/>
    <col min="5403" max="5403" width="3.85546875" style="253" customWidth="1"/>
    <col min="5404" max="5404" width="58.42578125" style="253" customWidth="1"/>
    <col min="5405" max="5405" width="55.28515625" style="253" customWidth="1"/>
    <col min="5406" max="5406" width="10.5703125" style="253" customWidth="1"/>
    <col min="5407" max="5407" width="14.140625" style="253" customWidth="1"/>
    <col min="5408" max="5408" width="8.85546875" style="253" customWidth="1"/>
    <col min="5409" max="5409" width="9" style="253" customWidth="1"/>
    <col min="5410" max="5410" width="41.28515625" style="253" customWidth="1"/>
    <col min="5411" max="5411" width="14.85546875" style="253" customWidth="1"/>
    <col min="5412" max="5412" width="46.7109375" style="253" customWidth="1"/>
    <col min="5413" max="5413" width="18.7109375" style="253" customWidth="1"/>
    <col min="5414" max="5414" width="17.140625" style="253" customWidth="1"/>
    <col min="5415" max="5415" width="12.85546875" style="253" customWidth="1"/>
    <col min="5416" max="5416" width="17.28515625" style="253" customWidth="1"/>
    <col min="5417" max="5427" width="9.140625" style="253"/>
    <col min="5428" max="5428" width="25" style="253" customWidth="1"/>
    <col min="5429" max="5434" width="9.140625" style="253"/>
    <col min="5435" max="5435" width="15.140625" style="253" customWidth="1"/>
    <col min="5436" max="5436" width="16.42578125" style="253" customWidth="1"/>
    <col min="5437" max="5437" width="32.28515625" style="253" customWidth="1"/>
    <col min="5438" max="5658" width="9.140625" style="253"/>
    <col min="5659" max="5659" width="3.85546875" style="253" customWidth="1"/>
    <col min="5660" max="5660" width="58.42578125" style="253" customWidth="1"/>
    <col min="5661" max="5661" width="55.28515625" style="253" customWidth="1"/>
    <col min="5662" max="5662" width="10.5703125" style="253" customWidth="1"/>
    <col min="5663" max="5663" width="14.140625" style="253" customWidth="1"/>
    <col min="5664" max="5664" width="8.85546875" style="253" customWidth="1"/>
    <col min="5665" max="5665" width="9" style="253" customWidth="1"/>
    <col min="5666" max="5666" width="41.28515625" style="253" customWidth="1"/>
    <col min="5667" max="5667" width="14.85546875" style="253" customWidth="1"/>
    <col min="5668" max="5668" width="46.7109375" style="253" customWidth="1"/>
    <col min="5669" max="5669" width="18.7109375" style="253" customWidth="1"/>
    <col min="5670" max="5670" width="17.140625" style="253" customWidth="1"/>
    <col min="5671" max="5671" width="12.85546875" style="253" customWidth="1"/>
    <col min="5672" max="5672" width="17.28515625" style="253" customWidth="1"/>
    <col min="5673" max="5683" width="9.140625" style="253"/>
    <col min="5684" max="5684" width="25" style="253" customWidth="1"/>
    <col min="5685" max="5690" width="9.140625" style="253"/>
    <col min="5691" max="5691" width="15.140625" style="253" customWidth="1"/>
    <col min="5692" max="5692" width="16.42578125" style="253" customWidth="1"/>
    <col min="5693" max="5693" width="32.28515625" style="253" customWidth="1"/>
    <col min="5694" max="5914" width="9.140625" style="253"/>
    <col min="5915" max="5915" width="3.85546875" style="253" customWidth="1"/>
    <col min="5916" max="5916" width="58.42578125" style="253" customWidth="1"/>
    <col min="5917" max="5917" width="55.28515625" style="253" customWidth="1"/>
    <col min="5918" max="5918" width="10.5703125" style="253" customWidth="1"/>
    <col min="5919" max="5919" width="14.140625" style="253" customWidth="1"/>
    <col min="5920" max="5920" width="8.85546875" style="253" customWidth="1"/>
    <col min="5921" max="5921" width="9" style="253" customWidth="1"/>
    <col min="5922" max="5922" width="41.28515625" style="253" customWidth="1"/>
    <col min="5923" max="5923" width="14.85546875" style="253" customWidth="1"/>
    <col min="5924" max="5924" width="46.7109375" style="253" customWidth="1"/>
    <col min="5925" max="5925" width="18.7109375" style="253" customWidth="1"/>
    <col min="5926" max="5926" width="17.140625" style="253" customWidth="1"/>
    <col min="5927" max="5927" width="12.85546875" style="253" customWidth="1"/>
    <col min="5928" max="5928" width="17.28515625" style="253" customWidth="1"/>
    <col min="5929" max="5939" width="9.140625" style="253"/>
    <col min="5940" max="5940" width="25" style="253" customWidth="1"/>
    <col min="5941" max="5946" width="9.140625" style="253"/>
    <col min="5947" max="5947" width="15.140625" style="253" customWidth="1"/>
    <col min="5948" max="5948" width="16.42578125" style="253" customWidth="1"/>
    <col min="5949" max="5949" width="32.28515625" style="253" customWidth="1"/>
    <col min="5950" max="6170" width="9.140625" style="253"/>
    <col min="6171" max="6171" width="3.85546875" style="253" customWidth="1"/>
    <col min="6172" max="6172" width="58.42578125" style="253" customWidth="1"/>
    <col min="6173" max="6173" width="55.28515625" style="253" customWidth="1"/>
    <col min="6174" max="6174" width="10.5703125" style="253" customWidth="1"/>
    <col min="6175" max="6175" width="14.140625" style="253" customWidth="1"/>
    <col min="6176" max="6176" width="8.85546875" style="253" customWidth="1"/>
    <col min="6177" max="6177" width="9" style="253" customWidth="1"/>
    <col min="6178" max="6178" width="41.28515625" style="253" customWidth="1"/>
    <col min="6179" max="6179" width="14.85546875" style="253" customWidth="1"/>
    <col min="6180" max="6180" width="46.7109375" style="253" customWidth="1"/>
    <col min="6181" max="6181" width="18.7109375" style="253" customWidth="1"/>
    <col min="6182" max="6182" width="17.140625" style="253" customWidth="1"/>
    <col min="6183" max="6183" width="12.85546875" style="253" customWidth="1"/>
    <col min="6184" max="6184" width="17.28515625" style="253" customWidth="1"/>
    <col min="6185" max="6195" width="9.140625" style="253"/>
    <col min="6196" max="6196" width="25" style="253" customWidth="1"/>
    <col min="6197" max="6202" width="9.140625" style="253"/>
    <col min="6203" max="6203" width="15.140625" style="253" customWidth="1"/>
    <col min="6204" max="6204" width="16.42578125" style="253" customWidth="1"/>
    <col min="6205" max="6205" width="32.28515625" style="253" customWidth="1"/>
    <col min="6206" max="6426" width="9.140625" style="253"/>
    <col min="6427" max="6427" width="3.85546875" style="253" customWidth="1"/>
    <col min="6428" max="6428" width="58.42578125" style="253" customWidth="1"/>
    <col min="6429" max="6429" width="55.28515625" style="253" customWidth="1"/>
    <col min="6430" max="6430" width="10.5703125" style="253" customWidth="1"/>
    <col min="6431" max="6431" width="14.140625" style="253" customWidth="1"/>
    <col min="6432" max="6432" width="8.85546875" style="253" customWidth="1"/>
    <col min="6433" max="6433" width="9" style="253" customWidth="1"/>
    <col min="6434" max="6434" width="41.28515625" style="253" customWidth="1"/>
    <col min="6435" max="6435" width="14.85546875" style="253" customWidth="1"/>
    <col min="6436" max="6436" width="46.7109375" style="253" customWidth="1"/>
    <col min="6437" max="6437" width="18.7109375" style="253" customWidth="1"/>
    <col min="6438" max="6438" width="17.140625" style="253" customWidth="1"/>
    <col min="6439" max="6439" width="12.85546875" style="253" customWidth="1"/>
    <col min="6440" max="6440" width="17.28515625" style="253" customWidth="1"/>
    <col min="6441" max="6451" width="9.140625" style="253"/>
    <col min="6452" max="6452" width="25" style="253" customWidth="1"/>
    <col min="6453" max="6458" width="9.140625" style="253"/>
    <col min="6459" max="6459" width="15.140625" style="253" customWidth="1"/>
    <col min="6460" max="6460" width="16.42578125" style="253" customWidth="1"/>
    <col min="6461" max="6461" width="32.28515625" style="253" customWidth="1"/>
    <col min="6462" max="6682" width="9.140625" style="253"/>
    <col min="6683" max="6683" width="3.85546875" style="253" customWidth="1"/>
    <col min="6684" max="6684" width="58.42578125" style="253" customWidth="1"/>
    <col min="6685" max="6685" width="55.28515625" style="253" customWidth="1"/>
    <col min="6686" max="6686" width="10.5703125" style="253" customWidth="1"/>
    <col min="6687" max="6687" width="14.140625" style="253" customWidth="1"/>
    <col min="6688" max="6688" width="8.85546875" style="253" customWidth="1"/>
    <col min="6689" max="6689" width="9" style="253" customWidth="1"/>
    <col min="6690" max="6690" width="41.28515625" style="253" customWidth="1"/>
    <col min="6691" max="6691" width="14.85546875" style="253" customWidth="1"/>
    <col min="6692" max="6692" width="46.7109375" style="253" customWidth="1"/>
    <col min="6693" max="6693" width="18.7109375" style="253" customWidth="1"/>
    <col min="6694" max="6694" width="17.140625" style="253" customWidth="1"/>
    <col min="6695" max="6695" width="12.85546875" style="253" customWidth="1"/>
    <col min="6696" max="6696" width="17.28515625" style="253" customWidth="1"/>
    <col min="6697" max="6707" width="9.140625" style="253"/>
    <col min="6708" max="6708" width="25" style="253" customWidth="1"/>
    <col min="6709" max="6714" width="9.140625" style="253"/>
    <col min="6715" max="6715" width="15.140625" style="253" customWidth="1"/>
    <col min="6716" max="6716" width="16.42578125" style="253" customWidth="1"/>
    <col min="6717" max="6717" width="32.28515625" style="253" customWidth="1"/>
    <col min="6718" max="6938" width="9.140625" style="253"/>
    <col min="6939" max="6939" width="3.85546875" style="253" customWidth="1"/>
    <col min="6940" max="6940" width="58.42578125" style="253" customWidth="1"/>
    <col min="6941" max="6941" width="55.28515625" style="253" customWidth="1"/>
    <col min="6942" max="6942" width="10.5703125" style="253" customWidth="1"/>
    <col min="6943" max="6943" width="14.140625" style="253" customWidth="1"/>
    <col min="6944" max="6944" width="8.85546875" style="253" customWidth="1"/>
    <col min="6945" max="6945" width="9" style="253" customWidth="1"/>
    <col min="6946" max="6946" width="41.28515625" style="253" customWidth="1"/>
    <col min="6947" max="6947" width="14.85546875" style="253" customWidth="1"/>
    <col min="6948" max="6948" width="46.7109375" style="253" customWidth="1"/>
    <col min="6949" max="6949" width="18.7109375" style="253" customWidth="1"/>
    <col min="6950" max="6950" width="17.140625" style="253" customWidth="1"/>
    <col min="6951" max="6951" width="12.85546875" style="253" customWidth="1"/>
    <col min="6952" max="6952" width="17.28515625" style="253" customWidth="1"/>
    <col min="6953" max="6963" width="9.140625" style="253"/>
    <col min="6964" max="6964" width="25" style="253" customWidth="1"/>
    <col min="6965" max="6970" width="9.140625" style="253"/>
    <col min="6971" max="6971" width="15.140625" style="253" customWidth="1"/>
    <col min="6972" max="6972" width="16.42578125" style="253" customWidth="1"/>
    <col min="6973" max="6973" width="32.28515625" style="253" customWidth="1"/>
    <col min="6974" max="7194" width="9.140625" style="253"/>
    <col min="7195" max="7195" width="3.85546875" style="253" customWidth="1"/>
    <col min="7196" max="7196" width="58.42578125" style="253" customWidth="1"/>
    <col min="7197" max="7197" width="55.28515625" style="253" customWidth="1"/>
    <col min="7198" max="7198" width="10.5703125" style="253" customWidth="1"/>
    <col min="7199" max="7199" width="14.140625" style="253" customWidth="1"/>
    <col min="7200" max="7200" width="8.85546875" style="253" customWidth="1"/>
    <col min="7201" max="7201" width="9" style="253" customWidth="1"/>
    <col min="7202" max="7202" width="41.28515625" style="253" customWidth="1"/>
    <col min="7203" max="7203" width="14.85546875" style="253" customWidth="1"/>
    <col min="7204" max="7204" width="46.7109375" style="253" customWidth="1"/>
    <col min="7205" max="7205" width="18.7109375" style="253" customWidth="1"/>
    <col min="7206" max="7206" width="17.140625" style="253" customWidth="1"/>
    <col min="7207" max="7207" width="12.85546875" style="253" customWidth="1"/>
    <col min="7208" max="7208" width="17.28515625" style="253" customWidth="1"/>
    <col min="7209" max="7219" width="9.140625" style="253"/>
    <col min="7220" max="7220" width="25" style="253" customWidth="1"/>
    <col min="7221" max="7226" width="9.140625" style="253"/>
    <col min="7227" max="7227" width="15.140625" style="253" customWidth="1"/>
    <col min="7228" max="7228" width="16.42578125" style="253" customWidth="1"/>
    <col min="7229" max="7229" width="32.28515625" style="253" customWidth="1"/>
    <col min="7230" max="7450" width="9.140625" style="253"/>
    <col min="7451" max="7451" width="3.85546875" style="253" customWidth="1"/>
    <col min="7452" max="7452" width="58.42578125" style="253" customWidth="1"/>
    <col min="7453" max="7453" width="55.28515625" style="253" customWidth="1"/>
    <col min="7454" max="7454" width="10.5703125" style="253" customWidth="1"/>
    <col min="7455" max="7455" width="14.140625" style="253" customWidth="1"/>
    <col min="7456" max="7456" width="8.85546875" style="253" customWidth="1"/>
    <col min="7457" max="7457" width="9" style="253" customWidth="1"/>
    <col min="7458" max="7458" width="41.28515625" style="253" customWidth="1"/>
    <col min="7459" max="7459" width="14.85546875" style="253" customWidth="1"/>
    <col min="7460" max="7460" width="46.7109375" style="253" customWidth="1"/>
    <col min="7461" max="7461" width="18.7109375" style="253" customWidth="1"/>
    <col min="7462" max="7462" width="17.140625" style="253" customWidth="1"/>
    <col min="7463" max="7463" width="12.85546875" style="253" customWidth="1"/>
    <col min="7464" max="7464" width="17.28515625" style="253" customWidth="1"/>
    <col min="7465" max="7475" width="9.140625" style="253"/>
    <col min="7476" max="7476" width="25" style="253" customWidth="1"/>
    <col min="7477" max="7482" width="9.140625" style="253"/>
    <col min="7483" max="7483" width="15.140625" style="253" customWidth="1"/>
    <col min="7484" max="7484" width="16.42578125" style="253" customWidth="1"/>
    <col min="7485" max="7485" width="32.28515625" style="253" customWidth="1"/>
    <col min="7486" max="7706" width="9.140625" style="253"/>
    <col min="7707" max="7707" width="3.85546875" style="253" customWidth="1"/>
    <col min="7708" max="7708" width="58.42578125" style="253" customWidth="1"/>
    <col min="7709" max="7709" width="55.28515625" style="253" customWidth="1"/>
    <col min="7710" max="7710" width="10.5703125" style="253" customWidth="1"/>
    <col min="7711" max="7711" width="14.140625" style="253" customWidth="1"/>
    <col min="7712" max="7712" width="8.85546875" style="253" customWidth="1"/>
    <col min="7713" max="7713" width="9" style="253" customWidth="1"/>
    <col min="7714" max="7714" width="41.28515625" style="253" customWidth="1"/>
    <col min="7715" max="7715" width="14.85546875" style="253" customWidth="1"/>
    <col min="7716" max="7716" width="46.7109375" style="253" customWidth="1"/>
    <col min="7717" max="7717" width="18.7109375" style="253" customWidth="1"/>
    <col min="7718" max="7718" width="17.140625" style="253" customWidth="1"/>
    <col min="7719" max="7719" width="12.85546875" style="253" customWidth="1"/>
    <col min="7720" max="7720" width="17.28515625" style="253" customWidth="1"/>
    <col min="7721" max="7731" width="9.140625" style="253"/>
    <col min="7732" max="7732" width="25" style="253" customWidth="1"/>
    <col min="7733" max="7738" width="9.140625" style="253"/>
    <col min="7739" max="7739" width="15.140625" style="253" customWidth="1"/>
    <col min="7740" max="7740" width="16.42578125" style="253" customWidth="1"/>
    <col min="7741" max="7741" width="32.28515625" style="253" customWidth="1"/>
    <col min="7742" max="7962" width="9.140625" style="253"/>
    <col min="7963" max="7963" width="3.85546875" style="253" customWidth="1"/>
    <col min="7964" max="7964" width="58.42578125" style="253" customWidth="1"/>
    <col min="7965" max="7965" width="55.28515625" style="253" customWidth="1"/>
    <col min="7966" max="7966" width="10.5703125" style="253" customWidth="1"/>
    <col min="7967" max="7967" width="14.140625" style="253" customWidth="1"/>
    <col min="7968" max="7968" width="8.85546875" style="253" customWidth="1"/>
    <col min="7969" max="7969" width="9" style="253" customWidth="1"/>
    <col min="7970" max="7970" width="41.28515625" style="253" customWidth="1"/>
    <col min="7971" max="7971" width="14.85546875" style="253" customWidth="1"/>
    <col min="7972" max="7972" width="46.7109375" style="253" customWidth="1"/>
    <col min="7973" max="7973" width="18.7109375" style="253" customWidth="1"/>
    <col min="7974" max="7974" width="17.140625" style="253" customWidth="1"/>
    <col min="7975" max="7975" width="12.85546875" style="253" customWidth="1"/>
    <col min="7976" max="7976" width="17.28515625" style="253" customWidth="1"/>
    <col min="7977" max="7987" width="9.140625" style="253"/>
    <col min="7988" max="7988" width="25" style="253" customWidth="1"/>
    <col min="7989" max="7994" width="9.140625" style="253"/>
    <col min="7995" max="7995" width="15.140625" style="253" customWidth="1"/>
    <col min="7996" max="7996" width="16.42578125" style="253" customWidth="1"/>
    <col min="7997" max="7997" width="32.28515625" style="253" customWidth="1"/>
    <col min="7998" max="8218" width="9.140625" style="253"/>
    <col min="8219" max="8219" width="3.85546875" style="253" customWidth="1"/>
    <col min="8220" max="8220" width="58.42578125" style="253" customWidth="1"/>
    <col min="8221" max="8221" width="55.28515625" style="253" customWidth="1"/>
    <col min="8222" max="8222" width="10.5703125" style="253" customWidth="1"/>
    <col min="8223" max="8223" width="14.140625" style="253" customWidth="1"/>
    <col min="8224" max="8224" width="8.85546875" style="253" customWidth="1"/>
    <col min="8225" max="8225" width="9" style="253" customWidth="1"/>
    <col min="8226" max="8226" width="41.28515625" style="253" customWidth="1"/>
    <col min="8227" max="8227" width="14.85546875" style="253" customWidth="1"/>
    <col min="8228" max="8228" width="46.7109375" style="253" customWidth="1"/>
    <col min="8229" max="8229" width="18.7109375" style="253" customWidth="1"/>
    <col min="8230" max="8230" width="17.140625" style="253" customWidth="1"/>
    <col min="8231" max="8231" width="12.85546875" style="253" customWidth="1"/>
    <col min="8232" max="8232" width="17.28515625" style="253" customWidth="1"/>
    <col min="8233" max="8243" width="9.140625" style="253"/>
    <col min="8244" max="8244" width="25" style="253" customWidth="1"/>
    <col min="8245" max="8250" width="9.140625" style="253"/>
    <col min="8251" max="8251" width="15.140625" style="253" customWidth="1"/>
    <col min="8252" max="8252" width="16.42578125" style="253" customWidth="1"/>
    <col min="8253" max="8253" width="32.28515625" style="253" customWidth="1"/>
    <col min="8254" max="8474" width="9.140625" style="253"/>
    <col min="8475" max="8475" width="3.85546875" style="253" customWidth="1"/>
    <col min="8476" max="8476" width="58.42578125" style="253" customWidth="1"/>
    <col min="8477" max="8477" width="55.28515625" style="253" customWidth="1"/>
    <col min="8478" max="8478" width="10.5703125" style="253" customWidth="1"/>
    <col min="8479" max="8479" width="14.140625" style="253" customWidth="1"/>
    <col min="8480" max="8480" width="8.85546875" style="253" customWidth="1"/>
    <col min="8481" max="8481" width="9" style="253" customWidth="1"/>
    <col min="8482" max="8482" width="41.28515625" style="253" customWidth="1"/>
    <col min="8483" max="8483" width="14.85546875" style="253" customWidth="1"/>
    <col min="8484" max="8484" width="46.7109375" style="253" customWidth="1"/>
    <col min="8485" max="8485" width="18.7109375" style="253" customWidth="1"/>
    <col min="8486" max="8486" width="17.140625" style="253" customWidth="1"/>
    <col min="8487" max="8487" width="12.85546875" style="253" customWidth="1"/>
    <col min="8488" max="8488" width="17.28515625" style="253" customWidth="1"/>
    <col min="8489" max="8499" width="9.140625" style="253"/>
    <col min="8500" max="8500" width="25" style="253" customWidth="1"/>
    <col min="8501" max="8506" width="9.140625" style="253"/>
    <col min="8507" max="8507" width="15.140625" style="253" customWidth="1"/>
    <col min="8508" max="8508" width="16.42578125" style="253" customWidth="1"/>
    <col min="8509" max="8509" width="32.28515625" style="253" customWidth="1"/>
    <col min="8510" max="8730" width="9.140625" style="253"/>
    <col min="8731" max="8731" width="3.85546875" style="253" customWidth="1"/>
    <col min="8732" max="8732" width="58.42578125" style="253" customWidth="1"/>
    <col min="8733" max="8733" width="55.28515625" style="253" customWidth="1"/>
    <col min="8734" max="8734" width="10.5703125" style="253" customWidth="1"/>
    <col min="8735" max="8735" width="14.140625" style="253" customWidth="1"/>
    <col min="8736" max="8736" width="8.85546875" style="253" customWidth="1"/>
    <col min="8737" max="8737" width="9" style="253" customWidth="1"/>
    <col min="8738" max="8738" width="41.28515625" style="253" customWidth="1"/>
    <col min="8739" max="8739" width="14.85546875" style="253" customWidth="1"/>
    <col min="8740" max="8740" width="46.7109375" style="253" customWidth="1"/>
    <col min="8741" max="8741" width="18.7109375" style="253" customWidth="1"/>
    <col min="8742" max="8742" width="17.140625" style="253" customWidth="1"/>
    <col min="8743" max="8743" width="12.85546875" style="253" customWidth="1"/>
    <col min="8744" max="8744" width="17.28515625" style="253" customWidth="1"/>
    <col min="8745" max="8755" width="9.140625" style="253"/>
    <col min="8756" max="8756" width="25" style="253" customWidth="1"/>
    <col min="8757" max="8762" width="9.140625" style="253"/>
    <col min="8763" max="8763" width="15.140625" style="253" customWidth="1"/>
    <col min="8764" max="8764" width="16.42578125" style="253" customWidth="1"/>
    <col min="8765" max="8765" width="32.28515625" style="253" customWidth="1"/>
    <col min="8766" max="8986" width="9.140625" style="253"/>
    <col min="8987" max="8987" width="3.85546875" style="253" customWidth="1"/>
    <col min="8988" max="8988" width="58.42578125" style="253" customWidth="1"/>
    <col min="8989" max="8989" width="55.28515625" style="253" customWidth="1"/>
    <col min="8990" max="8990" width="10.5703125" style="253" customWidth="1"/>
    <col min="8991" max="8991" width="14.140625" style="253" customWidth="1"/>
    <col min="8992" max="8992" width="8.85546875" style="253" customWidth="1"/>
    <col min="8993" max="8993" width="9" style="253" customWidth="1"/>
    <col min="8994" max="8994" width="41.28515625" style="253" customWidth="1"/>
    <col min="8995" max="8995" width="14.85546875" style="253" customWidth="1"/>
    <col min="8996" max="8996" width="46.7109375" style="253" customWidth="1"/>
    <col min="8997" max="8997" width="18.7109375" style="253" customWidth="1"/>
    <col min="8998" max="8998" width="17.140625" style="253" customWidth="1"/>
    <col min="8999" max="8999" width="12.85546875" style="253" customWidth="1"/>
    <col min="9000" max="9000" width="17.28515625" style="253" customWidth="1"/>
    <col min="9001" max="9011" width="9.140625" style="253"/>
    <col min="9012" max="9012" width="25" style="253" customWidth="1"/>
    <col min="9013" max="9018" width="9.140625" style="253"/>
    <col min="9019" max="9019" width="15.140625" style="253" customWidth="1"/>
    <col min="9020" max="9020" width="16.42578125" style="253" customWidth="1"/>
    <col min="9021" max="9021" width="32.28515625" style="253" customWidth="1"/>
    <col min="9022" max="9242" width="9.140625" style="253"/>
    <col min="9243" max="9243" width="3.85546875" style="253" customWidth="1"/>
    <col min="9244" max="9244" width="58.42578125" style="253" customWidth="1"/>
    <col min="9245" max="9245" width="55.28515625" style="253" customWidth="1"/>
    <col min="9246" max="9246" width="10.5703125" style="253" customWidth="1"/>
    <col min="9247" max="9247" width="14.140625" style="253" customWidth="1"/>
    <col min="9248" max="9248" width="8.85546875" style="253" customWidth="1"/>
    <col min="9249" max="9249" width="9" style="253" customWidth="1"/>
    <col min="9250" max="9250" width="41.28515625" style="253" customWidth="1"/>
    <col min="9251" max="9251" width="14.85546875" style="253" customWidth="1"/>
    <col min="9252" max="9252" width="46.7109375" style="253" customWidth="1"/>
    <col min="9253" max="9253" width="18.7109375" style="253" customWidth="1"/>
    <col min="9254" max="9254" width="17.140625" style="253" customWidth="1"/>
    <col min="9255" max="9255" width="12.85546875" style="253" customWidth="1"/>
    <col min="9256" max="9256" width="17.28515625" style="253" customWidth="1"/>
    <col min="9257" max="9267" width="9.140625" style="253"/>
    <col min="9268" max="9268" width="25" style="253" customWidth="1"/>
    <col min="9269" max="9274" width="9.140625" style="253"/>
    <col min="9275" max="9275" width="15.140625" style="253" customWidth="1"/>
    <col min="9276" max="9276" width="16.42578125" style="253" customWidth="1"/>
    <col min="9277" max="9277" width="32.28515625" style="253" customWidth="1"/>
    <col min="9278" max="9498" width="9.140625" style="253"/>
    <col min="9499" max="9499" width="3.85546875" style="253" customWidth="1"/>
    <col min="9500" max="9500" width="58.42578125" style="253" customWidth="1"/>
    <col min="9501" max="9501" width="55.28515625" style="253" customWidth="1"/>
    <col min="9502" max="9502" width="10.5703125" style="253" customWidth="1"/>
    <col min="9503" max="9503" width="14.140625" style="253" customWidth="1"/>
    <col min="9504" max="9504" width="8.85546875" style="253" customWidth="1"/>
    <col min="9505" max="9505" width="9" style="253" customWidth="1"/>
    <col min="9506" max="9506" width="41.28515625" style="253" customWidth="1"/>
    <col min="9507" max="9507" width="14.85546875" style="253" customWidth="1"/>
    <col min="9508" max="9508" width="46.7109375" style="253" customWidth="1"/>
    <col min="9509" max="9509" width="18.7109375" style="253" customWidth="1"/>
    <col min="9510" max="9510" width="17.140625" style="253" customWidth="1"/>
    <col min="9511" max="9511" width="12.85546875" style="253" customWidth="1"/>
    <col min="9512" max="9512" width="17.28515625" style="253" customWidth="1"/>
    <col min="9513" max="9523" width="9.140625" style="253"/>
    <col min="9524" max="9524" width="25" style="253" customWidth="1"/>
    <col min="9525" max="9530" width="9.140625" style="253"/>
    <col min="9531" max="9531" width="15.140625" style="253" customWidth="1"/>
    <col min="9532" max="9532" width="16.42578125" style="253" customWidth="1"/>
    <col min="9533" max="9533" width="32.28515625" style="253" customWidth="1"/>
    <col min="9534" max="9754" width="9.140625" style="253"/>
    <col min="9755" max="9755" width="3.85546875" style="253" customWidth="1"/>
    <col min="9756" max="9756" width="58.42578125" style="253" customWidth="1"/>
    <col min="9757" max="9757" width="55.28515625" style="253" customWidth="1"/>
    <col min="9758" max="9758" width="10.5703125" style="253" customWidth="1"/>
    <col min="9759" max="9759" width="14.140625" style="253" customWidth="1"/>
    <col min="9760" max="9760" width="8.85546875" style="253" customWidth="1"/>
    <col min="9761" max="9761" width="9" style="253" customWidth="1"/>
    <col min="9762" max="9762" width="41.28515625" style="253" customWidth="1"/>
    <col min="9763" max="9763" width="14.85546875" style="253" customWidth="1"/>
    <col min="9764" max="9764" width="46.7109375" style="253" customWidth="1"/>
    <col min="9765" max="9765" width="18.7109375" style="253" customWidth="1"/>
    <col min="9766" max="9766" width="17.140625" style="253" customWidth="1"/>
    <col min="9767" max="9767" width="12.85546875" style="253" customWidth="1"/>
    <col min="9768" max="9768" width="17.28515625" style="253" customWidth="1"/>
    <col min="9769" max="9779" width="9.140625" style="253"/>
    <col min="9780" max="9780" width="25" style="253" customWidth="1"/>
    <col min="9781" max="9786" width="9.140625" style="253"/>
    <col min="9787" max="9787" width="15.140625" style="253" customWidth="1"/>
    <col min="9788" max="9788" width="16.42578125" style="253" customWidth="1"/>
    <col min="9789" max="9789" width="32.28515625" style="253" customWidth="1"/>
    <col min="9790" max="10010" width="9.140625" style="253"/>
    <col min="10011" max="10011" width="3.85546875" style="253" customWidth="1"/>
    <col min="10012" max="10012" width="58.42578125" style="253" customWidth="1"/>
    <col min="10013" max="10013" width="55.28515625" style="253" customWidth="1"/>
    <col min="10014" max="10014" width="10.5703125" style="253" customWidth="1"/>
    <col min="10015" max="10015" width="14.140625" style="253" customWidth="1"/>
    <col min="10016" max="10016" width="8.85546875" style="253" customWidth="1"/>
    <col min="10017" max="10017" width="9" style="253" customWidth="1"/>
    <col min="10018" max="10018" width="41.28515625" style="253" customWidth="1"/>
    <col min="10019" max="10019" width="14.85546875" style="253" customWidth="1"/>
    <col min="10020" max="10020" width="46.7109375" style="253" customWidth="1"/>
    <col min="10021" max="10021" width="18.7109375" style="253" customWidth="1"/>
    <col min="10022" max="10022" width="17.140625" style="253" customWidth="1"/>
    <col min="10023" max="10023" width="12.85546875" style="253" customWidth="1"/>
    <col min="10024" max="10024" width="17.28515625" style="253" customWidth="1"/>
    <col min="10025" max="10035" width="9.140625" style="253"/>
    <col min="10036" max="10036" width="25" style="253" customWidth="1"/>
    <col min="10037" max="10042" width="9.140625" style="253"/>
    <col min="10043" max="10043" width="15.140625" style="253" customWidth="1"/>
    <col min="10044" max="10044" width="16.42578125" style="253" customWidth="1"/>
    <col min="10045" max="10045" width="32.28515625" style="253" customWidth="1"/>
    <col min="10046" max="10266" width="9.140625" style="253"/>
    <col min="10267" max="10267" width="3.85546875" style="253" customWidth="1"/>
    <col min="10268" max="10268" width="58.42578125" style="253" customWidth="1"/>
    <col min="10269" max="10269" width="55.28515625" style="253" customWidth="1"/>
    <col min="10270" max="10270" width="10.5703125" style="253" customWidth="1"/>
    <col min="10271" max="10271" width="14.140625" style="253" customWidth="1"/>
    <col min="10272" max="10272" width="8.85546875" style="253" customWidth="1"/>
    <col min="10273" max="10273" width="9" style="253" customWidth="1"/>
    <col min="10274" max="10274" width="41.28515625" style="253" customWidth="1"/>
    <col min="10275" max="10275" width="14.85546875" style="253" customWidth="1"/>
    <col min="10276" max="10276" width="46.7109375" style="253" customWidth="1"/>
    <col min="10277" max="10277" width="18.7109375" style="253" customWidth="1"/>
    <col min="10278" max="10278" width="17.140625" style="253" customWidth="1"/>
    <col min="10279" max="10279" width="12.85546875" style="253" customWidth="1"/>
    <col min="10280" max="10280" width="17.28515625" style="253" customWidth="1"/>
    <col min="10281" max="10291" width="9.140625" style="253"/>
    <col min="10292" max="10292" width="25" style="253" customWidth="1"/>
    <col min="10293" max="10298" width="9.140625" style="253"/>
    <col min="10299" max="10299" width="15.140625" style="253" customWidth="1"/>
    <col min="10300" max="10300" width="16.42578125" style="253" customWidth="1"/>
    <col min="10301" max="10301" width="32.28515625" style="253" customWidth="1"/>
    <col min="10302" max="10522" width="9.140625" style="253"/>
    <col min="10523" max="10523" width="3.85546875" style="253" customWidth="1"/>
    <col min="10524" max="10524" width="58.42578125" style="253" customWidth="1"/>
    <col min="10525" max="10525" width="55.28515625" style="253" customWidth="1"/>
    <col min="10526" max="10526" width="10.5703125" style="253" customWidth="1"/>
    <col min="10527" max="10527" width="14.140625" style="253" customWidth="1"/>
    <col min="10528" max="10528" width="8.85546875" style="253" customWidth="1"/>
    <col min="10529" max="10529" width="9" style="253" customWidth="1"/>
    <col min="10530" max="10530" width="41.28515625" style="253" customWidth="1"/>
    <col min="10531" max="10531" width="14.85546875" style="253" customWidth="1"/>
    <col min="10532" max="10532" width="46.7109375" style="253" customWidth="1"/>
    <col min="10533" max="10533" width="18.7109375" style="253" customWidth="1"/>
    <col min="10534" max="10534" width="17.140625" style="253" customWidth="1"/>
    <col min="10535" max="10535" width="12.85546875" style="253" customWidth="1"/>
    <col min="10536" max="10536" width="17.28515625" style="253" customWidth="1"/>
    <col min="10537" max="10547" width="9.140625" style="253"/>
    <col min="10548" max="10548" width="25" style="253" customWidth="1"/>
    <col min="10549" max="10554" width="9.140625" style="253"/>
    <col min="10555" max="10555" width="15.140625" style="253" customWidth="1"/>
    <col min="10556" max="10556" width="16.42578125" style="253" customWidth="1"/>
    <col min="10557" max="10557" width="32.28515625" style="253" customWidth="1"/>
    <col min="10558" max="10778" width="9.140625" style="253"/>
    <col min="10779" max="10779" width="3.85546875" style="253" customWidth="1"/>
    <col min="10780" max="10780" width="58.42578125" style="253" customWidth="1"/>
    <col min="10781" max="10781" width="55.28515625" style="253" customWidth="1"/>
    <col min="10782" max="10782" width="10.5703125" style="253" customWidth="1"/>
    <col min="10783" max="10783" width="14.140625" style="253" customWidth="1"/>
    <col min="10784" max="10784" width="8.85546875" style="253" customWidth="1"/>
    <col min="10785" max="10785" width="9" style="253" customWidth="1"/>
    <col min="10786" max="10786" width="41.28515625" style="253" customWidth="1"/>
    <col min="10787" max="10787" width="14.85546875" style="253" customWidth="1"/>
    <col min="10788" max="10788" width="46.7109375" style="253" customWidth="1"/>
    <col min="10789" max="10789" width="18.7109375" style="253" customWidth="1"/>
    <col min="10790" max="10790" width="17.140625" style="253" customWidth="1"/>
    <col min="10791" max="10791" width="12.85546875" style="253" customWidth="1"/>
    <col min="10792" max="10792" width="17.28515625" style="253" customWidth="1"/>
    <col min="10793" max="10803" width="9.140625" style="253"/>
    <col min="10804" max="10804" width="25" style="253" customWidth="1"/>
    <col min="10805" max="10810" width="9.140625" style="253"/>
    <col min="10811" max="10811" width="15.140625" style="253" customWidth="1"/>
    <col min="10812" max="10812" width="16.42578125" style="253" customWidth="1"/>
    <col min="10813" max="10813" width="32.28515625" style="253" customWidth="1"/>
    <col min="10814" max="11034" width="9.140625" style="253"/>
    <col min="11035" max="11035" width="3.85546875" style="253" customWidth="1"/>
    <col min="11036" max="11036" width="58.42578125" style="253" customWidth="1"/>
    <col min="11037" max="11037" width="55.28515625" style="253" customWidth="1"/>
    <col min="11038" max="11038" width="10.5703125" style="253" customWidth="1"/>
    <col min="11039" max="11039" width="14.140625" style="253" customWidth="1"/>
    <col min="11040" max="11040" width="8.85546875" style="253" customWidth="1"/>
    <col min="11041" max="11041" width="9" style="253" customWidth="1"/>
    <col min="11042" max="11042" width="41.28515625" style="253" customWidth="1"/>
    <col min="11043" max="11043" width="14.85546875" style="253" customWidth="1"/>
    <col min="11044" max="11044" width="46.7109375" style="253" customWidth="1"/>
    <col min="11045" max="11045" width="18.7109375" style="253" customWidth="1"/>
    <col min="11046" max="11046" width="17.140625" style="253" customWidth="1"/>
    <col min="11047" max="11047" width="12.85546875" style="253" customWidth="1"/>
    <col min="11048" max="11048" width="17.28515625" style="253" customWidth="1"/>
    <col min="11049" max="11059" width="9.140625" style="253"/>
    <col min="11060" max="11060" width="25" style="253" customWidth="1"/>
    <col min="11061" max="11066" width="9.140625" style="253"/>
    <col min="11067" max="11067" width="15.140625" style="253" customWidth="1"/>
    <col min="11068" max="11068" width="16.42578125" style="253" customWidth="1"/>
    <col min="11069" max="11069" width="32.28515625" style="253" customWidth="1"/>
    <col min="11070" max="11290" width="9.140625" style="253"/>
    <col min="11291" max="11291" width="3.85546875" style="253" customWidth="1"/>
    <col min="11292" max="11292" width="58.42578125" style="253" customWidth="1"/>
    <col min="11293" max="11293" width="55.28515625" style="253" customWidth="1"/>
    <col min="11294" max="11294" width="10.5703125" style="253" customWidth="1"/>
    <col min="11295" max="11295" width="14.140625" style="253" customWidth="1"/>
    <col min="11296" max="11296" width="8.85546875" style="253" customWidth="1"/>
    <col min="11297" max="11297" width="9" style="253" customWidth="1"/>
    <col min="11298" max="11298" width="41.28515625" style="253" customWidth="1"/>
    <col min="11299" max="11299" width="14.85546875" style="253" customWidth="1"/>
    <col min="11300" max="11300" width="46.7109375" style="253" customWidth="1"/>
    <col min="11301" max="11301" width="18.7109375" style="253" customWidth="1"/>
    <col min="11302" max="11302" width="17.140625" style="253" customWidth="1"/>
    <col min="11303" max="11303" width="12.85546875" style="253" customWidth="1"/>
    <col min="11304" max="11304" width="17.28515625" style="253" customWidth="1"/>
    <col min="11305" max="11315" width="9.140625" style="253"/>
    <col min="11316" max="11316" width="25" style="253" customWidth="1"/>
    <col min="11317" max="11322" width="9.140625" style="253"/>
    <col min="11323" max="11323" width="15.140625" style="253" customWidth="1"/>
    <col min="11324" max="11324" width="16.42578125" style="253" customWidth="1"/>
    <col min="11325" max="11325" width="32.28515625" style="253" customWidth="1"/>
    <col min="11326" max="11546" width="9.140625" style="253"/>
    <col min="11547" max="11547" width="3.85546875" style="253" customWidth="1"/>
    <col min="11548" max="11548" width="58.42578125" style="253" customWidth="1"/>
    <col min="11549" max="11549" width="55.28515625" style="253" customWidth="1"/>
    <col min="11550" max="11550" width="10.5703125" style="253" customWidth="1"/>
    <col min="11551" max="11551" width="14.140625" style="253" customWidth="1"/>
    <col min="11552" max="11552" width="8.85546875" style="253" customWidth="1"/>
    <col min="11553" max="11553" width="9" style="253" customWidth="1"/>
    <col min="11554" max="11554" width="41.28515625" style="253" customWidth="1"/>
    <col min="11555" max="11555" width="14.85546875" style="253" customWidth="1"/>
    <col min="11556" max="11556" width="46.7109375" style="253" customWidth="1"/>
    <col min="11557" max="11557" width="18.7109375" style="253" customWidth="1"/>
    <col min="11558" max="11558" width="17.140625" style="253" customWidth="1"/>
    <col min="11559" max="11559" width="12.85546875" style="253" customWidth="1"/>
    <col min="11560" max="11560" width="17.28515625" style="253" customWidth="1"/>
    <col min="11561" max="11571" width="9.140625" style="253"/>
    <col min="11572" max="11572" width="25" style="253" customWidth="1"/>
    <col min="11573" max="11578" width="9.140625" style="253"/>
    <col min="11579" max="11579" width="15.140625" style="253" customWidth="1"/>
    <col min="11580" max="11580" width="16.42578125" style="253" customWidth="1"/>
    <col min="11581" max="11581" width="32.28515625" style="253" customWidth="1"/>
    <col min="11582" max="11802" width="9.140625" style="253"/>
    <col min="11803" max="11803" width="3.85546875" style="253" customWidth="1"/>
    <col min="11804" max="11804" width="58.42578125" style="253" customWidth="1"/>
    <col min="11805" max="11805" width="55.28515625" style="253" customWidth="1"/>
    <col min="11806" max="11806" width="10.5703125" style="253" customWidth="1"/>
    <col min="11807" max="11807" width="14.140625" style="253" customWidth="1"/>
    <col min="11808" max="11808" width="8.85546875" style="253" customWidth="1"/>
    <col min="11809" max="11809" width="9" style="253" customWidth="1"/>
    <col min="11810" max="11810" width="41.28515625" style="253" customWidth="1"/>
    <col min="11811" max="11811" width="14.85546875" style="253" customWidth="1"/>
    <col min="11812" max="11812" width="46.7109375" style="253" customWidth="1"/>
    <col min="11813" max="11813" width="18.7109375" style="253" customWidth="1"/>
    <col min="11814" max="11814" width="17.140625" style="253" customWidth="1"/>
    <col min="11815" max="11815" width="12.85546875" style="253" customWidth="1"/>
    <col min="11816" max="11816" width="17.28515625" style="253" customWidth="1"/>
    <col min="11817" max="11827" width="9.140625" style="253"/>
    <col min="11828" max="11828" width="25" style="253" customWidth="1"/>
    <col min="11829" max="11834" width="9.140625" style="253"/>
    <col min="11835" max="11835" width="15.140625" style="253" customWidth="1"/>
    <col min="11836" max="11836" width="16.42578125" style="253" customWidth="1"/>
    <col min="11837" max="11837" width="32.28515625" style="253" customWidth="1"/>
    <col min="11838" max="12058" width="9.140625" style="253"/>
    <col min="12059" max="12059" width="3.85546875" style="253" customWidth="1"/>
    <col min="12060" max="12060" width="58.42578125" style="253" customWidth="1"/>
    <col min="12061" max="12061" width="55.28515625" style="253" customWidth="1"/>
    <col min="12062" max="12062" width="10.5703125" style="253" customWidth="1"/>
    <col min="12063" max="12063" width="14.140625" style="253" customWidth="1"/>
    <col min="12064" max="12064" width="8.85546875" style="253" customWidth="1"/>
    <col min="12065" max="12065" width="9" style="253" customWidth="1"/>
    <col min="12066" max="12066" width="41.28515625" style="253" customWidth="1"/>
    <col min="12067" max="12067" width="14.85546875" style="253" customWidth="1"/>
    <col min="12068" max="12068" width="46.7109375" style="253" customWidth="1"/>
    <col min="12069" max="12069" width="18.7109375" style="253" customWidth="1"/>
    <col min="12070" max="12070" width="17.140625" style="253" customWidth="1"/>
    <col min="12071" max="12071" width="12.85546875" style="253" customWidth="1"/>
    <col min="12072" max="12072" width="17.28515625" style="253" customWidth="1"/>
    <col min="12073" max="12083" width="9.140625" style="253"/>
    <col min="12084" max="12084" width="25" style="253" customWidth="1"/>
    <col min="12085" max="12090" width="9.140625" style="253"/>
    <col min="12091" max="12091" width="15.140625" style="253" customWidth="1"/>
    <col min="12092" max="12092" width="16.42578125" style="253" customWidth="1"/>
    <col min="12093" max="12093" width="32.28515625" style="253" customWidth="1"/>
    <col min="12094" max="12314" width="9.140625" style="253"/>
    <col min="12315" max="12315" width="3.85546875" style="253" customWidth="1"/>
    <col min="12316" max="12316" width="58.42578125" style="253" customWidth="1"/>
    <col min="12317" max="12317" width="55.28515625" style="253" customWidth="1"/>
    <col min="12318" max="12318" width="10.5703125" style="253" customWidth="1"/>
    <col min="12319" max="12319" width="14.140625" style="253" customWidth="1"/>
    <col min="12320" max="12320" width="8.85546875" style="253" customWidth="1"/>
    <col min="12321" max="12321" width="9" style="253" customWidth="1"/>
    <col min="12322" max="12322" width="41.28515625" style="253" customWidth="1"/>
    <col min="12323" max="12323" width="14.85546875" style="253" customWidth="1"/>
    <col min="12324" max="12324" width="46.7109375" style="253" customWidth="1"/>
    <col min="12325" max="12325" width="18.7109375" style="253" customWidth="1"/>
    <col min="12326" max="12326" width="17.140625" style="253" customWidth="1"/>
    <col min="12327" max="12327" width="12.85546875" style="253" customWidth="1"/>
    <col min="12328" max="12328" width="17.28515625" style="253" customWidth="1"/>
    <col min="12329" max="12339" width="9.140625" style="253"/>
    <col min="12340" max="12340" width="25" style="253" customWidth="1"/>
    <col min="12341" max="12346" width="9.140625" style="253"/>
    <col min="12347" max="12347" width="15.140625" style="253" customWidth="1"/>
    <col min="12348" max="12348" width="16.42578125" style="253" customWidth="1"/>
    <col min="12349" max="12349" width="32.28515625" style="253" customWidth="1"/>
    <col min="12350" max="12570" width="9.140625" style="253"/>
    <col min="12571" max="12571" width="3.85546875" style="253" customWidth="1"/>
    <col min="12572" max="12572" width="58.42578125" style="253" customWidth="1"/>
    <col min="12573" max="12573" width="55.28515625" style="253" customWidth="1"/>
    <col min="12574" max="12574" width="10.5703125" style="253" customWidth="1"/>
    <col min="12575" max="12575" width="14.140625" style="253" customWidth="1"/>
    <col min="12576" max="12576" width="8.85546875" style="253" customWidth="1"/>
    <col min="12577" max="12577" width="9" style="253" customWidth="1"/>
    <col min="12578" max="12578" width="41.28515625" style="253" customWidth="1"/>
    <col min="12579" max="12579" width="14.85546875" style="253" customWidth="1"/>
    <col min="12580" max="12580" width="46.7109375" style="253" customWidth="1"/>
    <col min="12581" max="12581" width="18.7109375" style="253" customWidth="1"/>
    <col min="12582" max="12582" width="17.140625" style="253" customWidth="1"/>
    <col min="12583" max="12583" width="12.85546875" style="253" customWidth="1"/>
    <col min="12584" max="12584" width="17.28515625" style="253" customWidth="1"/>
    <col min="12585" max="12595" width="9.140625" style="253"/>
    <col min="12596" max="12596" width="25" style="253" customWidth="1"/>
    <col min="12597" max="12602" width="9.140625" style="253"/>
    <col min="12603" max="12603" width="15.140625" style="253" customWidth="1"/>
    <col min="12604" max="12604" width="16.42578125" style="253" customWidth="1"/>
    <col min="12605" max="12605" width="32.28515625" style="253" customWidth="1"/>
    <col min="12606" max="12826" width="9.140625" style="253"/>
    <col min="12827" max="12827" width="3.85546875" style="253" customWidth="1"/>
    <col min="12828" max="12828" width="58.42578125" style="253" customWidth="1"/>
    <col min="12829" max="12829" width="55.28515625" style="253" customWidth="1"/>
    <col min="12830" max="12830" width="10.5703125" style="253" customWidth="1"/>
    <col min="12831" max="12831" width="14.140625" style="253" customWidth="1"/>
    <col min="12832" max="12832" width="8.85546875" style="253" customWidth="1"/>
    <col min="12833" max="12833" width="9" style="253" customWidth="1"/>
    <col min="12834" max="12834" width="41.28515625" style="253" customWidth="1"/>
    <col min="12835" max="12835" width="14.85546875" style="253" customWidth="1"/>
    <col min="12836" max="12836" width="46.7109375" style="253" customWidth="1"/>
    <col min="12837" max="12837" width="18.7109375" style="253" customWidth="1"/>
    <col min="12838" max="12838" width="17.140625" style="253" customWidth="1"/>
    <col min="12839" max="12839" width="12.85546875" style="253" customWidth="1"/>
    <col min="12840" max="12840" width="17.28515625" style="253" customWidth="1"/>
    <col min="12841" max="12851" width="9.140625" style="253"/>
    <col min="12852" max="12852" width="25" style="253" customWidth="1"/>
    <col min="12853" max="12858" width="9.140625" style="253"/>
    <col min="12859" max="12859" width="15.140625" style="253" customWidth="1"/>
    <col min="12860" max="12860" width="16.42578125" style="253" customWidth="1"/>
    <col min="12861" max="12861" width="32.28515625" style="253" customWidth="1"/>
    <col min="12862" max="13082" width="9.140625" style="253"/>
    <col min="13083" max="13083" width="3.85546875" style="253" customWidth="1"/>
    <col min="13084" max="13084" width="58.42578125" style="253" customWidth="1"/>
    <col min="13085" max="13085" width="55.28515625" style="253" customWidth="1"/>
    <col min="13086" max="13086" width="10.5703125" style="253" customWidth="1"/>
    <col min="13087" max="13087" width="14.140625" style="253" customWidth="1"/>
    <col min="13088" max="13088" width="8.85546875" style="253" customWidth="1"/>
    <col min="13089" max="13089" width="9" style="253" customWidth="1"/>
    <col min="13090" max="13090" width="41.28515625" style="253" customWidth="1"/>
    <col min="13091" max="13091" width="14.85546875" style="253" customWidth="1"/>
    <col min="13092" max="13092" width="46.7109375" style="253" customWidth="1"/>
    <col min="13093" max="13093" width="18.7109375" style="253" customWidth="1"/>
    <col min="13094" max="13094" width="17.140625" style="253" customWidth="1"/>
    <col min="13095" max="13095" width="12.85546875" style="253" customWidth="1"/>
    <col min="13096" max="13096" width="17.28515625" style="253" customWidth="1"/>
    <col min="13097" max="13107" width="9.140625" style="253"/>
    <col min="13108" max="13108" width="25" style="253" customWidth="1"/>
    <col min="13109" max="13114" width="9.140625" style="253"/>
    <col min="13115" max="13115" width="15.140625" style="253" customWidth="1"/>
    <col min="13116" max="13116" width="16.42578125" style="253" customWidth="1"/>
    <col min="13117" max="13117" width="32.28515625" style="253" customWidth="1"/>
    <col min="13118" max="13338" width="9.140625" style="253"/>
    <col min="13339" max="13339" width="3.85546875" style="253" customWidth="1"/>
    <col min="13340" max="13340" width="58.42578125" style="253" customWidth="1"/>
    <col min="13341" max="13341" width="55.28515625" style="253" customWidth="1"/>
    <col min="13342" max="13342" width="10.5703125" style="253" customWidth="1"/>
    <col min="13343" max="13343" width="14.140625" style="253" customWidth="1"/>
    <col min="13344" max="13344" width="8.85546875" style="253" customWidth="1"/>
    <col min="13345" max="13345" width="9" style="253" customWidth="1"/>
    <col min="13346" max="13346" width="41.28515625" style="253" customWidth="1"/>
    <col min="13347" max="13347" width="14.85546875" style="253" customWidth="1"/>
    <col min="13348" max="13348" width="46.7109375" style="253" customWidth="1"/>
    <col min="13349" max="13349" width="18.7109375" style="253" customWidth="1"/>
    <col min="13350" max="13350" width="17.140625" style="253" customWidth="1"/>
    <col min="13351" max="13351" width="12.85546875" style="253" customWidth="1"/>
    <col min="13352" max="13352" width="17.28515625" style="253" customWidth="1"/>
    <col min="13353" max="13363" width="9.140625" style="253"/>
    <col min="13364" max="13364" width="25" style="253" customWidth="1"/>
    <col min="13365" max="13370" width="9.140625" style="253"/>
    <col min="13371" max="13371" width="15.140625" style="253" customWidth="1"/>
    <col min="13372" max="13372" width="16.42578125" style="253" customWidth="1"/>
    <col min="13373" max="13373" width="32.28515625" style="253" customWidth="1"/>
    <col min="13374" max="13594" width="9.140625" style="253"/>
    <col min="13595" max="13595" width="3.85546875" style="253" customWidth="1"/>
    <col min="13596" max="13596" width="58.42578125" style="253" customWidth="1"/>
    <col min="13597" max="13597" width="55.28515625" style="253" customWidth="1"/>
    <col min="13598" max="13598" width="10.5703125" style="253" customWidth="1"/>
    <col min="13599" max="13599" width="14.140625" style="253" customWidth="1"/>
    <col min="13600" max="13600" width="8.85546875" style="253" customWidth="1"/>
    <col min="13601" max="13601" width="9" style="253" customWidth="1"/>
    <col min="13602" max="13602" width="41.28515625" style="253" customWidth="1"/>
    <col min="13603" max="13603" width="14.85546875" style="253" customWidth="1"/>
    <col min="13604" max="13604" width="46.7109375" style="253" customWidth="1"/>
    <col min="13605" max="13605" width="18.7109375" style="253" customWidth="1"/>
    <col min="13606" max="13606" width="17.140625" style="253" customWidth="1"/>
    <col min="13607" max="13607" width="12.85546875" style="253" customWidth="1"/>
    <col min="13608" max="13608" width="17.28515625" style="253" customWidth="1"/>
    <col min="13609" max="13619" width="9.140625" style="253"/>
    <col min="13620" max="13620" width="25" style="253" customWidth="1"/>
    <col min="13621" max="13626" width="9.140625" style="253"/>
    <col min="13627" max="13627" width="15.140625" style="253" customWidth="1"/>
    <col min="13628" max="13628" width="16.42578125" style="253" customWidth="1"/>
    <col min="13629" max="13629" width="32.28515625" style="253" customWidth="1"/>
    <col min="13630" max="13850" width="9.140625" style="253"/>
    <col min="13851" max="13851" width="3.85546875" style="253" customWidth="1"/>
    <col min="13852" max="13852" width="58.42578125" style="253" customWidth="1"/>
    <col min="13853" max="13853" width="55.28515625" style="253" customWidth="1"/>
    <col min="13854" max="13854" width="10.5703125" style="253" customWidth="1"/>
    <col min="13855" max="13855" width="14.140625" style="253" customWidth="1"/>
    <col min="13856" max="13856" width="8.85546875" style="253" customWidth="1"/>
    <col min="13857" max="13857" width="9" style="253" customWidth="1"/>
    <col min="13858" max="13858" width="41.28515625" style="253" customWidth="1"/>
    <col min="13859" max="13859" width="14.85546875" style="253" customWidth="1"/>
    <col min="13860" max="13860" width="46.7109375" style="253" customWidth="1"/>
    <col min="13861" max="13861" width="18.7109375" style="253" customWidth="1"/>
    <col min="13862" max="13862" width="17.140625" style="253" customWidth="1"/>
    <col min="13863" max="13863" width="12.85546875" style="253" customWidth="1"/>
    <col min="13864" max="13864" width="17.28515625" style="253" customWidth="1"/>
    <col min="13865" max="13875" width="9.140625" style="253"/>
    <col min="13876" max="13876" width="25" style="253" customWidth="1"/>
    <col min="13877" max="13882" width="9.140625" style="253"/>
    <col min="13883" max="13883" width="15.140625" style="253" customWidth="1"/>
    <col min="13884" max="13884" width="16.42578125" style="253" customWidth="1"/>
    <col min="13885" max="13885" width="32.28515625" style="253" customWidth="1"/>
    <col min="13886" max="14106" width="9.140625" style="253"/>
    <col min="14107" max="14107" width="3.85546875" style="253" customWidth="1"/>
    <col min="14108" max="14108" width="58.42578125" style="253" customWidth="1"/>
    <col min="14109" max="14109" width="55.28515625" style="253" customWidth="1"/>
    <col min="14110" max="14110" width="10.5703125" style="253" customWidth="1"/>
    <col min="14111" max="14111" width="14.140625" style="253" customWidth="1"/>
    <col min="14112" max="14112" width="8.85546875" style="253" customWidth="1"/>
    <col min="14113" max="14113" width="9" style="253" customWidth="1"/>
    <col min="14114" max="14114" width="41.28515625" style="253" customWidth="1"/>
    <col min="14115" max="14115" width="14.85546875" style="253" customWidth="1"/>
    <col min="14116" max="14116" width="46.7109375" style="253" customWidth="1"/>
    <col min="14117" max="14117" width="18.7109375" style="253" customWidth="1"/>
    <col min="14118" max="14118" width="17.140625" style="253" customWidth="1"/>
    <col min="14119" max="14119" width="12.85546875" style="253" customWidth="1"/>
    <col min="14120" max="14120" width="17.28515625" style="253" customWidth="1"/>
    <col min="14121" max="14131" width="9.140625" style="253"/>
    <col min="14132" max="14132" width="25" style="253" customWidth="1"/>
    <col min="14133" max="14138" width="9.140625" style="253"/>
    <col min="14139" max="14139" width="15.140625" style="253" customWidth="1"/>
    <col min="14140" max="14140" width="16.42578125" style="253" customWidth="1"/>
    <col min="14141" max="14141" width="32.28515625" style="253" customWidth="1"/>
    <col min="14142" max="14362" width="9.140625" style="253"/>
    <col min="14363" max="14363" width="3.85546875" style="253" customWidth="1"/>
    <col min="14364" max="14364" width="58.42578125" style="253" customWidth="1"/>
    <col min="14365" max="14365" width="55.28515625" style="253" customWidth="1"/>
    <col min="14366" max="14366" width="10.5703125" style="253" customWidth="1"/>
    <col min="14367" max="14367" width="14.140625" style="253" customWidth="1"/>
    <col min="14368" max="14368" width="8.85546875" style="253" customWidth="1"/>
    <col min="14369" max="14369" width="9" style="253" customWidth="1"/>
    <col min="14370" max="14370" width="41.28515625" style="253" customWidth="1"/>
    <col min="14371" max="14371" width="14.85546875" style="253" customWidth="1"/>
    <col min="14372" max="14372" width="46.7109375" style="253" customWidth="1"/>
    <col min="14373" max="14373" width="18.7109375" style="253" customWidth="1"/>
    <col min="14374" max="14374" width="17.140625" style="253" customWidth="1"/>
    <col min="14375" max="14375" width="12.85546875" style="253" customWidth="1"/>
    <col min="14376" max="14376" width="17.28515625" style="253" customWidth="1"/>
    <col min="14377" max="14387" width="9.140625" style="253"/>
    <col min="14388" max="14388" width="25" style="253" customWidth="1"/>
    <col min="14389" max="14394" width="9.140625" style="253"/>
    <col min="14395" max="14395" width="15.140625" style="253" customWidth="1"/>
    <col min="14396" max="14396" width="16.42578125" style="253" customWidth="1"/>
    <col min="14397" max="14397" width="32.28515625" style="253" customWidth="1"/>
    <col min="14398" max="14618" width="9.140625" style="253"/>
    <col min="14619" max="14619" width="3.85546875" style="253" customWidth="1"/>
    <col min="14620" max="14620" width="58.42578125" style="253" customWidth="1"/>
    <col min="14621" max="14621" width="55.28515625" style="253" customWidth="1"/>
    <col min="14622" max="14622" width="10.5703125" style="253" customWidth="1"/>
    <col min="14623" max="14623" width="14.140625" style="253" customWidth="1"/>
    <col min="14624" max="14624" width="8.85546875" style="253" customWidth="1"/>
    <col min="14625" max="14625" width="9" style="253" customWidth="1"/>
    <col min="14626" max="14626" width="41.28515625" style="253" customWidth="1"/>
    <col min="14627" max="14627" width="14.85546875" style="253" customWidth="1"/>
    <col min="14628" max="14628" width="46.7109375" style="253" customWidth="1"/>
    <col min="14629" max="14629" width="18.7109375" style="253" customWidth="1"/>
    <col min="14630" max="14630" width="17.140625" style="253" customWidth="1"/>
    <col min="14631" max="14631" width="12.85546875" style="253" customWidth="1"/>
    <col min="14632" max="14632" width="17.28515625" style="253" customWidth="1"/>
    <col min="14633" max="14643" width="9.140625" style="253"/>
    <col min="14644" max="14644" width="25" style="253" customWidth="1"/>
    <col min="14645" max="14650" width="9.140625" style="253"/>
    <col min="14651" max="14651" width="15.140625" style="253" customWidth="1"/>
    <col min="14652" max="14652" width="16.42578125" style="253" customWidth="1"/>
    <col min="14653" max="14653" width="32.28515625" style="253" customWidth="1"/>
    <col min="14654" max="14874" width="9.140625" style="253"/>
    <col min="14875" max="14875" width="3.85546875" style="253" customWidth="1"/>
    <col min="14876" max="14876" width="58.42578125" style="253" customWidth="1"/>
    <col min="14877" max="14877" width="55.28515625" style="253" customWidth="1"/>
    <col min="14878" max="14878" width="10.5703125" style="253" customWidth="1"/>
    <col min="14879" max="14879" width="14.140625" style="253" customWidth="1"/>
    <col min="14880" max="14880" width="8.85546875" style="253" customWidth="1"/>
    <col min="14881" max="14881" width="9" style="253" customWidth="1"/>
    <col min="14882" max="14882" width="41.28515625" style="253" customWidth="1"/>
    <col min="14883" max="14883" width="14.85546875" style="253" customWidth="1"/>
    <col min="14884" max="14884" width="46.7109375" style="253" customWidth="1"/>
    <col min="14885" max="14885" width="18.7109375" style="253" customWidth="1"/>
    <col min="14886" max="14886" width="17.140625" style="253" customWidth="1"/>
    <col min="14887" max="14887" width="12.85546875" style="253" customWidth="1"/>
    <col min="14888" max="14888" width="17.28515625" style="253" customWidth="1"/>
    <col min="14889" max="14899" width="9.140625" style="253"/>
    <col min="14900" max="14900" width="25" style="253" customWidth="1"/>
    <col min="14901" max="14906" width="9.140625" style="253"/>
    <col min="14907" max="14907" width="15.140625" style="253" customWidth="1"/>
    <col min="14908" max="14908" width="16.42578125" style="253" customWidth="1"/>
    <col min="14909" max="14909" width="32.28515625" style="253" customWidth="1"/>
    <col min="14910" max="15130" width="9.140625" style="253"/>
    <col min="15131" max="15131" width="3.85546875" style="253" customWidth="1"/>
    <col min="15132" max="15132" width="58.42578125" style="253" customWidth="1"/>
    <col min="15133" max="15133" width="55.28515625" style="253" customWidth="1"/>
    <col min="15134" max="15134" width="10.5703125" style="253" customWidth="1"/>
    <col min="15135" max="15135" width="14.140625" style="253" customWidth="1"/>
    <col min="15136" max="15136" width="8.85546875" style="253" customWidth="1"/>
    <col min="15137" max="15137" width="9" style="253" customWidth="1"/>
    <col min="15138" max="15138" width="41.28515625" style="253" customWidth="1"/>
    <col min="15139" max="15139" width="14.85546875" style="253" customWidth="1"/>
    <col min="15140" max="15140" width="46.7109375" style="253" customWidth="1"/>
    <col min="15141" max="15141" width="18.7109375" style="253" customWidth="1"/>
    <col min="15142" max="15142" width="17.140625" style="253" customWidth="1"/>
    <col min="15143" max="15143" width="12.85546875" style="253" customWidth="1"/>
    <col min="15144" max="15144" width="17.28515625" style="253" customWidth="1"/>
    <col min="15145" max="15155" width="9.140625" style="253"/>
    <col min="15156" max="15156" width="25" style="253" customWidth="1"/>
    <col min="15157" max="15162" width="9.140625" style="253"/>
    <col min="15163" max="15163" width="15.140625" style="253" customWidth="1"/>
    <col min="15164" max="15164" width="16.42578125" style="253" customWidth="1"/>
    <col min="15165" max="15165" width="32.28515625" style="253" customWidth="1"/>
    <col min="15166" max="15386" width="9.140625" style="253"/>
    <col min="15387" max="15387" width="3.85546875" style="253" customWidth="1"/>
    <col min="15388" max="15388" width="58.42578125" style="253" customWidth="1"/>
    <col min="15389" max="15389" width="55.28515625" style="253" customWidth="1"/>
    <col min="15390" max="15390" width="10.5703125" style="253" customWidth="1"/>
    <col min="15391" max="15391" width="14.140625" style="253" customWidth="1"/>
    <col min="15392" max="15392" width="8.85546875" style="253" customWidth="1"/>
    <col min="15393" max="15393" width="9" style="253" customWidth="1"/>
    <col min="15394" max="15394" width="41.28515625" style="253" customWidth="1"/>
    <col min="15395" max="15395" width="14.85546875" style="253" customWidth="1"/>
    <col min="15396" max="15396" width="46.7109375" style="253" customWidth="1"/>
    <col min="15397" max="15397" width="18.7109375" style="253" customWidth="1"/>
    <col min="15398" max="15398" width="17.140625" style="253" customWidth="1"/>
    <col min="15399" max="15399" width="12.85546875" style="253" customWidth="1"/>
    <col min="15400" max="15400" width="17.28515625" style="253" customWidth="1"/>
    <col min="15401" max="15411" width="9.140625" style="253"/>
    <col min="15412" max="15412" width="25" style="253" customWidth="1"/>
    <col min="15413" max="15418" width="9.140625" style="253"/>
    <col min="15419" max="15419" width="15.140625" style="253" customWidth="1"/>
    <col min="15420" max="15420" width="16.42578125" style="253" customWidth="1"/>
    <col min="15421" max="15421" width="32.28515625" style="253" customWidth="1"/>
    <col min="15422" max="15642" width="9.140625" style="253"/>
    <col min="15643" max="15643" width="3.85546875" style="253" customWidth="1"/>
    <col min="15644" max="15644" width="58.42578125" style="253" customWidth="1"/>
    <col min="15645" max="15645" width="55.28515625" style="253" customWidth="1"/>
    <col min="15646" max="15646" width="10.5703125" style="253" customWidth="1"/>
    <col min="15647" max="15647" width="14.140625" style="253" customWidth="1"/>
    <col min="15648" max="15648" width="8.85546875" style="253" customWidth="1"/>
    <col min="15649" max="15649" width="9" style="253" customWidth="1"/>
    <col min="15650" max="15650" width="41.28515625" style="253" customWidth="1"/>
    <col min="15651" max="15651" width="14.85546875" style="253" customWidth="1"/>
    <col min="15652" max="15652" width="46.7109375" style="253" customWidth="1"/>
    <col min="15653" max="15653" width="18.7109375" style="253" customWidth="1"/>
    <col min="15654" max="15654" width="17.140625" style="253" customWidth="1"/>
    <col min="15655" max="15655" width="12.85546875" style="253" customWidth="1"/>
    <col min="15656" max="15656" width="17.28515625" style="253" customWidth="1"/>
    <col min="15657" max="15667" width="9.140625" style="253"/>
    <col min="15668" max="15668" width="25" style="253" customWidth="1"/>
    <col min="15669" max="15674" width="9.140625" style="253"/>
    <col min="15675" max="15675" width="15.140625" style="253" customWidth="1"/>
    <col min="15676" max="15676" width="16.42578125" style="253" customWidth="1"/>
    <col min="15677" max="15677" width="32.28515625" style="253" customWidth="1"/>
    <col min="15678" max="15898" width="9.140625" style="253"/>
    <col min="15899" max="15899" width="3.85546875" style="253" customWidth="1"/>
    <col min="15900" max="15900" width="58.42578125" style="253" customWidth="1"/>
    <col min="15901" max="15901" width="55.28515625" style="253" customWidth="1"/>
    <col min="15902" max="15902" width="10.5703125" style="253" customWidth="1"/>
    <col min="15903" max="15903" width="14.140625" style="253" customWidth="1"/>
    <col min="15904" max="15904" width="8.85546875" style="253" customWidth="1"/>
    <col min="15905" max="15905" width="9" style="253" customWidth="1"/>
    <col min="15906" max="15906" width="41.28515625" style="253" customWidth="1"/>
    <col min="15907" max="15907" width="14.85546875" style="253" customWidth="1"/>
    <col min="15908" max="15908" width="46.7109375" style="253" customWidth="1"/>
    <col min="15909" max="15909" width="18.7109375" style="253" customWidth="1"/>
    <col min="15910" max="15910" width="17.140625" style="253" customWidth="1"/>
    <col min="15911" max="15911" width="12.85546875" style="253" customWidth="1"/>
    <col min="15912" max="15912" width="17.28515625" style="253" customWidth="1"/>
    <col min="15913" max="15923" width="9.140625" style="253"/>
    <col min="15924" max="15924" width="25" style="253" customWidth="1"/>
    <col min="15925" max="15930" width="9.140625" style="253"/>
    <col min="15931" max="15931" width="15.140625" style="253" customWidth="1"/>
    <col min="15932" max="15932" width="16.42578125" style="253" customWidth="1"/>
    <col min="15933" max="15933" width="32.28515625" style="253" customWidth="1"/>
    <col min="15934" max="16154" width="9.140625" style="253"/>
    <col min="16155" max="16155" width="3.85546875" style="253" customWidth="1"/>
    <col min="16156" max="16156" width="58.42578125" style="253" customWidth="1"/>
    <col min="16157" max="16157" width="55.28515625" style="253" customWidth="1"/>
    <col min="16158" max="16158" width="10.5703125" style="253" customWidth="1"/>
    <col min="16159" max="16159" width="14.140625" style="253" customWidth="1"/>
    <col min="16160" max="16160" width="8.85546875" style="253" customWidth="1"/>
    <col min="16161" max="16161" width="9" style="253" customWidth="1"/>
    <col min="16162" max="16162" width="41.28515625" style="253" customWidth="1"/>
    <col min="16163" max="16163" width="14.85546875" style="253" customWidth="1"/>
    <col min="16164" max="16164" width="46.7109375" style="253" customWidth="1"/>
    <col min="16165" max="16165" width="18.7109375" style="253" customWidth="1"/>
    <col min="16166" max="16166" width="17.140625" style="253" customWidth="1"/>
    <col min="16167" max="16167" width="12.85546875" style="253" customWidth="1"/>
    <col min="16168" max="16168" width="17.28515625" style="253" customWidth="1"/>
    <col min="16169" max="16179" width="9.140625" style="253"/>
    <col min="16180" max="16180" width="25" style="253" customWidth="1"/>
    <col min="16181" max="16186" width="9.140625" style="253"/>
    <col min="16187" max="16187" width="15.140625" style="253" customWidth="1"/>
    <col min="16188" max="16188" width="16.42578125" style="253" customWidth="1"/>
    <col min="16189" max="16189" width="32.28515625" style="253" customWidth="1"/>
    <col min="16190" max="16384" width="9.140625" style="253"/>
  </cols>
  <sheetData>
    <row r="1" spans="1:69">
      <c r="A1" s="236" t="s">
        <v>3261</v>
      </c>
      <c r="B1" s="237" t="s">
        <v>3262</v>
      </c>
      <c r="C1" s="238" t="s">
        <v>3263</v>
      </c>
      <c r="D1" s="239" t="s">
        <v>3264</v>
      </c>
      <c r="E1" s="674" t="s">
        <v>3265</v>
      </c>
      <c r="F1" s="675"/>
      <c r="G1" s="676" t="s">
        <v>3266</v>
      </c>
      <c r="H1" s="676"/>
      <c r="I1" s="676"/>
      <c r="J1" s="676"/>
      <c r="K1" s="676"/>
      <c r="L1" s="676"/>
      <c r="M1" s="676"/>
      <c r="N1" s="676"/>
      <c r="O1" s="676"/>
      <c r="P1" s="676"/>
      <c r="Q1" s="676"/>
      <c r="R1" s="676"/>
      <c r="S1" s="677" t="s">
        <v>3267</v>
      </c>
      <c r="T1" s="678"/>
      <c r="U1" s="240" t="s">
        <v>3268</v>
      </c>
      <c r="V1" s="230"/>
      <c r="X1" s="241"/>
      <c r="Y1" s="241"/>
      <c r="Z1" s="242"/>
      <c r="AA1" s="243"/>
      <c r="AB1" s="244"/>
      <c r="AC1" s="245"/>
      <c r="AD1" s="246"/>
      <c r="AE1" s="242"/>
      <c r="AF1" s="242"/>
      <c r="AG1" s="242"/>
      <c r="AH1" s="242"/>
      <c r="AI1" s="242"/>
      <c r="AJ1" s="242"/>
      <c r="AK1" s="242"/>
      <c r="AL1" s="242"/>
      <c r="AM1" s="242"/>
      <c r="AN1" s="242"/>
      <c r="AO1" s="242" t="s">
        <v>3269</v>
      </c>
      <c r="AP1" s="242"/>
      <c r="AQ1" s="242"/>
      <c r="AR1" s="242"/>
      <c r="AS1" s="242"/>
      <c r="AT1" s="242"/>
      <c r="AU1" s="242"/>
      <c r="AV1" s="242"/>
      <c r="AW1" s="242"/>
      <c r="AX1" s="242"/>
      <c r="AY1" s="242"/>
      <c r="AZ1" s="242"/>
      <c r="BA1" s="242"/>
      <c r="BB1" s="242"/>
      <c r="BC1" s="242"/>
      <c r="BD1" s="242"/>
      <c r="BE1" s="247"/>
      <c r="BF1" s="248"/>
      <c r="BG1" s="248"/>
      <c r="BH1" s="248"/>
      <c r="BI1" s="248"/>
      <c r="BJ1" s="249"/>
      <c r="BK1" s="250"/>
      <c r="BL1" s="251"/>
      <c r="BM1" s="251"/>
      <c r="BN1" s="251"/>
      <c r="BO1" s="243"/>
      <c r="BP1" s="244"/>
      <c r="BQ1" s="252"/>
    </row>
    <row r="2" spans="1:69" ht="90.75" thickBot="1">
      <c r="A2" s="254" t="s">
        <v>3270</v>
      </c>
      <c r="B2" s="255"/>
      <c r="C2" s="256" t="s">
        <v>3271</v>
      </c>
      <c r="D2" s="257" t="s">
        <v>3272</v>
      </c>
      <c r="E2" s="258" t="s">
        <v>3273</v>
      </c>
      <c r="F2" s="259" t="s">
        <v>3274</v>
      </c>
      <c r="G2" s="260">
        <v>1</v>
      </c>
      <c r="H2" s="261">
        <v>2</v>
      </c>
      <c r="I2" s="261">
        <v>3</v>
      </c>
      <c r="J2" s="261">
        <v>4</v>
      </c>
      <c r="K2" s="261">
        <v>5</v>
      </c>
      <c r="L2" s="261">
        <v>6</v>
      </c>
      <c r="M2" s="261">
        <v>7</v>
      </c>
      <c r="N2" s="261">
        <v>8</v>
      </c>
      <c r="O2" s="261">
        <v>9</v>
      </c>
      <c r="P2" s="261">
        <v>10</v>
      </c>
      <c r="Q2" s="261">
        <v>11</v>
      </c>
      <c r="R2" s="262">
        <v>12</v>
      </c>
      <c r="S2" s="263" t="s">
        <v>3275</v>
      </c>
      <c r="T2" s="264" t="s">
        <v>3276</v>
      </c>
      <c r="U2" s="265" t="s">
        <v>3277</v>
      </c>
      <c r="V2" s="230"/>
      <c r="X2" s="266" t="s">
        <v>3278</v>
      </c>
      <c r="Y2" s="267" t="s">
        <v>3279</v>
      </c>
      <c r="Z2" s="266" t="s">
        <v>3280</v>
      </c>
      <c r="AA2" s="268" t="s">
        <v>3281</v>
      </c>
      <c r="AB2" s="269" t="s">
        <v>3282</v>
      </c>
      <c r="AC2" s="270" t="s">
        <v>3283</v>
      </c>
      <c r="AD2" s="271" t="s">
        <v>3284</v>
      </c>
      <c r="AE2" s="266"/>
      <c r="AF2" s="266" t="s">
        <v>3285</v>
      </c>
      <c r="AG2" s="266" t="s">
        <v>3286</v>
      </c>
      <c r="AH2" s="266" t="s">
        <v>3284</v>
      </c>
      <c r="AI2" s="272" t="s">
        <v>3287</v>
      </c>
      <c r="AJ2" s="272" t="s">
        <v>3288</v>
      </c>
      <c r="AK2" s="272" t="s">
        <v>3289</v>
      </c>
      <c r="AL2" s="273" t="s">
        <v>3290</v>
      </c>
      <c r="AM2" s="273" t="s">
        <v>3291</v>
      </c>
      <c r="AN2" s="273" t="s">
        <v>3292</v>
      </c>
      <c r="AO2" s="274" t="s">
        <v>3290</v>
      </c>
      <c r="AP2" s="274" t="s">
        <v>3291</v>
      </c>
      <c r="AQ2" s="274" t="s">
        <v>3292</v>
      </c>
      <c r="AR2" s="275" t="s">
        <v>3293</v>
      </c>
      <c r="AS2" s="275" t="s">
        <v>3294</v>
      </c>
      <c r="AT2" s="275" t="s">
        <v>3295</v>
      </c>
      <c r="AU2" s="275" t="s">
        <v>3296</v>
      </c>
      <c r="AV2" s="275" t="s">
        <v>3297</v>
      </c>
      <c r="AW2" s="276" t="s">
        <v>3298</v>
      </c>
      <c r="AX2" s="276" t="s">
        <v>3299</v>
      </c>
      <c r="AY2" s="275" t="s">
        <v>3300</v>
      </c>
      <c r="AZ2" s="277" t="s">
        <v>3301</v>
      </c>
      <c r="BA2" s="275" t="s">
        <v>3302</v>
      </c>
      <c r="BB2" s="275" t="s">
        <v>3303</v>
      </c>
      <c r="BC2" s="278" t="s">
        <v>3304</v>
      </c>
      <c r="BD2" s="276" t="s">
        <v>3305</v>
      </c>
      <c r="BE2" s="279" t="s">
        <v>3306</v>
      </c>
      <c r="BF2" s="280" t="s">
        <v>3307</v>
      </c>
      <c r="BG2" s="248"/>
      <c r="BH2" s="248"/>
      <c r="BI2" s="248"/>
      <c r="BJ2" s="281" t="s">
        <v>3308</v>
      </c>
      <c r="BK2" s="282"/>
      <c r="BL2" s="283" t="s">
        <v>8689</v>
      </c>
      <c r="BM2" s="283" t="s">
        <v>8690</v>
      </c>
      <c r="BN2" s="283" t="s">
        <v>8691</v>
      </c>
      <c r="BO2" s="284"/>
      <c r="BP2" s="285"/>
      <c r="BQ2" s="286" t="s">
        <v>3309</v>
      </c>
    </row>
    <row r="3" spans="1:69" hidden="1">
      <c r="A3" s="287" t="s">
        <v>3310</v>
      </c>
      <c r="B3" s="288"/>
      <c r="C3" s="288">
        <v>83052901</v>
      </c>
      <c r="D3" s="289">
        <v>30529</v>
      </c>
      <c r="E3" s="288"/>
      <c r="F3" s="290">
        <v>6</v>
      </c>
      <c r="G3" s="291"/>
      <c r="H3" s="292" t="s">
        <v>3311</v>
      </c>
      <c r="I3" s="292"/>
      <c r="J3" s="292"/>
      <c r="K3" s="292"/>
      <c r="L3" s="292"/>
      <c r="M3" s="292"/>
      <c r="N3" s="292" t="s">
        <v>3311</v>
      </c>
      <c r="O3" s="292"/>
      <c r="P3" s="292"/>
      <c r="Q3" s="292"/>
      <c r="R3" s="293"/>
      <c r="S3" s="294"/>
      <c r="T3" s="295">
        <v>19.600000000000001</v>
      </c>
      <c r="U3" s="296" t="s">
        <v>3312</v>
      </c>
      <c r="V3" s="232"/>
      <c r="X3" s="297" t="s">
        <v>3313</v>
      </c>
      <c r="Y3" s="298"/>
      <c r="Z3" s="299" t="s">
        <v>3314</v>
      </c>
      <c r="AA3" s="300" t="s">
        <v>3315</v>
      </c>
      <c r="AB3" s="301">
        <v>30529</v>
      </c>
      <c r="AC3" s="302" t="s">
        <v>1482</v>
      </c>
      <c r="AD3" s="303">
        <v>93008</v>
      </c>
      <c r="AE3" s="304" t="s">
        <v>3316</v>
      </c>
      <c r="AF3" s="305">
        <v>1</v>
      </c>
      <c r="AG3" s="305">
        <v>1</v>
      </c>
      <c r="AH3" s="305">
        <v>1</v>
      </c>
      <c r="AI3" s="305"/>
      <c r="AJ3" s="305">
        <v>6</v>
      </c>
      <c r="AK3" s="305">
        <v>240</v>
      </c>
      <c r="AL3" s="304">
        <v>105</v>
      </c>
      <c r="AM3" s="304">
        <v>14</v>
      </c>
      <c r="AN3" s="304">
        <v>1.05</v>
      </c>
      <c r="AO3" s="306">
        <v>73.8</v>
      </c>
      <c r="AP3" s="306">
        <v>9.8000000000000007</v>
      </c>
      <c r="AQ3" s="306">
        <v>0.7</v>
      </c>
      <c r="AR3" s="307">
        <v>1</v>
      </c>
      <c r="AS3" s="305">
        <v>1</v>
      </c>
      <c r="AT3" s="305">
        <v>1</v>
      </c>
      <c r="AU3" s="305">
        <v>1</v>
      </c>
      <c r="AV3" s="305">
        <v>1</v>
      </c>
      <c r="AW3" s="308">
        <v>1</v>
      </c>
      <c r="AX3" s="305">
        <v>1</v>
      </c>
      <c r="AY3" s="305">
        <v>1</v>
      </c>
      <c r="AZ3" s="305">
        <v>1</v>
      </c>
      <c r="BA3" s="305" t="s">
        <v>3317</v>
      </c>
      <c r="BB3" s="305">
        <v>1</v>
      </c>
      <c r="BC3" s="305">
        <v>1</v>
      </c>
      <c r="BD3" s="305">
        <v>1</v>
      </c>
      <c r="BE3" s="305">
        <v>1</v>
      </c>
      <c r="BF3" s="253">
        <v>1</v>
      </c>
      <c r="BG3" s="253">
        <v>1</v>
      </c>
      <c r="BJ3" s="309">
        <v>30388</v>
      </c>
      <c r="BK3" s="309" t="s">
        <v>3318</v>
      </c>
      <c r="BL3" s="310" t="s">
        <v>8692</v>
      </c>
      <c r="BM3" s="310">
        <v>300</v>
      </c>
      <c r="BN3" s="310"/>
      <c r="BO3" s="311"/>
      <c r="BP3" s="312"/>
      <c r="BQ3" s="313" t="s">
        <v>2932</v>
      </c>
    </row>
    <row r="4" spans="1:69" ht="24.75" hidden="1">
      <c r="A4" s="287" t="s">
        <v>3310</v>
      </c>
      <c r="B4" s="288"/>
      <c r="C4" s="288">
        <v>83052902</v>
      </c>
      <c r="D4" s="314">
        <v>30529</v>
      </c>
      <c r="E4" s="315"/>
      <c r="F4" s="316">
        <v>6</v>
      </c>
      <c r="G4" s="317"/>
      <c r="H4" s="318" t="s">
        <v>3311</v>
      </c>
      <c r="I4" s="318"/>
      <c r="J4" s="318"/>
      <c r="K4" s="318"/>
      <c r="L4" s="318"/>
      <c r="M4" s="318"/>
      <c r="N4" s="318" t="s">
        <v>3311</v>
      </c>
      <c r="O4" s="318"/>
      <c r="P4" s="318"/>
      <c r="Q4" s="318"/>
      <c r="R4" s="319"/>
      <c r="S4" s="320"/>
      <c r="T4" s="295">
        <v>90.8</v>
      </c>
      <c r="U4" s="321" t="s">
        <v>3319</v>
      </c>
      <c r="V4" s="234"/>
      <c r="X4" s="297" t="s">
        <v>3313</v>
      </c>
      <c r="Y4" s="298"/>
      <c r="Z4" s="299" t="s">
        <v>3320</v>
      </c>
      <c r="AA4" s="300" t="s">
        <v>3321</v>
      </c>
      <c r="AB4" s="301">
        <v>30529</v>
      </c>
      <c r="AC4" s="302" t="s">
        <v>1482</v>
      </c>
      <c r="AD4" s="303">
        <v>93008</v>
      </c>
      <c r="AE4" s="304" t="s">
        <v>3316</v>
      </c>
      <c r="AF4" s="305"/>
      <c r="AG4" s="305"/>
      <c r="AH4" s="305"/>
      <c r="AI4" s="305"/>
      <c r="AJ4" s="305">
        <v>6</v>
      </c>
      <c r="AK4" s="305">
        <v>240</v>
      </c>
      <c r="AL4" s="304">
        <v>105</v>
      </c>
      <c r="AM4" s="304">
        <v>14</v>
      </c>
      <c r="AN4" s="304">
        <v>1.05</v>
      </c>
      <c r="AO4" s="306">
        <v>340.2</v>
      </c>
      <c r="AP4" s="306">
        <v>45.4</v>
      </c>
      <c r="AQ4" s="306">
        <v>3.4</v>
      </c>
      <c r="AR4" s="307"/>
      <c r="AS4" s="305"/>
      <c r="AT4" s="305"/>
      <c r="AU4" s="305"/>
      <c r="AV4" s="305"/>
      <c r="AW4" s="308">
        <v>27273</v>
      </c>
      <c r="AX4" s="305"/>
      <c r="AY4" s="305"/>
      <c r="AZ4" s="305"/>
      <c r="BA4" s="305" t="s">
        <v>3317</v>
      </c>
      <c r="BB4" s="305"/>
      <c r="BC4" s="305"/>
      <c r="BD4" s="305"/>
      <c r="BE4" s="305"/>
      <c r="BJ4" s="322">
        <v>30389</v>
      </c>
      <c r="BK4" s="322" t="s">
        <v>3318</v>
      </c>
      <c r="BL4" s="323" t="s">
        <v>8692</v>
      </c>
      <c r="BM4" s="323">
        <v>300</v>
      </c>
      <c r="BN4" s="323"/>
      <c r="BO4" s="300"/>
      <c r="BP4" s="324"/>
      <c r="BQ4" s="325" t="s">
        <v>2932</v>
      </c>
    </row>
    <row r="5" spans="1:69" ht="24.75" hidden="1">
      <c r="A5" s="287" t="s">
        <v>3310</v>
      </c>
      <c r="B5" s="288"/>
      <c r="C5" s="288">
        <v>83052903</v>
      </c>
      <c r="D5" s="314">
        <v>30529</v>
      </c>
      <c r="E5" s="315"/>
      <c r="F5" s="316">
        <v>6</v>
      </c>
      <c r="G5" s="317"/>
      <c r="H5" s="318" t="s">
        <v>3311</v>
      </c>
      <c r="I5" s="318"/>
      <c r="J5" s="318"/>
      <c r="K5" s="318"/>
      <c r="L5" s="318"/>
      <c r="M5" s="318"/>
      <c r="N5" s="318" t="s">
        <v>3311</v>
      </c>
      <c r="O5" s="318"/>
      <c r="P5" s="318"/>
      <c r="Q5" s="318"/>
      <c r="R5" s="319"/>
      <c r="S5" s="320"/>
      <c r="T5" s="295">
        <v>340.6</v>
      </c>
      <c r="U5" s="321" t="s">
        <v>3322</v>
      </c>
      <c r="V5" s="235"/>
      <c r="X5" s="297" t="s">
        <v>3313</v>
      </c>
      <c r="Y5" s="298"/>
      <c r="Z5" s="299" t="s">
        <v>3323</v>
      </c>
      <c r="AA5" s="300" t="s">
        <v>3324</v>
      </c>
      <c r="AB5" s="301">
        <v>30529</v>
      </c>
      <c r="AC5" s="302" t="s">
        <v>1482</v>
      </c>
      <c r="AD5" s="303">
        <v>93010</v>
      </c>
      <c r="AE5" s="304" t="s">
        <v>3325</v>
      </c>
      <c r="AF5" s="305"/>
      <c r="AG5" s="305"/>
      <c r="AH5" s="305"/>
      <c r="AI5" s="305"/>
      <c r="AJ5" s="305">
        <v>6</v>
      </c>
      <c r="AK5" s="305">
        <v>240</v>
      </c>
      <c r="AL5" s="304">
        <v>156</v>
      </c>
      <c r="AM5" s="304">
        <v>20.8</v>
      </c>
      <c r="AN5" s="304">
        <v>1.56</v>
      </c>
      <c r="AO5" s="306">
        <v>1277.5</v>
      </c>
      <c r="AP5" s="306">
        <v>170.3</v>
      </c>
      <c r="AQ5" s="306">
        <v>12.8</v>
      </c>
      <c r="AR5" s="307"/>
      <c r="AS5" s="305"/>
      <c r="AT5" s="305"/>
      <c r="AU5" s="305"/>
      <c r="AV5" s="305"/>
      <c r="AW5" s="308">
        <v>27273</v>
      </c>
      <c r="AX5" s="305"/>
      <c r="AY5" s="305"/>
      <c r="AZ5" s="305"/>
      <c r="BA5" s="305" t="s">
        <v>3317</v>
      </c>
      <c r="BB5" s="305"/>
      <c r="BC5" s="305"/>
      <c r="BD5" s="305"/>
      <c r="BE5" s="305"/>
      <c r="BJ5" s="322">
        <v>30389</v>
      </c>
      <c r="BK5" s="322" t="s">
        <v>3318</v>
      </c>
      <c r="BL5" s="326" t="s">
        <v>8692</v>
      </c>
      <c r="BM5" s="326">
        <v>400</v>
      </c>
      <c r="BN5" s="326"/>
      <c r="BO5" s="300"/>
      <c r="BP5" s="324"/>
      <c r="BQ5" s="325" t="s">
        <v>2932</v>
      </c>
    </row>
    <row r="6" spans="1:69" hidden="1">
      <c r="A6" s="327" t="s">
        <v>3326</v>
      </c>
      <c r="B6" s="288"/>
      <c r="C6" s="288">
        <v>83053401</v>
      </c>
      <c r="D6" s="314">
        <v>30534</v>
      </c>
      <c r="E6" s="315"/>
      <c r="F6" s="316">
        <v>6</v>
      </c>
      <c r="G6" s="317"/>
      <c r="H6" s="318"/>
      <c r="I6" s="318"/>
      <c r="J6" s="318"/>
      <c r="K6" s="318" t="s">
        <v>3311</v>
      </c>
      <c r="L6" s="318"/>
      <c r="M6" s="318"/>
      <c r="N6" s="318"/>
      <c r="O6" s="318"/>
      <c r="P6" s="318"/>
      <c r="Q6" s="318" t="s">
        <v>3311</v>
      </c>
      <c r="R6" s="319"/>
      <c r="S6" s="320"/>
      <c r="T6" s="295">
        <v>43.2</v>
      </c>
      <c r="U6" s="321" t="s">
        <v>3327</v>
      </c>
      <c r="V6" s="235"/>
      <c r="X6" s="297" t="s">
        <v>3328</v>
      </c>
      <c r="Y6" s="298"/>
      <c r="Z6" s="299" t="s">
        <v>3329</v>
      </c>
      <c r="AA6" s="300" t="s">
        <v>3330</v>
      </c>
      <c r="AB6" s="301">
        <v>30534</v>
      </c>
      <c r="AC6" s="302" t="s">
        <v>1487</v>
      </c>
      <c r="AD6" s="303">
        <v>93007</v>
      </c>
      <c r="AE6" s="304" t="s">
        <v>3331</v>
      </c>
      <c r="AF6" s="305"/>
      <c r="AG6" s="305"/>
      <c r="AH6" s="305"/>
      <c r="AI6" s="305"/>
      <c r="AJ6" s="305">
        <v>6</v>
      </c>
      <c r="AK6" s="305">
        <v>240</v>
      </c>
      <c r="AL6" s="304">
        <v>90</v>
      </c>
      <c r="AM6" s="304">
        <v>12</v>
      </c>
      <c r="AN6" s="304">
        <v>0.9</v>
      </c>
      <c r="AO6" s="306">
        <v>162</v>
      </c>
      <c r="AP6" s="306">
        <v>21.6</v>
      </c>
      <c r="AQ6" s="306">
        <v>1.6</v>
      </c>
      <c r="AR6" s="307"/>
      <c r="AS6" s="305"/>
      <c r="AT6" s="305"/>
      <c r="AU6" s="305"/>
      <c r="AV6" s="305"/>
      <c r="AW6" s="308">
        <v>26999</v>
      </c>
      <c r="AX6" s="305"/>
      <c r="AY6" s="305"/>
      <c r="AZ6" s="305"/>
      <c r="BA6" s="305" t="s">
        <v>3317</v>
      </c>
      <c r="BB6" s="305"/>
      <c r="BC6" s="305"/>
      <c r="BD6" s="305"/>
      <c r="BE6" s="305"/>
      <c r="BJ6" s="322">
        <v>30648</v>
      </c>
      <c r="BK6" s="322" t="s">
        <v>3332</v>
      </c>
      <c r="BL6" s="326" t="s">
        <v>8692</v>
      </c>
      <c r="BM6" s="326">
        <v>250</v>
      </c>
      <c r="BN6" s="326"/>
      <c r="BO6" s="300"/>
      <c r="BP6" s="324"/>
      <c r="BQ6" s="325" t="s">
        <v>2932</v>
      </c>
    </row>
    <row r="7" spans="1:69" ht="24.75" hidden="1">
      <c r="A7" s="327" t="s">
        <v>3326</v>
      </c>
      <c r="B7" s="288"/>
      <c r="C7" s="288">
        <v>83053402</v>
      </c>
      <c r="D7" s="314">
        <v>30534</v>
      </c>
      <c r="E7" s="315"/>
      <c r="F7" s="316">
        <v>6</v>
      </c>
      <c r="G7" s="317"/>
      <c r="H7" s="318"/>
      <c r="I7" s="318"/>
      <c r="J7" s="318"/>
      <c r="K7" s="318" t="s">
        <v>3311</v>
      </c>
      <c r="L7" s="318"/>
      <c r="M7" s="318"/>
      <c r="N7" s="318"/>
      <c r="O7" s="318"/>
      <c r="P7" s="318"/>
      <c r="Q7" s="318" t="s">
        <v>3311</v>
      </c>
      <c r="R7" s="319"/>
      <c r="S7" s="320"/>
      <c r="T7" s="295">
        <v>80.599999999999994</v>
      </c>
      <c r="U7" s="321" t="s">
        <v>3333</v>
      </c>
      <c r="V7" s="235"/>
      <c r="X7" s="297" t="s">
        <v>3328</v>
      </c>
      <c r="Y7" s="298"/>
      <c r="Z7" s="299" t="s">
        <v>3334</v>
      </c>
      <c r="AA7" s="300" t="s">
        <v>3335</v>
      </c>
      <c r="AB7" s="301">
        <v>30534</v>
      </c>
      <c r="AC7" s="302" t="s">
        <v>1487</v>
      </c>
      <c r="AD7" s="303">
        <v>93008</v>
      </c>
      <c r="AE7" s="304" t="s">
        <v>3316</v>
      </c>
      <c r="AF7" s="305"/>
      <c r="AG7" s="305"/>
      <c r="AH7" s="305"/>
      <c r="AI7" s="305"/>
      <c r="AJ7" s="305">
        <v>6</v>
      </c>
      <c r="AK7" s="305">
        <v>240</v>
      </c>
      <c r="AL7" s="304">
        <v>105</v>
      </c>
      <c r="AM7" s="304">
        <v>14</v>
      </c>
      <c r="AN7" s="304">
        <v>1.05</v>
      </c>
      <c r="AO7" s="306">
        <v>302.39999999999998</v>
      </c>
      <c r="AP7" s="306">
        <v>40.299999999999997</v>
      </c>
      <c r="AQ7" s="306">
        <v>3</v>
      </c>
      <c r="AR7" s="307"/>
      <c r="AS7" s="305"/>
      <c r="AT7" s="305"/>
      <c r="AU7" s="305"/>
      <c r="AV7" s="305"/>
      <c r="AW7" s="308">
        <v>26999</v>
      </c>
      <c r="AX7" s="305"/>
      <c r="AY7" s="305"/>
      <c r="AZ7" s="305"/>
      <c r="BA7" s="305" t="s">
        <v>3317</v>
      </c>
      <c r="BB7" s="305"/>
      <c r="BC7" s="305"/>
      <c r="BD7" s="305"/>
      <c r="BE7" s="305"/>
      <c r="BJ7" s="322">
        <v>30648</v>
      </c>
      <c r="BK7" s="322" t="s">
        <v>3332</v>
      </c>
      <c r="BL7" s="326" t="s">
        <v>8692</v>
      </c>
      <c r="BM7" s="326">
        <v>300</v>
      </c>
      <c r="BN7" s="326"/>
      <c r="BO7" s="300"/>
      <c r="BP7" s="324"/>
      <c r="BQ7" s="325" t="s">
        <v>2932</v>
      </c>
    </row>
    <row r="8" spans="1:69" hidden="1">
      <c r="A8" s="327" t="s">
        <v>3336</v>
      </c>
      <c r="B8" s="288"/>
      <c r="C8" s="288">
        <v>83053101</v>
      </c>
      <c r="D8" s="314">
        <v>30531</v>
      </c>
      <c r="E8" s="315"/>
      <c r="F8" s="316">
        <v>6</v>
      </c>
      <c r="G8" s="317"/>
      <c r="H8" s="318"/>
      <c r="I8" s="318"/>
      <c r="J8" s="318"/>
      <c r="K8" s="318"/>
      <c r="L8" s="318" t="s">
        <v>3311</v>
      </c>
      <c r="M8" s="318"/>
      <c r="N8" s="318"/>
      <c r="O8" s="318"/>
      <c r="P8" s="318"/>
      <c r="Q8" s="318"/>
      <c r="R8" s="319" t="s">
        <v>3311</v>
      </c>
      <c r="S8" s="320"/>
      <c r="T8" s="295">
        <v>108.4</v>
      </c>
      <c r="U8" s="321" t="s">
        <v>3337</v>
      </c>
      <c r="V8" s="328"/>
      <c r="X8" s="297" t="s">
        <v>3338</v>
      </c>
      <c r="Y8" s="298"/>
      <c r="Z8" s="299" t="s">
        <v>3339</v>
      </c>
      <c r="AA8" s="300" t="s">
        <v>3340</v>
      </c>
      <c r="AB8" s="301">
        <v>30531</v>
      </c>
      <c r="AC8" s="302" t="s">
        <v>1485</v>
      </c>
      <c r="AD8" s="303">
        <v>93010</v>
      </c>
      <c r="AE8" s="304" t="s">
        <v>3325</v>
      </c>
      <c r="AF8" s="305"/>
      <c r="AG8" s="305"/>
      <c r="AH8" s="305"/>
      <c r="AI8" s="305"/>
      <c r="AJ8" s="305">
        <v>6</v>
      </c>
      <c r="AK8" s="305">
        <v>240</v>
      </c>
      <c r="AL8" s="304">
        <v>156</v>
      </c>
      <c r="AM8" s="304">
        <v>20.8</v>
      </c>
      <c r="AN8" s="304">
        <v>1.56</v>
      </c>
      <c r="AO8" s="306">
        <v>406.7</v>
      </c>
      <c r="AP8" s="306">
        <v>54.2</v>
      </c>
      <c r="AQ8" s="306">
        <v>4.0999999999999996</v>
      </c>
      <c r="AR8" s="307"/>
      <c r="AS8" s="305"/>
      <c r="AT8" s="305"/>
      <c r="AU8" s="305"/>
      <c r="AV8" s="305"/>
      <c r="AW8" s="308">
        <v>26999</v>
      </c>
      <c r="AX8" s="305"/>
      <c r="AY8" s="305"/>
      <c r="AZ8" s="305"/>
      <c r="BA8" s="305" t="s">
        <v>3317</v>
      </c>
      <c r="BB8" s="305"/>
      <c r="BC8" s="305"/>
      <c r="BD8" s="305"/>
      <c r="BE8" s="305"/>
      <c r="BJ8" s="322">
        <v>30649</v>
      </c>
      <c r="BK8" s="322" t="s">
        <v>3341</v>
      </c>
      <c r="BL8" s="326" t="s">
        <v>8692</v>
      </c>
      <c r="BM8" s="326">
        <v>400</v>
      </c>
      <c r="BN8" s="326"/>
      <c r="BO8" s="300"/>
      <c r="BP8" s="324"/>
      <c r="BQ8" s="325" t="s">
        <v>2932</v>
      </c>
    </row>
    <row r="9" spans="1:69" ht="24.75" hidden="1">
      <c r="A9" s="327" t="s">
        <v>3336</v>
      </c>
      <c r="B9" s="288"/>
      <c r="C9" s="288">
        <v>83053102</v>
      </c>
      <c r="D9" s="314">
        <v>30531</v>
      </c>
      <c r="E9" s="315"/>
      <c r="F9" s="316">
        <v>6</v>
      </c>
      <c r="G9" s="317"/>
      <c r="H9" s="318"/>
      <c r="I9" s="318"/>
      <c r="J9" s="318"/>
      <c r="K9" s="318"/>
      <c r="L9" s="318" t="s">
        <v>3311</v>
      </c>
      <c r="M9" s="318"/>
      <c r="N9" s="318"/>
      <c r="O9" s="318"/>
      <c r="P9" s="318"/>
      <c r="Q9" s="318"/>
      <c r="R9" s="319" t="s">
        <v>3311</v>
      </c>
      <c r="S9" s="320"/>
      <c r="T9" s="295">
        <v>5</v>
      </c>
      <c r="U9" s="321" t="s">
        <v>3342</v>
      </c>
      <c r="V9" s="328"/>
      <c r="X9" s="297" t="s">
        <v>3338</v>
      </c>
      <c r="Y9" s="298"/>
      <c r="Z9" s="299" t="s">
        <v>3339</v>
      </c>
      <c r="AA9" s="300" t="s">
        <v>3343</v>
      </c>
      <c r="AB9" s="301">
        <v>30531</v>
      </c>
      <c r="AC9" s="302" t="s">
        <v>1485</v>
      </c>
      <c r="AD9" s="303">
        <v>93010</v>
      </c>
      <c r="AE9" s="304" t="s">
        <v>3325</v>
      </c>
      <c r="AF9" s="305"/>
      <c r="AG9" s="305"/>
      <c r="AH9" s="305"/>
      <c r="AI9" s="305"/>
      <c r="AJ9" s="305">
        <v>6</v>
      </c>
      <c r="AK9" s="305">
        <v>180</v>
      </c>
      <c r="AL9" s="304">
        <v>156</v>
      </c>
      <c r="AM9" s="304">
        <v>20.8</v>
      </c>
      <c r="AN9" s="304">
        <v>1.56</v>
      </c>
      <c r="AO9" s="306">
        <v>18.7</v>
      </c>
      <c r="AP9" s="306">
        <v>2.5</v>
      </c>
      <c r="AQ9" s="306">
        <v>0.2</v>
      </c>
      <c r="AR9" s="307"/>
      <c r="AS9" s="305"/>
      <c r="AT9" s="305"/>
      <c r="AU9" s="305"/>
      <c r="AV9" s="305"/>
      <c r="AW9" s="308">
        <v>26999</v>
      </c>
      <c r="AX9" s="305"/>
      <c r="AY9" s="305"/>
      <c r="AZ9" s="305"/>
      <c r="BA9" s="305" t="s">
        <v>3317</v>
      </c>
      <c r="BB9" s="305"/>
      <c r="BC9" s="305"/>
      <c r="BD9" s="305"/>
      <c r="BE9" s="305"/>
      <c r="BJ9" s="322">
        <v>30649</v>
      </c>
      <c r="BK9" s="322" t="s">
        <v>3341</v>
      </c>
      <c r="BL9" s="326" t="s">
        <v>8693</v>
      </c>
      <c r="BM9" s="326">
        <v>400</v>
      </c>
      <c r="BN9" s="326"/>
      <c r="BO9" s="300"/>
      <c r="BP9" s="324"/>
      <c r="BQ9" s="325" t="s">
        <v>2930</v>
      </c>
    </row>
    <row r="10" spans="1:69" ht="24.75" hidden="1">
      <c r="A10" s="327" t="s">
        <v>3326</v>
      </c>
      <c r="B10" s="288"/>
      <c r="C10" s="288">
        <v>83053403</v>
      </c>
      <c r="D10" s="314">
        <v>30534</v>
      </c>
      <c r="E10" s="315"/>
      <c r="F10" s="316">
        <v>6</v>
      </c>
      <c r="G10" s="317"/>
      <c r="H10" s="318"/>
      <c r="I10" s="318"/>
      <c r="J10" s="318"/>
      <c r="K10" s="318" t="s">
        <v>3311</v>
      </c>
      <c r="L10" s="318"/>
      <c r="M10" s="318"/>
      <c r="N10" s="318"/>
      <c r="O10" s="318"/>
      <c r="P10" s="318"/>
      <c r="Q10" s="318" t="s">
        <v>3311</v>
      </c>
      <c r="R10" s="319"/>
      <c r="S10" s="320"/>
      <c r="T10" s="295">
        <v>116.2</v>
      </c>
      <c r="U10" s="321" t="s">
        <v>3344</v>
      </c>
      <c r="V10" s="329"/>
      <c r="X10" s="297" t="s">
        <v>3328</v>
      </c>
      <c r="Y10" s="298"/>
      <c r="Z10" s="299" t="s">
        <v>3345</v>
      </c>
      <c r="AA10" s="300" t="s">
        <v>3346</v>
      </c>
      <c r="AB10" s="301">
        <v>30534</v>
      </c>
      <c r="AC10" s="302" t="s">
        <v>1487</v>
      </c>
      <c r="AD10" s="303">
        <v>93007</v>
      </c>
      <c r="AE10" s="304" t="s">
        <v>3331</v>
      </c>
      <c r="AF10" s="305"/>
      <c r="AG10" s="305"/>
      <c r="AH10" s="305"/>
      <c r="AI10" s="305"/>
      <c r="AJ10" s="305">
        <v>6</v>
      </c>
      <c r="AK10" s="305">
        <v>240</v>
      </c>
      <c r="AL10" s="304">
        <v>90</v>
      </c>
      <c r="AM10" s="304">
        <v>12</v>
      </c>
      <c r="AN10" s="304">
        <v>0.9</v>
      </c>
      <c r="AO10" s="306">
        <v>435.6</v>
      </c>
      <c r="AP10" s="306">
        <v>58.1</v>
      </c>
      <c r="AQ10" s="306">
        <v>4.4000000000000004</v>
      </c>
      <c r="AR10" s="307"/>
      <c r="AS10" s="305"/>
      <c r="AT10" s="305"/>
      <c r="AU10" s="305"/>
      <c r="AV10" s="305"/>
      <c r="AW10" s="308">
        <v>26999</v>
      </c>
      <c r="AX10" s="305"/>
      <c r="AY10" s="305"/>
      <c r="AZ10" s="305"/>
      <c r="BA10" s="305" t="s">
        <v>3317</v>
      </c>
      <c r="BB10" s="305"/>
      <c r="BC10" s="305"/>
      <c r="BD10" s="305"/>
      <c r="BE10" s="305"/>
      <c r="BJ10" s="322">
        <v>30649</v>
      </c>
      <c r="BK10" s="322" t="s">
        <v>3332</v>
      </c>
      <c r="BL10" s="326" t="s">
        <v>8692</v>
      </c>
      <c r="BM10" s="326">
        <v>250</v>
      </c>
      <c r="BN10" s="326"/>
      <c r="BO10" s="300"/>
      <c r="BP10" s="324"/>
      <c r="BQ10" s="325" t="s">
        <v>2932</v>
      </c>
    </row>
    <row r="11" spans="1:69" ht="36.75" hidden="1">
      <c r="A11" s="327" t="s">
        <v>3347</v>
      </c>
      <c r="B11" s="288"/>
      <c r="C11" s="288">
        <v>83052801</v>
      </c>
      <c r="D11" s="314">
        <v>30528</v>
      </c>
      <c r="E11" s="315"/>
      <c r="F11" s="316">
        <v>6</v>
      </c>
      <c r="G11" s="317"/>
      <c r="H11" s="318"/>
      <c r="I11" s="318" t="s">
        <v>3311</v>
      </c>
      <c r="J11" s="318"/>
      <c r="K11" s="318"/>
      <c r="L11" s="318"/>
      <c r="M11" s="318"/>
      <c r="N11" s="318"/>
      <c r="O11" s="318" t="s">
        <v>3311</v>
      </c>
      <c r="P11" s="318"/>
      <c r="Q11" s="318"/>
      <c r="R11" s="319"/>
      <c r="S11" s="320"/>
      <c r="T11" s="295">
        <v>129</v>
      </c>
      <c r="U11" s="321" t="s">
        <v>3348</v>
      </c>
      <c r="V11" s="329"/>
      <c r="W11" s="229"/>
      <c r="X11" s="297" t="s">
        <v>3349</v>
      </c>
      <c r="Y11" s="298"/>
      <c r="Z11" s="299" t="s">
        <v>3350</v>
      </c>
      <c r="AA11" s="300" t="s">
        <v>3351</v>
      </c>
      <c r="AB11" s="301">
        <v>30528</v>
      </c>
      <c r="AC11" s="302" t="s">
        <v>1480</v>
      </c>
      <c r="AD11" s="303">
        <v>93010</v>
      </c>
      <c r="AE11" s="304" t="s">
        <v>3325</v>
      </c>
      <c r="AF11" s="305"/>
      <c r="AG11" s="305"/>
      <c r="AH11" s="305"/>
      <c r="AI11" s="305"/>
      <c r="AJ11" s="305">
        <v>6</v>
      </c>
      <c r="AK11" s="305">
        <v>240</v>
      </c>
      <c r="AL11" s="304">
        <v>156</v>
      </c>
      <c r="AM11" s="304">
        <v>20.8</v>
      </c>
      <c r="AN11" s="304">
        <v>1.56</v>
      </c>
      <c r="AO11" s="306">
        <v>483.6</v>
      </c>
      <c r="AP11" s="306">
        <v>64.5</v>
      </c>
      <c r="AQ11" s="306">
        <v>4.8</v>
      </c>
      <c r="AR11" s="307"/>
      <c r="AS11" s="305"/>
      <c r="AT11" s="305"/>
      <c r="AU11" s="305"/>
      <c r="AV11" s="305"/>
      <c r="AW11" s="308">
        <v>27273</v>
      </c>
      <c r="AX11" s="305"/>
      <c r="AY11" s="305"/>
      <c r="AZ11" s="305"/>
      <c r="BA11" s="305" t="s">
        <v>3317</v>
      </c>
      <c r="BB11" s="305"/>
      <c r="BC11" s="305"/>
      <c r="BD11" s="305"/>
      <c r="BE11" s="305"/>
      <c r="BJ11" s="322">
        <v>30651</v>
      </c>
      <c r="BK11" s="322" t="s">
        <v>3352</v>
      </c>
      <c r="BL11" s="326" t="s">
        <v>8692</v>
      </c>
      <c r="BM11" s="326">
        <v>400</v>
      </c>
      <c r="BN11" s="326"/>
      <c r="BO11" s="300"/>
      <c r="BP11" s="324"/>
      <c r="BQ11" s="325" t="s">
        <v>2932</v>
      </c>
    </row>
    <row r="12" spans="1:69" ht="36.75" hidden="1">
      <c r="A12" s="287" t="s">
        <v>3310</v>
      </c>
      <c r="B12" s="288"/>
      <c r="C12" s="288">
        <v>83052904</v>
      </c>
      <c r="D12" s="314">
        <v>30529</v>
      </c>
      <c r="E12" s="315"/>
      <c r="F12" s="316">
        <v>6</v>
      </c>
      <c r="G12" s="317"/>
      <c r="H12" s="318" t="s">
        <v>3311</v>
      </c>
      <c r="I12" s="318"/>
      <c r="J12" s="318"/>
      <c r="K12" s="318"/>
      <c r="L12" s="318"/>
      <c r="M12" s="318"/>
      <c r="N12" s="318" t="s">
        <v>3311</v>
      </c>
      <c r="O12" s="318"/>
      <c r="P12" s="318"/>
      <c r="Q12" s="318"/>
      <c r="R12" s="319"/>
      <c r="S12" s="320"/>
      <c r="T12" s="295">
        <v>74.2</v>
      </c>
      <c r="U12" s="321" t="s">
        <v>3353</v>
      </c>
      <c r="V12" s="329"/>
      <c r="W12" s="229"/>
      <c r="X12" s="297" t="s">
        <v>3313</v>
      </c>
      <c r="Y12" s="298"/>
      <c r="Z12" s="299" t="s">
        <v>3350</v>
      </c>
      <c r="AA12" s="300" t="s">
        <v>3354</v>
      </c>
      <c r="AB12" s="301">
        <v>30529</v>
      </c>
      <c r="AC12" s="302" t="s">
        <v>1482</v>
      </c>
      <c r="AD12" s="303">
        <v>93010</v>
      </c>
      <c r="AE12" s="304" t="s">
        <v>3325</v>
      </c>
      <c r="AF12" s="305"/>
      <c r="AG12" s="305"/>
      <c r="AH12" s="305"/>
      <c r="AI12" s="305"/>
      <c r="AJ12" s="305">
        <v>6</v>
      </c>
      <c r="AK12" s="305">
        <v>240</v>
      </c>
      <c r="AL12" s="304">
        <v>156</v>
      </c>
      <c r="AM12" s="304">
        <v>20.8</v>
      </c>
      <c r="AN12" s="304">
        <v>1.56</v>
      </c>
      <c r="AO12" s="306">
        <v>278.3</v>
      </c>
      <c r="AP12" s="306">
        <v>37.1</v>
      </c>
      <c r="AQ12" s="306">
        <v>2.8</v>
      </c>
      <c r="AR12" s="307"/>
      <c r="AS12" s="305"/>
      <c r="AT12" s="305"/>
      <c r="AU12" s="305"/>
      <c r="AV12" s="305"/>
      <c r="AW12" s="308">
        <v>27273</v>
      </c>
      <c r="AX12" s="305"/>
      <c r="AY12" s="305"/>
      <c r="AZ12" s="305"/>
      <c r="BA12" s="305" t="s">
        <v>3317</v>
      </c>
      <c r="BB12" s="305"/>
      <c r="BC12" s="305"/>
      <c r="BD12" s="305"/>
      <c r="BE12" s="305"/>
      <c r="BJ12" s="322">
        <v>30651</v>
      </c>
      <c r="BK12" s="322" t="s">
        <v>3318</v>
      </c>
      <c r="BL12" s="326" t="s">
        <v>8692</v>
      </c>
      <c r="BM12" s="326">
        <v>400</v>
      </c>
      <c r="BN12" s="326"/>
      <c r="BO12" s="300"/>
      <c r="BP12" s="324"/>
      <c r="BQ12" s="325" t="s">
        <v>2932</v>
      </c>
    </row>
    <row r="13" spans="1:69" ht="25.5" hidden="1">
      <c r="A13" s="327" t="s">
        <v>3347</v>
      </c>
      <c r="B13" s="288"/>
      <c r="C13" s="288">
        <v>83052802</v>
      </c>
      <c r="D13" s="314">
        <v>30528</v>
      </c>
      <c r="E13" s="315"/>
      <c r="F13" s="316">
        <v>6</v>
      </c>
      <c r="G13" s="317"/>
      <c r="H13" s="318"/>
      <c r="I13" s="318" t="s">
        <v>3311</v>
      </c>
      <c r="J13" s="318"/>
      <c r="K13" s="318"/>
      <c r="L13" s="318"/>
      <c r="M13" s="318"/>
      <c r="N13" s="318"/>
      <c r="O13" s="318" t="s">
        <v>3311</v>
      </c>
      <c r="P13" s="318"/>
      <c r="Q13" s="318"/>
      <c r="R13" s="319"/>
      <c r="S13" s="320"/>
      <c r="T13" s="295">
        <v>3.8</v>
      </c>
      <c r="U13" s="321" t="s">
        <v>3355</v>
      </c>
      <c r="V13" s="329"/>
      <c r="W13" s="229"/>
      <c r="X13" s="297" t="s">
        <v>3349</v>
      </c>
      <c r="Y13" s="298"/>
      <c r="Z13" s="299" t="s">
        <v>3356</v>
      </c>
      <c r="AA13" s="300" t="s">
        <v>3357</v>
      </c>
      <c r="AB13" s="301">
        <v>30528</v>
      </c>
      <c r="AC13" s="302" t="s">
        <v>1480</v>
      </c>
      <c r="AD13" s="303">
        <v>93008</v>
      </c>
      <c r="AE13" s="304" t="s">
        <v>3316</v>
      </c>
      <c r="AF13" s="305"/>
      <c r="AG13" s="305"/>
      <c r="AH13" s="305"/>
      <c r="AI13" s="305"/>
      <c r="AJ13" s="305">
        <v>6</v>
      </c>
      <c r="AK13" s="305">
        <v>240</v>
      </c>
      <c r="AL13" s="304">
        <v>105</v>
      </c>
      <c r="AM13" s="304">
        <v>14</v>
      </c>
      <c r="AN13" s="304">
        <v>1.05</v>
      </c>
      <c r="AO13" s="306">
        <v>14.6</v>
      </c>
      <c r="AP13" s="306">
        <v>1.9</v>
      </c>
      <c r="AQ13" s="306">
        <v>0.1</v>
      </c>
      <c r="AR13" s="307"/>
      <c r="AS13" s="305"/>
      <c r="AT13" s="305"/>
      <c r="AU13" s="305"/>
      <c r="AV13" s="305"/>
      <c r="AW13" s="308">
        <v>27273</v>
      </c>
      <c r="AX13" s="305"/>
      <c r="AY13" s="305"/>
      <c r="AZ13" s="305"/>
      <c r="BA13" s="305" t="s">
        <v>3317</v>
      </c>
      <c r="BB13" s="305"/>
      <c r="BC13" s="305"/>
      <c r="BD13" s="305"/>
      <c r="BE13" s="305"/>
      <c r="BJ13" s="322">
        <v>30651</v>
      </c>
      <c r="BK13" s="322" t="s">
        <v>3352</v>
      </c>
      <c r="BL13" s="326" t="s">
        <v>8692</v>
      </c>
      <c r="BM13" s="326">
        <v>300</v>
      </c>
      <c r="BN13" s="326"/>
      <c r="BO13" s="300"/>
      <c r="BP13" s="324"/>
      <c r="BQ13" s="325" t="s">
        <v>2932</v>
      </c>
    </row>
    <row r="14" spans="1:69" ht="38.25" hidden="1">
      <c r="A14" s="287" t="s">
        <v>3310</v>
      </c>
      <c r="B14" s="288"/>
      <c r="C14" s="288">
        <v>83052905</v>
      </c>
      <c r="D14" s="314">
        <v>30529</v>
      </c>
      <c r="E14" s="315"/>
      <c r="F14" s="316">
        <v>6</v>
      </c>
      <c r="G14" s="317"/>
      <c r="H14" s="318" t="s">
        <v>3311</v>
      </c>
      <c r="I14" s="318"/>
      <c r="J14" s="318"/>
      <c r="K14" s="318"/>
      <c r="L14" s="318"/>
      <c r="M14" s="318"/>
      <c r="N14" s="318" t="s">
        <v>3311</v>
      </c>
      <c r="O14" s="318"/>
      <c r="P14" s="318"/>
      <c r="Q14" s="318"/>
      <c r="R14" s="319"/>
      <c r="S14" s="320"/>
      <c r="T14" s="295">
        <v>69.599999999999994</v>
      </c>
      <c r="U14" s="321" t="s">
        <v>3358</v>
      </c>
      <c r="V14" s="329"/>
      <c r="W14" s="233"/>
      <c r="X14" s="297" t="s">
        <v>3313</v>
      </c>
      <c r="Y14" s="298"/>
      <c r="Z14" s="299" t="s">
        <v>3359</v>
      </c>
      <c r="AA14" s="300" t="s">
        <v>3360</v>
      </c>
      <c r="AB14" s="301">
        <v>30529</v>
      </c>
      <c r="AC14" s="302" t="s">
        <v>1482</v>
      </c>
      <c r="AD14" s="303">
        <v>93006</v>
      </c>
      <c r="AE14" s="304" t="s">
        <v>3361</v>
      </c>
      <c r="AF14" s="305"/>
      <c r="AG14" s="305"/>
      <c r="AH14" s="305"/>
      <c r="AI14" s="305"/>
      <c r="AJ14" s="305">
        <v>6</v>
      </c>
      <c r="AK14" s="305">
        <v>240</v>
      </c>
      <c r="AL14" s="304">
        <v>69</v>
      </c>
      <c r="AM14" s="304">
        <v>9.1999999999999993</v>
      </c>
      <c r="AN14" s="304">
        <v>0.69</v>
      </c>
      <c r="AO14" s="306">
        <v>260.8</v>
      </c>
      <c r="AP14" s="306">
        <v>34.799999999999997</v>
      </c>
      <c r="AQ14" s="306">
        <v>2.6</v>
      </c>
      <c r="AR14" s="307"/>
      <c r="AS14" s="305"/>
      <c r="AT14" s="305"/>
      <c r="AU14" s="305"/>
      <c r="AV14" s="305"/>
      <c r="AW14" s="308">
        <v>21551</v>
      </c>
      <c r="AX14" s="305"/>
      <c r="AY14" s="305"/>
      <c r="AZ14" s="305"/>
      <c r="BA14" s="305" t="s">
        <v>3317</v>
      </c>
      <c r="BB14" s="305"/>
      <c r="BC14" s="305"/>
      <c r="BD14" s="305"/>
      <c r="BE14" s="305"/>
      <c r="BJ14" s="322">
        <v>30652</v>
      </c>
      <c r="BK14" s="322" t="s">
        <v>3318</v>
      </c>
      <c r="BL14" s="326" t="s">
        <v>8692</v>
      </c>
      <c r="BM14" s="326">
        <v>200</v>
      </c>
      <c r="BN14" s="326"/>
      <c r="BO14" s="300"/>
      <c r="BP14" s="324"/>
      <c r="BQ14" s="325" t="s">
        <v>2932</v>
      </c>
    </row>
    <row r="15" spans="1:69" ht="25.5" hidden="1">
      <c r="A15" s="287" t="s">
        <v>3310</v>
      </c>
      <c r="B15" s="288"/>
      <c r="C15" s="288">
        <v>83052906</v>
      </c>
      <c r="D15" s="314">
        <v>30529</v>
      </c>
      <c r="E15" s="315"/>
      <c r="F15" s="316">
        <v>6</v>
      </c>
      <c r="G15" s="317"/>
      <c r="H15" s="318" t="s">
        <v>3311</v>
      </c>
      <c r="I15" s="318"/>
      <c r="J15" s="318"/>
      <c r="K15" s="318"/>
      <c r="L15" s="318"/>
      <c r="M15" s="318"/>
      <c r="N15" s="318" t="s">
        <v>3311</v>
      </c>
      <c r="O15" s="318"/>
      <c r="P15" s="318"/>
      <c r="Q15" s="318"/>
      <c r="R15" s="319"/>
      <c r="S15" s="320"/>
      <c r="T15" s="295">
        <v>28.8</v>
      </c>
      <c r="U15" s="321" t="s">
        <v>3362</v>
      </c>
      <c r="V15" s="329"/>
      <c r="W15" s="330"/>
      <c r="X15" s="297" t="s">
        <v>3313</v>
      </c>
      <c r="Y15" s="298"/>
      <c r="Z15" s="299" t="s">
        <v>3363</v>
      </c>
      <c r="AA15" s="300" t="s">
        <v>3364</v>
      </c>
      <c r="AB15" s="301">
        <v>30529</v>
      </c>
      <c r="AC15" s="302" t="s">
        <v>1482</v>
      </c>
      <c r="AD15" s="303">
        <v>93005</v>
      </c>
      <c r="AE15" s="304" t="s">
        <v>3365</v>
      </c>
      <c r="AF15" s="305"/>
      <c r="AG15" s="305"/>
      <c r="AH15" s="305"/>
      <c r="AI15" s="305"/>
      <c r="AJ15" s="305">
        <v>6</v>
      </c>
      <c r="AK15" s="305">
        <v>240</v>
      </c>
      <c r="AL15" s="304">
        <v>57</v>
      </c>
      <c r="AM15" s="304">
        <v>7.6</v>
      </c>
      <c r="AN15" s="304">
        <v>0.56999999999999995</v>
      </c>
      <c r="AO15" s="306">
        <v>108.3</v>
      </c>
      <c r="AP15" s="306">
        <v>14.4</v>
      </c>
      <c r="AQ15" s="306">
        <v>1.1000000000000001</v>
      </c>
      <c r="AR15" s="307"/>
      <c r="AS15" s="305"/>
      <c r="AT15" s="305"/>
      <c r="AU15" s="305"/>
      <c r="AV15" s="305"/>
      <c r="AW15" s="308">
        <v>21551</v>
      </c>
      <c r="AX15" s="305"/>
      <c r="AY15" s="305"/>
      <c r="AZ15" s="305"/>
      <c r="BA15" s="305" t="s">
        <v>3317</v>
      </c>
      <c r="BB15" s="305"/>
      <c r="BC15" s="305"/>
      <c r="BD15" s="305"/>
      <c r="BE15" s="305"/>
      <c r="BJ15" s="322">
        <v>30390</v>
      </c>
      <c r="BK15" s="322" t="s">
        <v>3318</v>
      </c>
      <c r="BL15" s="326" t="s">
        <v>8692</v>
      </c>
      <c r="BM15" s="326">
        <v>150</v>
      </c>
      <c r="BN15" s="326"/>
      <c r="BO15" s="300"/>
      <c r="BP15" s="324"/>
      <c r="BQ15" s="325" t="s">
        <v>2932</v>
      </c>
    </row>
    <row r="16" spans="1:69" ht="36.75" hidden="1">
      <c r="A16" s="327" t="s">
        <v>3326</v>
      </c>
      <c r="B16" s="288"/>
      <c r="C16" s="288">
        <v>83053404</v>
      </c>
      <c r="D16" s="314">
        <v>30534</v>
      </c>
      <c r="E16" s="315"/>
      <c r="F16" s="316">
        <v>6</v>
      </c>
      <c r="G16" s="317"/>
      <c r="H16" s="318"/>
      <c r="I16" s="318"/>
      <c r="J16" s="318"/>
      <c r="K16" s="318" t="s">
        <v>3311</v>
      </c>
      <c r="L16" s="318"/>
      <c r="M16" s="318"/>
      <c r="N16" s="318"/>
      <c r="O16" s="318"/>
      <c r="P16" s="318"/>
      <c r="Q16" s="318" t="s">
        <v>3311</v>
      </c>
      <c r="R16" s="319"/>
      <c r="S16" s="320"/>
      <c r="T16" s="295">
        <v>85.6</v>
      </c>
      <c r="U16" s="321" t="s">
        <v>3366</v>
      </c>
      <c r="V16" s="329"/>
      <c r="W16" s="331"/>
      <c r="X16" s="297" t="s">
        <v>3328</v>
      </c>
      <c r="Y16" s="298"/>
      <c r="Z16" s="299" t="s">
        <v>3367</v>
      </c>
      <c r="AA16" s="300" t="s">
        <v>3368</v>
      </c>
      <c r="AB16" s="301">
        <v>30534</v>
      </c>
      <c r="AC16" s="302" t="s">
        <v>1487</v>
      </c>
      <c r="AD16" s="303">
        <v>93010</v>
      </c>
      <c r="AE16" s="304" t="s">
        <v>3325</v>
      </c>
      <c r="AF16" s="305"/>
      <c r="AG16" s="305"/>
      <c r="AH16" s="305"/>
      <c r="AI16" s="305"/>
      <c r="AJ16" s="305">
        <v>6</v>
      </c>
      <c r="AK16" s="305">
        <v>240</v>
      </c>
      <c r="AL16" s="304">
        <v>156</v>
      </c>
      <c r="AM16" s="304">
        <v>20.8</v>
      </c>
      <c r="AN16" s="304">
        <v>1.56</v>
      </c>
      <c r="AO16" s="306">
        <v>321.39999999999998</v>
      </c>
      <c r="AP16" s="306">
        <v>42.8</v>
      </c>
      <c r="AQ16" s="306">
        <v>3.2</v>
      </c>
      <c r="AR16" s="307"/>
      <c r="AS16" s="305"/>
      <c r="AT16" s="305"/>
      <c r="AU16" s="305"/>
      <c r="AV16" s="305"/>
      <c r="AW16" s="308">
        <v>27454</v>
      </c>
      <c r="AX16" s="305"/>
      <c r="AY16" s="305"/>
      <c r="AZ16" s="305"/>
      <c r="BA16" s="305" t="s">
        <v>3317</v>
      </c>
      <c r="BB16" s="305"/>
      <c r="BC16" s="305"/>
      <c r="BD16" s="305"/>
      <c r="BE16" s="305"/>
      <c r="BJ16" s="322">
        <v>30391</v>
      </c>
      <c r="BK16" s="322" t="s">
        <v>3332</v>
      </c>
      <c r="BL16" s="326" t="s">
        <v>8692</v>
      </c>
      <c r="BM16" s="326">
        <v>400</v>
      </c>
      <c r="BN16" s="326"/>
      <c r="BO16" s="300"/>
      <c r="BP16" s="324"/>
      <c r="BQ16" s="325" t="s">
        <v>2932</v>
      </c>
    </row>
    <row r="17" spans="1:69" ht="24.75" hidden="1">
      <c r="A17" s="327" t="s">
        <v>3326</v>
      </c>
      <c r="B17" s="288"/>
      <c r="C17" s="288">
        <v>83053405</v>
      </c>
      <c r="D17" s="314">
        <v>30534</v>
      </c>
      <c r="E17" s="315"/>
      <c r="F17" s="316">
        <v>6</v>
      </c>
      <c r="G17" s="317"/>
      <c r="H17" s="318"/>
      <c r="I17" s="318"/>
      <c r="J17" s="318"/>
      <c r="K17" s="318" t="s">
        <v>3311</v>
      </c>
      <c r="L17" s="318"/>
      <c r="M17" s="318"/>
      <c r="N17" s="318"/>
      <c r="O17" s="318"/>
      <c r="P17" s="318"/>
      <c r="Q17" s="318" t="s">
        <v>3311</v>
      </c>
      <c r="R17" s="319"/>
      <c r="S17" s="320"/>
      <c r="T17" s="295">
        <v>33</v>
      </c>
      <c r="U17" s="321" t="s">
        <v>3369</v>
      </c>
      <c r="V17" s="329"/>
      <c r="W17" s="331"/>
      <c r="X17" s="297" t="s">
        <v>3328</v>
      </c>
      <c r="Y17" s="298"/>
      <c r="Z17" s="299" t="s">
        <v>3370</v>
      </c>
      <c r="AA17" s="300" t="s">
        <v>3371</v>
      </c>
      <c r="AB17" s="301">
        <v>30534</v>
      </c>
      <c r="AC17" s="302" t="s">
        <v>1487</v>
      </c>
      <c r="AD17" s="303">
        <v>93007</v>
      </c>
      <c r="AE17" s="304" t="s">
        <v>3331</v>
      </c>
      <c r="AF17" s="305"/>
      <c r="AG17" s="305"/>
      <c r="AH17" s="305"/>
      <c r="AI17" s="305"/>
      <c r="AJ17" s="305">
        <v>6</v>
      </c>
      <c r="AK17" s="305">
        <v>240</v>
      </c>
      <c r="AL17" s="304">
        <v>90</v>
      </c>
      <c r="AM17" s="304">
        <v>12</v>
      </c>
      <c r="AN17" s="304">
        <v>0.9</v>
      </c>
      <c r="AO17" s="306">
        <v>123.6</v>
      </c>
      <c r="AP17" s="306">
        <v>16.5</v>
      </c>
      <c r="AQ17" s="306">
        <v>1.2</v>
      </c>
      <c r="AR17" s="307"/>
      <c r="AS17" s="305"/>
      <c r="AT17" s="305"/>
      <c r="AU17" s="305"/>
      <c r="AV17" s="305"/>
      <c r="AW17" s="308">
        <v>27454</v>
      </c>
      <c r="AX17" s="305"/>
      <c r="AY17" s="305"/>
      <c r="AZ17" s="305"/>
      <c r="BA17" s="305" t="s">
        <v>3317</v>
      </c>
      <c r="BB17" s="305"/>
      <c r="BC17" s="305"/>
      <c r="BD17" s="305"/>
      <c r="BE17" s="305"/>
      <c r="BJ17" s="322">
        <v>30391</v>
      </c>
      <c r="BK17" s="322" t="s">
        <v>3332</v>
      </c>
      <c r="BL17" s="326" t="s">
        <v>8692</v>
      </c>
      <c r="BM17" s="326">
        <v>250</v>
      </c>
      <c r="BN17" s="326"/>
      <c r="BO17" s="300"/>
      <c r="BP17" s="324"/>
      <c r="BQ17" s="325" t="s">
        <v>2932</v>
      </c>
    </row>
    <row r="18" spans="1:69" ht="25.5" hidden="1">
      <c r="A18" s="287" t="s">
        <v>3310</v>
      </c>
      <c r="B18" s="288"/>
      <c r="C18" s="288">
        <v>83052907</v>
      </c>
      <c r="D18" s="314">
        <v>30529</v>
      </c>
      <c r="E18" s="315"/>
      <c r="F18" s="316">
        <v>6</v>
      </c>
      <c r="G18" s="317"/>
      <c r="H18" s="318" t="s">
        <v>3311</v>
      </c>
      <c r="I18" s="318"/>
      <c r="J18" s="318"/>
      <c r="K18" s="318"/>
      <c r="L18" s="318"/>
      <c r="M18" s="318"/>
      <c r="N18" s="318" t="s">
        <v>3311</v>
      </c>
      <c r="O18" s="318"/>
      <c r="P18" s="318"/>
      <c r="Q18" s="318"/>
      <c r="R18" s="319"/>
      <c r="S18" s="320"/>
      <c r="T18" s="295">
        <v>38.4</v>
      </c>
      <c r="U18" s="321" t="s">
        <v>3372</v>
      </c>
      <c r="V18" s="329"/>
      <c r="W18" s="332" t="s">
        <v>3373</v>
      </c>
      <c r="X18" s="297" t="s">
        <v>3313</v>
      </c>
      <c r="Y18" s="298"/>
      <c r="Z18" s="299" t="s">
        <v>3374</v>
      </c>
      <c r="AA18" s="300" t="s">
        <v>3375</v>
      </c>
      <c r="AB18" s="301">
        <v>30529</v>
      </c>
      <c r="AC18" s="302" t="s">
        <v>1482</v>
      </c>
      <c r="AD18" s="303">
        <v>93006</v>
      </c>
      <c r="AE18" s="304" t="s">
        <v>3361</v>
      </c>
      <c r="AF18" s="305"/>
      <c r="AG18" s="305"/>
      <c r="AH18" s="305"/>
      <c r="AI18" s="305"/>
      <c r="AJ18" s="305">
        <v>6</v>
      </c>
      <c r="AK18" s="305">
        <v>240</v>
      </c>
      <c r="AL18" s="304">
        <v>69</v>
      </c>
      <c r="AM18" s="304">
        <v>9.1999999999999993</v>
      </c>
      <c r="AN18" s="304">
        <v>0.69</v>
      </c>
      <c r="AO18" s="306">
        <v>144.19999999999999</v>
      </c>
      <c r="AP18" s="306">
        <v>19.2</v>
      </c>
      <c r="AQ18" s="306">
        <v>1.4</v>
      </c>
      <c r="AR18" s="307"/>
      <c r="AS18" s="305"/>
      <c r="AT18" s="305"/>
      <c r="AU18" s="305"/>
      <c r="AV18" s="305"/>
      <c r="AW18" s="308">
        <v>20090</v>
      </c>
      <c r="AX18" s="305"/>
      <c r="AY18" s="305"/>
      <c r="AZ18" s="305"/>
      <c r="BA18" s="305" t="s">
        <v>3317</v>
      </c>
      <c r="BB18" s="305"/>
      <c r="BC18" s="305"/>
      <c r="BD18" s="305"/>
      <c r="BE18" s="305"/>
      <c r="BJ18" s="322">
        <v>30392</v>
      </c>
      <c r="BK18" s="322" t="s">
        <v>3318</v>
      </c>
      <c r="BL18" s="326" t="s">
        <v>8692</v>
      </c>
      <c r="BM18" s="326">
        <v>200</v>
      </c>
      <c r="BN18" s="326"/>
      <c r="BO18" s="300"/>
      <c r="BP18" s="324"/>
      <c r="BQ18" s="325" t="s">
        <v>2932</v>
      </c>
    </row>
    <row r="19" spans="1:69" ht="24.75" hidden="1">
      <c r="A19" s="327" t="s">
        <v>3347</v>
      </c>
      <c r="B19" s="288"/>
      <c r="C19" s="288">
        <v>83052803</v>
      </c>
      <c r="D19" s="314">
        <v>30528</v>
      </c>
      <c r="E19" s="315"/>
      <c r="F19" s="316">
        <v>6</v>
      </c>
      <c r="G19" s="317"/>
      <c r="H19" s="318"/>
      <c r="I19" s="318" t="s">
        <v>3311</v>
      </c>
      <c r="J19" s="318"/>
      <c r="K19" s="318"/>
      <c r="L19" s="318"/>
      <c r="M19" s="318"/>
      <c r="N19" s="318"/>
      <c r="O19" s="318" t="s">
        <v>3311</v>
      </c>
      <c r="P19" s="318"/>
      <c r="Q19" s="318"/>
      <c r="R19" s="319"/>
      <c r="S19" s="320"/>
      <c r="T19" s="295">
        <v>67</v>
      </c>
      <c r="U19" s="321" t="s">
        <v>3376</v>
      </c>
      <c r="V19" s="329"/>
      <c r="W19" s="332"/>
      <c r="X19" s="297" t="s">
        <v>3349</v>
      </c>
      <c r="Y19" s="298"/>
      <c r="Z19" s="333" t="s">
        <v>3377</v>
      </c>
      <c r="AA19" s="300" t="s">
        <v>3378</v>
      </c>
      <c r="AB19" s="301">
        <v>30528</v>
      </c>
      <c r="AC19" s="302" t="s">
        <v>1480</v>
      </c>
      <c r="AD19" s="303">
        <v>93006</v>
      </c>
      <c r="AE19" s="304" t="s">
        <v>3361</v>
      </c>
      <c r="AF19" s="305"/>
      <c r="AG19" s="305"/>
      <c r="AH19" s="305"/>
      <c r="AI19" s="305"/>
      <c r="AJ19" s="305">
        <v>6</v>
      </c>
      <c r="AK19" s="305">
        <v>240</v>
      </c>
      <c r="AL19" s="304">
        <v>69</v>
      </c>
      <c r="AM19" s="304">
        <v>9.1999999999999993</v>
      </c>
      <c r="AN19" s="304">
        <v>0.69</v>
      </c>
      <c r="AO19" s="306">
        <v>251.2</v>
      </c>
      <c r="AP19" s="306">
        <v>33.5</v>
      </c>
      <c r="AQ19" s="306">
        <v>2.5</v>
      </c>
      <c r="AR19" s="307"/>
      <c r="AS19" s="305"/>
      <c r="AT19" s="305"/>
      <c r="AU19" s="305"/>
      <c r="AV19" s="305"/>
      <c r="AW19" s="308">
        <v>20090</v>
      </c>
      <c r="AX19" s="305"/>
      <c r="AY19" s="305"/>
      <c r="AZ19" s="305"/>
      <c r="BA19" s="305" t="s">
        <v>3317</v>
      </c>
      <c r="BB19" s="305"/>
      <c r="BC19" s="305"/>
      <c r="BD19" s="305"/>
      <c r="BE19" s="305"/>
      <c r="BJ19" s="322">
        <v>30392</v>
      </c>
      <c r="BK19" s="322" t="s">
        <v>3352</v>
      </c>
      <c r="BL19" s="326" t="s">
        <v>8692</v>
      </c>
      <c r="BM19" s="326">
        <v>200</v>
      </c>
      <c r="BN19" s="326"/>
      <c r="BO19" s="334"/>
      <c r="BP19" s="324"/>
      <c r="BQ19" s="325" t="s">
        <v>2932</v>
      </c>
    </row>
    <row r="20" spans="1:69" ht="24.75" hidden="1">
      <c r="A20" s="287" t="s">
        <v>3310</v>
      </c>
      <c r="B20" s="288"/>
      <c r="C20" s="288">
        <v>83052908</v>
      </c>
      <c r="D20" s="314">
        <v>30529</v>
      </c>
      <c r="E20" s="315"/>
      <c r="F20" s="316">
        <v>6</v>
      </c>
      <c r="G20" s="317"/>
      <c r="H20" s="318" t="s">
        <v>3311</v>
      </c>
      <c r="I20" s="318"/>
      <c r="J20" s="318"/>
      <c r="K20" s="318"/>
      <c r="L20" s="318"/>
      <c r="M20" s="318"/>
      <c r="N20" s="318" t="s">
        <v>3311</v>
      </c>
      <c r="O20" s="318"/>
      <c r="P20" s="318"/>
      <c r="Q20" s="318"/>
      <c r="R20" s="319"/>
      <c r="S20" s="320"/>
      <c r="T20" s="295">
        <v>116.38</v>
      </c>
      <c r="U20" s="321" t="s">
        <v>3379</v>
      </c>
      <c r="V20" s="329"/>
      <c r="W20" s="335"/>
      <c r="X20" s="297" t="s">
        <v>3313</v>
      </c>
      <c r="Y20" s="298"/>
      <c r="Z20" s="333" t="s">
        <v>3377</v>
      </c>
      <c r="AA20" s="300" t="s">
        <v>3380</v>
      </c>
      <c r="AB20" s="301">
        <v>30529</v>
      </c>
      <c r="AC20" s="302" t="s">
        <v>1482</v>
      </c>
      <c r="AD20" s="303">
        <v>93006</v>
      </c>
      <c r="AE20" s="304" t="s">
        <v>3361</v>
      </c>
      <c r="AF20" s="305"/>
      <c r="AG20" s="305"/>
      <c r="AH20" s="305"/>
      <c r="AI20" s="305"/>
      <c r="AJ20" s="305">
        <v>6</v>
      </c>
      <c r="AK20" s="305">
        <v>240</v>
      </c>
      <c r="AL20" s="304">
        <v>69</v>
      </c>
      <c r="AM20" s="304">
        <v>9.1999999999999993</v>
      </c>
      <c r="AN20" s="304">
        <v>0.69</v>
      </c>
      <c r="AO20" s="306">
        <v>436.42500000000001</v>
      </c>
      <c r="AP20" s="306">
        <v>58.19</v>
      </c>
      <c r="AQ20" s="306">
        <v>4.4000000000000004</v>
      </c>
      <c r="AR20" s="307"/>
      <c r="AS20" s="305"/>
      <c r="AT20" s="305"/>
      <c r="AU20" s="305"/>
      <c r="AV20" s="305"/>
      <c r="AW20" s="308">
        <v>20090</v>
      </c>
      <c r="AX20" s="305"/>
      <c r="AY20" s="305"/>
      <c r="AZ20" s="305"/>
      <c r="BA20" s="305" t="s">
        <v>3317</v>
      </c>
      <c r="BB20" s="305"/>
      <c r="BC20" s="305"/>
      <c r="BD20" s="305"/>
      <c r="BE20" s="305"/>
      <c r="BJ20" s="322">
        <v>30392</v>
      </c>
      <c r="BK20" s="322" t="s">
        <v>3318</v>
      </c>
      <c r="BL20" s="326" t="s">
        <v>8692</v>
      </c>
      <c r="BM20" s="326">
        <v>200</v>
      </c>
      <c r="BN20" s="326"/>
      <c r="BO20" s="300"/>
      <c r="BP20" s="324"/>
      <c r="BQ20" s="325" t="s">
        <v>2932</v>
      </c>
    </row>
    <row r="21" spans="1:69" ht="24.75" hidden="1">
      <c r="A21" s="327" t="s">
        <v>3347</v>
      </c>
      <c r="B21" s="288"/>
      <c r="C21" s="288">
        <v>83052804</v>
      </c>
      <c r="D21" s="314">
        <v>30528</v>
      </c>
      <c r="E21" s="315"/>
      <c r="F21" s="316">
        <v>6</v>
      </c>
      <c r="G21" s="317"/>
      <c r="H21" s="318"/>
      <c r="I21" s="318" t="s">
        <v>3311</v>
      </c>
      <c r="J21" s="318"/>
      <c r="K21" s="318"/>
      <c r="L21" s="318"/>
      <c r="M21" s="318"/>
      <c r="N21" s="318"/>
      <c r="O21" s="318" t="s">
        <v>3311</v>
      </c>
      <c r="P21" s="318"/>
      <c r="Q21" s="318"/>
      <c r="R21" s="319"/>
      <c r="S21" s="320"/>
      <c r="T21" s="295">
        <v>2.2000000000000002</v>
      </c>
      <c r="U21" s="321" t="s">
        <v>3381</v>
      </c>
      <c r="V21" s="329"/>
      <c r="W21" s="335"/>
      <c r="X21" s="297" t="s">
        <v>3349</v>
      </c>
      <c r="Y21" s="298"/>
      <c r="Z21" s="299" t="s">
        <v>3382</v>
      </c>
      <c r="AA21" s="300" t="s">
        <v>3383</v>
      </c>
      <c r="AB21" s="301">
        <v>30528</v>
      </c>
      <c r="AC21" s="302" t="s">
        <v>1480</v>
      </c>
      <c r="AD21" s="303">
        <v>93006</v>
      </c>
      <c r="AE21" s="304" t="s">
        <v>3361</v>
      </c>
      <c r="AF21" s="305"/>
      <c r="AG21" s="305"/>
      <c r="AH21" s="305"/>
      <c r="AI21" s="305"/>
      <c r="AJ21" s="305">
        <v>6</v>
      </c>
      <c r="AK21" s="305">
        <v>240</v>
      </c>
      <c r="AL21" s="304">
        <v>69</v>
      </c>
      <c r="AM21" s="304">
        <v>9.1999999999999993</v>
      </c>
      <c r="AN21" s="304">
        <v>0.69</v>
      </c>
      <c r="AO21" s="306">
        <v>8.3000000000000007</v>
      </c>
      <c r="AP21" s="306">
        <v>1.1000000000000001</v>
      </c>
      <c r="AQ21" s="306">
        <v>0.1</v>
      </c>
      <c r="AR21" s="307"/>
      <c r="AS21" s="305"/>
      <c r="AT21" s="305"/>
      <c r="AU21" s="305"/>
      <c r="AV21" s="305"/>
      <c r="AW21" s="308">
        <v>20090</v>
      </c>
      <c r="AX21" s="305"/>
      <c r="AY21" s="305"/>
      <c r="AZ21" s="305"/>
      <c r="BA21" s="305" t="s">
        <v>3317</v>
      </c>
      <c r="BB21" s="305"/>
      <c r="BC21" s="305"/>
      <c r="BD21" s="305"/>
      <c r="BE21" s="305"/>
      <c r="BJ21" s="322">
        <v>30392</v>
      </c>
      <c r="BK21" s="322" t="s">
        <v>3352</v>
      </c>
      <c r="BL21" s="326" t="s">
        <v>8692</v>
      </c>
      <c r="BM21" s="326">
        <v>200</v>
      </c>
      <c r="BN21" s="326"/>
      <c r="BO21" s="300"/>
      <c r="BP21" s="324"/>
      <c r="BQ21" s="325" t="s">
        <v>2932</v>
      </c>
    </row>
    <row r="22" spans="1:69" ht="25.5" hidden="1">
      <c r="A22" s="327" t="s">
        <v>3347</v>
      </c>
      <c r="B22" s="288"/>
      <c r="C22" s="288">
        <v>83052805</v>
      </c>
      <c r="D22" s="314">
        <v>30528</v>
      </c>
      <c r="E22" s="315"/>
      <c r="F22" s="316">
        <v>6</v>
      </c>
      <c r="G22" s="317"/>
      <c r="H22" s="318"/>
      <c r="I22" s="318" t="s">
        <v>3311</v>
      </c>
      <c r="J22" s="318"/>
      <c r="K22" s="318"/>
      <c r="L22" s="318"/>
      <c r="M22" s="318"/>
      <c r="N22" s="318"/>
      <c r="O22" s="318" t="s">
        <v>3311</v>
      </c>
      <c r="P22" s="318"/>
      <c r="Q22" s="318"/>
      <c r="R22" s="319"/>
      <c r="S22" s="320"/>
      <c r="T22" s="295">
        <v>64</v>
      </c>
      <c r="U22" s="321" t="s">
        <v>3384</v>
      </c>
      <c r="V22" s="329"/>
      <c r="W22" s="335"/>
      <c r="X22" s="297" t="s">
        <v>3349</v>
      </c>
      <c r="Y22" s="298"/>
      <c r="Z22" s="299" t="s">
        <v>3385</v>
      </c>
      <c r="AA22" s="300" t="s">
        <v>3386</v>
      </c>
      <c r="AB22" s="301">
        <v>30528</v>
      </c>
      <c r="AC22" s="302" t="s">
        <v>1480</v>
      </c>
      <c r="AD22" s="303">
        <v>93006</v>
      </c>
      <c r="AE22" s="304" t="s">
        <v>3361</v>
      </c>
      <c r="AF22" s="305"/>
      <c r="AG22" s="305"/>
      <c r="AH22" s="305"/>
      <c r="AI22" s="305"/>
      <c r="AJ22" s="305">
        <v>6</v>
      </c>
      <c r="AK22" s="305">
        <v>240</v>
      </c>
      <c r="AL22" s="304">
        <v>69</v>
      </c>
      <c r="AM22" s="304">
        <v>9.1999999999999993</v>
      </c>
      <c r="AN22" s="304">
        <v>0.69</v>
      </c>
      <c r="AO22" s="306">
        <v>240.1</v>
      </c>
      <c r="AP22" s="306">
        <v>32</v>
      </c>
      <c r="AQ22" s="306">
        <v>2.4</v>
      </c>
      <c r="AR22" s="307"/>
      <c r="AS22" s="305"/>
      <c r="AT22" s="305"/>
      <c r="AU22" s="305"/>
      <c r="AV22" s="305"/>
      <c r="AW22" s="308">
        <v>20090</v>
      </c>
      <c r="AX22" s="305"/>
      <c r="AY22" s="305"/>
      <c r="AZ22" s="305"/>
      <c r="BA22" s="305" t="s">
        <v>3317</v>
      </c>
      <c r="BB22" s="305"/>
      <c r="BC22" s="305"/>
      <c r="BD22" s="305"/>
      <c r="BE22" s="305"/>
      <c r="BJ22" s="322">
        <v>30392</v>
      </c>
      <c r="BK22" s="322" t="s">
        <v>3352</v>
      </c>
      <c r="BL22" s="326" t="s">
        <v>8692</v>
      </c>
      <c r="BM22" s="326">
        <v>200</v>
      </c>
      <c r="BN22" s="326"/>
      <c r="BO22" s="300"/>
      <c r="BP22" s="324"/>
      <c r="BQ22" s="325" t="s">
        <v>2932</v>
      </c>
    </row>
    <row r="23" spans="1:69" ht="25.5" hidden="1">
      <c r="A23" s="287" t="s">
        <v>3310</v>
      </c>
      <c r="B23" s="288"/>
      <c r="C23" s="288">
        <v>83052909</v>
      </c>
      <c r="D23" s="314">
        <v>30529</v>
      </c>
      <c r="E23" s="315"/>
      <c r="F23" s="316">
        <v>6</v>
      </c>
      <c r="G23" s="317"/>
      <c r="H23" s="318" t="s">
        <v>3311</v>
      </c>
      <c r="I23" s="318"/>
      <c r="J23" s="318"/>
      <c r="K23" s="318"/>
      <c r="L23" s="318"/>
      <c r="M23" s="318"/>
      <c r="N23" s="318" t="s">
        <v>3311</v>
      </c>
      <c r="O23" s="318"/>
      <c r="P23" s="318"/>
      <c r="Q23" s="318"/>
      <c r="R23" s="319"/>
      <c r="S23" s="320"/>
      <c r="T23" s="295">
        <v>146</v>
      </c>
      <c r="U23" s="321" t="s">
        <v>3387</v>
      </c>
      <c r="V23" s="329"/>
      <c r="W23" s="335"/>
      <c r="X23" s="297" t="s">
        <v>3313</v>
      </c>
      <c r="Y23" s="298"/>
      <c r="Z23" s="299" t="s">
        <v>3385</v>
      </c>
      <c r="AA23" s="300" t="s">
        <v>3388</v>
      </c>
      <c r="AB23" s="301">
        <v>30529</v>
      </c>
      <c r="AC23" s="302" t="s">
        <v>1482</v>
      </c>
      <c r="AD23" s="303">
        <v>93006</v>
      </c>
      <c r="AE23" s="304" t="s">
        <v>3361</v>
      </c>
      <c r="AF23" s="305"/>
      <c r="AG23" s="305"/>
      <c r="AH23" s="305"/>
      <c r="AI23" s="305"/>
      <c r="AJ23" s="305">
        <v>6</v>
      </c>
      <c r="AK23" s="305">
        <v>240</v>
      </c>
      <c r="AL23" s="304">
        <v>69</v>
      </c>
      <c r="AM23" s="304">
        <v>9.1999999999999993</v>
      </c>
      <c r="AN23" s="304">
        <v>0.69</v>
      </c>
      <c r="AO23" s="306">
        <v>547.20000000000005</v>
      </c>
      <c r="AP23" s="306">
        <v>73</v>
      </c>
      <c r="AQ23" s="306">
        <v>5.5</v>
      </c>
      <c r="AR23" s="307"/>
      <c r="AS23" s="305"/>
      <c r="AT23" s="305"/>
      <c r="AU23" s="305"/>
      <c r="AV23" s="305"/>
      <c r="AW23" s="308">
        <v>20090</v>
      </c>
      <c r="AX23" s="305"/>
      <c r="AY23" s="305"/>
      <c r="AZ23" s="305"/>
      <c r="BA23" s="305" t="s">
        <v>3317</v>
      </c>
      <c r="BB23" s="305"/>
      <c r="BC23" s="305"/>
      <c r="BD23" s="305"/>
      <c r="BE23" s="305"/>
      <c r="BJ23" s="322">
        <v>30392</v>
      </c>
      <c r="BK23" s="322" t="s">
        <v>3318</v>
      </c>
      <c r="BL23" s="326" t="s">
        <v>8692</v>
      </c>
      <c r="BM23" s="326">
        <v>200</v>
      </c>
      <c r="BN23" s="326"/>
      <c r="BO23" s="300"/>
      <c r="BP23" s="324"/>
      <c r="BQ23" s="325" t="s">
        <v>2932</v>
      </c>
    </row>
    <row r="24" spans="1:69" ht="24.75" hidden="1">
      <c r="A24" s="287" t="s">
        <v>3310</v>
      </c>
      <c r="B24" s="288"/>
      <c r="C24" s="288">
        <v>83052911</v>
      </c>
      <c r="D24" s="314">
        <v>30529</v>
      </c>
      <c r="E24" s="315"/>
      <c r="F24" s="316">
        <v>6</v>
      </c>
      <c r="G24" s="317"/>
      <c r="H24" s="318" t="s">
        <v>3311</v>
      </c>
      <c r="I24" s="318"/>
      <c r="J24" s="318"/>
      <c r="K24" s="318"/>
      <c r="L24" s="318"/>
      <c r="M24" s="318"/>
      <c r="N24" s="318" t="s">
        <v>3311</v>
      </c>
      <c r="O24" s="318"/>
      <c r="P24" s="318"/>
      <c r="Q24" s="318"/>
      <c r="R24" s="319"/>
      <c r="S24" s="320"/>
      <c r="T24" s="295">
        <v>260</v>
      </c>
      <c r="U24" s="321" t="s">
        <v>3389</v>
      </c>
      <c r="V24" s="329"/>
      <c r="W24" s="335"/>
      <c r="X24" s="297" t="s">
        <v>3313</v>
      </c>
      <c r="Y24" s="298"/>
      <c r="Z24" s="299" t="s">
        <v>3390</v>
      </c>
      <c r="AA24" s="300" t="s">
        <v>3391</v>
      </c>
      <c r="AB24" s="301">
        <v>30529</v>
      </c>
      <c r="AC24" s="302" t="s">
        <v>1482</v>
      </c>
      <c r="AD24" s="303">
        <v>93006</v>
      </c>
      <c r="AE24" s="304" t="s">
        <v>3361</v>
      </c>
      <c r="AF24" s="305"/>
      <c r="AG24" s="305"/>
      <c r="AH24" s="305"/>
      <c r="AI24" s="305"/>
      <c r="AJ24" s="305">
        <v>6</v>
      </c>
      <c r="AK24" s="305">
        <v>240</v>
      </c>
      <c r="AL24" s="304">
        <v>69</v>
      </c>
      <c r="AM24" s="304">
        <v>9.1999999999999993</v>
      </c>
      <c r="AN24" s="304">
        <v>0.69</v>
      </c>
      <c r="AO24" s="306">
        <v>975</v>
      </c>
      <c r="AP24" s="306">
        <v>130</v>
      </c>
      <c r="AQ24" s="306">
        <v>9.6999999999999993</v>
      </c>
      <c r="AR24" s="307"/>
      <c r="AS24" s="305"/>
      <c r="AT24" s="305"/>
      <c r="AU24" s="305"/>
      <c r="AV24" s="305"/>
      <c r="AW24" s="308">
        <v>20090</v>
      </c>
      <c r="AX24" s="305"/>
      <c r="AY24" s="305"/>
      <c r="AZ24" s="305"/>
      <c r="BA24" s="305" t="s">
        <v>3317</v>
      </c>
      <c r="BB24" s="305"/>
      <c r="BC24" s="305"/>
      <c r="BD24" s="305"/>
      <c r="BE24" s="305"/>
      <c r="BJ24" s="322">
        <v>30392</v>
      </c>
      <c r="BK24" s="322" t="s">
        <v>3318</v>
      </c>
      <c r="BL24" s="326" t="s">
        <v>8692</v>
      </c>
      <c r="BM24" s="326">
        <v>200</v>
      </c>
      <c r="BN24" s="326"/>
      <c r="BO24" s="300"/>
      <c r="BP24" s="324"/>
      <c r="BQ24" s="325" t="s">
        <v>2932</v>
      </c>
    </row>
    <row r="25" spans="1:69" ht="24.75" hidden="1">
      <c r="A25" s="327" t="s">
        <v>3347</v>
      </c>
      <c r="B25" s="288"/>
      <c r="C25" s="288">
        <v>83052806</v>
      </c>
      <c r="D25" s="314">
        <v>30528</v>
      </c>
      <c r="E25" s="315"/>
      <c r="F25" s="316">
        <v>6</v>
      </c>
      <c r="G25" s="317"/>
      <c r="H25" s="318"/>
      <c r="I25" s="318" t="s">
        <v>3311</v>
      </c>
      <c r="J25" s="318"/>
      <c r="K25" s="318"/>
      <c r="L25" s="318"/>
      <c r="M25" s="318"/>
      <c r="N25" s="318"/>
      <c r="O25" s="318" t="s">
        <v>3311</v>
      </c>
      <c r="P25" s="318"/>
      <c r="Q25" s="318"/>
      <c r="R25" s="319"/>
      <c r="S25" s="320"/>
      <c r="T25" s="295">
        <v>20.399999999999999</v>
      </c>
      <c r="U25" s="321" t="s">
        <v>3392</v>
      </c>
      <c r="V25" s="329"/>
      <c r="W25" s="335"/>
      <c r="X25" s="297" t="s">
        <v>3349</v>
      </c>
      <c r="Y25" s="298"/>
      <c r="Z25" s="299" t="s">
        <v>3393</v>
      </c>
      <c r="AA25" s="300" t="s">
        <v>3394</v>
      </c>
      <c r="AB25" s="301">
        <v>30528</v>
      </c>
      <c r="AC25" s="302" t="s">
        <v>1480</v>
      </c>
      <c r="AD25" s="303">
        <v>93006</v>
      </c>
      <c r="AE25" s="304" t="s">
        <v>3361</v>
      </c>
      <c r="AF25" s="305"/>
      <c r="AG25" s="305"/>
      <c r="AH25" s="305"/>
      <c r="AI25" s="305"/>
      <c r="AJ25" s="305">
        <v>6</v>
      </c>
      <c r="AK25" s="305">
        <v>240</v>
      </c>
      <c r="AL25" s="304">
        <v>69</v>
      </c>
      <c r="AM25" s="304">
        <v>9.1999999999999993</v>
      </c>
      <c r="AN25" s="304">
        <v>0.69</v>
      </c>
      <c r="AO25" s="306">
        <v>76.2</v>
      </c>
      <c r="AP25" s="306">
        <v>10.199999999999999</v>
      </c>
      <c r="AQ25" s="306">
        <v>0.8</v>
      </c>
      <c r="AR25" s="307"/>
      <c r="AS25" s="305"/>
      <c r="AT25" s="305"/>
      <c r="AU25" s="305"/>
      <c r="AV25" s="305"/>
      <c r="AW25" s="308">
        <v>20090</v>
      </c>
      <c r="AX25" s="305"/>
      <c r="AY25" s="305"/>
      <c r="AZ25" s="305"/>
      <c r="BA25" s="305" t="s">
        <v>3317</v>
      </c>
      <c r="BB25" s="305"/>
      <c r="BC25" s="305"/>
      <c r="BD25" s="305"/>
      <c r="BE25" s="305"/>
      <c r="BJ25" s="322">
        <v>30393</v>
      </c>
      <c r="BK25" s="322" t="s">
        <v>3352</v>
      </c>
      <c r="BL25" s="326" t="s">
        <v>8692</v>
      </c>
      <c r="BM25" s="326">
        <v>200</v>
      </c>
      <c r="BN25" s="326"/>
      <c r="BO25" s="300"/>
      <c r="BP25" s="324"/>
      <c r="BQ25" s="325" t="s">
        <v>2932</v>
      </c>
    </row>
    <row r="26" spans="1:69" ht="25.5" hidden="1">
      <c r="A26" s="327" t="s">
        <v>3347</v>
      </c>
      <c r="B26" s="288"/>
      <c r="C26" s="288">
        <v>83052807</v>
      </c>
      <c r="D26" s="314">
        <v>30528</v>
      </c>
      <c r="E26" s="315"/>
      <c r="F26" s="316">
        <v>6</v>
      </c>
      <c r="G26" s="317"/>
      <c r="H26" s="318"/>
      <c r="I26" s="318" t="s">
        <v>3311</v>
      </c>
      <c r="J26" s="318"/>
      <c r="K26" s="318"/>
      <c r="L26" s="318"/>
      <c r="M26" s="318"/>
      <c r="N26" s="318"/>
      <c r="O26" s="318" t="s">
        <v>3311</v>
      </c>
      <c r="P26" s="318"/>
      <c r="Q26" s="318"/>
      <c r="R26" s="319"/>
      <c r="S26" s="320"/>
      <c r="T26" s="295">
        <v>64.599999999999994</v>
      </c>
      <c r="U26" s="321" t="s">
        <v>3395</v>
      </c>
      <c r="V26" s="329"/>
      <c r="W26" s="335"/>
      <c r="X26" s="297" t="s">
        <v>3349</v>
      </c>
      <c r="Y26" s="298"/>
      <c r="Z26" s="299" t="s">
        <v>3396</v>
      </c>
      <c r="AA26" s="300" t="s">
        <v>3397</v>
      </c>
      <c r="AB26" s="301">
        <v>30528</v>
      </c>
      <c r="AC26" s="302" t="s">
        <v>1480</v>
      </c>
      <c r="AD26" s="303">
        <v>93006</v>
      </c>
      <c r="AE26" s="304" t="s">
        <v>3361</v>
      </c>
      <c r="AF26" s="305"/>
      <c r="AG26" s="305"/>
      <c r="AH26" s="305"/>
      <c r="AI26" s="305"/>
      <c r="AJ26" s="305">
        <v>6</v>
      </c>
      <c r="AK26" s="305">
        <v>240</v>
      </c>
      <c r="AL26" s="304">
        <v>69</v>
      </c>
      <c r="AM26" s="304">
        <v>9.1999999999999993</v>
      </c>
      <c r="AN26" s="304">
        <v>0.69</v>
      </c>
      <c r="AO26" s="306">
        <v>242.5</v>
      </c>
      <c r="AP26" s="306">
        <v>32.299999999999997</v>
      </c>
      <c r="AQ26" s="306">
        <v>2.4</v>
      </c>
      <c r="AR26" s="307"/>
      <c r="AS26" s="305"/>
      <c r="AT26" s="305"/>
      <c r="AU26" s="305"/>
      <c r="AV26" s="305"/>
      <c r="AW26" s="308">
        <v>20090</v>
      </c>
      <c r="AX26" s="305"/>
      <c r="AY26" s="305"/>
      <c r="AZ26" s="305"/>
      <c r="BA26" s="305" t="s">
        <v>3317</v>
      </c>
      <c r="BB26" s="305"/>
      <c r="BC26" s="305"/>
      <c r="BD26" s="305"/>
      <c r="BE26" s="305"/>
      <c r="BJ26" s="322">
        <v>30393</v>
      </c>
      <c r="BK26" s="322" t="s">
        <v>3352</v>
      </c>
      <c r="BL26" s="326" t="s">
        <v>8692</v>
      </c>
      <c r="BM26" s="326">
        <v>200</v>
      </c>
      <c r="BN26" s="326"/>
      <c r="BO26" s="300"/>
      <c r="BP26" s="324"/>
      <c r="BQ26" s="325" t="s">
        <v>2932</v>
      </c>
    </row>
    <row r="27" spans="1:69" ht="24.75" hidden="1">
      <c r="A27" s="327" t="s">
        <v>3347</v>
      </c>
      <c r="B27" s="288"/>
      <c r="C27" s="288">
        <v>83052808</v>
      </c>
      <c r="D27" s="314">
        <v>30528</v>
      </c>
      <c r="E27" s="315"/>
      <c r="F27" s="316">
        <v>6</v>
      </c>
      <c r="G27" s="317"/>
      <c r="H27" s="318"/>
      <c r="I27" s="318" t="s">
        <v>3311</v>
      </c>
      <c r="J27" s="318"/>
      <c r="K27" s="318"/>
      <c r="L27" s="318"/>
      <c r="M27" s="318"/>
      <c r="N27" s="318"/>
      <c r="O27" s="318" t="s">
        <v>3311</v>
      </c>
      <c r="P27" s="318"/>
      <c r="Q27" s="318"/>
      <c r="R27" s="319"/>
      <c r="S27" s="320"/>
      <c r="T27" s="295">
        <v>166.6</v>
      </c>
      <c r="U27" s="321" t="s">
        <v>3398</v>
      </c>
      <c r="V27" s="329"/>
      <c r="W27" s="335"/>
      <c r="X27" s="297" t="s">
        <v>3349</v>
      </c>
      <c r="Y27" s="298"/>
      <c r="Z27" s="299" t="s">
        <v>3399</v>
      </c>
      <c r="AA27" s="300" t="s">
        <v>3400</v>
      </c>
      <c r="AB27" s="301">
        <v>30528</v>
      </c>
      <c r="AC27" s="302" t="s">
        <v>1480</v>
      </c>
      <c r="AD27" s="303">
        <v>93006</v>
      </c>
      <c r="AE27" s="304" t="s">
        <v>3361</v>
      </c>
      <c r="AF27" s="305"/>
      <c r="AG27" s="305"/>
      <c r="AH27" s="305"/>
      <c r="AI27" s="305"/>
      <c r="AJ27" s="305">
        <v>6</v>
      </c>
      <c r="AK27" s="305">
        <v>240</v>
      </c>
      <c r="AL27" s="304">
        <v>69</v>
      </c>
      <c r="AM27" s="304">
        <v>9.1999999999999993</v>
      </c>
      <c r="AN27" s="304">
        <v>0.69</v>
      </c>
      <c r="AO27" s="306">
        <v>624.79999999999995</v>
      </c>
      <c r="AP27" s="306">
        <v>83.3</v>
      </c>
      <c r="AQ27" s="306">
        <v>6.2</v>
      </c>
      <c r="AR27" s="307"/>
      <c r="AS27" s="305"/>
      <c r="AT27" s="305"/>
      <c r="AU27" s="305"/>
      <c r="AV27" s="305"/>
      <c r="AW27" s="308">
        <v>20090</v>
      </c>
      <c r="AX27" s="305"/>
      <c r="AY27" s="305"/>
      <c r="AZ27" s="305"/>
      <c r="BA27" s="305" t="s">
        <v>3317</v>
      </c>
      <c r="BB27" s="305"/>
      <c r="BC27" s="305"/>
      <c r="BD27" s="305"/>
      <c r="BE27" s="305"/>
      <c r="BJ27" s="322">
        <v>30393</v>
      </c>
      <c r="BK27" s="322" t="s">
        <v>3352</v>
      </c>
      <c r="BL27" s="326" t="s">
        <v>8692</v>
      </c>
      <c r="BM27" s="326">
        <v>200</v>
      </c>
      <c r="BN27" s="326"/>
      <c r="BO27" s="300"/>
      <c r="BP27" s="324"/>
      <c r="BQ27" s="325" t="s">
        <v>2932</v>
      </c>
    </row>
    <row r="28" spans="1:69" ht="25.5" hidden="1">
      <c r="A28" s="327" t="s">
        <v>3347</v>
      </c>
      <c r="B28" s="288"/>
      <c r="C28" s="288">
        <v>83052809</v>
      </c>
      <c r="D28" s="314">
        <v>30528</v>
      </c>
      <c r="E28" s="315"/>
      <c r="F28" s="316">
        <v>6</v>
      </c>
      <c r="G28" s="317"/>
      <c r="H28" s="318"/>
      <c r="I28" s="318" t="s">
        <v>3311</v>
      </c>
      <c r="J28" s="318"/>
      <c r="K28" s="318"/>
      <c r="L28" s="318"/>
      <c r="M28" s="318"/>
      <c r="N28" s="318"/>
      <c r="O28" s="318" t="s">
        <v>3311</v>
      </c>
      <c r="P28" s="318"/>
      <c r="Q28" s="318"/>
      <c r="R28" s="319"/>
      <c r="S28" s="320"/>
      <c r="T28" s="295">
        <v>65.599999999999994</v>
      </c>
      <c r="U28" s="321" t="s">
        <v>3401</v>
      </c>
      <c r="V28" s="329"/>
      <c r="W28" s="335"/>
      <c r="X28" s="297" t="s">
        <v>3349</v>
      </c>
      <c r="Y28" s="298"/>
      <c r="Z28" s="299" t="s">
        <v>3402</v>
      </c>
      <c r="AA28" s="300" t="s">
        <v>3403</v>
      </c>
      <c r="AB28" s="301">
        <v>30528</v>
      </c>
      <c r="AC28" s="302" t="s">
        <v>1480</v>
      </c>
      <c r="AD28" s="303">
        <v>93006</v>
      </c>
      <c r="AE28" s="304" t="s">
        <v>3361</v>
      </c>
      <c r="AF28" s="305"/>
      <c r="AG28" s="305"/>
      <c r="AH28" s="305"/>
      <c r="AI28" s="305"/>
      <c r="AJ28" s="305">
        <v>6</v>
      </c>
      <c r="AK28" s="305">
        <v>240</v>
      </c>
      <c r="AL28" s="304">
        <v>69</v>
      </c>
      <c r="AM28" s="304">
        <v>9.1999999999999993</v>
      </c>
      <c r="AN28" s="304">
        <v>0.69</v>
      </c>
      <c r="AO28" s="306">
        <v>246</v>
      </c>
      <c r="AP28" s="306">
        <v>32.799999999999997</v>
      </c>
      <c r="AQ28" s="306">
        <v>2.5</v>
      </c>
      <c r="AR28" s="307"/>
      <c r="AS28" s="305"/>
      <c r="AT28" s="305"/>
      <c r="AU28" s="305"/>
      <c r="AV28" s="305"/>
      <c r="AW28" s="308">
        <v>20090</v>
      </c>
      <c r="AX28" s="305"/>
      <c r="AY28" s="305"/>
      <c r="AZ28" s="305"/>
      <c r="BA28" s="305" t="s">
        <v>3317</v>
      </c>
      <c r="BB28" s="305"/>
      <c r="BC28" s="305"/>
      <c r="BD28" s="305"/>
      <c r="BE28" s="305"/>
      <c r="BJ28" s="322">
        <v>30393</v>
      </c>
      <c r="BK28" s="322" t="s">
        <v>3352</v>
      </c>
      <c r="BL28" s="326" t="s">
        <v>8692</v>
      </c>
      <c r="BM28" s="326">
        <v>200</v>
      </c>
      <c r="BN28" s="326"/>
      <c r="BO28" s="300"/>
      <c r="BP28" s="324"/>
      <c r="BQ28" s="325" t="s">
        <v>2932</v>
      </c>
    </row>
    <row r="29" spans="1:69" ht="25.5" hidden="1">
      <c r="A29" s="287" t="s">
        <v>3310</v>
      </c>
      <c r="B29" s="288"/>
      <c r="C29" s="288">
        <v>83052912</v>
      </c>
      <c r="D29" s="314">
        <v>30529</v>
      </c>
      <c r="E29" s="315"/>
      <c r="F29" s="316">
        <v>6</v>
      </c>
      <c r="G29" s="317"/>
      <c r="H29" s="318" t="s">
        <v>3311</v>
      </c>
      <c r="I29" s="318"/>
      <c r="J29" s="318"/>
      <c r="K29" s="318"/>
      <c r="L29" s="318"/>
      <c r="M29" s="318"/>
      <c r="N29" s="318" t="s">
        <v>3311</v>
      </c>
      <c r="O29" s="318"/>
      <c r="P29" s="318"/>
      <c r="Q29" s="318"/>
      <c r="R29" s="319"/>
      <c r="S29" s="320"/>
      <c r="T29" s="295">
        <v>34.200000000000003</v>
      </c>
      <c r="U29" s="321" t="s">
        <v>3404</v>
      </c>
      <c r="V29" s="329"/>
      <c r="W29" s="335"/>
      <c r="X29" s="297" t="s">
        <v>3313</v>
      </c>
      <c r="Y29" s="298"/>
      <c r="Z29" s="299" t="s">
        <v>3402</v>
      </c>
      <c r="AA29" s="300" t="s">
        <v>3405</v>
      </c>
      <c r="AB29" s="301">
        <v>30529</v>
      </c>
      <c r="AC29" s="302" t="s">
        <v>1482</v>
      </c>
      <c r="AD29" s="303">
        <v>93006</v>
      </c>
      <c r="AE29" s="304" t="s">
        <v>3361</v>
      </c>
      <c r="AF29" s="305"/>
      <c r="AG29" s="305"/>
      <c r="AH29" s="305"/>
      <c r="AI29" s="305"/>
      <c r="AJ29" s="305">
        <v>6</v>
      </c>
      <c r="AK29" s="305">
        <v>240</v>
      </c>
      <c r="AL29" s="304">
        <v>69</v>
      </c>
      <c r="AM29" s="304">
        <v>9.1999999999999993</v>
      </c>
      <c r="AN29" s="304">
        <v>0.69</v>
      </c>
      <c r="AO29" s="306">
        <v>128.30000000000001</v>
      </c>
      <c r="AP29" s="306">
        <v>17.100000000000001</v>
      </c>
      <c r="AQ29" s="306">
        <v>1.3</v>
      </c>
      <c r="AR29" s="307"/>
      <c r="AS29" s="305"/>
      <c r="AT29" s="305"/>
      <c r="AU29" s="305"/>
      <c r="AV29" s="305"/>
      <c r="AW29" s="308">
        <v>20090</v>
      </c>
      <c r="AX29" s="305"/>
      <c r="AY29" s="305"/>
      <c r="AZ29" s="305"/>
      <c r="BA29" s="305" t="s">
        <v>3317</v>
      </c>
      <c r="BB29" s="305"/>
      <c r="BC29" s="305"/>
      <c r="BD29" s="305"/>
      <c r="BE29" s="305"/>
      <c r="BJ29" s="322">
        <v>30393</v>
      </c>
      <c r="BK29" s="322" t="s">
        <v>3318</v>
      </c>
      <c r="BL29" s="326" t="s">
        <v>8692</v>
      </c>
      <c r="BM29" s="326">
        <v>200</v>
      </c>
      <c r="BN29" s="326"/>
      <c r="BO29" s="300"/>
      <c r="BP29" s="324"/>
      <c r="BQ29" s="325" t="s">
        <v>2932</v>
      </c>
    </row>
    <row r="30" spans="1:69" ht="24.75" hidden="1">
      <c r="A30" s="327" t="s">
        <v>3347</v>
      </c>
      <c r="B30" s="288"/>
      <c r="C30" s="288">
        <v>83052810</v>
      </c>
      <c r="D30" s="314">
        <v>30528</v>
      </c>
      <c r="E30" s="315"/>
      <c r="F30" s="316">
        <v>6</v>
      </c>
      <c r="G30" s="317"/>
      <c r="H30" s="318"/>
      <c r="I30" s="318" t="s">
        <v>3311</v>
      </c>
      <c r="J30" s="318"/>
      <c r="K30" s="318"/>
      <c r="L30" s="318"/>
      <c r="M30" s="318"/>
      <c r="N30" s="318"/>
      <c r="O30" s="318" t="s">
        <v>3311</v>
      </c>
      <c r="P30" s="318"/>
      <c r="Q30" s="318"/>
      <c r="R30" s="319"/>
      <c r="S30" s="320"/>
      <c r="T30" s="295">
        <v>26</v>
      </c>
      <c r="U30" s="321" t="s">
        <v>3406</v>
      </c>
      <c r="V30" s="329"/>
      <c r="W30" s="335"/>
      <c r="X30" s="297" t="s">
        <v>3349</v>
      </c>
      <c r="Y30" s="298"/>
      <c r="Z30" s="299" t="s">
        <v>3407</v>
      </c>
      <c r="AA30" s="300" t="s">
        <v>3408</v>
      </c>
      <c r="AB30" s="301">
        <v>30528</v>
      </c>
      <c r="AC30" s="302" t="s">
        <v>1480</v>
      </c>
      <c r="AD30" s="303">
        <v>93006</v>
      </c>
      <c r="AE30" s="304" t="s">
        <v>3361</v>
      </c>
      <c r="AF30" s="305"/>
      <c r="AG30" s="305"/>
      <c r="AH30" s="305"/>
      <c r="AI30" s="305"/>
      <c r="AJ30" s="305">
        <v>6</v>
      </c>
      <c r="AK30" s="305">
        <v>240</v>
      </c>
      <c r="AL30" s="304">
        <v>69</v>
      </c>
      <c r="AM30" s="304">
        <v>9.1999999999999993</v>
      </c>
      <c r="AN30" s="304">
        <v>0.69</v>
      </c>
      <c r="AO30" s="306">
        <v>97.3</v>
      </c>
      <c r="AP30" s="306">
        <v>13</v>
      </c>
      <c r="AQ30" s="306">
        <v>1</v>
      </c>
      <c r="AR30" s="307"/>
      <c r="AS30" s="305"/>
      <c r="AT30" s="305"/>
      <c r="AU30" s="305"/>
      <c r="AV30" s="305"/>
      <c r="AW30" s="308">
        <v>20090</v>
      </c>
      <c r="AX30" s="305"/>
      <c r="AY30" s="305"/>
      <c r="AZ30" s="305"/>
      <c r="BA30" s="305" t="s">
        <v>3317</v>
      </c>
      <c r="BB30" s="305"/>
      <c r="BC30" s="305"/>
      <c r="BD30" s="305"/>
      <c r="BE30" s="305"/>
      <c r="BJ30" s="322">
        <v>30393</v>
      </c>
      <c r="BK30" s="322" t="s">
        <v>3352</v>
      </c>
      <c r="BL30" s="326" t="s">
        <v>8692</v>
      </c>
      <c r="BM30" s="326">
        <v>200</v>
      </c>
      <c r="BN30" s="326"/>
      <c r="BO30" s="300"/>
      <c r="BP30" s="324"/>
      <c r="BQ30" s="325" t="s">
        <v>2932</v>
      </c>
    </row>
    <row r="31" spans="1:69" ht="24.75" hidden="1">
      <c r="A31" s="287" t="s">
        <v>3310</v>
      </c>
      <c r="B31" s="288"/>
      <c r="C31" s="288">
        <v>83052913</v>
      </c>
      <c r="D31" s="314">
        <v>30529</v>
      </c>
      <c r="E31" s="315"/>
      <c r="F31" s="316">
        <v>6</v>
      </c>
      <c r="G31" s="317"/>
      <c r="H31" s="318" t="s">
        <v>3311</v>
      </c>
      <c r="I31" s="318"/>
      <c r="J31" s="318"/>
      <c r="K31" s="318"/>
      <c r="L31" s="318"/>
      <c r="M31" s="318"/>
      <c r="N31" s="318" t="s">
        <v>3311</v>
      </c>
      <c r="O31" s="318"/>
      <c r="P31" s="318"/>
      <c r="Q31" s="318"/>
      <c r="R31" s="319"/>
      <c r="S31" s="320"/>
      <c r="T31" s="295">
        <v>28.2</v>
      </c>
      <c r="U31" s="321" t="s">
        <v>3409</v>
      </c>
      <c r="V31" s="329"/>
      <c r="W31" s="335"/>
      <c r="X31" s="297" t="s">
        <v>3313</v>
      </c>
      <c r="Y31" s="298"/>
      <c r="Z31" s="299" t="s">
        <v>3410</v>
      </c>
      <c r="AA31" s="300" t="s">
        <v>3411</v>
      </c>
      <c r="AB31" s="301">
        <v>30529</v>
      </c>
      <c r="AC31" s="302" t="s">
        <v>1482</v>
      </c>
      <c r="AD31" s="303">
        <v>93005</v>
      </c>
      <c r="AE31" s="304" t="s">
        <v>3365</v>
      </c>
      <c r="AF31" s="305"/>
      <c r="AG31" s="305"/>
      <c r="AH31" s="305"/>
      <c r="AI31" s="305"/>
      <c r="AJ31" s="305">
        <v>6</v>
      </c>
      <c r="AK31" s="305">
        <v>240</v>
      </c>
      <c r="AL31" s="304">
        <v>57</v>
      </c>
      <c r="AM31" s="304">
        <v>7.6</v>
      </c>
      <c r="AN31" s="304">
        <v>0.56999999999999995</v>
      </c>
      <c r="AO31" s="306">
        <v>105.5</v>
      </c>
      <c r="AP31" s="306">
        <v>14.1</v>
      </c>
      <c r="AQ31" s="306">
        <v>1.1000000000000001</v>
      </c>
      <c r="AR31" s="307"/>
      <c r="AS31" s="305"/>
      <c r="AT31" s="305"/>
      <c r="AU31" s="305"/>
      <c r="AV31" s="305"/>
      <c r="AW31" s="308">
        <v>20090</v>
      </c>
      <c r="AX31" s="305"/>
      <c r="AY31" s="305"/>
      <c r="AZ31" s="305"/>
      <c r="BA31" s="305" t="s">
        <v>3317</v>
      </c>
      <c r="BB31" s="305"/>
      <c r="BC31" s="305"/>
      <c r="BD31" s="305"/>
      <c r="BE31" s="305"/>
      <c r="BJ31" s="322">
        <v>30394</v>
      </c>
      <c r="BK31" s="322" t="s">
        <v>3318</v>
      </c>
      <c r="BL31" s="326" t="s">
        <v>8692</v>
      </c>
      <c r="BM31" s="326">
        <v>150</v>
      </c>
      <c r="BN31" s="326"/>
      <c r="BO31" s="300"/>
      <c r="BP31" s="324"/>
      <c r="BQ31" s="325" t="s">
        <v>2932</v>
      </c>
    </row>
    <row r="32" spans="1:69" ht="25.5" hidden="1">
      <c r="A32" s="287" t="s">
        <v>3310</v>
      </c>
      <c r="B32" s="288"/>
      <c r="C32" s="288">
        <v>83052914</v>
      </c>
      <c r="D32" s="314">
        <v>30529</v>
      </c>
      <c r="E32" s="315"/>
      <c r="F32" s="316">
        <v>6</v>
      </c>
      <c r="G32" s="317"/>
      <c r="H32" s="318" t="s">
        <v>3311</v>
      </c>
      <c r="I32" s="318"/>
      <c r="J32" s="318"/>
      <c r="K32" s="318"/>
      <c r="L32" s="318"/>
      <c r="M32" s="318"/>
      <c r="N32" s="318" t="s">
        <v>3311</v>
      </c>
      <c r="O32" s="318"/>
      <c r="P32" s="318"/>
      <c r="Q32" s="318"/>
      <c r="R32" s="319"/>
      <c r="S32" s="320"/>
      <c r="T32" s="295">
        <v>94.2</v>
      </c>
      <c r="U32" s="321" t="s">
        <v>3412</v>
      </c>
      <c r="V32" s="329"/>
      <c r="W32" s="335"/>
      <c r="X32" s="297" t="s">
        <v>3313</v>
      </c>
      <c r="Y32" s="298"/>
      <c r="Z32" s="299" t="s">
        <v>3413</v>
      </c>
      <c r="AA32" s="300" t="s">
        <v>3414</v>
      </c>
      <c r="AB32" s="301">
        <v>30529</v>
      </c>
      <c r="AC32" s="302" t="s">
        <v>1482</v>
      </c>
      <c r="AD32" s="303">
        <v>93005</v>
      </c>
      <c r="AE32" s="304" t="s">
        <v>3365</v>
      </c>
      <c r="AF32" s="305"/>
      <c r="AG32" s="305"/>
      <c r="AH32" s="305"/>
      <c r="AI32" s="305"/>
      <c r="AJ32" s="305">
        <v>6</v>
      </c>
      <c r="AK32" s="305">
        <v>240</v>
      </c>
      <c r="AL32" s="304">
        <v>57</v>
      </c>
      <c r="AM32" s="304">
        <v>7.6</v>
      </c>
      <c r="AN32" s="304">
        <v>0.56999999999999995</v>
      </c>
      <c r="AO32" s="306">
        <v>353.4</v>
      </c>
      <c r="AP32" s="306">
        <v>47.1</v>
      </c>
      <c r="AQ32" s="306">
        <v>3.5</v>
      </c>
      <c r="AR32" s="307"/>
      <c r="AS32" s="305"/>
      <c r="AT32" s="305"/>
      <c r="AU32" s="305"/>
      <c r="AV32" s="305"/>
      <c r="AW32" s="308">
        <v>20090</v>
      </c>
      <c r="AX32" s="305"/>
      <c r="AY32" s="305"/>
      <c r="AZ32" s="305"/>
      <c r="BA32" s="305" t="s">
        <v>3317</v>
      </c>
      <c r="BB32" s="305"/>
      <c r="BC32" s="305"/>
      <c r="BD32" s="305"/>
      <c r="BE32" s="305"/>
      <c r="BJ32" s="322">
        <v>30394</v>
      </c>
      <c r="BK32" s="322" t="s">
        <v>3318</v>
      </c>
      <c r="BL32" s="326" t="s">
        <v>8692</v>
      </c>
      <c r="BM32" s="326">
        <v>150</v>
      </c>
      <c r="BN32" s="326"/>
      <c r="BO32" s="300"/>
      <c r="BP32" s="324"/>
      <c r="BQ32" s="325" t="s">
        <v>2932</v>
      </c>
    </row>
    <row r="33" spans="1:69" ht="24.75" hidden="1">
      <c r="A33" s="287" t="s">
        <v>3310</v>
      </c>
      <c r="B33" s="288"/>
      <c r="C33" s="288">
        <v>83052915</v>
      </c>
      <c r="D33" s="314">
        <v>30529</v>
      </c>
      <c r="E33" s="315"/>
      <c r="F33" s="316">
        <v>6</v>
      </c>
      <c r="G33" s="317"/>
      <c r="H33" s="318" t="s">
        <v>3311</v>
      </c>
      <c r="I33" s="318"/>
      <c r="J33" s="318"/>
      <c r="K33" s="318"/>
      <c r="L33" s="318"/>
      <c r="M33" s="318"/>
      <c r="N33" s="318" t="s">
        <v>3311</v>
      </c>
      <c r="O33" s="318"/>
      <c r="P33" s="318"/>
      <c r="Q33" s="318"/>
      <c r="R33" s="319"/>
      <c r="S33" s="320"/>
      <c r="T33" s="295">
        <v>176.6</v>
      </c>
      <c r="U33" s="321" t="s">
        <v>3415</v>
      </c>
      <c r="V33" s="329"/>
      <c r="W33" s="335"/>
      <c r="X33" s="297" t="s">
        <v>3313</v>
      </c>
      <c r="Y33" s="298"/>
      <c r="Z33" s="299" t="s">
        <v>3416</v>
      </c>
      <c r="AA33" s="300" t="s">
        <v>3417</v>
      </c>
      <c r="AB33" s="301">
        <v>30529</v>
      </c>
      <c r="AC33" s="302" t="s">
        <v>1482</v>
      </c>
      <c r="AD33" s="303">
        <v>93005</v>
      </c>
      <c r="AE33" s="304" t="s">
        <v>3365</v>
      </c>
      <c r="AF33" s="305"/>
      <c r="AG33" s="305"/>
      <c r="AH33" s="305"/>
      <c r="AI33" s="305"/>
      <c r="AJ33" s="305">
        <v>6</v>
      </c>
      <c r="AK33" s="305">
        <v>240</v>
      </c>
      <c r="AL33" s="304">
        <v>57</v>
      </c>
      <c r="AM33" s="304">
        <v>7.6</v>
      </c>
      <c r="AN33" s="304">
        <v>0.56999999999999995</v>
      </c>
      <c r="AO33" s="306">
        <v>662.1</v>
      </c>
      <c r="AP33" s="306">
        <v>88.3</v>
      </c>
      <c r="AQ33" s="306">
        <v>6.6</v>
      </c>
      <c r="AR33" s="307"/>
      <c r="AS33" s="305"/>
      <c r="AT33" s="305"/>
      <c r="AU33" s="305"/>
      <c r="AV33" s="305"/>
      <c r="AW33" s="308">
        <v>20090</v>
      </c>
      <c r="AX33" s="305"/>
      <c r="AY33" s="305"/>
      <c r="AZ33" s="305"/>
      <c r="BA33" s="305" t="s">
        <v>3317</v>
      </c>
      <c r="BB33" s="305"/>
      <c r="BC33" s="305"/>
      <c r="BD33" s="305"/>
      <c r="BE33" s="305"/>
      <c r="BJ33" s="322">
        <v>30394</v>
      </c>
      <c r="BK33" s="322" t="s">
        <v>3318</v>
      </c>
      <c r="BL33" s="326" t="s">
        <v>8692</v>
      </c>
      <c r="BM33" s="326">
        <v>150</v>
      </c>
      <c r="BN33" s="326"/>
      <c r="BO33" s="300"/>
      <c r="BP33" s="324"/>
      <c r="BQ33" s="325" t="s">
        <v>2932</v>
      </c>
    </row>
    <row r="34" spans="1:69" ht="25.5" hidden="1">
      <c r="A34" s="327" t="s">
        <v>3347</v>
      </c>
      <c r="B34" s="288"/>
      <c r="C34" s="288">
        <v>83052811</v>
      </c>
      <c r="D34" s="314">
        <v>30528</v>
      </c>
      <c r="E34" s="315"/>
      <c r="F34" s="316">
        <v>6</v>
      </c>
      <c r="G34" s="317"/>
      <c r="H34" s="318"/>
      <c r="I34" s="318" t="s">
        <v>3311</v>
      </c>
      <c r="J34" s="318"/>
      <c r="K34" s="318"/>
      <c r="L34" s="318"/>
      <c r="M34" s="318"/>
      <c r="N34" s="318"/>
      <c r="O34" s="318" t="s">
        <v>3311</v>
      </c>
      <c r="P34" s="318"/>
      <c r="Q34" s="318"/>
      <c r="R34" s="319"/>
      <c r="S34" s="320"/>
      <c r="T34" s="295">
        <v>65</v>
      </c>
      <c r="U34" s="321" t="s">
        <v>3418</v>
      </c>
      <c r="V34" s="329"/>
      <c r="W34" s="335"/>
      <c r="X34" s="297" t="s">
        <v>3349</v>
      </c>
      <c r="Y34" s="298"/>
      <c r="Z34" s="299" t="s">
        <v>3419</v>
      </c>
      <c r="AA34" s="300" t="s">
        <v>3420</v>
      </c>
      <c r="AB34" s="301">
        <v>30528</v>
      </c>
      <c r="AC34" s="302" t="s">
        <v>1480</v>
      </c>
      <c r="AD34" s="303">
        <v>93005</v>
      </c>
      <c r="AE34" s="304" t="s">
        <v>3365</v>
      </c>
      <c r="AF34" s="305"/>
      <c r="AG34" s="305"/>
      <c r="AH34" s="305"/>
      <c r="AI34" s="305"/>
      <c r="AJ34" s="305">
        <v>6</v>
      </c>
      <c r="AK34" s="305">
        <v>240</v>
      </c>
      <c r="AL34" s="304">
        <v>57</v>
      </c>
      <c r="AM34" s="304">
        <v>7.6</v>
      </c>
      <c r="AN34" s="304">
        <v>0.56999999999999995</v>
      </c>
      <c r="AO34" s="306">
        <v>243.4</v>
      </c>
      <c r="AP34" s="306">
        <v>32.5</v>
      </c>
      <c r="AQ34" s="306">
        <v>2.4</v>
      </c>
      <c r="AR34" s="307"/>
      <c r="AS34" s="305"/>
      <c r="AT34" s="305"/>
      <c r="AU34" s="305"/>
      <c r="AV34" s="305"/>
      <c r="AW34" s="308">
        <v>20090</v>
      </c>
      <c r="AX34" s="305"/>
      <c r="AY34" s="305"/>
      <c r="AZ34" s="305"/>
      <c r="BA34" s="305" t="s">
        <v>3317</v>
      </c>
      <c r="BB34" s="305"/>
      <c r="BC34" s="305"/>
      <c r="BD34" s="305"/>
      <c r="BE34" s="305"/>
      <c r="BJ34" s="322">
        <v>30394</v>
      </c>
      <c r="BK34" s="322" t="s">
        <v>3352</v>
      </c>
      <c r="BL34" s="326" t="s">
        <v>8692</v>
      </c>
      <c r="BM34" s="326">
        <v>150</v>
      </c>
      <c r="BN34" s="326"/>
      <c r="BO34" s="300"/>
      <c r="BP34" s="324"/>
      <c r="BQ34" s="325" t="s">
        <v>2932</v>
      </c>
    </row>
    <row r="35" spans="1:69" ht="24.75" hidden="1">
      <c r="A35" s="327" t="s">
        <v>3347</v>
      </c>
      <c r="B35" s="288"/>
      <c r="C35" s="288">
        <v>83052812</v>
      </c>
      <c r="D35" s="314">
        <v>30528</v>
      </c>
      <c r="E35" s="315"/>
      <c r="F35" s="316">
        <v>6</v>
      </c>
      <c r="G35" s="317"/>
      <c r="H35" s="318"/>
      <c r="I35" s="318" t="s">
        <v>3311</v>
      </c>
      <c r="J35" s="318"/>
      <c r="K35" s="318"/>
      <c r="L35" s="318"/>
      <c r="M35" s="318"/>
      <c r="N35" s="318"/>
      <c r="O35" s="318" t="s">
        <v>3311</v>
      </c>
      <c r="P35" s="318"/>
      <c r="Q35" s="318"/>
      <c r="R35" s="319"/>
      <c r="S35" s="320"/>
      <c r="T35" s="295">
        <v>64.599999999999994</v>
      </c>
      <c r="U35" s="321" t="s">
        <v>3421</v>
      </c>
      <c r="V35" s="329"/>
      <c r="W35" s="335"/>
      <c r="X35" s="297" t="s">
        <v>3349</v>
      </c>
      <c r="Y35" s="298"/>
      <c r="Z35" s="299" t="s">
        <v>3422</v>
      </c>
      <c r="AA35" s="300" t="s">
        <v>3423</v>
      </c>
      <c r="AB35" s="301">
        <v>30528</v>
      </c>
      <c r="AC35" s="302" t="s">
        <v>1480</v>
      </c>
      <c r="AD35" s="303">
        <v>93005</v>
      </c>
      <c r="AE35" s="304" t="s">
        <v>3365</v>
      </c>
      <c r="AF35" s="305"/>
      <c r="AG35" s="305"/>
      <c r="AH35" s="305"/>
      <c r="AI35" s="305"/>
      <c r="AJ35" s="305">
        <v>6</v>
      </c>
      <c r="AK35" s="305">
        <v>240</v>
      </c>
      <c r="AL35" s="304">
        <v>57</v>
      </c>
      <c r="AM35" s="304">
        <v>7.6</v>
      </c>
      <c r="AN35" s="304">
        <v>0.56999999999999995</v>
      </c>
      <c r="AO35" s="306">
        <v>242.3</v>
      </c>
      <c r="AP35" s="306">
        <v>32.299999999999997</v>
      </c>
      <c r="AQ35" s="306">
        <v>2.4</v>
      </c>
      <c r="AR35" s="307"/>
      <c r="AS35" s="305"/>
      <c r="AT35" s="305"/>
      <c r="AU35" s="305"/>
      <c r="AV35" s="305"/>
      <c r="AW35" s="308">
        <v>20090</v>
      </c>
      <c r="AX35" s="305"/>
      <c r="AY35" s="305"/>
      <c r="AZ35" s="305"/>
      <c r="BA35" s="305" t="s">
        <v>3317</v>
      </c>
      <c r="BB35" s="305"/>
      <c r="BC35" s="305"/>
      <c r="BD35" s="305"/>
      <c r="BE35" s="305"/>
      <c r="BJ35" s="322">
        <v>30394</v>
      </c>
      <c r="BK35" s="322" t="s">
        <v>3352</v>
      </c>
      <c r="BL35" s="326" t="s">
        <v>8692</v>
      </c>
      <c r="BM35" s="326">
        <v>150</v>
      </c>
      <c r="BN35" s="326"/>
      <c r="BO35" s="334"/>
      <c r="BP35" s="324"/>
      <c r="BQ35" s="325" t="s">
        <v>2932</v>
      </c>
    </row>
    <row r="36" spans="1:69" ht="25.5" hidden="1">
      <c r="A36" s="327" t="s">
        <v>3347</v>
      </c>
      <c r="B36" s="288"/>
      <c r="C36" s="288">
        <v>83052813</v>
      </c>
      <c r="D36" s="314">
        <v>30528</v>
      </c>
      <c r="E36" s="315"/>
      <c r="F36" s="316">
        <v>6</v>
      </c>
      <c r="G36" s="317"/>
      <c r="H36" s="318"/>
      <c r="I36" s="318" t="s">
        <v>3311</v>
      </c>
      <c r="J36" s="318"/>
      <c r="K36" s="318"/>
      <c r="L36" s="318"/>
      <c r="M36" s="318"/>
      <c r="N36" s="318"/>
      <c r="O36" s="318" t="s">
        <v>3311</v>
      </c>
      <c r="P36" s="318"/>
      <c r="Q36" s="318"/>
      <c r="R36" s="319"/>
      <c r="S36" s="320"/>
      <c r="T36" s="295">
        <v>117.8</v>
      </c>
      <c r="U36" s="321" t="s">
        <v>3424</v>
      </c>
      <c r="V36" s="329"/>
      <c r="W36" s="335"/>
      <c r="X36" s="297" t="s">
        <v>3349</v>
      </c>
      <c r="Y36" s="298"/>
      <c r="Z36" s="299" t="s">
        <v>3425</v>
      </c>
      <c r="AA36" s="300" t="s">
        <v>3426</v>
      </c>
      <c r="AB36" s="301">
        <v>30528</v>
      </c>
      <c r="AC36" s="302" t="s">
        <v>1480</v>
      </c>
      <c r="AD36" s="303">
        <v>93005</v>
      </c>
      <c r="AE36" s="304" t="s">
        <v>3365</v>
      </c>
      <c r="AF36" s="305"/>
      <c r="AG36" s="305"/>
      <c r="AH36" s="305"/>
      <c r="AI36" s="305"/>
      <c r="AJ36" s="305">
        <v>6</v>
      </c>
      <c r="AK36" s="305">
        <v>240</v>
      </c>
      <c r="AL36" s="304">
        <v>57</v>
      </c>
      <c r="AM36" s="304">
        <v>7.6</v>
      </c>
      <c r="AN36" s="304">
        <v>0.56999999999999995</v>
      </c>
      <c r="AO36" s="306">
        <v>441.8</v>
      </c>
      <c r="AP36" s="306">
        <v>58.9</v>
      </c>
      <c r="AQ36" s="306">
        <v>4.4000000000000004</v>
      </c>
      <c r="AR36" s="307"/>
      <c r="AS36" s="305"/>
      <c r="AT36" s="305"/>
      <c r="AU36" s="305"/>
      <c r="AV36" s="305"/>
      <c r="AW36" s="308">
        <v>20090</v>
      </c>
      <c r="AX36" s="305"/>
      <c r="AY36" s="305"/>
      <c r="AZ36" s="305"/>
      <c r="BA36" s="305" t="s">
        <v>3317</v>
      </c>
      <c r="BB36" s="305"/>
      <c r="BC36" s="305"/>
      <c r="BD36" s="305"/>
      <c r="BE36" s="305"/>
      <c r="BJ36" s="322">
        <v>30394</v>
      </c>
      <c r="BK36" s="322" t="s">
        <v>3352</v>
      </c>
      <c r="BL36" s="326" t="s">
        <v>8692</v>
      </c>
      <c r="BM36" s="326">
        <v>150</v>
      </c>
      <c r="BN36" s="326"/>
      <c r="BO36" s="300"/>
      <c r="BP36" s="324"/>
      <c r="BQ36" s="325" t="s">
        <v>2932</v>
      </c>
    </row>
    <row r="37" spans="1:69" ht="25.5" hidden="1">
      <c r="A37" s="327" t="s">
        <v>3347</v>
      </c>
      <c r="B37" s="288"/>
      <c r="C37" s="288">
        <v>83052814</v>
      </c>
      <c r="D37" s="314">
        <v>30528</v>
      </c>
      <c r="E37" s="315"/>
      <c r="F37" s="316">
        <v>6</v>
      </c>
      <c r="G37" s="317"/>
      <c r="H37" s="318"/>
      <c r="I37" s="318" t="s">
        <v>3311</v>
      </c>
      <c r="J37" s="318"/>
      <c r="K37" s="318"/>
      <c r="L37" s="318"/>
      <c r="M37" s="318"/>
      <c r="N37" s="318"/>
      <c r="O37" s="318" t="s">
        <v>3311</v>
      </c>
      <c r="P37" s="318"/>
      <c r="Q37" s="318"/>
      <c r="R37" s="319"/>
      <c r="S37" s="320"/>
      <c r="T37" s="295">
        <v>138.4</v>
      </c>
      <c r="U37" s="321" t="s">
        <v>3427</v>
      </c>
      <c r="V37" s="329"/>
      <c r="W37" s="335"/>
      <c r="X37" s="297" t="s">
        <v>3349</v>
      </c>
      <c r="Y37" s="298"/>
      <c r="Z37" s="299" t="s">
        <v>3428</v>
      </c>
      <c r="AA37" s="300" t="s">
        <v>3429</v>
      </c>
      <c r="AB37" s="301">
        <v>30528</v>
      </c>
      <c r="AC37" s="302" t="s">
        <v>1480</v>
      </c>
      <c r="AD37" s="303">
        <v>93005</v>
      </c>
      <c r="AE37" s="304" t="s">
        <v>3365</v>
      </c>
      <c r="AF37" s="305"/>
      <c r="AG37" s="305"/>
      <c r="AH37" s="305"/>
      <c r="AI37" s="305"/>
      <c r="AJ37" s="305">
        <v>6</v>
      </c>
      <c r="AK37" s="305">
        <v>240</v>
      </c>
      <c r="AL37" s="304">
        <v>57</v>
      </c>
      <c r="AM37" s="304">
        <v>7.6</v>
      </c>
      <c r="AN37" s="304">
        <v>0.56999999999999995</v>
      </c>
      <c r="AO37" s="306">
        <v>518.70000000000005</v>
      </c>
      <c r="AP37" s="306">
        <v>69.2</v>
      </c>
      <c r="AQ37" s="306">
        <v>5.2</v>
      </c>
      <c r="AR37" s="307"/>
      <c r="AS37" s="305"/>
      <c r="AT37" s="305"/>
      <c r="AU37" s="305"/>
      <c r="AV37" s="305"/>
      <c r="AW37" s="308">
        <v>20090</v>
      </c>
      <c r="AX37" s="305"/>
      <c r="AY37" s="305"/>
      <c r="AZ37" s="305"/>
      <c r="BA37" s="305" t="s">
        <v>3317</v>
      </c>
      <c r="BB37" s="305"/>
      <c r="BC37" s="305"/>
      <c r="BD37" s="305"/>
      <c r="BE37" s="305"/>
      <c r="BJ37" s="322">
        <v>30395</v>
      </c>
      <c r="BK37" s="322" t="s">
        <v>3352</v>
      </c>
      <c r="BL37" s="326" t="s">
        <v>8692</v>
      </c>
      <c r="BM37" s="326">
        <v>150</v>
      </c>
      <c r="BN37" s="326"/>
      <c r="BO37" s="300"/>
      <c r="BP37" s="324"/>
      <c r="BQ37" s="325" t="s">
        <v>2932</v>
      </c>
    </row>
    <row r="38" spans="1:69" ht="25.5" hidden="1">
      <c r="A38" s="327" t="s">
        <v>3347</v>
      </c>
      <c r="B38" s="288"/>
      <c r="C38" s="288">
        <v>83052815</v>
      </c>
      <c r="D38" s="314">
        <v>30528</v>
      </c>
      <c r="E38" s="315"/>
      <c r="F38" s="316">
        <v>6</v>
      </c>
      <c r="G38" s="317"/>
      <c r="H38" s="318"/>
      <c r="I38" s="318" t="s">
        <v>3311</v>
      </c>
      <c r="J38" s="318"/>
      <c r="K38" s="318"/>
      <c r="L38" s="318"/>
      <c r="M38" s="318"/>
      <c r="N38" s="318"/>
      <c r="O38" s="318" t="s">
        <v>3311</v>
      </c>
      <c r="P38" s="318"/>
      <c r="Q38" s="318"/>
      <c r="R38" s="319"/>
      <c r="S38" s="320"/>
      <c r="T38" s="295">
        <v>125.4</v>
      </c>
      <c r="U38" s="321" t="s">
        <v>3430</v>
      </c>
      <c r="V38" s="329"/>
      <c r="W38" s="335"/>
      <c r="X38" s="297" t="s">
        <v>3349</v>
      </c>
      <c r="Y38" s="298"/>
      <c r="Z38" s="299" t="s">
        <v>3431</v>
      </c>
      <c r="AA38" s="300" t="s">
        <v>3432</v>
      </c>
      <c r="AB38" s="301">
        <v>30528</v>
      </c>
      <c r="AC38" s="302" t="s">
        <v>1480</v>
      </c>
      <c r="AD38" s="303">
        <v>93005</v>
      </c>
      <c r="AE38" s="304" t="s">
        <v>3365</v>
      </c>
      <c r="AF38" s="305"/>
      <c r="AG38" s="305"/>
      <c r="AH38" s="305"/>
      <c r="AI38" s="305"/>
      <c r="AJ38" s="305">
        <v>6</v>
      </c>
      <c r="AK38" s="305">
        <v>240</v>
      </c>
      <c r="AL38" s="304">
        <v>57</v>
      </c>
      <c r="AM38" s="304">
        <v>7.6</v>
      </c>
      <c r="AN38" s="304">
        <v>0.56999999999999995</v>
      </c>
      <c r="AO38" s="306">
        <v>470</v>
      </c>
      <c r="AP38" s="306">
        <v>62.7</v>
      </c>
      <c r="AQ38" s="306">
        <v>4.7</v>
      </c>
      <c r="AR38" s="307"/>
      <c r="AS38" s="305"/>
      <c r="AT38" s="305"/>
      <c r="AU38" s="305"/>
      <c r="AV38" s="305"/>
      <c r="AW38" s="308">
        <v>20090</v>
      </c>
      <c r="AX38" s="305"/>
      <c r="AY38" s="305"/>
      <c r="AZ38" s="305"/>
      <c r="BA38" s="305" t="s">
        <v>3317</v>
      </c>
      <c r="BB38" s="305"/>
      <c r="BC38" s="305"/>
      <c r="BD38" s="305"/>
      <c r="BE38" s="305"/>
      <c r="BJ38" s="322">
        <v>30395</v>
      </c>
      <c r="BK38" s="322" t="s">
        <v>3352</v>
      </c>
      <c r="BL38" s="326" t="s">
        <v>8692</v>
      </c>
      <c r="BM38" s="326">
        <v>150</v>
      </c>
      <c r="BN38" s="326"/>
      <c r="BO38" s="334"/>
      <c r="BP38" s="324"/>
      <c r="BQ38" s="325" t="s">
        <v>2932</v>
      </c>
    </row>
    <row r="39" spans="1:69" ht="24.75" hidden="1">
      <c r="A39" s="327" t="s">
        <v>3347</v>
      </c>
      <c r="B39" s="288"/>
      <c r="C39" s="288">
        <v>83052816</v>
      </c>
      <c r="D39" s="314">
        <v>30528</v>
      </c>
      <c r="E39" s="315"/>
      <c r="F39" s="316">
        <v>6</v>
      </c>
      <c r="G39" s="317"/>
      <c r="H39" s="318"/>
      <c r="I39" s="318" t="s">
        <v>3311</v>
      </c>
      <c r="J39" s="318"/>
      <c r="K39" s="318"/>
      <c r="L39" s="318"/>
      <c r="M39" s="318"/>
      <c r="N39" s="318"/>
      <c r="O39" s="318" t="s">
        <v>3311</v>
      </c>
      <c r="P39" s="318"/>
      <c r="Q39" s="318"/>
      <c r="R39" s="319"/>
      <c r="S39" s="320"/>
      <c r="T39" s="295">
        <v>59</v>
      </c>
      <c r="U39" s="321" t="s">
        <v>3433</v>
      </c>
      <c r="V39" s="329"/>
      <c r="W39" s="335"/>
      <c r="X39" s="297" t="s">
        <v>3349</v>
      </c>
      <c r="Y39" s="298"/>
      <c r="Z39" s="299" t="s">
        <v>3434</v>
      </c>
      <c r="AA39" s="300" t="s">
        <v>3435</v>
      </c>
      <c r="AB39" s="301">
        <v>30528</v>
      </c>
      <c r="AC39" s="302" t="s">
        <v>1480</v>
      </c>
      <c r="AD39" s="303">
        <v>93005</v>
      </c>
      <c r="AE39" s="304" t="s">
        <v>3365</v>
      </c>
      <c r="AF39" s="305"/>
      <c r="AG39" s="305"/>
      <c r="AH39" s="305"/>
      <c r="AI39" s="305"/>
      <c r="AJ39" s="305">
        <v>6</v>
      </c>
      <c r="AK39" s="305">
        <v>240</v>
      </c>
      <c r="AL39" s="304">
        <v>57</v>
      </c>
      <c r="AM39" s="304">
        <v>7.6</v>
      </c>
      <c r="AN39" s="304">
        <v>0.56999999999999995</v>
      </c>
      <c r="AO39" s="306">
        <v>221.4</v>
      </c>
      <c r="AP39" s="306">
        <v>29.5</v>
      </c>
      <c r="AQ39" s="306">
        <v>2.2000000000000002</v>
      </c>
      <c r="AR39" s="307"/>
      <c r="AS39" s="305"/>
      <c r="AT39" s="305"/>
      <c r="AU39" s="305"/>
      <c r="AV39" s="305"/>
      <c r="AW39" s="308">
        <v>20090</v>
      </c>
      <c r="AX39" s="305"/>
      <c r="AY39" s="305"/>
      <c r="AZ39" s="305"/>
      <c r="BA39" s="305" t="s">
        <v>3317</v>
      </c>
      <c r="BB39" s="305"/>
      <c r="BC39" s="305"/>
      <c r="BD39" s="305"/>
      <c r="BE39" s="305"/>
      <c r="BJ39" s="322">
        <v>30395</v>
      </c>
      <c r="BK39" s="322" t="s">
        <v>3352</v>
      </c>
      <c r="BL39" s="326" t="s">
        <v>8692</v>
      </c>
      <c r="BM39" s="326">
        <v>150</v>
      </c>
      <c r="BN39" s="326"/>
      <c r="BO39" s="300"/>
      <c r="BP39" s="324"/>
      <c r="BQ39" s="325" t="s">
        <v>2932</v>
      </c>
    </row>
    <row r="40" spans="1:69" ht="24.75" hidden="1">
      <c r="A40" s="327" t="s">
        <v>3347</v>
      </c>
      <c r="B40" s="288"/>
      <c r="C40" s="288">
        <v>83052817</v>
      </c>
      <c r="D40" s="314">
        <v>30528</v>
      </c>
      <c r="E40" s="315"/>
      <c r="F40" s="316">
        <v>6</v>
      </c>
      <c r="G40" s="317"/>
      <c r="H40" s="318"/>
      <c r="I40" s="318" t="s">
        <v>3311</v>
      </c>
      <c r="J40" s="318"/>
      <c r="K40" s="318"/>
      <c r="L40" s="318"/>
      <c r="M40" s="318"/>
      <c r="N40" s="318"/>
      <c r="O40" s="318" t="s">
        <v>3311</v>
      </c>
      <c r="P40" s="318"/>
      <c r="Q40" s="318"/>
      <c r="R40" s="319"/>
      <c r="S40" s="320"/>
      <c r="T40" s="295">
        <v>27.8</v>
      </c>
      <c r="U40" s="321" t="s">
        <v>3436</v>
      </c>
      <c r="V40" s="329"/>
      <c r="W40" s="335"/>
      <c r="X40" s="297" t="s">
        <v>3349</v>
      </c>
      <c r="Y40" s="298"/>
      <c r="Z40" s="299" t="s">
        <v>3437</v>
      </c>
      <c r="AA40" s="300" t="s">
        <v>3438</v>
      </c>
      <c r="AB40" s="301">
        <v>30528</v>
      </c>
      <c r="AC40" s="302" t="s">
        <v>1480</v>
      </c>
      <c r="AD40" s="303">
        <v>93005</v>
      </c>
      <c r="AE40" s="304" t="s">
        <v>3365</v>
      </c>
      <c r="AF40" s="305"/>
      <c r="AG40" s="305"/>
      <c r="AH40" s="305"/>
      <c r="AI40" s="305"/>
      <c r="AJ40" s="305">
        <v>6</v>
      </c>
      <c r="AK40" s="305">
        <v>240</v>
      </c>
      <c r="AL40" s="304">
        <v>57</v>
      </c>
      <c r="AM40" s="304">
        <v>7.6</v>
      </c>
      <c r="AN40" s="304">
        <v>0.56999999999999995</v>
      </c>
      <c r="AO40" s="306">
        <v>104</v>
      </c>
      <c r="AP40" s="306">
        <v>13.9</v>
      </c>
      <c r="AQ40" s="306">
        <v>1</v>
      </c>
      <c r="AR40" s="307"/>
      <c r="AS40" s="305"/>
      <c r="AT40" s="305"/>
      <c r="AU40" s="305"/>
      <c r="AV40" s="305"/>
      <c r="AW40" s="308">
        <v>20090</v>
      </c>
      <c r="AX40" s="305"/>
      <c r="AY40" s="305"/>
      <c r="AZ40" s="305"/>
      <c r="BA40" s="305" t="s">
        <v>3317</v>
      </c>
      <c r="BB40" s="305"/>
      <c r="BC40" s="305"/>
      <c r="BD40" s="305"/>
      <c r="BE40" s="305"/>
      <c r="BJ40" s="322">
        <v>30395</v>
      </c>
      <c r="BK40" s="322" t="s">
        <v>3352</v>
      </c>
      <c r="BL40" s="326" t="s">
        <v>8692</v>
      </c>
      <c r="BM40" s="326">
        <v>150</v>
      </c>
      <c r="BN40" s="326"/>
      <c r="BO40" s="300"/>
      <c r="BP40" s="324"/>
      <c r="BQ40" s="325" t="s">
        <v>2932</v>
      </c>
    </row>
    <row r="41" spans="1:69" ht="25.5" hidden="1">
      <c r="A41" s="327" t="s">
        <v>3347</v>
      </c>
      <c r="B41" s="288"/>
      <c r="C41" s="288">
        <v>83052818</v>
      </c>
      <c r="D41" s="314">
        <v>30528</v>
      </c>
      <c r="E41" s="315"/>
      <c r="F41" s="316">
        <v>6</v>
      </c>
      <c r="G41" s="317"/>
      <c r="H41" s="318"/>
      <c r="I41" s="318" t="s">
        <v>3311</v>
      </c>
      <c r="J41" s="318"/>
      <c r="K41" s="318"/>
      <c r="L41" s="318"/>
      <c r="M41" s="318"/>
      <c r="N41" s="318"/>
      <c r="O41" s="318" t="s">
        <v>3311</v>
      </c>
      <c r="P41" s="318"/>
      <c r="Q41" s="318"/>
      <c r="R41" s="319"/>
      <c r="S41" s="320"/>
      <c r="T41" s="295">
        <v>118</v>
      </c>
      <c r="U41" s="321" t="s">
        <v>3439</v>
      </c>
      <c r="V41" s="329"/>
      <c r="W41" s="335"/>
      <c r="X41" s="297" t="s">
        <v>3349</v>
      </c>
      <c r="Y41" s="298"/>
      <c r="Z41" s="299" t="s">
        <v>3440</v>
      </c>
      <c r="AA41" s="300" t="s">
        <v>3441</v>
      </c>
      <c r="AB41" s="301">
        <v>30528</v>
      </c>
      <c r="AC41" s="302" t="s">
        <v>1480</v>
      </c>
      <c r="AD41" s="303">
        <v>93005</v>
      </c>
      <c r="AE41" s="304" t="s">
        <v>3365</v>
      </c>
      <c r="AF41" s="305"/>
      <c r="AG41" s="305"/>
      <c r="AH41" s="305"/>
      <c r="AI41" s="305"/>
      <c r="AJ41" s="305">
        <v>6</v>
      </c>
      <c r="AK41" s="305">
        <v>240</v>
      </c>
      <c r="AL41" s="304">
        <v>57</v>
      </c>
      <c r="AM41" s="304">
        <v>7.6</v>
      </c>
      <c r="AN41" s="304">
        <v>0.56999999999999995</v>
      </c>
      <c r="AO41" s="306">
        <v>442.3</v>
      </c>
      <c r="AP41" s="306">
        <v>59</v>
      </c>
      <c r="AQ41" s="306">
        <v>4.4000000000000004</v>
      </c>
      <c r="AR41" s="307"/>
      <c r="AS41" s="305"/>
      <c r="AT41" s="305"/>
      <c r="AU41" s="305"/>
      <c r="AV41" s="305"/>
      <c r="AW41" s="308">
        <v>20090</v>
      </c>
      <c r="AX41" s="305"/>
      <c r="AY41" s="305"/>
      <c r="AZ41" s="305"/>
      <c r="BA41" s="305" t="s">
        <v>3317</v>
      </c>
      <c r="BB41" s="305"/>
      <c r="BC41" s="305"/>
      <c r="BD41" s="305"/>
      <c r="BE41" s="305"/>
      <c r="BJ41" s="322">
        <v>30395</v>
      </c>
      <c r="BK41" s="322" t="s">
        <v>3352</v>
      </c>
      <c r="BL41" s="326" t="s">
        <v>8692</v>
      </c>
      <c r="BM41" s="326">
        <v>150</v>
      </c>
      <c r="BN41" s="326"/>
      <c r="BO41" s="300"/>
      <c r="BP41" s="324"/>
      <c r="BQ41" s="325" t="s">
        <v>2932</v>
      </c>
    </row>
    <row r="42" spans="1:69" ht="25.5" hidden="1">
      <c r="A42" s="287" t="s">
        <v>3310</v>
      </c>
      <c r="B42" s="288"/>
      <c r="C42" s="288">
        <v>83052916</v>
      </c>
      <c r="D42" s="314">
        <v>30529</v>
      </c>
      <c r="E42" s="315"/>
      <c r="F42" s="316">
        <v>6</v>
      </c>
      <c r="G42" s="317"/>
      <c r="H42" s="318" t="s">
        <v>3311</v>
      </c>
      <c r="I42" s="318"/>
      <c r="J42" s="318"/>
      <c r="K42" s="318"/>
      <c r="L42" s="318"/>
      <c r="M42" s="318"/>
      <c r="N42" s="318" t="s">
        <v>3311</v>
      </c>
      <c r="O42" s="318"/>
      <c r="P42" s="318"/>
      <c r="Q42" s="318"/>
      <c r="R42" s="319"/>
      <c r="S42" s="320"/>
      <c r="T42" s="295">
        <v>79.400000000000006</v>
      </c>
      <c r="U42" s="321" t="s">
        <v>3442</v>
      </c>
      <c r="V42" s="329"/>
      <c r="W42" s="335"/>
      <c r="X42" s="297" t="s">
        <v>3313</v>
      </c>
      <c r="Y42" s="298"/>
      <c r="Z42" s="299" t="s">
        <v>3440</v>
      </c>
      <c r="AA42" s="300" t="s">
        <v>3443</v>
      </c>
      <c r="AB42" s="301">
        <v>30529</v>
      </c>
      <c r="AC42" s="302" t="s">
        <v>1482</v>
      </c>
      <c r="AD42" s="303">
        <v>93005</v>
      </c>
      <c r="AE42" s="304" t="s">
        <v>3365</v>
      </c>
      <c r="AF42" s="305"/>
      <c r="AG42" s="305"/>
      <c r="AH42" s="305"/>
      <c r="AI42" s="305"/>
      <c r="AJ42" s="305">
        <v>6</v>
      </c>
      <c r="AK42" s="305">
        <v>240</v>
      </c>
      <c r="AL42" s="304">
        <v>57</v>
      </c>
      <c r="AM42" s="304">
        <v>7.6</v>
      </c>
      <c r="AN42" s="304">
        <v>0.56999999999999995</v>
      </c>
      <c r="AO42" s="306">
        <v>298.10000000000002</v>
      </c>
      <c r="AP42" s="306">
        <v>39.700000000000003</v>
      </c>
      <c r="AQ42" s="306">
        <v>3</v>
      </c>
      <c r="AR42" s="307"/>
      <c r="AS42" s="305"/>
      <c r="AT42" s="305"/>
      <c r="AU42" s="305"/>
      <c r="AV42" s="305"/>
      <c r="AW42" s="308">
        <v>20090</v>
      </c>
      <c r="AX42" s="305"/>
      <c r="AY42" s="305"/>
      <c r="AZ42" s="305"/>
      <c r="BA42" s="305" t="s">
        <v>3317</v>
      </c>
      <c r="BB42" s="305"/>
      <c r="BC42" s="305"/>
      <c r="BD42" s="305"/>
      <c r="BE42" s="305"/>
      <c r="BJ42" s="322">
        <v>30395</v>
      </c>
      <c r="BK42" s="322" t="s">
        <v>3318</v>
      </c>
      <c r="BL42" s="326" t="s">
        <v>8692</v>
      </c>
      <c r="BM42" s="326">
        <v>150</v>
      </c>
      <c r="BN42" s="326"/>
      <c r="BO42" s="300"/>
      <c r="BP42" s="324"/>
      <c r="BQ42" s="325" t="s">
        <v>2932</v>
      </c>
    </row>
    <row r="43" spans="1:69" ht="24.75" hidden="1">
      <c r="A43" s="327" t="s">
        <v>3347</v>
      </c>
      <c r="B43" s="288"/>
      <c r="C43" s="288">
        <v>83052819</v>
      </c>
      <c r="D43" s="314">
        <v>30528</v>
      </c>
      <c r="E43" s="315"/>
      <c r="F43" s="316">
        <v>6</v>
      </c>
      <c r="G43" s="317"/>
      <c r="H43" s="318"/>
      <c r="I43" s="318" t="s">
        <v>3311</v>
      </c>
      <c r="J43" s="318"/>
      <c r="K43" s="318"/>
      <c r="L43" s="318"/>
      <c r="M43" s="318"/>
      <c r="N43" s="318"/>
      <c r="O43" s="318" t="s">
        <v>3311</v>
      </c>
      <c r="P43" s="318"/>
      <c r="Q43" s="318"/>
      <c r="R43" s="319"/>
      <c r="S43" s="320"/>
      <c r="T43" s="295">
        <v>42.4</v>
      </c>
      <c r="U43" s="321" t="s">
        <v>3444</v>
      </c>
      <c r="V43" s="329"/>
      <c r="W43" s="335"/>
      <c r="X43" s="297" t="s">
        <v>3349</v>
      </c>
      <c r="Y43" s="298"/>
      <c r="Z43" s="299" t="s">
        <v>3445</v>
      </c>
      <c r="AA43" s="300" t="s">
        <v>3446</v>
      </c>
      <c r="AB43" s="301">
        <v>30528</v>
      </c>
      <c r="AC43" s="302" t="s">
        <v>1480</v>
      </c>
      <c r="AD43" s="303">
        <v>93005</v>
      </c>
      <c r="AE43" s="304" t="s">
        <v>3365</v>
      </c>
      <c r="AF43" s="305"/>
      <c r="AG43" s="305"/>
      <c r="AH43" s="305"/>
      <c r="AI43" s="305"/>
      <c r="AJ43" s="305">
        <v>6</v>
      </c>
      <c r="AK43" s="305">
        <v>240</v>
      </c>
      <c r="AL43" s="304">
        <v>57</v>
      </c>
      <c r="AM43" s="304">
        <v>7.6</v>
      </c>
      <c r="AN43" s="304">
        <v>0.56999999999999995</v>
      </c>
      <c r="AO43" s="306">
        <v>158.69999999999999</v>
      </c>
      <c r="AP43" s="306">
        <v>21.2</v>
      </c>
      <c r="AQ43" s="306">
        <v>1.6</v>
      </c>
      <c r="AR43" s="307"/>
      <c r="AS43" s="305"/>
      <c r="AT43" s="305"/>
      <c r="AU43" s="305"/>
      <c r="AV43" s="305"/>
      <c r="AW43" s="308">
        <v>20090</v>
      </c>
      <c r="AX43" s="305"/>
      <c r="AY43" s="305"/>
      <c r="AZ43" s="305"/>
      <c r="BA43" s="305" t="s">
        <v>3317</v>
      </c>
      <c r="BB43" s="305"/>
      <c r="BC43" s="305"/>
      <c r="BD43" s="305"/>
      <c r="BE43" s="305"/>
      <c r="BJ43" s="322">
        <v>30396</v>
      </c>
      <c r="BK43" s="322" t="s">
        <v>3352</v>
      </c>
      <c r="BL43" s="326" t="s">
        <v>8692</v>
      </c>
      <c r="BM43" s="326">
        <v>150</v>
      </c>
      <c r="BN43" s="326"/>
      <c r="BO43" s="300"/>
      <c r="BP43" s="324"/>
      <c r="BQ43" s="325" t="s">
        <v>2932</v>
      </c>
    </row>
    <row r="44" spans="1:69" ht="24.75" hidden="1">
      <c r="A44" s="327" t="s">
        <v>3347</v>
      </c>
      <c r="B44" s="288"/>
      <c r="C44" s="288">
        <v>83052820</v>
      </c>
      <c r="D44" s="314">
        <v>30528</v>
      </c>
      <c r="E44" s="315"/>
      <c r="F44" s="316">
        <v>6</v>
      </c>
      <c r="G44" s="317"/>
      <c r="H44" s="318"/>
      <c r="I44" s="318" t="s">
        <v>3311</v>
      </c>
      <c r="J44" s="318"/>
      <c r="K44" s="318"/>
      <c r="L44" s="318"/>
      <c r="M44" s="318"/>
      <c r="N44" s="318"/>
      <c r="O44" s="318" t="s">
        <v>3311</v>
      </c>
      <c r="P44" s="318"/>
      <c r="Q44" s="318"/>
      <c r="R44" s="319"/>
      <c r="S44" s="320"/>
      <c r="T44" s="295">
        <v>89.2</v>
      </c>
      <c r="U44" s="321" t="s">
        <v>3447</v>
      </c>
      <c r="V44" s="329"/>
      <c r="W44" s="335"/>
      <c r="X44" s="297" t="s">
        <v>3349</v>
      </c>
      <c r="Y44" s="298"/>
      <c r="Z44" s="299" t="s">
        <v>3448</v>
      </c>
      <c r="AA44" s="300" t="s">
        <v>3449</v>
      </c>
      <c r="AB44" s="301">
        <v>30528</v>
      </c>
      <c r="AC44" s="302" t="s">
        <v>1480</v>
      </c>
      <c r="AD44" s="303">
        <v>93005</v>
      </c>
      <c r="AE44" s="304" t="s">
        <v>3365</v>
      </c>
      <c r="AF44" s="305"/>
      <c r="AG44" s="305"/>
      <c r="AH44" s="305"/>
      <c r="AI44" s="305"/>
      <c r="AJ44" s="305">
        <v>6</v>
      </c>
      <c r="AK44" s="305">
        <v>240</v>
      </c>
      <c r="AL44" s="304">
        <v>57</v>
      </c>
      <c r="AM44" s="304">
        <v>7.6</v>
      </c>
      <c r="AN44" s="304">
        <v>0.56999999999999995</v>
      </c>
      <c r="AO44" s="306">
        <v>334.3</v>
      </c>
      <c r="AP44" s="306">
        <v>44.6</v>
      </c>
      <c r="AQ44" s="306">
        <v>3.3</v>
      </c>
      <c r="AR44" s="307"/>
      <c r="AS44" s="305"/>
      <c r="AT44" s="305"/>
      <c r="AU44" s="305"/>
      <c r="AV44" s="305"/>
      <c r="AW44" s="308">
        <v>20090</v>
      </c>
      <c r="AX44" s="305"/>
      <c r="AY44" s="305"/>
      <c r="AZ44" s="305"/>
      <c r="BA44" s="305" t="s">
        <v>3317</v>
      </c>
      <c r="BB44" s="305"/>
      <c r="BC44" s="305"/>
      <c r="BD44" s="305"/>
      <c r="BE44" s="305"/>
      <c r="BJ44" s="322">
        <v>30396</v>
      </c>
      <c r="BK44" s="322" t="s">
        <v>3352</v>
      </c>
      <c r="BL44" s="326" t="s">
        <v>8692</v>
      </c>
      <c r="BM44" s="326">
        <v>150</v>
      </c>
      <c r="BN44" s="326"/>
      <c r="BO44" s="300"/>
      <c r="BP44" s="324"/>
      <c r="BQ44" s="325" t="s">
        <v>2932</v>
      </c>
    </row>
    <row r="45" spans="1:69" ht="24.75" hidden="1">
      <c r="A45" s="287" t="s">
        <v>3310</v>
      </c>
      <c r="B45" s="288"/>
      <c r="C45" s="288">
        <v>83052917</v>
      </c>
      <c r="D45" s="314">
        <v>30529</v>
      </c>
      <c r="E45" s="315"/>
      <c r="F45" s="316">
        <v>6</v>
      </c>
      <c r="G45" s="317"/>
      <c r="H45" s="318" t="s">
        <v>3311</v>
      </c>
      <c r="I45" s="318"/>
      <c r="J45" s="318"/>
      <c r="K45" s="318"/>
      <c r="L45" s="318"/>
      <c r="M45" s="318"/>
      <c r="N45" s="318" t="s">
        <v>3311</v>
      </c>
      <c r="O45" s="318"/>
      <c r="P45" s="318"/>
      <c r="Q45" s="318"/>
      <c r="R45" s="319"/>
      <c r="S45" s="320"/>
      <c r="T45" s="295">
        <v>100.8</v>
      </c>
      <c r="U45" s="321" t="s">
        <v>3450</v>
      </c>
      <c r="V45" s="329"/>
      <c r="W45" s="335"/>
      <c r="X45" s="297" t="s">
        <v>3313</v>
      </c>
      <c r="Y45" s="298"/>
      <c r="Z45" s="299" t="s">
        <v>3448</v>
      </c>
      <c r="AA45" s="300" t="s">
        <v>3451</v>
      </c>
      <c r="AB45" s="301">
        <v>30529</v>
      </c>
      <c r="AC45" s="302" t="s">
        <v>1482</v>
      </c>
      <c r="AD45" s="303">
        <v>93005</v>
      </c>
      <c r="AE45" s="304" t="s">
        <v>3365</v>
      </c>
      <c r="AF45" s="305"/>
      <c r="AG45" s="305"/>
      <c r="AH45" s="305"/>
      <c r="AI45" s="305"/>
      <c r="AJ45" s="305">
        <v>6</v>
      </c>
      <c r="AK45" s="305">
        <v>240</v>
      </c>
      <c r="AL45" s="304">
        <v>57</v>
      </c>
      <c r="AM45" s="304">
        <v>7.6</v>
      </c>
      <c r="AN45" s="304">
        <v>0.56999999999999995</v>
      </c>
      <c r="AO45" s="306">
        <v>377.9</v>
      </c>
      <c r="AP45" s="306">
        <v>50.4</v>
      </c>
      <c r="AQ45" s="306">
        <v>3.8</v>
      </c>
      <c r="AR45" s="307"/>
      <c r="AS45" s="305"/>
      <c r="AT45" s="305"/>
      <c r="AU45" s="305"/>
      <c r="AV45" s="305"/>
      <c r="AW45" s="308">
        <v>20090</v>
      </c>
      <c r="AX45" s="305"/>
      <c r="AY45" s="305"/>
      <c r="AZ45" s="305"/>
      <c r="BA45" s="305" t="s">
        <v>3317</v>
      </c>
      <c r="BB45" s="305"/>
      <c r="BC45" s="305"/>
      <c r="BD45" s="305"/>
      <c r="BE45" s="305"/>
      <c r="BJ45" s="322">
        <v>30396</v>
      </c>
      <c r="BK45" s="322" t="s">
        <v>3318</v>
      </c>
      <c r="BL45" s="326" t="s">
        <v>8692</v>
      </c>
      <c r="BM45" s="326">
        <v>150</v>
      </c>
      <c r="BN45" s="326"/>
      <c r="BO45" s="300"/>
      <c r="BP45" s="324"/>
      <c r="BQ45" s="325" t="s">
        <v>2932</v>
      </c>
    </row>
    <row r="46" spans="1:69" ht="25.5" hidden="1">
      <c r="A46" s="327" t="s">
        <v>3347</v>
      </c>
      <c r="B46" s="288"/>
      <c r="C46" s="288">
        <v>83052821</v>
      </c>
      <c r="D46" s="314">
        <v>30528</v>
      </c>
      <c r="E46" s="315"/>
      <c r="F46" s="316">
        <v>6</v>
      </c>
      <c r="G46" s="317"/>
      <c r="H46" s="318"/>
      <c r="I46" s="318" t="s">
        <v>3311</v>
      </c>
      <c r="J46" s="318"/>
      <c r="K46" s="318"/>
      <c r="L46" s="318"/>
      <c r="M46" s="318"/>
      <c r="N46" s="318"/>
      <c r="O46" s="318" t="s">
        <v>3311</v>
      </c>
      <c r="P46" s="318"/>
      <c r="Q46" s="318"/>
      <c r="R46" s="319"/>
      <c r="S46" s="320"/>
      <c r="T46" s="295">
        <v>23.6</v>
      </c>
      <c r="U46" s="321" t="s">
        <v>3452</v>
      </c>
      <c r="V46" s="329"/>
      <c r="W46" s="335"/>
      <c r="X46" s="297" t="s">
        <v>3349</v>
      </c>
      <c r="Y46" s="298"/>
      <c r="Z46" s="299" t="s">
        <v>3453</v>
      </c>
      <c r="AA46" s="300" t="s">
        <v>3454</v>
      </c>
      <c r="AB46" s="301">
        <v>30528</v>
      </c>
      <c r="AC46" s="302" t="s">
        <v>1480</v>
      </c>
      <c r="AD46" s="303">
        <v>93005</v>
      </c>
      <c r="AE46" s="304" t="s">
        <v>3365</v>
      </c>
      <c r="AF46" s="305"/>
      <c r="AG46" s="305"/>
      <c r="AH46" s="305"/>
      <c r="AI46" s="305"/>
      <c r="AJ46" s="305">
        <v>6</v>
      </c>
      <c r="AK46" s="305">
        <v>240</v>
      </c>
      <c r="AL46" s="304">
        <v>57</v>
      </c>
      <c r="AM46" s="304">
        <v>7.6</v>
      </c>
      <c r="AN46" s="304">
        <v>0.56999999999999995</v>
      </c>
      <c r="AO46" s="306">
        <v>88.4</v>
      </c>
      <c r="AP46" s="306">
        <v>11.8</v>
      </c>
      <c r="AQ46" s="306">
        <v>0.9</v>
      </c>
      <c r="AR46" s="307"/>
      <c r="AS46" s="305"/>
      <c r="AT46" s="305"/>
      <c r="AU46" s="305"/>
      <c r="AV46" s="305"/>
      <c r="AW46" s="308">
        <v>20090</v>
      </c>
      <c r="AX46" s="305"/>
      <c r="AY46" s="305"/>
      <c r="AZ46" s="305"/>
      <c r="BA46" s="305" t="s">
        <v>3317</v>
      </c>
      <c r="BB46" s="305"/>
      <c r="BC46" s="305"/>
      <c r="BD46" s="305"/>
      <c r="BE46" s="305"/>
      <c r="BJ46" s="322">
        <v>30396</v>
      </c>
      <c r="BK46" s="322" t="s">
        <v>3352</v>
      </c>
      <c r="BL46" s="326" t="s">
        <v>8692</v>
      </c>
      <c r="BM46" s="326">
        <v>150</v>
      </c>
      <c r="BN46" s="326"/>
      <c r="BO46" s="300"/>
      <c r="BP46" s="324"/>
      <c r="BQ46" s="325" t="s">
        <v>2932</v>
      </c>
    </row>
    <row r="47" spans="1:69" ht="25.5" hidden="1">
      <c r="A47" s="287" t="s">
        <v>3310</v>
      </c>
      <c r="B47" s="288"/>
      <c r="C47" s="288">
        <v>83052918</v>
      </c>
      <c r="D47" s="314">
        <v>30529</v>
      </c>
      <c r="E47" s="315"/>
      <c r="F47" s="316">
        <v>6</v>
      </c>
      <c r="G47" s="317"/>
      <c r="H47" s="318" t="s">
        <v>3311</v>
      </c>
      <c r="I47" s="318"/>
      <c r="J47" s="318"/>
      <c r="K47" s="318"/>
      <c r="L47" s="318"/>
      <c r="M47" s="318"/>
      <c r="N47" s="318" t="s">
        <v>3311</v>
      </c>
      <c r="O47" s="318"/>
      <c r="P47" s="318"/>
      <c r="Q47" s="318"/>
      <c r="R47" s="319"/>
      <c r="S47" s="320"/>
      <c r="T47" s="295">
        <v>109.8</v>
      </c>
      <c r="U47" s="321" t="s">
        <v>3455</v>
      </c>
      <c r="V47" s="329"/>
      <c r="W47" s="335"/>
      <c r="X47" s="297" t="s">
        <v>3313</v>
      </c>
      <c r="Y47" s="298"/>
      <c r="Z47" s="299" t="s">
        <v>3453</v>
      </c>
      <c r="AA47" s="300" t="s">
        <v>3456</v>
      </c>
      <c r="AB47" s="301">
        <v>30529</v>
      </c>
      <c r="AC47" s="302" t="s">
        <v>1482</v>
      </c>
      <c r="AD47" s="303">
        <v>93005</v>
      </c>
      <c r="AE47" s="304" t="s">
        <v>3365</v>
      </c>
      <c r="AF47" s="305"/>
      <c r="AG47" s="305"/>
      <c r="AH47" s="305"/>
      <c r="AI47" s="305"/>
      <c r="AJ47" s="305">
        <v>6</v>
      </c>
      <c r="AK47" s="305">
        <v>240</v>
      </c>
      <c r="AL47" s="304">
        <v>57</v>
      </c>
      <c r="AM47" s="304">
        <v>7.6</v>
      </c>
      <c r="AN47" s="304">
        <v>0.56999999999999995</v>
      </c>
      <c r="AO47" s="306">
        <v>412.1</v>
      </c>
      <c r="AP47" s="306">
        <v>54.9</v>
      </c>
      <c r="AQ47" s="306">
        <v>4.0999999999999996</v>
      </c>
      <c r="AR47" s="307"/>
      <c r="AS47" s="305"/>
      <c r="AT47" s="305"/>
      <c r="AU47" s="305"/>
      <c r="AV47" s="305"/>
      <c r="AW47" s="308">
        <v>20090</v>
      </c>
      <c r="AX47" s="305"/>
      <c r="AY47" s="305"/>
      <c r="AZ47" s="305"/>
      <c r="BA47" s="305" t="s">
        <v>3317</v>
      </c>
      <c r="BB47" s="305"/>
      <c r="BC47" s="305"/>
      <c r="BD47" s="305"/>
      <c r="BE47" s="305"/>
      <c r="BJ47" s="322">
        <v>30396</v>
      </c>
      <c r="BK47" s="322" t="s">
        <v>3318</v>
      </c>
      <c r="BL47" s="326" t="s">
        <v>8692</v>
      </c>
      <c r="BM47" s="326">
        <v>150</v>
      </c>
      <c r="BN47" s="326"/>
      <c r="BO47" s="300"/>
      <c r="BP47" s="324"/>
      <c r="BQ47" s="325" t="s">
        <v>2932</v>
      </c>
    </row>
    <row r="48" spans="1:69" ht="25.5" hidden="1">
      <c r="A48" s="287" t="s">
        <v>3310</v>
      </c>
      <c r="B48" s="288"/>
      <c r="C48" s="288">
        <v>83052919</v>
      </c>
      <c r="D48" s="314">
        <v>30529</v>
      </c>
      <c r="E48" s="315"/>
      <c r="F48" s="316">
        <v>6</v>
      </c>
      <c r="G48" s="317"/>
      <c r="H48" s="318" t="s">
        <v>3311</v>
      </c>
      <c r="I48" s="318"/>
      <c r="J48" s="318"/>
      <c r="K48" s="318"/>
      <c r="L48" s="318"/>
      <c r="M48" s="318"/>
      <c r="N48" s="318" t="s">
        <v>3311</v>
      </c>
      <c r="O48" s="318"/>
      <c r="P48" s="318"/>
      <c r="Q48" s="318"/>
      <c r="R48" s="319"/>
      <c r="S48" s="320"/>
      <c r="T48" s="295">
        <v>4.5999999999999996</v>
      </c>
      <c r="U48" s="321" t="s">
        <v>3457</v>
      </c>
      <c r="V48" s="329"/>
      <c r="W48" s="335"/>
      <c r="X48" s="297" t="s">
        <v>3313</v>
      </c>
      <c r="Y48" s="298"/>
      <c r="Z48" s="299" t="s">
        <v>3458</v>
      </c>
      <c r="AA48" s="300" t="s">
        <v>3459</v>
      </c>
      <c r="AB48" s="301">
        <v>30529</v>
      </c>
      <c r="AC48" s="302" t="s">
        <v>1482</v>
      </c>
      <c r="AD48" s="303">
        <v>93005</v>
      </c>
      <c r="AE48" s="304" t="s">
        <v>3365</v>
      </c>
      <c r="AF48" s="305"/>
      <c r="AG48" s="305"/>
      <c r="AH48" s="305"/>
      <c r="AI48" s="305"/>
      <c r="AJ48" s="305">
        <v>6</v>
      </c>
      <c r="AK48" s="305">
        <v>240</v>
      </c>
      <c r="AL48" s="304">
        <v>57</v>
      </c>
      <c r="AM48" s="304">
        <v>7.6</v>
      </c>
      <c r="AN48" s="304">
        <v>0.56999999999999995</v>
      </c>
      <c r="AO48" s="306">
        <v>17.100000000000001</v>
      </c>
      <c r="AP48" s="306">
        <v>2.2999999999999998</v>
      </c>
      <c r="AQ48" s="306">
        <v>0.2</v>
      </c>
      <c r="AR48" s="307"/>
      <c r="AS48" s="305"/>
      <c r="AT48" s="305"/>
      <c r="AU48" s="305"/>
      <c r="AV48" s="305"/>
      <c r="AW48" s="308">
        <v>20090</v>
      </c>
      <c r="AX48" s="305"/>
      <c r="AY48" s="305"/>
      <c r="AZ48" s="305"/>
      <c r="BA48" s="305" t="s">
        <v>3317</v>
      </c>
      <c r="BB48" s="305"/>
      <c r="BC48" s="305"/>
      <c r="BD48" s="305"/>
      <c r="BE48" s="305"/>
      <c r="BJ48" s="322">
        <v>30396</v>
      </c>
      <c r="BK48" s="322" t="s">
        <v>3318</v>
      </c>
      <c r="BL48" s="326" t="s">
        <v>8692</v>
      </c>
      <c r="BM48" s="326">
        <v>150</v>
      </c>
      <c r="BN48" s="326"/>
      <c r="BO48" s="300"/>
      <c r="BP48" s="324"/>
      <c r="BQ48" s="325" t="s">
        <v>2932</v>
      </c>
    </row>
    <row r="49" spans="1:69" ht="24.75" hidden="1">
      <c r="A49" s="287" t="s">
        <v>3310</v>
      </c>
      <c r="B49" s="288"/>
      <c r="C49" s="288">
        <v>83052920</v>
      </c>
      <c r="D49" s="314">
        <v>30529</v>
      </c>
      <c r="E49" s="315"/>
      <c r="F49" s="316">
        <v>6</v>
      </c>
      <c r="G49" s="317"/>
      <c r="H49" s="318" t="s">
        <v>3311</v>
      </c>
      <c r="I49" s="318"/>
      <c r="J49" s="318"/>
      <c r="K49" s="318"/>
      <c r="L49" s="318"/>
      <c r="M49" s="318"/>
      <c r="N49" s="318" t="s">
        <v>3311</v>
      </c>
      <c r="O49" s="318"/>
      <c r="P49" s="318"/>
      <c r="Q49" s="318"/>
      <c r="R49" s="319"/>
      <c r="S49" s="320"/>
      <c r="T49" s="295">
        <v>19</v>
      </c>
      <c r="U49" s="321" t="s">
        <v>3460</v>
      </c>
      <c r="V49" s="329"/>
      <c r="W49" s="335"/>
      <c r="X49" s="297" t="s">
        <v>3313</v>
      </c>
      <c r="Y49" s="298"/>
      <c r="Z49" s="299" t="s">
        <v>3461</v>
      </c>
      <c r="AA49" s="300" t="s">
        <v>3462</v>
      </c>
      <c r="AB49" s="301">
        <v>30529</v>
      </c>
      <c r="AC49" s="302" t="s">
        <v>1482</v>
      </c>
      <c r="AD49" s="303">
        <v>93005</v>
      </c>
      <c r="AE49" s="304" t="s">
        <v>3365</v>
      </c>
      <c r="AF49" s="305"/>
      <c r="AG49" s="305"/>
      <c r="AH49" s="305"/>
      <c r="AI49" s="305"/>
      <c r="AJ49" s="305">
        <v>6</v>
      </c>
      <c r="AK49" s="305">
        <v>240</v>
      </c>
      <c r="AL49" s="304">
        <v>57</v>
      </c>
      <c r="AM49" s="304">
        <v>7.6</v>
      </c>
      <c r="AN49" s="304">
        <v>0.56999999999999995</v>
      </c>
      <c r="AO49" s="306">
        <v>71.5</v>
      </c>
      <c r="AP49" s="306">
        <v>9.5</v>
      </c>
      <c r="AQ49" s="306">
        <v>0.7</v>
      </c>
      <c r="AR49" s="307"/>
      <c r="AS49" s="305"/>
      <c r="AT49" s="305"/>
      <c r="AU49" s="305"/>
      <c r="AV49" s="305"/>
      <c r="AW49" s="308">
        <v>20090</v>
      </c>
      <c r="AX49" s="305"/>
      <c r="AY49" s="305"/>
      <c r="AZ49" s="305"/>
      <c r="BA49" s="305" t="s">
        <v>3317</v>
      </c>
      <c r="BB49" s="305"/>
      <c r="BC49" s="305"/>
      <c r="BD49" s="305"/>
      <c r="BE49" s="305"/>
      <c r="BJ49" s="322">
        <v>30397</v>
      </c>
      <c r="BK49" s="322" t="s">
        <v>3318</v>
      </c>
      <c r="BL49" s="326" t="s">
        <v>8692</v>
      </c>
      <c r="BM49" s="326">
        <v>150</v>
      </c>
      <c r="BN49" s="326"/>
      <c r="BO49" s="300"/>
      <c r="BP49" s="324"/>
      <c r="BQ49" s="325" t="s">
        <v>2932</v>
      </c>
    </row>
    <row r="50" spans="1:69" ht="24.75" hidden="1">
      <c r="A50" s="327" t="s">
        <v>3347</v>
      </c>
      <c r="B50" s="288"/>
      <c r="C50" s="288">
        <v>83052822</v>
      </c>
      <c r="D50" s="314">
        <v>30528</v>
      </c>
      <c r="E50" s="315"/>
      <c r="F50" s="316">
        <v>6</v>
      </c>
      <c r="G50" s="317"/>
      <c r="H50" s="318"/>
      <c r="I50" s="318" t="s">
        <v>3311</v>
      </c>
      <c r="J50" s="318"/>
      <c r="K50" s="318"/>
      <c r="L50" s="318"/>
      <c r="M50" s="318"/>
      <c r="N50" s="318"/>
      <c r="O50" s="318" t="s">
        <v>3311</v>
      </c>
      <c r="P50" s="318"/>
      <c r="Q50" s="318"/>
      <c r="R50" s="319"/>
      <c r="S50" s="320"/>
      <c r="T50" s="295">
        <v>31.6</v>
      </c>
      <c r="U50" s="321" t="s">
        <v>3463</v>
      </c>
      <c r="V50" s="329"/>
      <c r="W50" s="335"/>
      <c r="X50" s="297" t="s">
        <v>3349</v>
      </c>
      <c r="Y50" s="298"/>
      <c r="Z50" s="299" t="s">
        <v>3464</v>
      </c>
      <c r="AA50" s="300" t="s">
        <v>3465</v>
      </c>
      <c r="AB50" s="301">
        <v>30528</v>
      </c>
      <c r="AC50" s="302" t="s">
        <v>1480</v>
      </c>
      <c r="AD50" s="303">
        <v>93004</v>
      </c>
      <c r="AE50" s="304" t="s">
        <v>3466</v>
      </c>
      <c r="AF50" s="305"/>
      <c r="AG50" s="305"/>
      <c r="AH50" s="305"/>
      <c r="AI50" s="305"/>
      <c r="AJ50" s="305">
        <v>6</v>
      </c>
      <c r="AK50" s="305">
        <v>240</v>
      </c>
      <c r="AL50" s="304">
        <v>48</v>
      </c>
      <c r="AM50" s="304">
        <v>6.4</v>
      </c>
      <c r="AN50" s="304">
        <v>0.48</v>
      </c>
      <c r="AO50" s="306">
        <v>118.6</v>
      </c>
      <c r="AP50" s="306">
        <v>15.8</v>
      </c>
      <c r="AQ50" s="306">
        <v>1.2</v>
      </c>
      <c r="AR50" s="307"/>
      <c r="AS50" s="305"/>
      <c r="AT50" s="305"/>
      <c r="AU50" s="305"/>
      <c r="AV50" s="305"/>
      <c r="AW50" s="308">
        <v>20090</v>
      </c>
      <c r="AX50" s="305"/>
      <c r="AY50" s="305"/>
      <c r="AZ50" s="305"/>
      <c r="BA50" s="305" t="s">
        <v>3317</v>
      </c>
      <c r="BB50" s="305"/>
      <c r="BC50" s="305"/>
      <c r="BD50" s="305"/>
      <c r="BE50" s="305"/>
      <c r="BJ50" s="322">
        <v>30398</v>
      </c>
      <c r="BK50" s="322" t="s">
        <v>3352</v>
      </c>
      <c r="BL50" s="326" t="s">
        <v>8692</v>
      </c>
      <c r="BM50" s="326">
        <v>100</v>
      </c>
      <c r="BN50" s="326"/>
      <c r="BO50" s="300"/>
      <c r="BP50" s="324"/>
      <c r="BQ50" s="325" t="s">
        <v>2932</v>
      </c>
    </row>
    <row r="51" spans="1:69" ht="24.75" hidden="1">
      <c r="A51" s="327" t="s">
        <v>3347</v>
      </c>
      <c r="B51" s="288"/>
      <c r="C51" s="288">
        <v>83052823</v>
      </c>
      <c r="D51" s="314">
        <v>30528</v>
      </c>
      <c r="E51" s="315"/>
      <c r="F51" s="316">
        <v>6</v>
      </c>
      <c r="G51" s="317"/>
      <c r="H51" s="318"/>
      <c r="I51" s="318" t="s">
        <v>3311</v>
      </c>
      <c r="J51" s="318"/>
      <c r="K51" s="318"/>
      <c r="L51" s="318"/>
      <c r="M51" s="318"/>
      <c r="N51" s="318"/>
      <c r="O51" s="318" t="s">
        <v>3311</v>
      </c>
      <c r="P51" s="318"/>
      <c r="Q51" s="318"/>
      <c r="R51" s="319"/>
      <c r="S51" s="320"/>
      <c r="T51" s="295">
        <v>88.4</v>
      </c>
      <c r="U51" s="321" t="s">
        <v>3467</v>
      </c>
      <c r="V51" s="329"/>
      <c r="W51" s="335"/>
      <c r="X51" s="297" t="s">
        <v>3349</v>
      </c>
      <c r="Y51" s="298"/>
      <c r="Z51" s="299" t="s">
        <v>3468</v>
      </c>
      <c r="AA51" s="300" t="s">
        <v>3469</v>
      </c>
      <c r="AB51" s="301">
        <v>30528</v>
      </c>
      <c r="AC51" s="302" t="s">
        <v>1480</v>
      </c>
      <c r="AD51" s="303">
        <v>93004</v>
      </c>
      <c r="AE51" s="304" t="s">
        <v>3466</v>
      </c>
      <c r="AF51" s="305"/>
      <c r="AG51" s="305"/>
      <c r="AH51" s="305"/>
      <c r="AI51" s="305"/>
      <c r="AJ51" s="305">
        <v>6</v>
      </c>
      <c r="AK51" s="305">
        <v>240</v>
      </c>
      <c r="AL51" s="304">
        <v>48</v>
      </c>
      <c r="AM51" s="304">
        <v>6.4</v>
      </c>
      <c r="AN51" s="304">
        <v>0.48</v>
      </c>
      <c r="AO51" s="306">
        <v>331.2</v>
      </c>
      <c r="AP51" s="306">
        <v>44.2</v>
      </c>
      <c r="AQ51" s="306">
        <v>3.3</v>
      </c>
      <c r="AR51" s="307"/>
      <c r="AS51" s="305"/>
      <c r="AT51" s="305"/>
      <c r="AU51" s="305"/>
      <c r="AV51" s="305"/>
      <c r="AW51" s="308">
        <v>20090</v>
      </c>
      <c r="AX51" s="305"/>
      <c r="AY51" s="305"/>
      <c r="AZ51" s="305"/>
      <c r="BA51" s="305" t="s">
        <v>3317</v>
      </c>
      <c r="BB51" s="305"/>
      <c r="BC51" s="305"/>
      <c r="BD51" s="305"/>
      <c r="BE51" s="305"/>
      <c r="BJ51" s="322">
        <v>30398</v>
      </c>
      <c r="BK51" s="322" t="s">
        <v>3352</v>
      </c>
      <c r="BL51" s="326" t="s">
        <v>8692</v>
      </c>
      <c r="BM51" s="326">
        <v>100</v>
      </c>
      <c r="BN51" s="326"/>
      <c r="BO51" s="300"/>
      <c r="BP51" s="324"/>
      <c r="BQ51" s="325" t="s">
        <v>2932</v>
      </c>
    </row>
    <row r="52" spans="1:69" ht="24.75" hidden="1">
      <c r="A52" s="327" t="s">
        <v>3347</v>
      </c>
      <c r="B52" s="288"/>
      <c r="C52" s="288">
        <v>83052824</v>
      </c>
      <c r="D52" s="314">
        <v>30528</v>
      </c>
      <c r="E52" s="315"/>
      <c r="F52" s="316">
        <v>6</v>
      </c>
      <c r="G52" s="317"/>
      <c r="H52" s="318"/>
      <c r="I52" s="318" t="s">
        <v>3311</v>
      </c>
      <c r="J52" s="318"/>
      <c r="K52" s="318"/>
      <c r="L52" s="318"/>
      <c r="M52" s="318"/>
      <c r="N52" s="318"/>
      <c r="O52" s="318" t="s">
        <v>3311</v>
      </c>
      <c r="P52" s="318"/>
      <c r="Q52" s="318"/>
      <c r="R52" s="319"/>
      <c r="S52" s="320"/>
      <c r="T52" s="295">
        <v>44.2</v>
      </c>
      <c r="U52" s="321" t="s">
        <v>3470</v>
      </c>
      <c r="V52" s="329"/>
      <c r="W52" s="335"/>
      <c r="X52" s="297" t="s">
        <v>3349</v>
      </c>
      <c r="Y52" s="298"/>
      <c r="Z52" s="299" t="s">
        <v>3471</v>
      </c>
      <c r="AA52" s="300" t="s">
        <v>3472</v>
      </c>
      <c r="AB52" s="301">
        <v>30528</v>
      </c>
      <c r="AC52" s="302" t="s">
        <v>1480</v>
      </c>
      <c r="AD52" s="303">
        <v>93004</v>
      </c>
      <c r="AE52" s="304" t="s">
        <v>3466</v>
      </c>
      <c r="AF52" s="305"/>
      <c r="AG52" s="305"/>
      <c r="AH52" s="305"/>
      <c r="AI52" s="305"/>
      <c r="AJ52" s="305">
        <v>6</v>
      </c>
      <c r="AK52" s="305">
        <v>240</v>
      </c>
      <c r="AL52" s="304">
        <v>48</v>
      </c>
      <c r="AM52" s="304">
        <v>6.4</v>
      </c>
      <c r="AN52" s="304">
        <v>0.48</v>
      </c>
      <c r="AO52" s="306">
        <v>165.8</v>
      </c>
      <c r="AP52" s="306">
        <v>22.1</v>
      </c>
      <c r="AQ52" s="306">
        <v>1.7</v>
      </c>
      <c r="AR52" s="307"/>
      <c r="AS52" s="305"/>
      <c r="AT52" s="305"/>
      <c r="AU52" s="305"/>
      <c r="AV52" s="305"/>
      <c r="AW52" s="308">
        <v>20090</v>
      </c>
      <c r="AX52" s="305"/>
      <c r="AY52" s="305"/>
      <c r="AZ52" s="305"/>
      <c r="BA52" s="305" t="s">
        <v>3317</v>
      </c>
      <c r="BB52" s="305"/>
      <c r="BC52" s="305"/>
      <c r="BD52" s="305"/>
      <c r="BE52" s="305"/>
      <c r="BJ52" s="322">
        <v>30398</v>
      </c>
      <c r="BK52" s="322" t="s">
        <v>3352</v>
      </c>
      <c r="BL52" s="326" t="s">
        <v>8692</v>
      </c>
      <c r="BM52" s="326">
        <v>100</v>
      </c>
      <c r="BN52" s="326"/>
      <c r="BO52" s="300"/>
      <c r="BP52" s="324"/>
      <c r="BQ52" s="325" t="s">
        <v>2932</v>
      </c>
    </row>
    <row r="53" spans="1:69" ht="25.5" hidden="1">
      <c r="A53" s="327" t="s">
        <v>3347</v>
      </c>
      <c r="B53" s="288"/>
      <c r="C53" s="288">
        <v>83052825</v>
      </c>
      <c r="D53" s="314">
        <v>30528</v>
      </c>
      <c r="E53" s="315"/>
      <c r="F53" s="316">
        <v>6</v>
      </c>
      <c r="G53" s="317"/>
      <c r="H53" s="318"/>
      <c r="I53" s="318" t="s">
        <v>3311</v>
      </c>
      <c r="J53" s="318"/>
      <c r="K53" s="318"/>
      <c r="L53" s="318"/>
      <c r="M53" s="318"/>
      <c r="N53" s="318"/>
      <c r="O53" s="318" t="s">
        <v>3311</v>
      </c>
      <c r="P53" s="318"/>
      <c r="Q53" s="318"/>
      <c r="R53" s="319"/>
      <c r="S53" s="320"/>
      <c r="T53" s="295">
        <v>57.2</v>
      </c>
      <c r="U53" s="321" t="s">
        <v>3473</v>
      </c>
      <c r="V53" s="329"/>
      <c r="W53" s="335"/>
      <c r="X53" s="297" t="s">
        <v>3349</v>
      </c>
      <c r="Y53" s="298"/>
      <c r="Z53" s="299" t="s">
        <v>3474</v>
      </c>
      <c r="AA53" s="300" t="s">
        <v>3475</v>
      </c>
      <c r="AB53" s="301">
        <v>30528</v>
      </c>
      <c r="AC53" s="302" t="s">
        <v>1480</v>
      </c>
      <c r="AD53" s="303">
        <v>93004</v>
      </c>
      <c r="AE53" s="304" t="s">
        <v>3466</v>
      </c>
      <c r="AF53" s="305"/>
      <c r="AG53" s="305"/>
      <c r="AH53" s="305"/>
      <c r="AI53" s="305"/>
      <c r="AJ53" s="305">
        <v>6</v>
      </c>
      <c r="AK53" s="305">
        <v>240</v>
      </c>
      <c r="AL53" s="304">
        <v>48</v>
      </c>
      <c r="AM53" s="304">
        <v>6.4</v>
      </c>
      <c r="AN53" s="304">
        <v>0.48</v>
      </c>
      <c r="AO53" s="306">
        <v>214.8</v>
      </c>
      <c r="AP53" s="306">
        <v>28.6</v>
      </c>
      <c r="AQ53" s="306">
        <v>2.1</v>
      </c>
      <c r="AR53" s="307"/>
      <c r="AS53" s="305"/>
      <c r="AT53" s="305"/>
      <c r="AU53" s="305"/>
      <c r="AV53" s="305"/>
      <c r="AW53" s="308">
        <v>20090</v>
      </c>
      <c r="AX53" s="305"/>
      <c r="AY53" s="305"/>
      <c r="AZ53" s="305"/>
      <c r="BA53" s="305" t="s">
        <v>3317</v>
      </c>
      <c r="BB53" s="305"/>
      <c r="BC53" s="305"/>
      <c r="BD53" s="305"/>
      <c r="BE53" s="305"/>
      <c r="BJ53" s="322">
        <v>30398</v>
      </c>
      <c r="BK53" s="322" t="s">
        <v>3352</v>
      </c>
      <c r="BL53" s="326" t="s">
        <v>8692</v>
      </c>
      <c r="BM53" s="326">
        <v>100</v>
      </c>
      <c r="BN53" s="326"/>
      <c r="BO53" s="300"/>
      <c r="BP53" s="324"/>
      <c r="BQ53" s="325" t="s">
        <v>2932</v>
      </c>
    </row>
    <row r="54" spans="1:69" ht="24.75" hidden="1">
      <c r="A54" s="327" t="s">
        <v>3347</v>
      </c>
      <c r="B54" s="288"/>
      <c r="C54" s="288">
        <v>83052826</v>
      </c>
      <c r="D54" s="314">
        <v>30528</v>
      </c>
      <c r="E54" s="315"/>
      <c r="F54" s="316">
        <v>6</v>
      </c>
      <c r="G54" s="317"/>
      <c r="H54" s="318"/>
      <c r="I54" s="318" t="s">
        <v>3311</v>
      </c>
      <c r="J54" s="318"/>
      <c r="K54" s="318"/>
      <c r="L54" s="318"/>
      <c r="M54" s="318"/>
      <c r="N54" s="318"/>
      <c r="O54" s="318" t="s">
        <v>3311</v>
      </c>
      <c r="P54" s="318"/>
      <c r="Q54" s="318"/>
      <c r="R54" s="319"/>
      <c r="S54" s="320"/>
      <c r="T54" s="295">
        <v>18</v>
      </c>
      <c r="U54" s="321" t="s">
        <v>3476</v>
      </c>
      <c r="V54" s="329"/>
      <c r="W54" s="335"/>
      <c r="X54" s="297" t="s">
        <v>3349</v>
      </c>
      <c r="Y54" s="298"/>
      <c r="Z54" s="299" t="s">
        <v>3477</v>
      </c>
      <c r="AA54" s="300" t="s">
        <v>3478</v>
      </c>
      <c r="AB54" s="301">
        <v>30528</v>
      </c>
      <c r="AC54" s="302" t="s">
        <v>1480</v>
      </c>
      <c r="AD54" s="303">
        <v>93004</v>
      </c>
      <c r="AE54" s="304" t="s">
        <v>3466</v>
      </c>
      <c r="AF54" s="305"/>
      <c r="AG54" s="305"/>
      <c r="AH54" s="305"/>
      <c r="AI54" s="305"/>
      <c r="AJ54" s="305">
        <v>6</v>
      </c>
      <c r="AK54" s="305">
        <v>240</v>
      </c>
      <c r="AL54" s="304">
        <v>48</v>
      </c>
      <c r="AM54" s="304">
        <v>6.4</v>
      </c>
      <c r="AN54" s="304">
        <v>0.48</v>
      </c>
      <c r="AO54" s="306">
        <v>67.7</v>
      </c>
      <c r="AP54" s="306">
        <v>9</v>
      </c>
      <c r="AQ54" s="306">
        <v>0.7</v>
      </c>
      <c r="AR54" s="307"/>
      <c r="AS54" s="305"/>
      <c r="AT54" s="305"/>
      <c r="AU54" s="305"/>
      <c r="AV54" s="305"/>
      <c r="AW54" s="308">
        <v>20090</v>
      </c>
      <c r="AX54" s="305"/>
      <c r="AY54" s="305"/>
      <c r="AZ54" s="305"/>
      <c r="BA54" s="305" t="s">
        <v>3317</v>
      </c>
      <c r="BB54" s="305"/>
      <c r="BC54" s="305"/>
      <c r="BD54" s="305"/>
      <c r="BE54" s="305"/>
      <c r="BJ54" s="322">
        <v>30398</v>
      </c>
      <c r="BK54" s="322" t="s">
        <v>3352</v>
      </c>
      <c r="BL54" s="326" t="s">
        <v>8692</v>
      </c>
      <c r="BM54" s="326">
        <v>100</v>
      </c>
      <c r="BN54" s="326"/>
      <c r="BO54" s="300"/>
      <c r="BP54" s="324"/>
      <c r="BQ54" s="325" t="s">
        <v>2932</v>
      </c>
    </row>
    <row r="55" spans="1:69" ht="25.5" hidden="1">
      <c r="A55" s="287" t="s">
        <v>3310</v>
      </c>
      <c r="B55" s="288"/>
      <c r="C55" s="288">
        <v>83052921</v>
      </c>
      <c r="D55" s="314">
        <v>30529</v>
      </c>
      <c r="E55" s="315"/>
      <c r="F55" s="316">
        <v>6</v>
      </c>
      <c r="G55" s="317"/>
      <c r="H55" s="318" t="s">
        <v>3311</v>
      </c>
      <c r="I55" s="318"/>
      <c r="J55" s="318"/>
      <c r="K55" s="318"/>
      <c r="L55" s="318"/>
      <c r="M55" s="318"/>
      <c r="N55" s="318" t="s">
        <v>3311</v>
      </c>
      <c r="O55" s="318"/>
      <c r="P55" s="318"/>
      <c r="Q55" s="318"/>
      <c r="R55" s="319"/>
      <c r="S55" s="320"/>
      <c r="T55" s="295">
        <v>26.2</v>
      </c>
      <c r="U55" s="321" t="s">
        <v>3479</v>
      </c>
      <c r="V55" s="329"/>
      <c r="W55" s="335"/>
      <c r="X55" s="297" t="s">
        <v>3313</v>
      </c>
      <c r="Y55" s="298"/>
      <c r="Z55" s="299" t="s">
        <v>3480</v>
      </c>
      <c r="AA55" s="300" t="s">
        <v>3481</v>
      </c>
      <c r="AB55" s="301">
        <v>30529</v>
      </c>
      <c r="AC55" s="302" t="s">
        <v>1482</v>
      </c>
      <c r="AD55" s="303">
        <v>93004</v>
      </c>
      <c r="AE55" s="304" t="s">
        <v>3466</v>
      </c>
      <c r="AF55" s="305"/>
      <c r="AG55" s="305"/>
      <c r="AH55" s="305"/>
      <c r="AI55" s="305"/>
      <c r="AJ55" s="305">
        <v>6</v>
      </c>
      <c r="AK55" s="305">
        <v>240</v>
      </c>
      <c r="AL55" s="304">
        <v>48</v>
      </c>
      <c r="AM55" s="304">
        <v>6.4</v>
      </c>
      <c r="AN55" s="304">
        <v>0.48</v>
      </c>
      <c r="AO55" s="306">
        <v>98.4</v>
      </c>
      <c r="AP55" s="306">
        <v>13.1</v>
      </c>
      <c r="AQ55" s="306">
        <v>1</v>
      </c>
      <c r="AR55" s="307"/>
      <c r="AS55" s="305"/>
      <c r="AT55" s="305"/>
      <c r="AU55" s="305"/>
      <c r="AV55" s="305"/>
      <c r="AW55" s="308">
        <v>20090</v>
      </c>
      <c r="AX55" s="305"/>
      <c r="AY55" s="305"/>
      <c r="AZ55" s="305"/>
      <c r="BA55" s="305" t="s">
        <v>3317</v>
      </c>
      <c r="BB55" s="305"/>
      <c r="BC55" s="305"/>
      <c r="BD55" s="305"/>
      <c r="BE55" s="305"/>
      <c r="BJ55" s="322">
        <v>30398</v>
      </c>
      <c r="BK55" s="322" t="s">
        <v>3318</v>
      </c>
      <c r="BL55" s="326" t="s">
        <v>8692</v>
      </c>
      <c r="BM55" s="326">
        <v>100</v>
      </c>
      <c r="BN55" s="326"/>
      <c r="BO55" s="300"/>
      <c r="BP55" s="324"/>
      <c r="BQ55" s="325" t="s">
        <v>2932</v>
      </c>
    </row>
    <row r="56" spans="1:69" ht="24.75" hidden="1">
      <c r="A56" s="327" t="s">
        <v>3482</v>
      </c>
      <c r="B56" s="288"/>
      <c r="C56" s="288">
        <v>83053501</v>
      </c>
      <c r="D56" s="314">
        <v>30535</v>
      </c>
      <c r="E56" s="315"/>
      <c r="F56" s="316">
        <v>6</v>
      </c>
      <c r="G56" s="317"/>
      <c r="H56" s="318"/>
      <c r="I56" s="318" t="s">
        <v>3311</v>
      </c>
      <c r="J56" s="318"/>
      <c r="K56" s="318"/>
      <c r="L56" s="318"/>
      <c r="M56" s="318"/>
      <c r="N56" s="318"/>
      <c r="O56" s="318" t="s">
        <v>3311</v>
      </c>
      <c r="P56" s="318"/>
      <c r="Q56" s="318"/>
      <c r="R56" s="319"/>
      <c r="S56" s="320"/>
      <c r="T56" s="295">
        <v>57</v>
      </c>
      <c r="U56" s="321" t="s">
        <v>3483</v>
      </c>
      <c r="V56" s="329"/>
      <c r="W56" s="335"/>
      <c r="X56" s="297" t="s">
        <v>3484</v>
      </c>
      <c r="Y56" s="298"/>
      <c r="Z56" s="299" t="s">
        <v>3485</v>
      </c>
      <c r="AA56" s="300" t="s">
        <v>3486</v>
      </c>
      <c r="AB56" s="301">
        <v>30535</v>
      </c>
      <c r="AC56" s="302" t="s">
        <v>1488</v>
      </c>
      <c r="AD56" s="303">
        <v>93004</v>
      </c>
      <c r="AE56" s="304" t="s">
        <v>3466</v>
      </c>
      <c r="AF56" s="305"/>
      <c r="AG56" s="305"/>
      <c r="AH56" s="305"/>
      <c r="AI56" s="305"/>
      <c r="AJ56" s="305">
        <v>6</v>
      </c>
      <c r="AK56" s="305">
        <v>240</v>
      </c>
      <c r="AL56" s="304">
        <v>48</v>
      </c>
      <c r="AM56" s="304">
        <v>6.4</v>
      </c>
      <c r="AN56" s="304">
        <v>0.48</v>
      </c>
      <c r="AO56" s="306">
        <v>214.1</v>
      </c>
      <c r="AP56" s="306">
        <v>28.5</v>
      </c>
      <c r="AQ56" s="306">
        <v>2.1</v>
      </c>
      <c r="AR56" s="307"/>
      <c r="AS56" s="305"/>
      <c r="AT56" s="305"/>
      <c r="AU56" s="305"/>
      <c r="AV56" s="305"/>
      <c r="AW56" s="308">
        <v>20090</v>
      </c>
      <c r="AX56" s="305"/>
      <c r="AY56" s="305"/>
      <c r="AZ56" s="305"/>
      <c r="BA56" s="305" t="s">
        <v>3317</v>
      </c>
      <c r="BB56" s="305"/>
      <c r="BC56" s="305"/>
      <c r="BD56" s="305"/>
      <c r="BE56" s="305"/>
      <c r="BJ56" s="322">
        <v>30398</v>
      </c>
      <c r="BK56" s="322" t="s">
        <v>3487</v>
      </c>
      <c r="BL56" s="326" t="s">
        <v>8692</v>
      </c>
      <c r="BM56" s="326">
        <v>100</v>
      </c>
      <c r="BN56" s="326"/>
      <c r="BO56" s="300"/>
      <c r="BP56" s="324"/>
      <c r="BQ56" s="325" t="s">
        <v>2932</v>
      </c>
    </row>
    <row r="57" spans="1:69" ht="24.75" hidden="1">
      <c r="A57" s="327" t="s">
        <v>3326</v>
      </c>
      <c r="B57" s="288"/>
      <c r="C57" s="288">
        <v>83053406</v>
      </c>
      <c r="D57" s="314">
        <v>30534</v>
      </c>
      <c r="E57" s="315"/>
      <c r="F57" s="316">
        <v>6</v>
      </c>
      <c r="G57" s="317"/>
      <c r="H57" s="318"/>
      <c r="I57" s="318"/>
      <c r="J57" s="318"/>
      <c r="K57" s="318" t="s">
        <v>3311</v>
      </c>
      <c r="L57" s="318"/>
      <c r="M57" s="318"/>
      <c r="N57" s="318"/>
      <c r="O57" s="318"/>
      <c r="P57" s="318"/>
      <c r="Q57" s="318" t="s">
        <v>3311</v>
      </c>
      <c r="R57" s="319"/>
      <c r="S57" s="320"/>
      <c r="T57" s="295">
        <v>298</v>
      </c>
      <c r="U57" s="321" t="s">
        <v>3488</v>
      </c>
      <c r="V57" s="329"/>
      <c r="W57" s="335"/>
      <c r="X57" s="297" t="s">
        <v>3328</v>
      </c>
      <c r="Y57" s="298"/>
      <c r="Z57" s="299" t="s">
        <v>3489</v>
      </c>
      <c r="AA57" s="300" t="s">
        <v>3490</v>
      </c>
      <c r="AB57" s="301">
        <v>30534</v>
      </c>
      <c r="AC57" s="302" t="s">
        <v>1487</v>
      </c>
      <c r="AD57" s="303">
        <v>93010</v>
      </c>
      <c r="AE57" s="304" t="s">
        <v>3325</v>
      </c>
      <c r="AF57" s="305"/>
      <c r="AG57" s="305"/>
      <c r="AH57" s="305"/>
      <c r="AI57" s="305"/>
      <c r="AJ57" s="305">
        <v>6</v>
      </c>
      <c r="AK57" s="305">
        <v>240</v>
      </c>
      <c r="AL57" s="304">
        <v>156</v>
      </c>
      <c r="AM57" s="304">
        <v>20.8</v>
      </c>
      <c r="AN57" s="304">
        <v>1.56</v>
      </c>
      <c r="AO57" s="306">
        <v>1117.4000000000001</v>
      </c>
      <c r="AP57" s="306">
        <v>149</v>
      </c>
      <c r="AQ57" s="306">
        <v>11.2</v>
      </c>
      <c r="AR57" s="307"/>
      <c r="AS57" s="305"/>
      <c r="AT57" s="305"/>
      <c r="AU57" s="305"/>
      <c r="AV57" s="305"/>
      <c r="AW57" s="308">
        <v>27395</v>
      </c>
      <c r="AX57" s="305"/>
      <c r="AY57" s="305"/>
      <c r="AZ57" s="305"/>
      <c r="BA57" s="305" t="s">
        <v>3317</v>
      </c>
      <c r="BB57" s="305"/>
      <c r="BC57" s="305"/>
      <c r="BD57" s="305"/>
      <c r="BE57" s="305"/>
      <c r="BJ57" s="322">
        <v>30399</v>
      </c>
      <c r="BK57" s="322" t="s">
        <v>3332</v>
      </c>
      <c r="BL57" s="326" t="s">
        <v>8692</v>
      </c>
      <c r="BM57" s="326">
        <v>400</v>
      </c>
      <c r="BN57" s="326"/>
      <c r="BO57" s="300"/>
      <c r="BP57" s="324"/>
      <c r="BQ57" s="325" t="s">
        <v>2932</v>
      </c>
    </row>
    <row r="58" spans="1:69" ht="25.5" hidden="1">
      <c r="A58" s="327" t="s">
        <v>3347</v>
      </c>
      <c r="B58" s="288"/>
      <c r="C58" s="288">
        <v>83052827</v>
      </c>
      <c r="D58" s="314">
        <v>30528</v>
      </c>
      <c r="E58" s="315"/>
      <c r="F58" s="316">
        <v>6</v>
      </c>
      <c r="G58" s="317"/>
      <c r="H58" s="318"/>
      <c r="I58" s="318" t="s">
        <v>3311</v>
      </c>
      <c r="J58" s="318"/>
      <c r="K58" s="318"/>
      <c r="L58" s="318"/>
      <c r="M58" s="318"/>
      <c r="N58" s="318"/>
      <c r="O58" s="318" t="s">
        <v>3311</v>
      </c>
      <c r="P58" s="318"/>
      <c r="Q58" s="318"/>
      <c r="R58" s="319"/>
      <c r="S58" s="320"/>
      <c r="T58" s="295">
        <v>54.2</v>
      </c>
      <c r="U58" s="321" t="s">
        <v>3491</v>
      </c>
      <c r="V58" s="329"/>
      <c r="W58" s="335"/>
      <c r="X58" s="297" t="s">
        <v>3349</v>
      </c>
      <c r="Y58" s="298"/>
      <c r="Z58" s="299" t="s">
        <v>3492</v>
      </c>
      <c r="AA58" s="300" t="s">
        <v>3493</v>
      </c>
      <c r="AB58" s="301">
        <v>30528</v>
      </c>
      <c r="AC58" s="302" t="s">
        <v>1480</v>
      </c>
      <c r="AD58" s="303">
        <v>93005</v>
      </c>
      <c r="AE58" s="304" t="s">
        <v>3365</v>
      </c>
      <c r="AF58" s="305"/>
      <c r="AG58" s="305"/>
      <c r="AH58" s="305"/>
      <c r="AI58" s="305"/>
      <c r="AJ58" s="305">
        <v>6</v>
      </c>
      <c r="AK58" s="305">
        <v>240</v>
      </c>
      <c r="AL58" s="304">
        <v>57</v>
      </c>
      <c r="AM58" s="304">
        <v>7.6</v>
      </c>
      <c r="AN58" s="304">
        <v>0.56999999999999995</v>
      </c>
      <c r="AO58" s="306">
        <v>203.5</v>
      </c>
      <c r="AP58" s="306">
        <v>27.1</v>
      </c>
      <c r="AQ58" s="306">
        <v>2</v>
      </c>
      <c r="AR58" s="307"/>
      <c r="AS58" s="305"/>
      <c r="AT58" s="305"/>
      <c r="AU58" s="305"/>
      <c r="AV58" s="305"/>
      <c r="AW58" s="308">
        <v>20090</v>
      </c>
      <c r="AX58" s="305"/>
      <c r="AY58" s="305"/>
      <c r="AZ58" s="305"/>
      <c r="BA58" s="305" t="s">
        <v>3317</v>
      </c>
      <c r="BB58" s="305"/>
      <c r="BC58" s="305"/>
      <c r="BD58" s="305"/>
      <c r="BE58" s="305"/>
      <c r="BJ58" s="322">
        <v>30400</v>
      </c>
      <c r="BK58" s="322" t="s">
        <v>3352</v>
      </c>
      <c r="BL58" s="326" t="s">
        <v>8692</v>
      </c>
      <c r="BM58" s="326">
        <v>150</v>
      </c>
      <c r="BN58" s="326"/>
      <c r="BO58" s="300"/>
      <c r="BP58" s="324"/>
      <c r="BQ58" s="325" t="s">
        <v>2932</v>
      </c>
    </row>
    <row r="59" spans="1:69" ht="24.75" hidden="1">
      <c r="A59" s="287" t="s">
        <v>3310</v>
      </c>
      <c r="B59" s="288"/>
      <c r="C59" s="288">
        <v>83052922</v>
      </c>
      <c r="D59" s="314">
        <v>30529</v>
      </c>
      <c r="E59" s="315"/>
      <c r="F59" s="316">
        <v>6</v>
      </c>
      <c r="G59" s="317"/>
      <c r="H59" s="318" t="s">
        <v>3311</v>
      </c>
      <c r="I59" s="318"/>
      <c r="J59" s="318"/>
      <c r="K59" s="318"/>
      <c r="L59" s="318"/>
      <c r="M59" s="318"/>
      <c r="N59" s="318" t="s">
        <v>3311</v>
      </c>
      <c r="O59" s="318"/>
      <c r="P59" s="318"/>
      <c r="Q59" s="318"/>
      <c r="R59" s="319"/>
      <c r="S59" s="320"/>
      <c r="T59" s="295">
        <v>2.8</v>
      </c>
      <c r="U59" s="321" t="s">
        <v>3494</v>
      </c>
      <c r="V59" s="329"/>
      <c r="W59" s="335"/>
      <c r="X59" s="297" t="s">
        <v>3313</v>
      </c>
      <c r="Y59" s="298"/>
      <c r="Z59" s="299" t="s">
        <v>3495</v>
      </c>
      <c r="AA59" s="300" t="s">
        <v>3496</v>
      </c>
      <c r="AB59" s="301">
        <v>30529</v>
      </c>
      <c r="AC59" s="302" t="s">
        <v>1482</v>
      </c>
      <c r="AD59" s="303">
        <v>93005</v>
      </c>
      <c r="AE59" s="304" t="s">
        <v>3365</v>
      </c>
      <c r="AF59" s="305"/>
      <c r="AG59" s="305"/>
      <c r="AH59" s="305"/>
      <c r="AI59" s="305"/>
      <c r="AJ59" s="305">
        <v>6</v>
      </c>
      <c r="AK59" s="305">
        <v>240</v>
      </c>
      <c r="AL59" s="304">
        <v>57</v>
      </c>
      <c r="AM59" s="304">
        <v>7.6</v>
      </c>
      <c r="AN59" s="304">
        <v>0.56999999999999995</v>
      </c>
      <c r="AO59" s="306">
        <v>10.8</v>
      </c>
      <c r="AP59" s="306">
        <v>1.4</v>
      </c>
      <c r="AQ59" s="306">
        <v>0.1</v>
      </c>
      <c r="AR59" s="307"/>
      <c r="AS59" s="305"/>
      <c r="AT59" s="305"/>
      <c r="AU59" s="305"/>
      <c r="AV59" s="305"/>
      <c r="AW59" s="308">
        <v>20090</v>
      </c>
      <c r="AX59" s="305"/>
      <c r="AY59" s="305"/>
      <c r="AZ59" s="305"/>
      <c r="BA59" s="305" t="s">
        <v>3317</v>
      </c>
      <c r="BB59" s="305"/>
      <c r="BC59" s="305"/>
      <c r="BD59" s="305"/>
      <c r="BE59" s="305"/>
      <c r="BJ59" s="322">
        <v>30400</v>
      </c>
      <c r="BK59" s="322" t="s">
        <v>3318</v>
      </c>
      <c r="BL59" s="326" t="s">
        <v>8692</v>
      </c>
      <c r="BM59" s="326">
        <v>150</v>
      </c>
      <c r="BN59" s="326"/>
      <c r="BO59" s="300"/>
      <c r="BP59" s="324"/>
      <c r="BQ59" s="325" t="s">
        <v>2932</v>
      </c>
    </row>
    <row r="60" spans="1:69" ht="24.75" hidden="1">
      <c r="A60" s="287" t="s">
        <v>3310</v>
      </c>
      <c r="B60" s="288"/>
      <c r="C60" s="288">
        <v>83052923</v>
      </c>
      <c r="D60" s="314">
        <v>30529</v>
      </c>
      <c r="E60" s="315"/>
      <c r="F60" s="316">
        <v>6</v>
      </c>
      <c r="G60" s="317"/>
      <c r="H60" s="318" t="s">
        <v>3311</v>
      </c>
      <c r="I60" s="318"/>
      <c r="J60" s="318"/>
      <c r="K60" s="318"/>
      <c r="L60" s="318"/>
      <c r="M60" s="318"/>
      <c r="N60" s="318" t="s">
        <v>3311</v>
      </c>
      <c r="O60" s="318"/>
      <c r="P60" s="318"/>
      <c r="Q60" s="318"/>
      <c r="R60" s="319"/>
      <c r="S60" s="320"/>
      <c r="T60" s="295">
        <v>46.2</v>
      </c>
      <c r="U60" s="321" t="s">
        <v>3497</v>
      </c>
      <c r="V60" s="329"/>
      <c r="W60" s="335"/>
      <c r="X60" s="297" t="s">
        <v>3313</v>
      </c>
      <c r="Y60" s="298"/>
      <c r="Z60" s="299" t="s">
        <v>3498</v>
      </c>
      <c r="AA60" s="300" t="s">
        <v>3499</v>
      </c>
      <c r="AB60" s="301">
        <v>30529</v>
      </c>
      <c r="AC60" s="302" t="s">
        <v>1482</v>
      </c>
      <c r="AD60" s="303">
        <v>93005</v>
      </c>
      <c r="AE60" s="304" t="s">
        <v>3365</v>
      </c>
      <c r="AF60" s="305"/>
      <c r="AG60" s="305"/>
      <c r="AH60" s="305"/>
      <c r="AI60" s="305"/>
      <c r="AJ60" s="305">
        <v>6</v>
      </c>
      <c r="AK60" s="305">
        <v>240</v>
      </c>
      <c r="AL60" s="304">
        <v>57</v>
      </c>
      <c r="AM60" s="304">
        <v>7.6</v>
      </c>
      <c r="AN60" s="304">
        <v>0.56999999999999995</v>
      </c>
      <c r="AO60" s="306">
        <v>173</v>
      </c>
      <c r="AP60" s="306">
        <v>23.1</v>
      </c>
      <c r="AQ60" s="306">
        <v>1.7</v>
      </c>
      <c r="AR60" s="307"/>
      <c r="AS60" s="305"/>
      <c r="AT60" s="305"/>
      <c r="AU60" s="305"/>
      <c r="AV60" s="305"/>
      <c r="AW60" s="308">
        <v>20090</v>
      </c>
      <c r="AX60" s="305"/>
      <c r="AY60" s="305"/>
      <c r="AZ60" s="305"/>
      <c r="BA60" s="305" t="s">
        <v>3317</v>
      </c>
      <c r="BB60" s="305"/>
      <c r="BC60" s="305"/>
      <c r="BD60" s="305"/>
      <c r="BE60" s="305"/>
      <c r="BJ60" s="322">
        <v>30400</v>
      </c>
      <c r="BK60" s="322" t="s">
        <v>3318</v>
      </c>
      <c r="BL60" s="326" t="s">
        <v>8692</v>
      </c>
      <c r="BM60" s="326">
        <v>150</v>
      </c>
      <c r="BN60" s="326"/>
      <c r="BO60" s="300"/>
      <c r="BP60" s="324"/>
      <c r="BQ60" s="325" t="s">
        <v>2932</v>
      </c>
    </row>
    <row r="61" spans="1:69" ht="24.75" hidden="1">
      <c r="A61" s="327" t="s">
        <v>3347</v>
      </c>
      <c r="B61" s="288"/>
      <c r="C61" s="288">
        <v>83052828</v>
      </c>
      <c r="D61" s="314">
        <v>30528</v>
      </c>
      <c r="E61" s="315"/>
      <c r="F61" s="316">
        <v>6</v>
      </c>
      <c r="G61" s="317"/>
      <c r="H61" s="318"/>
      <c r="I61" s="318" t="s">
        <v>3311</v>
      </c>
      <c r="J61" s="318"/>
      <c r="K61" s="318"/>
      <c r="L61" s="318"/>
      <c r="M61" s="318"/>
      <c r="N61" s="318"/>
      <c r="O61" s="318" t="s">
        <v>3311</v>
      </c>
      <c r="P61" s="318"/>
      <c r="Q61" s="318"/>
      <c r="R61" s="319"/>
      <c r="S61" s="320"/>
      <c r="T61" s="295">
        <v>20.6</v>
      </c>
      <c r="U61" s="321" t="s">
        <v>3500</v>
      </c>
      <c r="V61" s="329"/>
      <c r="W61" s="335"/>
      <c r="X61" s="297" t="s">
        <v>3349</v>
      </c>
      <c r="Y61" s="298"/>
      <c r="Z61" s="299" t="s">
        <v>3501</v>
      </c>
      <c r="AA61" s="300" t="s">
        <v>3502</v>
      </c>
      <c r="AB61" s="301">
        <v>30528</v>
      </c>
      <c r="AC61" s="302" t="s">
        <v>1480</v>
      </c>
      <c r="AD61" s="303">
        <v>93005</v>
      </c>
      <c r="AE61" s="304" t="s">
        <v>3365</v>
      </c>
      <c r="AF61" s="305"/>
      <c r="AG61" s="305"/>
      <c r="AH61" s="305"/>
      <c r="AI61" s="305"/>
      <c r="AJ61" s="305">
        <v>6</v>
      </c>
      <c r="AK61" s="305">
        <v>240</v>
      </c>
      <c r="AL61" s="304">
        <v>57</v>
      </c>
      <c r="AM61" s="304">
        <v>7.6</v>
      </c>
      <c r="AN61" s="304">
        <v>0.56999999999999995</v>
      </c>
      <c r="AO61" s="306">
        <v>77</v>
      </c>
      <c r="AP61" s="306">
        <v>10.3</v>
      </c>
      <c r="AQ61" s="306">
        <v>0.8</v>
      </c>
      <c r="AR61" s="307"/>
      <c r="AS61" s="305"/>
      <c r="AT61" s="305"/>
      <c r="AU61" s="305"/>
      <c r="AV61" s="305"/>
      <c r="AW61" s="308">
        <v>20090</v>
      </c>
      <c r="AX61" s="305"/>
      <c r="AY61" s="305"/>
      <c r="AZ61" s="305"/>
      <c r="BA61" s="305" t="s">
        <v>3317</v>
      </c>
      <c r="BB61" s="305"/>
      <c r="BC61" s="305"/>
      <c r="BD61" s="305"/>
      <c r="BE61" s="305"/>
      <c r="BJ61" s="322">
        <v>30400</v>
      </c>
      <c r="BK61" s="322" t="s">
        <v>3352</v>
      </c>
      <c r="BL61" s="326" t="s">
        <v>8692</v>
      </c>
      <c r="BM61" s="326">
        <v>150</v>
      </c>
      <c r="BN61" s="326"/>
      <c r="BO61" s="300"/>
      <c r="BP61" s="324"/>
      <c r="BQ61" s="325" t="s">
        <v>2932</v>
      </c>
    </row>
    <row r="62" spans="1:69" ht="24.75" hidden="1">
      <c r="A62" s="327" t="s">
        <v>3347</v>
      </c>
      <c r="B62" s="288"/>
      <c r="C62" s="288">
        <v>83052829</v>
      </c>
      <c r="D62" s="314">
        <v>30528</v>
      </c>
      <c r="E62" s="315"/>
      <c r="F62" s="316">
        <v>6</v>
      </c>
      <c r="G62" s="317"/>
      <c r="H62" s="318"/>
      <c r="I62" s="318" t="s">
        <v>3311</v>
      </c>
      <c r="J62" s="318"/>
      <c r="K62" s="318"/>
      <c r="L62" s="318"/>
      <c r="M62" s="318"/>
      <c r="N62" s="318"/>
      <c r="O62" s="318" t="s">
        <v>3311</v>
      </c>
      <c r="P62" s="318"/>
      <c r="Q62" s="318"/>
      <c r="R62" s="319"/>
      <c r="S62" s="320"/>
      <c r="T62" s="295">
        <v>15</v>
      </c>
      <c r="U62" s="321" t="s">
        <v>3503</v>
      </c>
      <c r="V62" s="329"/>
      <c r="W62" s="335"/>
      <c r="X62" s="297" t="s">
        <v>3349</v>
      </c>
      <c r="Y62" s="298"/>
      <c r="Z62" s="299" t="s">
        <v>3504</v>
      </c>
      <c r="AA62" s="300" t="s">
        <v>3505</v>
      </c>
      <c r="AB62" s="301">
        <v>30528</v>
      </c>
      <c r="AC62" s="302" t="s">
        <v>1480</v>
      </c>
      <c r="AD62" s="303">
        <v>93005</v>
      </c>
      <c r="AE62" s="304" t="s">
        <v>3365</v>
      </c>
      <c r="AF62" s="305"/>
      <c r="AG62" s="305"/>
      <c r="AH62" s="305"/>
      <c r="AI62" s="305"/>
      <c r="AJ62" s="305">
        <v>6</v>
      </c>
      <c r="AK62" s="305">
        <v>240</v>
      </c>
      <c r="AL62" s="304">
        <v>57</v>
      </c>
      <c r="AM62" s="304">
        <v>7.6</v>
      </c>
      <c r="AN62" s="304">
        <v>0.56999999999999995</v>
      </c>
      <c r="AO62" s="306">
        <v>56.1</v>
      </c>
      <c r="AP62" s="306">
        <v>7.5</v>
      </c>
      <c r="AQ62" s="306">
        <v>0.6</v>
      </c>
      <c r="AR62" s="307"/>
      <c r="AS62" s="305"/>
      <c r="AT62" s="305"/>
      <c r="AU62" s="305"/>
      <c r="AV62" s="305"/>
      <c r="AW62" s="308">
        <v>20090</v>
      </c>
      <c r="AX62" s="305"/>
      <c r="AY62" s="305"/>
      <c r="AZ62" s="305"/>
      <c r="BA62" s="305" t="s">
        <v>3317</v>
      </c>
      <c r="BB62" s="305"/>
      <c r="BC62" s="305"/>
      <c r="BD62" s="305"/>
      <c r="BE62" s="305"/>
      <c r="BJ62" s="322">
        <v>30400</v>
      </c>
      <c r="BK62" s="322" t="s">
        <v>3352</v>
      </c>
      <c r="BL62" s="326" t="s">
        <v>8692</v>
      </c>
      <c r="BM62" s="326">
        <v>150</v>
      </c>
      <c r="BN62" s="326"/>
      <c r="BO62" s="300"/>
      <c r="BP62" s="324"/>
      <c r="BQ62" s="325" t="s">
        <v>2932</v>
      </c>
    </row>
    <row r="63" spans="1:69" ht="24.75" hidden="1">
      <c r="A63" s="327" t="s">
        <v>3347</v>
      </c>
      <c r="B63" s="288"/>
      <c r="C63" s="288">
        <v>83052830</v>
      </c>
      <c r="D63" s="314">
        <v>30528</v>
      </c>
      <c r="E63" s="315"/>
      <c r="F63" s="316">
        <v>6</v>
      </c>
      <c r="G63" s="317"/>
      <c r="H63" s="318"/>
      <c r="I63" s="318" t="s">
        <v>3311</v>
      </c>
      <c r="J63" s="318"/>
      <c r="K63" s="318"/>
      <c r="L63" s="318"/>
      <c r="M63" s="318"/>
      <c r="N63" s="318"/>
      <c r="O63" s="318" t="s">
        <v>3311</v>
      </c>
      <c r="P63" s="318"/>
      <c r="Q63" s="318"/>
      <c r="R63" s="319"/>
      <c r="S63" s="320"/>
      <c r="T63" s="295">
        <v>8.6</v>
      </c>
      <c r="U63" s="321" t="s">
        <v>3506</v>
      </c>
      <c r="V63" s="329"/>
      <c r="W63" s="335"/>
      <c r="X63" s="297" t="s">
        <v>3349</v>
      </c>
      <c r="Y63" s="298"/>
      <c r="Z63" s="299" t="s">
        <v>3507</v>
      </c>
      <c r="AA63" s="300" t="s">
        <v>3508</v>
      </c>
      <c r="AB63" s="301">
        <v>30528</v>
      </c>
      <c r="AC63" s="302" t="s">
        <v>1480</v>
      </c>
      <c r="AD63" s="303">
        <v>93004</v>
      </c>
      <c r="AE63" s="304" t="s">
        <v>3466</v>
      </c>
      <c r="AF63" s="305"/>
      <c r="AG63" s="305"/>
      <c r="AH63" s="305"/>
      <c r="AI63" s="305"/>
      <c r="AJ63" s="305">
        <v>6</v>
      </c>
      <c r="AK63" s="305">
        <v>240</v>
      </c>
      <c r="AL63" s="304">
        <v>48</v>
      </c>
      <c r="AM63" s="304">
        <v>6.4</v>
      </c>
      <c r="AN63" s="304">
        <v>0.48</v>
      </c>
      <c r="AO63" s="306">
        <v>31.9</v>
      </c>
      <c r="AP63" s="306">
        <v>4.3</v>
      </c>
      <c r="AQ63" s="306">
        <v>0.3</v>
      </c>
      <c r="AR63" s="307"/>
      <c r="AS63" s="305"/>
      <c r="AT63" s="305"/>
      <c r="AU63" s="305"/>
      <c r="AV63" s="305"/>
      <c r="AW63" s="308">
        <v>23012</v>
      </c>
      <c r="AX63" s="305"/>
      <c r="AY63" s="305"/>
      <c r="AZ63" s="305"/>
      <c r="BA63" s="305" t="s">
        <v>3317</v>
      </c>
      <c r="BB63" s="305"/>
      <c r="BC63" s="305"/>
      <c r="BD63" s="305"/>
      <c r="BE63" s="305"/>
      <c r="BJ63" s="322">
        <v>30401</v>
      </c>
      <c r="BK63" s="322" t="s">
        <v>3352</v>
      </c>
      <c r="BL63" s="326" t="s">
        <v>8692</v>
      </c>
      <c r="BM63" s="326">
        <v>100</v>
      </c>
      <c r="BN63" s="326"/>
      <c r="BO63" s="334"/>
      <c r="BP63" s="324"/>
      <c r="BQ63" s="325" t="s">
        <v>2932</v>
      </c>
    </row>
    <row r="64" spans="1:69" ht="24.75" hidden="1">
      <c r="A64" s="327" t="s">
        <v>3347</v>
      </c>
      <c r="B64" s="288"/>
      <c r="C64" s="288">
        <v>83052831</v>
      </c>
      <c r="D64" s="314">
        <v>30528</v>
      </c>
      <c r="E64" s="315"/>
      <c r="F64" s="316">
        <v>6</v>
      </c>
      <c r="G64" s="317"/>
      <c r="H64" s="318"/>
      <c r="I64" s="318" t="s">
        <v>3311</v>
      </c>
      <c r="J64" s="318"/>
      <c r="K64" s="318"/>
      <c r="L64" s="318"/>
      <c r="M64" s="318"/>
      <c r="N64" s="318"/>
      <c r="O64" s="318" t="s">
        <v>3311</v>
      </c>
      <c r="P64" s="318"/>
      <c r="Q64" s="318"/>
      <c r="R64" s="319"/>
      <c r="S64" s="320"/>
      <c r="T64" s="295">
        <v>10.4</v>
      </c>
      <c r="U64" s="321" t="s">
        <v>3509</v>
      </c>
      <c r="V64" s="329"/>
      <c r="W64" s="335"/>
      <c r="X64" s="297" t="s">
        <v>3349</v>
      </c>
      <c r="Y64" s="298"/>
      <c r="Z64" s="299" t="s">
        <v>3510</v>
      </c>
      <c r="AA64" s="300" t="s">
        <v>3511</v>
      </c>
      <c r="AB64" s="301">
        <v>30528</v>
      </c>
      <c r="AC64" s="302" t="s">
        <v>1480</v>
      </c>
      <c r="AD64" s="303">
        <v>93004</v>
      </c>
      <c r="AE64" s="304" t="s">
        <v>3466</v>
      </c>
      <c r="AF64" s="305"/>
      <c r="AG64" s="305"/>
      <c r="AH64" s="305"/>
      <c r="AI64" s="305"/>
      <c r="AJ64" s="305">
        <v>6</v>
      </c>
      <c r="AK64" s="305">
        <v>240</v>
      </c>
      <c r="AL64" s="304">
        <v>48</v>
      </c>
      <c r="AM64" s="304">
        <v>6.4</v>
      </c>
      <c r="AN64" s="304">
        <v>0.48</v>
      </c>
      <c r="AO64" s="306">
        <v>39</v>
      </c>
      <c r="AP64" s="306">
        <v>5.2</v>
      </c>
      <c r="AQ64" s="306">
        <v>0.4</v>
      </c>
      <c r="AR64" s="307"/>
      <c r="AS64" s="305"/>
      <c r="AT64" s="305"/>
      <c r="AU64" s="305"/>
      <c r="AV64" s="305"/>
      <c r="AW64" s="308">
        <v>23377</v>
      </c>
      <c r="AX64" s="305"/>
      <c r="AY64" s="305"/>
      <c r="AZ64" s="305"/>
      <c r="BA64" s="305" t="s">
        <v>3317</v>
      </c>
      <c r="BB64" s="305"/>
      <c r="BC64" s="305"/>
      <c r="BD64" s="305"/>
      <c r="BE64" s="305"/>
      <c r="BJ64" s="322">
        <v>30402</v>
      </c>
      <c r="BK64" s="322" t="s">
        <v>3352</v>
      </c>
      <c r="BL64" s="326" t="s">
        <v>8692</v>
      </c>
      <c r="BM64" s="326">
        <v>100</v>
      </c>
      <c r="BN64" s="326"/>
      <c r="BO64" s="300"/>
      <c r="BP64" s="324"/>
      <c r="BQ64" s="325" t="s">
        <v>2932</v>
      </c>
    </row>
    <row r="65" spans="1:69" hidden="1">
      <c r="A65" s="327" t="s">
        <v>3347</v>
      </c>
      <c r="B65" s="288"/>
      <c r="C65" s="288">
        <v>83052832</v>
      </c>
      <c r="D65" s="314">
        <v>30528</v>
      </c>
      <c r="E65" s="315"/>
      <c r="F65" s="316">
        <v>6</v>
      </c>
      <c r="G65" s="317"/>
      <c r="H65" s="318"/>
      <c r="I65" s="318" t="s">
        <v>3311</v>
      </c>
      <c r="J65" s="318"/>
      <c r="K65" s="318"/>
      <c r="L65" s="318"/>
      <c r="M65" s="318"/>
      <c r="N65" s="318"/>
      <c r="O65" s="318" t="s">
        <v>3311</v>
      </c>
      <c r="P65" s="318"/>
      <c r="Q65" s="318"/>
      <c r="R65" s="319"/>
      <c r="S65" s="320"/>
      <c r="T65" s="295">
        <v>13.6</v>
      </c>
      <c r="U65" s="321" t="s">
        <v>3512</v>
      </c>
      <c r="V65" s="329"/>
      <c r="W65" s="335"/>
      <c r="X65" s="297" t="s">
        <v>3349</v>
      </c>
      <c r="Y65" s="298"/>
      <c r="Z65" s="299" t="s">
        <v>3513</v>
      </c>
      <c r="AA65" s="300" t="s">
        <v>3514</v>
      </c>
      <c r="AB65" s="336">
        <v>30528</v>
      </c>
      <c r="AC65" s="337" t="s">
        <v>1480</v>
      </c>
      <c r="AD65" s="303">
        <v>93004</v>
      </c>
      <c r="AE65" s="304" t="s">
        <v>3466</v>
      </c>
      <c r="AF65" s="305"/>
      <c r="AG65" s="305"/>
      <c r="AH65" s="305"/>
      <c r="AI65" s="305"/>
      <c r="AJ65" s="305">
        <v>6</v>
      </c>
      <c r="AK65" s="305">
        <v>240</v>
      </c>
      <c r="AL65" s="304">
        <v>48</v>
      </c>
      <c r="AM65" s="304">
        <v>6.4</v>
      </c>
      <c r="AN65" s="304">
        <v>0.48</v>
      </c>
      <c r="AO65" s="306">
        <v>50.9</v>
      </c>
      <c r="AP65" s="306">
        <v>6.8</v>
      </c>
      <c r="AQ65" s="306">
        <v>0.5</v>
      </c>
      <c r="AR65" s="307"/>
      <c r="AS65" s="305"/>
      <c r="AT65" s="305"/>
      <c r="AU65" s="305"/>
      <c r="AV65" s="305"/>
      <c r="AW65" s="308">
        <v>23377</v>
      </c>
      <c r="AX65" s="305"/>
      <c r="AY65" s="305"/>
      <c r="AZ65" s="305"/>
      <c r="BA65" s="305" t="s">
        <v>3317</v>
      </c>
      <c r="BB65" s="305"/>
      <c r="BC65" s="305"/>
      <c r="BD65" s="305"/>
      <c r="BE65" s="305"/>
      <c r="BJ65" s="322">
        <v>30403</v>
      </c>
      <c r="BK65" s="322" t="s">
        <v>3352</v>
      </c>
      <c r="BL65" s="326" t="s">
        <v>8692</v>
      </c>
      <c r="BM65" s="326">
        <v>100</v>
      </c>
      <c r="BN65" s="326"/>
      <c r="BO65" s="300"/>
      <c r="BP65" s="324"/>
      <c r="BQ65" s="338" t="s">
        <v>3515</v>
      </c>
    </row>
    <row r="66" spans="1:69" ht="24.75" hidden="1">
      <c r="A66" s="327" t="s">
        <v>3347</v>
      </c>
      <c r="B66" s="288"/>
      <c r="C66" s="288">
        <v>83052833</v>
      </c>
      <c r="D66" s="314">
        <v>30528</v>
      </c>
      <c r="E66" s="315"/>
      <c r="F66" s="316">
        <v>6</v>
      </c>
      <c r="G66" s="317"/>
      <c r="H66" s="318"/>
      <c r="I66" s="318" t="s">
        <v>3311</v>
      </c>
      <c r="J66" s="318"/>
      <c r="K66" s="318"/>
      <c r="L66" s="318"/>
      <c r="M66" s="318"/>
      <c r="N66" s="318"/>
      <c r="O66" s="318" t="s">
        <v>3311</v>
      </c>
      <c r="P66" s="318"/>
      <c r="Q66" s="318"/>
      <c r="R66" s="319"/>
      <c r="S66" s="320"/>
      <c r="T66" s="295">
        <v>8</v>
      </c>
      <c r="U66" s="321" t="s">
        <v>3516</v>
      </c>
      <c r="V66" s="329"/>
      <c r="W66" s="335"/>
      <c r="X66" s="297" t="s">
        <v>3349</v>
      </c>
      <c r="Y66" s="298"/>
      <c r="Z66" s="299" t="s">
        <v>3517</v>
      </c>
      <c r="AA66" s="300" t="s">
        <v>3518</v>
      </c>
      <c r="AB66" s="301">
        <v>30528</v>
      </c>
      <c r="AC66" s="302" t="s">
        <v>1480</v>
      </c>
      <c r="AD66" s="303">
        <v>93004</v>
      </c>
      <c r="AE66" s="304" t="s">
        <v>3466</v>
      </c>
      <c r="AF66" s="305"/>
      <c r="AG66" s="305"/>
      <c r="AH66" s="305"/>
      <c r="AI66" s="305"/>
      <c r="AJ66" s="305">
        <v>6</v>
      </c>
      <c r="AK66" s="305">
        <v>240</v>
      </c>
      <c r="AL66" s="304">
        <v>48</v>
      </c>
      <c r="AM66" s="304">
        <v>6.4</v>
      </c>
      <c r="AN66" s="304">
        <v>0.48</v>
      </c>
      <c r="AO66" s="306">
        <v>30.2</v>
      </c>
      <c r="AP66" s="306">
        <v>4</v>
      </c>
      <c r="AQ66" s="306">
        <v>0.3</v>
      </c>
      <c r="AR66" s="307"/>
      <c r="AS66" s="305"/>
      <c r="AT66" s="305"/>
      <c r="AU66" s="305"/>
      <c r="AV66" s="305"/>
      <c r="AW66" s="308">
        <v>23012</v>
      </c>
      <c r="AX66" s="305"/>
      <c r="AY66" s="305"/>
      <c r="AZ66" s="305"/>
      <c r="BA66" s="305" t="s">
        <v>3317</v>
      </c>
      <c r="BB66" s="305"/>
      <c r="BC66" s="305"/>
      <c r="BD66" s="305"/>
      <c r="BE66" s="305"/>
      <c r="BJ66" s="322">
        <v>30404</v>
      </c>
      <c r="BK66" s="322" t="s">
        <v>3352</v>
      </c>
      <c r="BL66" s="326" t="s">
        <v>8692</v>
      </c>
      <c r="BM66" s="326">
        <v>100</v>
      </c>
      <c r="BN66" s="326"/>
      <c r="BO66" s="300"/>
      <c r="BP66" s="324"/>
      <c r="BQ66" s="325" t="s">
        <v>2932</v>
      </c>
    </row>
    <row r="67" spans="1:69" ht="24.75" hidden="1">
      <c r="A67" s="327" t="s">
        <v>3347</v>
      </c>
      <c r="B67" s="288"/>
      <c r="C67" s="288">
        <v>83052834</v>
      </c>
      <c r="D67" s="314">
        <v>30528</v>
      </c>
      <c r="E67" s="315"/>
      <c r="F67" s="316">
        <v>6</v>
      </c>
      <c r="G67" s="317"/>
      <c r="H67" s="318"/>
      <c r="I67" s="318" t="s">
        <v>3311</v>
      </c>
      <c r="J67" s="318"/>
      <c r="K67" s="318"/>
      <c r="L67" s="318"/>
      <c r="M67" s="318"/>
      <c r="N67" s="318"/>
      <c r="O67" s="318" t="s">
        <v>3311</v>
      </c>
      <c r="P67" s="318"/>
      <c r="Q67" s="318"/>
      <c r="R67" s="319"/>
      <c r="S67" s="320"/>
      <c r="T67" s="295">
        <v>6.8</v>
      </c>
      <c r="U67" s="321" t="s">
        <v>3519</v>
      </c>
      <c r="V67" s="329"/>
      <c r="W67" s="335"/>
      <c r="X67" s="297" t="s">
        <v>3349</v>
      </c>
      <c r="Y67" s="298"/>
      <c r="Z67" s="299" t="s">
        <v>3520</v>
      </c>
      <c r="AA67" s="300" t="s">
        <v>3521</v>
      </c>
      <c r="AB67" s="301">
        <v>30528</v>
      </c>
      <c r="AC67" s="302" t="s">
        <v>1480</v>
      </c>
      <c r="AD67" s="303">
        <v>93004</v>
      </c>
      <c r="AE67" s="304" t="s">
        <v>3466</v>
      </c>
      <c r="AF67" s="305"/>
      <c r="AG67" s="305"/>
      <c r="AH67" s="305"/>
      <c r="AI67" s="305"/>
      <c r="AJ67" s="305">
        <v>6</v>
      </c>
      <c r="AK67" s="305">
        <v>240</v>
      </c>
      <c r="AL67" s="304">
        <v>48</v>
      </c>
      <c r="AM67" s="304">
        <v>6.4</v>
      </c>
      <c r="AN67" s="304">
        <v>0.48</v>
      </c>
      <c r="AO67" s="306">
        <v>25.8</v>
      </c>
      <c r="AP67" s="306">
        <v>3.4</v>
      </c>
      <c r="AQ67" s="306">
        <v>0.3</v>
      </c>
      <c r="AR67" s="307"/>
      <c r="AS67" s="305"/>
      <c r="AT67" s="305"/>
      <c r="AU67" s="305"/>
      <c r="AV67" s="305"/>
      <c r="AW67" s="308">
        <v>23377</v>
      </c>
      <c r="AX67" s="305"/>
      <c r="AY67" s="305"/>
      <c r="AZ67" s="305"/>
      <c r="BA67" s="305" t="s">
        <v>3317</v>
      </c>
      <c r="BB67" s="305"/>
      <c r="BC67" s="305"/>
      <c r="BD67" s="305"/>
      <c r="BE67" s="305"/>
      <c r="BJ67" s="322">
        <v>30405</v>
      </c>
      <c r="BK67" s="322" t="s">
        <v>3352</v>
      </c>
      <c r="BL67" s="326" t="s">
        <v>8692</v>
      </c>
      <c r="BM67" s="326">
        <v>100</v>
      </c>
      <c r="BN67" s="326"/>
      <c r="BO67" s="300"/>
      <c r="BP67" s="324"/>
      <c r="BQ67" s="325" t="s">
        <v>2932</v>
      </c>
    </row>
    <row r="68" spans="1:69" ht="24.75" hidden="1">
      <c r="A68" s="327" t="s">
        <v>3347</v>
      </c>
      <c r="B68" s="288"/>
      <c r="C68" s="288">
        <v>83052835</v>
      </c>
      <c r="D68" s="314">
        <v>30528</v>
      </c>
      <c r="E68" s="315"/>
      <c r="F68" s="316">
        <v>6</v>
      </c>
      <c r="G68" s="317"/>
      <c r="H68" s="318"/>
      <c r="I68" s="318" t="s">
        <v>3311</v>
      </c>
      <c r="J68" s="318"/>
      <c r="K68" s="318"/>
      <c r="L68" s="318"/>
      <c r="M68" s="318"/>
      <c r="N68" s="318"/>
      <c r="O68" s="318" t="s">
        <v>3311</v>
      </c>
      <c r="P68" s="318"/>
      <c r="Q68" s="318"/>
      <c r="R68" s="319"/>
      <c r="S68" s="320"/>
      <c r="T68" s="295">
        <v>56.6</v>
      </c>
      <c r="U68" s="321" t="s">
        <v>3522</v>
      </c>
      <c r="V68" s="329"/>
      <c r="W68" s="335"/>
      <c r="X68" s="297" t="s">
        <v>3349</v>
      </c>
      <c r="Y68" s="298"/>
      <c r="Z68" s="299" t="s">
        <v>3523</v>
      </c>
      <c r="AA68" s="300" t="s">
        <v>3524</v>
      </c>
      <c r="AB68" s="301">
        <v>30528</v>
      </c>
      <c r="AC68" s="302" t="s">
        <v>1480</v>
      </c>
      <c r="AD68" s="303">
        <v>93004</v>
      </c>
      <c r="AE68" s="304" t="s">
        <v>3466</v>
      </c>
      <c r="AF68" s="305"/>
      <c r="AG68" s="305"/>
      <c r="AH68" s="305"/>
      <c r="AI68" s="305"/>
      <c r="AJ68" s="305">
        <v>6</v>
      </c>
      <c r="AK68" s="305">
        <v>240</v>
      </c>
      <c r="AL68" s="304">
        <v>48</v>
      </c>
      <c r="AM68" s="304">
        <v>6.4</v>
      </c>
      <c r="AN68" s="304">
        <v>0.48</v>
      </c>
      <c r="AO68" s="306">
        <v>212.2</v>
      </c>
      <c r="AP68" s="306">
        <v>28.3</v>
      </c>
      <c r="AQ68" s="306">
        <v>2.1</v>
      </c>
      <c r="AR68" s="307"/>
      <c r="AS68" s="305"/>
      <c r="AT68" s="305"/>
      <c r="AU68" s="305"/>
      <c r="AV68" s="305"/>
      <c r="AW68" s="308">
        <v>20090</v>
      </c>
      <c r="AX68" s="305"/>
      <c r="AY68" s="305"/>
      <c r="AZ68" s="305"/>
      <c r="BA68" s="305" t="s">
        <v>3317</v>
      </c>
      <c r="BB68" s="305"/>
      <c r="BC68" s="305"/>
      <c r="BD68" s="305"/>
      <c r="BE68" s="305"/>
      <c r="BJ68" s="322">
        <v>30406</v>
      </c>
      <c r="BK68" s="322" t="s">
        <v>3352</v>
      </c>
      <c r="BL68" s="326" t="s">
        <v>8692</v>
      </c>
      <c r="BM68" s="326">
        <v>100</v>
      </c>
      <c r="BN68" s="326"/>
      <c r="BO68" s="300"/>
      <c r="BP68" s="324"/>
      <c r="BQ68" s="325" t="s">
        <v>2932</v>
      </c>
    </row>
    <row r="69" spans="1:69" ht="25.5" hidden="1">
      <c r="A69" s="327" t="s">
        <v>3347</v>
      </c>
      <c r="B69" s="288"/>
      <c r="C69" s="288">
        <v>83052836</v>
      </c>
      <c r="D69" s="314">
        <v>30528</v>
      </c>
      <c r="E69" s="315"/>
      <c r="F69" s="316">
        <v>6</v>
      </c>
      <c r="G69" s="317"/>
      <c r="H69" s="318"/>
      <c r="I69" s="318" t="s">
        <v>3311</v>
      </c>
      <c r="J69" s="318"/>
      <c r="K69" s="318"/>
      <c r="L69" s="318"/>
      <c r="M69" s="318"/>
      <c r="N69" s="318"/>
      <c r="O69" s="318" t="s">
        <v>3311</v>
      </c>
      <c r="P69" s="318"/>
      <c r="Q69" s="318"/>
      <c r="R69" s="319"/>
      <c r="S69" s="320"/>
      <c r="T69" s="295">
        <v>67</v>
      </c>
      <c r="U69" s="321" t="s">
        <v>3525</v>
      </c>
      <c r="V69" s="329"/>
      <c r="W69" s="335"/>
      <c r="X69" s="297" t="s">
        <v>3349</v>
      </c>
      <c r="Y69" s="298"/>
      <c r="Z69" s="299" t="s">
        <v>3526</v>
      </c>
      <c r="AA69" s="300" t="s">
        <v>3527</v>
      </c>
      <c r="AB69" s="301">
        <v>30528</v>
      </c>
      <c r="AC69" s="302" t="s">
        <v>1480</v>
      </c>
      <c r="AD69" s="303">
        <v>93004</v>
      </c>
      <c r="AE69" s="304" t="s">
        <v>3466</v>
      </c>
      <c r="AF69" s="305"/>
      <c r="AG69" s="305"/>
      <c r="AH69" s="305"/>
      <c r="AI69" s="305"/>
      <c r="AJ69" s="305">
        <v>6</v>
      </c>
      <c r="AK69" s="305">
        <v>240</v>
      </c>
      <c r="AL69" s="304">
        <v>48</v>
      </c>
      <c r="AM69" s="304">
        <v>6.4</v>
      </c>
      <c r="AN69" s="304">
        <v>0.48</v>
      </c>
      <c r="AO69" s="306">
        <v>251.5</v>
      </c>
      <c r="AP69" s="306">
        <v>33.5</v>
      </c>
      <c r="AQ69" s="306">
        <v>2.5</v>
      </c>
      <c r="AR69" s="307"/>
      <c r="AS69" s="305"/>
      <c r="AT69" s="305"/>
      <c r="AU69" s="305"/>
      <c r="AV69" s="305"/>
      <c r="AW69" s="308">
        <v>20090</v>
      </c>
      <c r="AX69" s="305"/>
      <c r="AY69" s="305"/>
      <c r="AZ69" s="305"/>
      <c r="BA69" s="305" t="s">
        <v>3317</v>
      </c>
      <c r="BB69" s="305"/>
      <c r="BC69" s="305"/>
      <c r="BD69" s="305"/>
      <c r="BE69" s="305"/>
      <c r="BJ69" s="322">
        <v>30406</v>
      </c>
      <c r="BK69" s="322" t="s">
        <v>3352</v>
      </c>
      <c r="BL69" s="326" t="s">
        <v>8692</v>
      </c>
      <c r="BM69" s="326">
        <v>100</v>
      </c>
      <c r="BN69" s="326"/>
      <c r="BO69" s="300"/>
      <c r="BP69" s="324"/>
      <c r="BQ69" s="325" t="s">
        <v>2932</v>
      </c>
    </row>
    <row r="70" spans="1:69" ht="24.75" hidden="1">
      <c r="A70" s="327" t="s">
        <v>3347</v>
      </c>
      <c r="B70" s="288"/>
      <c r="C70" s="288">
        <v>83052837</v>
      </c>
      <c r="D70" s="314">
        <v>30528</v>
      </c>
      <c r="E70" s="315"/>
      <c r="F70" s="316">
        <v>6</v>
      </c>
      <c r="G70" s="317"/>
      <c r="H70" s="318"/>
      <c r="I70" s="318" t="s">
        <v>3311</v>
      </c>
      <c r="J70" s="318"/>
      <c r="K70" s="318"/>
      <c r="L70" s="318"/>
      <c r="M70" s="318"/>
      <c r="N70" s="318"/>
      <c r="O70" s="318" t="s">
        <v>3311</v>
      </c>
      <c r="P70" s="318"/>
      <c r="Q70" s="318"/>
      <c r="R70" s="319"/>
      <c r="S70" s="320"/>
      <c r="T70" s="295">
        <v>92.8</v>
      </c>
      <c r="U70" s="321" t="s">
        <v>3528</v>
      </c>
      <c r="V70" s="329"/>
      <c r="W70" s="335"/>
      <c r="X70" s="297" t="s">
        <v>3349</v>
      </c>
      <c r="Y70" s="298"/>
      <c r="Z70" s="299" t="s">
        <v>3529</v>
      </c>
      <c r="AA70" s="300" t="s">
        <v>3530</v>
      </c>
      <c r="AB70" s="301">
        <v>30528</v>
      </c>
      <c r="AC70" s="302" t="s">
        <v>1480</v>
      </c>
      <c r="AD70" s="303">
        <v>93004</v>
      </c>
      <c r="AE70" s="304" t="s">
        <v>3466</v>
      </c>
      <c r="AF70" s="305"/>
      <c r="AG70" s="305"/>
      <c r="AH70" s="305"/>
      <c r="AI70" s="305"/>
      <c r="AJ70" s="305">
        <v>6</v>
      </c>
      <c r="AK70" s="305">
        <v>240</v>
      </c>
      <c r="AL70" s="304">
        <v>48</v>
      </c>
      <c r="AM70" s="304">
        <v>6.4</v>
      </c>
      <c r="AN70" s="304">
        <v>0.48</v>
      </c>
      <c r="AO70" s="306">
        <v>348</v>
      </c>
      <c r="AP70" s="306">
        <v>46.4</v>
      </c>
      <c r="AQ70" s="306">
        <v>3.5</v>
      </c>
      <c r="AR70" s="307"/>
      <c r="AS70" s="305"/>
      <c r="AT70" s="305"/>
      <c r="AU70" s="305"/>
      <c r="AV70" s="305"/>
      <c r="AW70" s="308">
        <v>20090</v>
      </c>
      <c r="AX70" s="305"/>
      <c r="AY70" s="305"/>
      <c r="AZ70" s="305"/>
      <c r="BA70" s="305" t="s">
        <v>3317</v>
      </c>
      <c r="BB70" s="305"/>
      <c r="BC70" s="305"/>
      <c r="BD70" s="305"/>
      <c r="BE70" s="305"/>
      <c r="BJ70" s="322">
        <v>30406</v>
      </c>
      <c r="BK70" s="322" t="s">
        <v>3352</v>
      </c>
      <c r="BL70" s="326" t="s">
        <v>8692</v>
      </c>
      <c r="BM70" s="326">
        <v>100</v>
      </c>
      <c r="BN70" s="326"/>
      <c r="BO70" s="300"/>
      <c r="BP70" s="324"/>
      <c r="BQ70" s="325" t="s">
        <v>2932</v>
      </c>
    </row>
    <row r="71" spans="1:69" ht="24.75" hidden="1">
      <c r="A71" s="327" t="s">
        <v>3347</v>
      </c>
      <c r="B71" s="288"/>
      <c r="C71" s="288">
        <v>83052838</v>
      </c>
      <c r="D71" s="314">
        <v>30528</v>
      </c>
      <c r="E71" s="315"/>
      <c r="F71" s="316">
        <v>6</v>
      </c>
      <c r="G71" s="317"/>
      <c r="H71" s="318"/>
      <c r="I71" s="318" t="s">
        <v>3311</v>
      </c>
      <c r="J71" s="318"/>
      <c r="K71" s="318"/>
      <c r="L71" s="318"/>
      <c r="M71" s="318"/>
      <c r="N71" s="318"/>
      <c r="O71" s="318" t="s">
        <v>3311</v>
      </c>
      <c r="P71" s="318"/>
      <c r="Q71" s="318"/>
      <c r="R71" s="319"/>
      <c r="S71" s="320"/>
      <c r="T71" s="295">
        <v>34.4</v>
      </c>
      <c r="U71" s="321" t="s">
        <v>3531</v>
      </c>
      <c r="V71" s="329"/>
      <c r="W71" s="335"/>
      <c r="X71" s="297" t="s">
        <v>3349</v>
      </c>
      <c r="Y71" s="298"/>
      <c r="Z71" s="299" t="s">
        <v>3532</v>
      </c>
      <c r="AA71" s="300" t="s">
        <v>3533</v>
      </c>
      <c r="AB71" s="301">
        <v>30528</v>
      </c>
      <c r="AC71" s="302" t="s">
        <v>1480</v>
      </c>
      <c r="AD71" s="303">
        <v>93004</v>
      </c>
      <c r="AE71" s="304" t="s">
        <v>3466</v>
      </c>
      <c r="AF71" s="305"/>
      <c r="AG71" s="305"/>
      <c r="AH71" s="305"/>
      <c r="AI71" s="305"/>
      <c r="AJ71" s="305">
        <v>6</v>
      </c>
      <c r="AK71" s="305">
        <v>240</v>
      </c>
      <c r="AL71" s="304">
        <v>48</v>
      </c>
      <c r="AM71" s="304">
        <v>6.4</v>
      </c>
      <c r="AN71" s="304">
        <v>0.48</v>
      </c>
      <c r="AO71" s="306">
        <v>128.6</v>
      </c>
      <c r="AP71" s="306">
        <v>17.2</v>
      </c>
      <c r="AQ71" s="306">
        <v>1.3</v>
      </c>
      <c r="AR71" s="307"/>
      <c r="AS71" s="305"/>
      <c r="AT71" s="305"/>
      <c r="AU71" s="305"/>
      <c r="AV71" s="305"/>
      <c r="AW71" s="308">
        <v>20090</v>
      </c>
      <c r="AX71" s="305"/>
      <c r="AY71" s="305"/>
      <c r="AZ71" s="305"/>
      <c r="BA71" s="305" t="s">
        <v>3317</v>
      </c>
      <c r="BB71" s="305"/>
      <c r="BC71" s="305"/>
      <c r="BD71" s="305"/>
      <c r="BE71" s="305"/>
      <c r="BJ71" s="322">
        <v>30406</v>
      </c>
      <c r="BK71" s="322" t="s">
        <v>3352</v>
      </c>
      <c r="BL71" s="323" t="s">
        <v>8692</v>
      </c>
      <c r="BM71" s="323">
        <v>100</v>
      </c>
      <c r="BN71" s="323"/>
      <c r="BO71" s="300"/>
      <c r="BP71" s="324"/>
      <c r="BQ71" s="325" t="s">
        <v>2932</v>
      </c>
    </row>
    <row r="72" spans="1:69" ht="24.75" hidden="1">
      <c r="A72" s="327" t="s">
        <v>3347</v>
      </c>
      <c r="B72" s="288"/>
      <c r="C72" s="288">
        <v>83052839</v>
      </c>
      <c r="D72" s="314">
        <v>30528</v>
      </c>
      <c r="E72" s="315"/>
      <c r="F72" s="316">
        <v>6</v>
      </c>
      <c r="G72" s="317"/>
      <c r="H72" s="318"/>
      <c r="I72" s="318" t="s">
        <v>3311</v>
      </c>
      <c r="J72" s="318"/>
      <c r="K72" s="318"/>
      <c r="L72" s="318"/>
      <c r="M72" s="318"/>
      <c r="N72" s="318"/>
      <c r="O72" s="318" t="s">
        <v>3311</v>
      </c>
      <c r="P72" s="318"/>
      <c r="Q72" s="318"/>
      <c r="R72" s="319"/>
      <c r="S72" s="320"/>
      <c r="T72" s="295">
        <v>14.4</v>
      </c>
      <c r="U72" s="321" t="s">
        <v>3534</v>
      </c>
      <c r="V72" s="329"/>
      <c r="W72" s="335"/>
      <c r="X72" s="297" t="s">
        <v>3349</v>
      </c>
      <c r="Y72" s="298"/>
      <c r="Z72" s="299" t="s">
        <v>3535</v>
      </c>
      <c r="AA72" s="300" t="s">
        <v>3536</v>
      </c>
      <c r="AB72" s="301">
        <v>30528</v>
      </c>
      <c r="AC72" s="302" t="s">
        <v>1480</v>
      </c>
      <c r="AD72" s="303">
        <v>93004</v>
      </c>
      <c r="AE72" s="304" t="s">
        <v>3466</v>
      </c>
      <c r="AF72" s="305"/>
      <c r="AG72" s="305"/>
      <c r="AH72" s="305"/>
      <c r="AI72" s="305"/>
      <c r="AJ72" s="305">
        <v>6</v>
      </c>
      <c r="AK72" s="305">
        <v>240</v>
      </c>
      <c r="AL72" s="304">
        <v>48</v>
      </c>
      <c r="AM72" s="304">
        <v>6.4</v>
      </c>
      <c r="AN72" s="304">
        <v>0.48</v>
      </c>
      <c r="AO72" s="306">
        <v>54.2</v>
      </c>
      <c r="AP72" s="306">
        <v>7.2</v>
      </c>
      <c r="AQ72" s="306">
        <v>0.5</v>
      </c>
      <c r="AR72" s="307"/>
      <c r="AS72" s="305"/>
      <c r="AT72" s="305"/>
      <c r="AU72" s="305"/>
      <c r="AV72" s="305"/>
      <c r="AW72" s="308">
        <v>20090</v>
      </c>
      <c r="AX72" s="305"/>
      <c r="AY72" s="305"/>
      <c r="AZ72" s="305"/>
      <c r="BA72" s="305" t="s">
        <v>3317</v>
      </c>
      <c r="BB72" s="305"/>
      <c r="BC72" s="305"/>
      <c r="BD72" s="305"/>
      <c r="BE72" s="305"/>
      <c r="BJ72" s="322">
        <v>30406</v>
      </c>
      <c r="BK72" s="322" t="s">
        <v>3352</v>
      </c>
      <c r="BL72" s="326" t="s">
        <v>8692</v>
      </c>
      <c r="BM72" s="326">
        <v>100</v>
      </c>
      <c r="BN72" s="326"/>
      <c r="BO72" s="300"/>
      <c r="BP72" s="324"/>
      <c r="BQ72" s="325" t="s">
        <v>2932</v>
      </c>
    </row>
    <row r="73" spans="1:69" ht="24.75" hidden="1">
      <c r="A73" s="327" t="s">
        <v>3347</v>
      </c>
      <c r="B73" s="288"/>
      <c r="C73" s="288">
        <v>83052840</v>
      </c>
      <c r="D73" s="314">
        <v>30528</v>
      </c>
      <c r="E73" s="315"/>
      <c r="F73" s="316">
        <v>6</v>
      </c>
      <c r="G73" s="317"/>
      <c r="H73" s="318"/>
      <c r="I73" s="318" t="s">
        <v>3311</v>
      </c>
      <c r="J73" s="318"/>
      <c r="K73" s="318"/>
      <c r="L73" s="318"/>
      <c r="M73" s="318"/>
      <c r="N73" s="318"/>
      <c r="O73" s="318" t="s">
        <v>3311</v>
      </c>
      <c r="P73" s="318"/>
      <c r="Q73" s="318"/>
      <c r="R73" s="319"/>
      <c r="S73" s="320"/>
      <c r="T73" s="295">
        <v>10.199999999999999</v>
      </c>
      <c r="U73" s="321" t="s">
        <v>3537</v>
      </c>
      <c r="V73" s="329"/>
      <c r="W73" s="335"/>
      <c r="X73" s="297" t="s">
        <v>3349</v>
      </c>
      <c r="Y73" s="298"/>
      <c r="Z73" s="299" t="s">
        <v>3538</v>
      </c>
      <c r="AA73" s="300" t="s">
        <v>3539</v>
      </c>
      <c r="AB73" s="301">
        <v>30528</v>
      </c>
      <c r="AC73" s="302" t="s">
        <v>1480</v>
      </c>
      <c r="AD73" s="303">
        <v>93004</v>
      </c>
      <c r="AE73" s="304" t="s">
        <v>3466</v>
      </c>
      <c r="AF73" s="305"/>
      <c r="AG73" s="305"/>
      <c r="AH73" s="305"/>
      <c r="AI73" s="305"/>
      <c r="AJ73" s="305">
        <v>6</v>
      </c>
      <c r="AK73" s="305">
        <v>240</v>
      </c>
      <c r="AL73" s="304">
        <v>48</v>
      </c>
      <c r="AM73" s="304">
        <v>6.4</v>
      </c>
      <c r="AN73" s="304">
        <v>0.48</v>
      </c>
      <c r="AO73" s="306">
        <v>37.9</v>
      </c>
      <c r="AP73" s="306">
        <v>5.0999999999999996</v>
      </c>
      <c r="AQ73" s="306">
        <v>0.4</v>
      </c>
      <c r="AR73" s="307"/>
      <c r="AS73" s="305"/>
      <c r="AT73" s="305"/>
      <c r="AU73" s="305"/>
      <c r="AV73" s="305"/>
      <c r="AW73" s="308">
        <v>20090</v>
      </c>
      <c r="AX73" s="305"/>
      <c r="AY73" s="305"/>
      <c r="AZ73" s="305"/>
      <c r="BA73" s="305" t="s">
        <v>3317</v>
      </c>
      <c r="BB73" s="305"/>
      <c r="BC73" s="305"/>
      <c r="BD73" s="305"/>
      <c r="BE73" s="305"/>
      <c r="BJ73" s="322">
        <v>30406</v>
      </c>
      <c r="BK73" s="322" t="s">
        <v>3352</v>
      </c>
      <c r="BL73" s="326" t="s">
        <v>8692</v>
      </c>
      <c r="BM73" s="326">
        <v>100</v>
      </c>
      <c r="BN73" s="326"/>
      <c r="BO73" s="300"/>
      <c r="BP73" s="324"/>
      <c r="BQ73" s="325" t="s">
        <v>2932</v>
      </c>
    </row>
    <row r="74" spans="1:69" ht="24.75" hidden="1">
      <c r="A74" s="327" t="s">
        <v>3347</v>
      </c>
      <c r="B74" s="288"/>
      <c r="C74" s="288">
        <v>83052841</v>
      </c>
      <c r="D74" s="314">
        <v>30528</v>
      </c>
      <c r="E74" s="315"/>
      <c r="F74" s="316">
        <v>6</v>
      </c>
      <c r="G74" s="317"/>
      <c r="H74" s="318"/>
      <c r="I74" s="318" t="s">
        <v>3311</v>
      </c>
      <c r="J74" s="318"/>
      <c r="K74" s="318"/>
      <c r="L74" s="318"/>
      <c r="M74" s="318"/>
      <c r="N74" s="318"/>
      <c r="O74" s="318" t="s">
        <v>3311</v>
      </c>
      <c r="P74" s="318"/>
      <c r="Q74" s="318"/>
      <c r="R74" s="319"/>
      <c r="S74" s="320"/>
      <c r="T74" s="295">
        <v>11.6</v>
      </c>
      <c r="U74" s="321" t="s">
        <v>3540</v>
      </c>
      <c r="V74" s="329"/>
      <c r="W74" s="335"/>
      <c r="X74" s="297" t="s">
        <v>3349</v>
      </c>
      <c r="Y74" s="298"/>
      <c r="Z74" s="299" t="s">
        <v>3541</v>
      </c>
      <c r="AA74" s="300" t="s">
        <v>3542</v>
      </c>
      <c r="AB74" s="301">
        <v>30528</v>
      </c>
      <c r="AC74" s="302" t="s">
        <v>1480</v>
      </c>
      <c r="AD74" s="303">
        <v>93004</v>
      </c>
      <c r="AE74" s="304" t="s">
        <v>3466</v>
      </c>
      <c r="AF74" s="305"/>
      <c r="AG74" s="305"/>
      <c r="AH74" s="305"/>
      <c r="AI74" s="305"/>
      <c r="AJ74" s="305">
        <v>6</v>
      </c>
      <c r="AK74" s="305">
        <v>240</v>
      </c>
      <c r="AL74" s="304">
        <v>48</v>
      </c>
      <c r="AM74" s="304">
        <v>6.4</v>
      </c>
      <c r="AN74" s="304">
        <v>0.48</v>
      </c>
      <c r="AO74" s="306">
        <v>43.2</v>
      </c>
      <c r="AP74" s="306">
        <v>5.8</v>
      </c>
      <c r="AQ74" s="306">
        <v>0.4</v>
      </c>
      <c r="AR74" s="307"/>
      <c r="AS74" s="305"/>
      <c r="AT74" s="305"/>
      <c r="AU74" s="305"/>
      <c r="AV74" s="305"/>
      <c r="AW74" s="308">
        <v>20090</v>
      </c>
      <c r="AX74" s="305"/>
      <c r="AY74" s="305"/>
      <c r="AZ74" s="305"/>
      <c r="BA74" s="305" t="s">
        <v>3317</v>
      </c>
      <c r="BB74" s="305"/>
      <c r="BC74" s="305"/>
      <c r="BD74" s="305"/>
      <c r="BE74" s="305"/>
      <c r="BJ74" s="322">
        <v>30406</v>
      </c>
      <c r="BK74" s="322" t="s">
        <v>3352</v>
      </c>
      <c r="BL74" s="326" t="s">
        <v>8692</v>
      </c>
      <c r="BM74" s="326">
        <v>100</v>
      </c>
      <c r="BN74" s="326"/>
      <c r="BO74" s="300"/>
      <c r="BP74" s="324"/>
      <c r="BQ74" s="325" t="s">
        <v>2932</v>
      </c>
    </row>
    <row r="75" spans="1:69" ht="24.75" hidden="1">
      <c r="A75" s="327" t="s">
        <v>3347</v>
      </c>
      <c r="B75" s="288"/>
      <c r="C75" s="288">
        <v>83052842</v>
      </c>
      <c r="D75" s="314">
        <v>30528</v>
      </c>
      <c r="E75" s="315"/>
      <c r="F75" s="316">
        <v>6</v>
      </c>
      <c r="G75" s="317"/>
      <c r="H75" s="318"/>
      <c r="I75" s="318" t="s">
        <v>3311</v>
      </c>
      <c r="J75" s="318"/>
      <c r="K75" s="318"/>
      <c r="L75" s="318"/>
      <c r="M75" s="318"/>
      <c r="N75" s="318"/>
      <c r="O75" s="318" t="s">
        <v>3311</v>
      </c>
      <c r="P75" s="318"/>
      <c r="Q75" s="318"/>
      <c r="R75" s="319"/>
      <c r="S75" s="320"/>
      <c r="T75" s="295">
        <v>9.4</v>
      </c>
      <c r="U75" s="321" t="s">
        <v>3543</v>
      </c>
      <c r="V75" s="329"/>
      <c r="W75" s="335"/>
      <c r="X75" s="297" t="s">
        <v>3349</v>
      </c>
      <c r="Y75" s="298"/>
      <c r="Z75" s="299" t="s">
        <v>3544</v>
      </c>
      <c r="AA75" s="300" t="s">
        <v>3545</v>
      </c>
      <c r="AB75" s="301">
        <v>30528</v>
      </c>
      <c r="AC75" s="302" t="s">
        <v>1480</v>
      </c>
      <c r="AD75" s="303">
        <v>93004</v>
      </c>
      <c r="AE75" s="304" t="s">
        <v>3466</v>
      </c>
      <c r="AF75" s="305"/>
      <c r="AG75" s="305"/>
      <c r="AH75" s="305"/>
      <c r="AI75" s="305"/>
      <c r="AJ75" s="305">
        <v>6</v>
      </c>
      <c r="AK75" s="305">
        <v>240</v>
      </c>
      <c r="AL75" s="304">
        <v>48</v>
      </c>
      <c r="AM75" s="304">
        <v>6.4</v>
      </c>
      <c r="AN75" s="304">
        <v>0.48</v>
      </c>
      <c r="AO75" s="306">
        <v>35</v>
      </c>
      <c r="AP75" s="306">
        <v>4.7</v>
      </c>
      <c r="AQ75" s="306">
        <v>0.4</v>
      </c>
      <c r="AR75" s="307"/>
      <c r="AS75" s="305"/>
      <c r="AT75" s="305"/>
      <c r="AU75" s="305"/>
      <c r="AV75" s="305"/>
      <c r="AW75" s="308">
        <v>20090</v>
      </c>
      <c r="AX75" s="305"/>
      <c r="AY75" s="305"/>
      <c r="AZ75" s="305"/>
      <c r="BA75" s="305" t="s">
        <v>3317</v>
      </c>
      <c r="BB75" s="305"/>
      <c r="BC75" s="305"/>
      <c r="BD75" s="305"/>
      <c r="BE75" s="305"/>
      <c r="BJ75" s="322">
        <v>30406</v>
      </c>
      <c r="BK75" s="322" t="s">
        <v>3352</v>
      </c>
      <c r="BL75" s="326" t="s">
        <v>8692</v>
      </c>
      <c r="BM75" s="326">
        <v>100</v>
      </c>
      <c r="BN75" s="326"/>
      <c r="BO75" s="300"/>
      <c r="BP75" s="324"/>
      <c r="BQ75" s="325" t="s">
        <v>2932</v>
      </c>
    </row>
    <row r="76" spans="1:69" ht="24.75" hidden="1">
      <c r="A76" s="327" t="s">
        <v>3347</v>
      </c>
      <c r="B76" s="288"/>
      <c r="C76" s="288">
        <v>83052843</v>
      </c>
      <c r="D76" s="314">
        <v>30528</v>
      </c>
      <c r="E76" s="315"/>
      <c r="F76" s="316">
        <v>6</v>
      </c>
      <c r="G76" s="317"/>
      <c r="H76" s="318"/>
      <c r="I76" s="318" t="s">
        <v>3311</v>
      </c>
      <c r="J76" s="318"/>
      <c r="K76" s="318"/>
      <c r="L76" s="318"/>
      <c r="M76" s="318"/>
      <c r="N76" s="318"/>
      <c r="O76" s="318" t="s">
        <v>3311</v>
      </c>
      <c r="P76" s="318"/>
      <c r="Q76" s="318"/>
      <c r="R76" s="319"/>
      <c r="S76" s="320"/>
      <c r="T76" s="295">
        <v>12.2</v>
      </c>
      <c r="U76" s="321" t="s">
        <v>3546</v>
      </c>
      <c r="V76" s="329"/>
      <c r="W76" s="335"/>
      <c r="X76" s="297" t="s">
        <v>3349</v>
      </c>
      <c r="Y76" s="298"/>
      <c r="Z76" s="299" t="s">
        <v>3547</v>
      </c>
      <c r="AA76" s="300" t="s">
        <v>3548</v>
      </c>
      <c r="AB76" s="301">
        <v>30528</v>
      </c>
      <c r="AC76" s="302" t="s">
        <v>1480</v>
      </c>
      <c r="AD76" s="303">
        <v>93004</v>
      </c>
      <c r="AE76" s="304" t="s">
        <v>3466</v>
      </c>
      <c r="AF76" s="305"/>
      <c r="AG76" s="305"/>
      <c r="AH76" s="305"/>
      <c r="AI76" s="305"/>
      <c r="AJ76" s="305">
        <v>6</v>
      </c>
      <c r="AK76" s="305">
        <v>240</v>
      </c>
      <c r="AL76" s="304">
        <v>48</v>
      </c>
      <c r="AM76" s="304">
        <v>6.4</v>
      </c>
      <c r="AN76" s="304">
        <v>0.48</v>
      </c>
      <c r="AO76" s="306">
        <v>46.1</v>
      </c>
      <c r="AP76" s="306">
        <v>6.1</v>
      </c>
      <c r="AQ76" s="306">
        <v>0.5</v>
      </c>
      <c r="AR76" s="307"/>
      <c r="AS76" s="305"/>
      <c r="AT76" s="305"/>
      <c r="AU76" s="305"/>
      <c r="AV76" s="305"/>
      <c r="AW76" s="308">
        <v>20090</v>
      </c>
      <c r="AX76" s="305"/>
      <c r="AY76" s="305"/>
      <c r="AZ76" s="305"/>
      <c r="BA76" s="305" t="s">
        <v>3317</v>
      </c>
      <c r="BB76" s="305"/>
      <c r="BC76" s="305"/>
      <c r="BD76" s="305"/>
      <c r="BE76" s="305"/>
      <c r="BJ76" s="322">
        <v>30406</v>
      </c>
      <c r="BK76" s="322" t="s">
        <v>3352</v>
      </c>
      <c r="BL76" s="326" t="s">
        <v>8692</v>
      </c>
      <c r="BM76" s="326">
        <v>100</v>
      </c>
      <c r="BN76" s="326"/>
      <c r="BO76" s="300"/>
      <c r="BP76" s="324"/>
      <c r="BQ76" s="325" t="s">
        <v>2932</v>
      </c>
    </row>
    <row r="77" spans="1:69" ht="24.75" hidden="1">
      <c r="A77" s="327" t="s">
        <v>3347</v>
      </c>
      <c r="B77" s="288"/>
      <c r="C77" s="288">
        <v>83052844</v>
      </c>
      <c r="D77" s="314">
        <v>30528</v>
      </c>
      <c r="E77" s="315"/>
      <c r="F77" s="316">
        <v>6</v>
      </c>
      <c r="G77" s="317"/>
      <c r="H77" s="318"/>
      <c r="I77" s="318" t="s">
        <v>3311</v>
      </c>
      <c r="J77" s="318"/>
      <c r="K77" s="318"/>
      <c r="L77" s="318"/>
      <c r="M77" s="318"/>
      <c r="N77" s="318"/>
      <c r="O77" s="318" t="s">
        <v>3311</v>
      </c>
      <c r="P77" s="318"/>
      <c r="Q77" s="318"/>
      <c r="R77" s="319"/>
      <c r="S77" s="320"/>
      <c r="T77" s="295">
        <v>15.2</v>
      </c>
      <c r="U77" s="321" t="s">
        <v>3549</v>
      </c>
      <c r="V77" s="329"/>
      <c r="W77" s="335"/>
      <c r="X77" s="297" t="s">
        <v>3349</v>
      </c>
      <c r="Y77" s="298"/>
      <c r="Z77" s="299" t="s">
        <v>3550</v>
      </c>
      <c r="AA77" s="300" t="s">
        <v>3551</v>
      </c>
      <c r="AB77" s="301">
        <v>30528</v>
      </c>
      <c r="AC77" s="302" t="s">
        <v>1480</v>
      </c>
      <c r="AD77" s="303">
        <v>93004</v>
      </c>
      <c r="AE77" s="304" t="s">
        <v>3466</v>
      </c>
      <c r="AF77" s="305"/>
      <c r="AG77" s="305"/>
      <c r="AH77" s="305"/>
      <c r="AI77" s="305"/>
      <c r="AJ77" s="305">
        <v>6</v>
      </c>
      <c r="AK77" s="305">
        <v>240</v>
      </c>
      <c r="AL77" s="304">
        <v>48</v>
      </c>
      <c r="AM77" s="304">
        <v>6.4</v>
      </c>
      <c r="AN77" s="304">
        <v>0.48</v>
      </c>
      <c r="AO77" s="306">
        <v>56.6</v>
      </c>
      <c r="AP77" s="306">
        <v>7.6</v>
      </c>
      <c r="AQ77" s="306">
        <v>0.6</v>
      </c>
      <c r="AR77" s="307"/>
      <c r="AS77" s="305"/>
      <c r="AT77" s="305"/>
      <c r="AU77" s="305"/>
      <c r="AV77" s="305"/>
      <c r="AW77" s="308">
        <v>20090</v>
      </c>
      <c r="AX77" s="305"/>
      <c r="AY77" s="305"/>
      <c r="AZ77" s="305"/>
      <c r="BA77" s="305" t="s">
        <v>3317</v>
      </c>
      <c r="BB77" s="305"/>
      <c r="BC77" s="305"/>
      <c r="BD77" s="305"/>
      <c r="BE77" s="305"/>
      <c r="BJ77" s="322">
        <v>30406</v>
      </c>
      <c r="BK77" s="322" t="s">
        <v>3352</v>
      </c>
      <c r="BL77" s="326" t="s">
        <v>8692</v>
      </c>
      <c r="BM77" s="326">
        <v>100</v>
      </c>
      <c r="BN77" s="326"/>
      <c r="BO77" s="300"/>
      <c r="BP77" s="324"/>
      <c r="BQ77" s="325" t="s">
        <v>2932</v>
      </c>
    </row>
    <row r="78" spans="1:69" ht="24.75" hidden="1">
      <c r="A78" s="287" t="s">
        <v>3310</v>
      </c>
      <c r="B78" s="288"/>
      <c r="C78" s="288">
        <v>83052924</v>
      </c>
      <c r="D78" s="314">
        <v>30529</v>
      </c>
      <c r="E78" s="315"/>
      <c r="F78" s="316">
        <v>6</v>
      </c>
      <c r="G78" s="317"/>
      <c r="H78" s="318" t="s">
        <v>3311</v>
      </c>
      <c r="I78" s="318"/>
      <c r="J78" s="318"/>
      <c r="K78" s="318"/>
      <c r="L78" s="318"/>
      <c r="M78" s="318"/>
      <c r="N78" s="318" t="s">
        <v>3311</v>
      </c>
      <c r="O78" s="318"/>
      <c r="P78" s="318"/>
      <c r="Q78" s="318"/>
      <c r="R78" s="319"/>
      <c r="S78" s="320"/>
      <c r="T78" s="295">
        <v>3.4</v>
      </c>
      <c r="U78" s="321" t="s">
        <v>3552</v>
      </c>
      <c r="V78" s="329"/>
      <c r="W78" s="335"/>
      <c r="X78" s="297" t="s">
        <v>3313</v>
      </c>
      <c r="Y78" s="298"/>
      <c r="Z78" s="299" t="s">
        <v>3553</v>
      </c>
      <c r="AA78" s="300" t="s">
        <v>3554</v>
      </c>
      <c r="AB78" s="301">
        <v>30529</v>
      </c>
      <c r="AC78" s="302" t="s">
        <v>1482</v>
      </c>
      <c r="AD78" s="303">
        <v>93004</v>
      </c>
      <c r="AE78" s="304" t="s">
        <v>3466</v>
      </c>
      <c r="AF78" s="305"/>
      <c r="AG78" s="305"/>
      <c r="AH78" s="305"/>
      <c r="AI78" s="305"/>
      <c r="AJ78" s="305">
        <v>6</v>
      </c>
      <c r="AK78" s="305">
        <v>240</v>
      </c>
      <c r="AL78" s="304">
        <v>48</v>
      </c>
      <c r="AM78" s="304">
        <v>6.4</v>
      </c>
      <c r="AN78" s="304">
        <v>0.48</v>
      </c>
      <c r="AO78" s="306">
        <v>13</v>
      </c>
      <c r="AP78" s="306">
        <v>1.7</v>
      </c>
      <c r="AQ78" s="306">
        <v>0.1</v>
      </c>
      <c r="AR78" s="307"/>
      <c r="AS78" s="305"/>
      <c r="AT78" s="305"/>
      <c r="AU78" s="305"/>
      <c r="AV78" s="305"/>
      <c r="AW78" s="308">
        <v>20090</v>
      </c>
      <c r="AX78" s="305"/>
      <c r="AY78" s="305"/>
      <c r="AZ78" s="305"/>
      <c r="BA78" s="305" t="s">
        <v>3317</v>
      </c>
      <c r="BB78" s="305"/>
      <c r="BC78" s="305"/>
      <c r="BD78" s="305"/>
      <c r="BE78" s="305"/>
      <c r="BJ78" s="322">
        <v>30407</v>
      </c>
      <c r="BK78" s="322" t="s">
        <v>3318</v>
      </c>
      <c r="BL78" s="326" t="s">
        <v>8692</v>
      </c>
      <c r="BM78" s="326">
        <v>100</v>
      </c>
      <c r="BN78" s="326"/>
      <c r="BO78" s="300"/>
      <c r="BP78" s="324"/>
      <c r="BQ78" s="325" t="s">
        <v>2932</v>
      </c>
    </row>
    <row r="79" spans="1:69" ht="24.75" hidden="1">
      <c r="A79" s="287" t="s">
        <v>3310</v>
      </c>
      <c r="B79" s="288"/>
      <c r="C79" s="288">
        <v>83052925</v>
      </c>
      <c r="D79" s="314">
        <v>30529</v>
      </c>
      <c r="E79" s="315"/>
      <c r="F79" s="316">
        <v>6</v>
      </c>
      <c r="G79" s="317"/>
      <c r="H79" s="318" t="s">
        <v>3311</v>
      </c>
      <c r="I79" s="318"/>
      <c r="J79" s="318"/>
      <c r="K79" s="318"/>
      <c r="L79" s="318"/>
      <c r="M79" s="318"/>
      <c r="N79" s="318" t="s">
        <v>3311</v>
      </c>
      <c r="O79" s="318"/>
      <c r="P79" s="318"/>
      <c r="Q79" s="318"/>
      <c r="R79" s="319"/>
      <c r="S79" s="320"/>
      <c r="T79" s="295">
        <v>43.8</v>
      </c>
      <c r="U79" s="321" t="s">
        <v>3555</v>
      </c>
      <c r="V79" s="329"/>
      <c r="W79" s="335"/>
      <c r="X79" s="297" t="s">
        <v>3313</v>
      </c>
      <c r="Y79" s="298"/>
      <c r="Z79" s="299" t="s">
        <v>3556</v>
      </c>
      <c r="AA79" s="300" t="s">
        <v>3557</v>
      </c>
      <c r="AB79" s="301">
        <v>30529</v>
      </c>
      <c r="AC79" s="302" t="s">
        <v>1482</v>
      </c>
      <c r="AD79" s="303">
        <v>93004</v>
      </c>
      <c r="AE79" s="304" t="s">
        <v>3466</v>
      </c>
      <c r="AF79" s="305"/>
      <c r="AG79" s="305"/>
      <c r="AH79" s="305"/>
      <c r="AI79" s="305"/>
      <c r="AJ79" s="305">
        <v>6</v>
      </c>
      <c r="AK79" s="305">
        <v>240</v>
      </c>
      <c r="AL79" s="304">
        <v>48</v>
      </c>
      <c r="AM79" s="304">
        <v>6.4</v>
      </c>
      <c r="AN79" s="304">
        <v>0.48</v>
      </c>
      <c r="AO79" s="306">
        <v>164.2</v>
      </c>
      <c r="AP79" s="306">
        <v>21.9</v>
      </c>
      <c r="AQ79" s="306">
        <v>1.6</v>
      </c>
      <c r="AR79" s="307"/>
      <c r="AS79" s="305"/>
      <c r="AT79" s="305"/>
      <c r="AU79" s="305"/>
      <c r="AV79" s="305"/>
      <c r="AW79" s="308">
        <v>20090</v>
      </c>
      <c r="AX79" s="305"/>
      <c r="AY79" s="305"/>
      <c r="AZ79" s="305"/>
      <c r="BA79" s="305" t="s">
        <v>3317</v>
      </c>
      <c r="BB79" s="305"/>
      <c r="BC79" s="305"/>
      <c r="BD79" s="305"/>
      <c r="BE79" s="305"/>
      <c r="BJ79" s="322">
        <v>30407</v>
      </c>
      <c r="BK79" s="322" t="s">
        <v>3318</v>
      </c>
      <c r="BL79" s="326" t="s">
        <v>8692</v>
      </c>
      <c r="BM79" s="326">
        <v>100</v>
      </c>
      <c r="BN79" s="326"/>
      <c r="BO79" s="300"/>
      <c r="BP79" s="324"/>
      <c r="BQ79" s="325" t="s">
        <v>2932</v>
      </c>
    </row>
    <row r="80" spans="1:69" ht="24.75" hidden="1">
      <c r="A80" s="287" t="s">
        <v>3310</v>
      </c>
      <c r="B80" s="288"/>
      <c r="C80" s="288">
        <v>83052926</v>
      </c>
      <c r="D80" s="314">
        <v>30529</v>
      </c>
      <c r="E80" s="315"/>
      <c r="F80" s="316">
        <v>6</v>
      </c>
      <c r="G80" s="317"/>
      <c r="H80" s="318" t="s">
        <v>3311</v>
      </c>
      <c r="I80" s="318"/>
      <c r="J80" s="318"/>
      <c r="K80" s="318"/>
      <c r="L80" s="318"/>
      <c r="M80" s="318"/>
      <c r="N80" s="318" t="s">
        <v>3311</v>
      </c>
      <c r="O80" s="318"/>
      <c r="P80" s="318"/>
      <c r="Q80" s="318"/>
      <c r="R80" s="319"/>
      <c r="S80" s="320"/>
      <c r="T80" s="295">
        <v>4</v>
      </c>
      <c r="U80" s="321" t="s">
        <v>3558</v>
      </c>
      <c r="V80" s="329"/>
      <c r="W80" s="335"/>
      <c r="X80" s="297" t="s">
        <v>3313</v>
      </c>
      <c r="Y80" s="298"/>
      <c r="Z80" s="299" t="s">
        <v>3559</v>
      </c>
      <c r="AA80" s="300" t="s">
        <v>3560</v>
      </c>
      <c r="AB80" s="301">
        <v>30529</v>
      </c>
      <c r="AC80" s="302" t="s">
        <v>1482</v>
      </c>
      <c r="AD80" s="303">
        <v>93004</v>
      </c>
      <c r="AE80" s="304" t="s">
        <v>3466</v>
      </c>
      <c r="AF80" s="305"/>
      <c r="AG80" s="305"/>
      <c r="AH80" s="305"/>
      <c r="AI80" s="305"/>
      <c r="AJ80" s="305">
        <v>6</v>
      </c>
      <c r="AK80" s="305">
        <v>240</v>
      </c>
      <c r="AL80" s="304">
        <v>48</v>
      </c>
      <c r="AM80" s="304">
        <v>6.4</v>
      </c>
      <c r="AN80" s="304">
        <v>0.48</v>
      </c>
      <c r="AO80" s="306">
        <v>15.4</v>
      </c>
      <c r="AP80" s="306">
        <v>2</v>
      </c>
      <c r="AQ80" s="306">
        <v>0.2</v>
      </c>
      <c r="AR80" s="307"/>
      <c r="AS80" s="305"/>
      <c r="AT80" s="305"/>
      <c r="AU80" s="305"/>
      <c r="AV80" s="305"/>
      <c r="AW80" s="308">
        <v>20090</v>
      </c>
      <c r="AX80" s="305"/>
      <c r="AY80" s="305"/>
      <c r="AZ80" s="305"/>
      <c r="BA80" s="305" t="s">
        <v>3317</v>
      </c>
      <c r="BB80" s="305"/>
      <c r="BC80" s="305"/>
      <c r="BD80" s="305"/>
      <c r="BE80" s="305"/>
      <c r="BJ80" s="322">
        <v>30407</v>
      </c>
      <c r="BK80" s="322" t="s">
        <v>3318</v>
      </c>
      <c r="BL80" s="326" t="s">
        <v>8692</v>
      </c>
      <c r="BM80" s="326">
        <v>100</v>
      </c>
      <c r="BN80" s="326"/>
      <c r="BO80" s="300"/>
      <c r="BP80" s="324"/>
      <c r="BQ80" s="325" t="s">
        <v>2932</v>
      </c>
    </row>
    <row r="81" spans="1:69" ht="24.75" hidden="1">
      <c r="A81" s="287" t="s">
        <v>3310</v>
      </c>
      <c r="B81" s="288"/>
      <c r="C81" s="288">
        <v>83052927</v>
      </c>
      <c r="D81" s="314">
        <v>30529</v>
      </c>
      <c r="E81" s="315"/>
      <c r="F81" s="316">
        <v>6</v>
      </c>
      <c r="G81" s="317"/>
      <c r="H81" s="318" t="s">
        <v>3311</v>
      </c>
      <c r="I81" s="318"/>
      <c r="J81" s="318"/>
      <c r="K81" s="318"/>
      <c r="L81" s="318"/>
      <c r="M81" s="318"/>
      <c r="N81" s="318" t="s">
        <v>3311</v>
      </c>
      <c r="O81" s="318"/>
      <c r="P81" s="318"/>
      <c r="Q81" s="318"/>
      <c r="R81" s="319"/>
      <c r="S81" s="320"/>
      <c r="T81" s="295">
        <v>7.2</v>
      </c>
      <c r="U81" s="321" t="s">
        <v>3561</v>
      </c>
      <c r="V81" s="329"/>
      <c r="W81" s="335"/>
      <c r="X81" s="297" t="s">
        <v>3313</v>
      </c>
      <c r="Y81" s="298"/>
      <c r="Z81" s="299" t="s">
        <v>3562</v>
      </c>
      <c r="AA81" s="300" t="s">
        <v>3563</v>
      </c>
      <c r="AB81" s="301">
        <v>30529</v>
      </c>
      <c r="AC81" s="302" t="s">
        <v>1482</v>
      </c>
      <c r="AD81" s="303">
        <v>93004</v>
      </c>
      <c r="AE81" s="304" t="s">
        <v>3466</v>
      </c>
      <c r="AF81" s="305"/>
      <c r="AG81" s="305"/>
      <c r="AH81" s="305"/>
      <c r="AI81" s="305"/>
      <c r="AJ81" s="305">
        <v>6</v>
      </c>
      <c r="AK81" s="305">
        <v>240</v>
      </c>
      <c r="AL81" s="304">
        <v>48</v>
      </c>
      <c r="AM81" s="304">
        <v>6.4</v>
      </c>
      <c r="AN81" s="304">
        <v>0.48</v>
      </c>
      <c r="AO81" s="306">
        <v>27.4</v>
      </c>
      <c r="AP81" s="306">
        <v>3.6</v>
      </c>
      <c r="AQ81" s="306">
        <v>0.3</v>
      </c>
      <c r="AR81" s="307"/>
      <c r="AS81" s="305"/>
      <c r="AT81" s="305"/>
      <c r="AU81" s="305"/>
      <c r="AV81" s="305"/>
      <c r="AW81" s="308">
        <v>20090</v>
      </c>
      <c r="AX81" s="305"/>
      <c r="AY81" s="305"/>
      <c r="AZ81" s="305"/>
      <c r="BA81" s="305" t="s">
        <v>3317</v>
      </c>
      <c r="BB81" s="305"/>
      <c r="BC81" s="305"/>
      <c r="BD81" s="305"/>
      <c r="BE81" s="305"/>
      <c r="BJ81" s="322">
        <v>30407</v>
      </c>
      <c r="BK81" s="322" t="s">
        <v>3318</v>
      </c>
      <c r="BL81" s="326" t="s">
        <v>8692</v>
      </c>
      <c r="BM81" s="326">
        <v>100</v>
      </c>
      <c r="BN81" s="326"/>
      <c r="BO81" s="300"/>
      <c r="BP81" s="324"/>
      <c r="BQ81" s="325" t="s">
        <v>2932</v>
      </c>
    </row>
    <row r="82" spans="1:69" ht="24.75" hidden="1">
      <c r="A82" s="287" t="s">
        <v>3310</v>
      </c>
      <c r="B82" s="288"/>
      <c r="C82" s="288">
        <v>83052928</v>
      </c>
      <c r="D82" s="314">
        <v>30529</v>
      </c>
      <c r="E82" s="315"/>
      <c r="F82" s="316">
        <v>6</v>
      </c>
      <c r="G82" s="317"/>
      <c r="H82" s="318" t="s">
        <v>3311</v>
      </c>
      <c r="I82" s="318"/>
      <c r="J82" s="318"/>
      <c r="K82" s="318"/>
      <c r="L82" s="318"/>
      <c r="M82" s="318"/>
      <c r="N82" s="318" t="s">
        <v>3311</v>
      </c>
      <c r="O82" s="318"/>
      <c r="P82" s="318"/>
      <c r="Q82" s="318"/>
      <c r="R82" s="319"/>
      <c r="S82" s="320"/>
      <c r="T82" s="295">
        <v>7.2</v>
      </c>
      <c r="U82" s="321" t="s">
        <v>3564</v>
      </c>
      <c r="V82" s="329"/>
      <c r="W82" s="335"/>
      <c r="X82" s="297" t="s">
        <v>3313</v>
      </c>
      <c r="Y82" s="298"/>
      <c r="Z82" s="299" t="s">
        <v>3565</v>
      </c>
      <c r="AA82" s="300" t="s">
        <v>3566</v>
      </c>
      <c r="AB82" s="301">
        <v>30529</v>
      </c>
      <c r="AC82" s="302" t="s">
        <v>1482</v>
      </c>
      <c r="AD82" s="303">
        <v>93004</v>
      </c>
      <c r="AE82" s="304" t="s">
        <v>3466</v>
      </c>
      <c r="AF82" s="305"/>
      <c r="AG82" s="305"/>
      <c r="AH82" s="305"/>
      <c r="AI82" s="305"/>
      <c r="AJ82" s="305">
        <v>6</v>
      </c>
      <c r="AK82" s="305">
        <v>240</v>
      </c>
      <c r="AL82" s="304">
        <v>48</v>
      </c>
      <c r="AM82" s="304">
        <v>6.4</v>
      </c>
      <c r="AN82" s="304">
        <v>0.48</v>
      </c>
      <c r="AO82" s="306">
        <v>26.9</v>
      </c>
      <c r="AP82" s="306">
        <v>3.6</v>
      </c>
      <c r="AQ82" s="306">
        <v>0.3</v>
      </c>
      <c r="AR82" s="307"/>
      <c r="AS82" s="305"/>
      <c r="AT82" s="305"/>
      <c r="AU82" s="305"/>
      <c r="AV82" s="305"/>
      <c r="AW82" s="308">
        <v>20090</v>
      </c>
      <c r="AX82" s="305"/>
      <c r="AY82" s="305"/>
      <c r="AZ82" s="305"/>
      <c r="BA82" s="305" t="s">
        <v>3317</v>
      </c>
      <c r="BB82" s="305"/>
      <c r="BC82" s="305"/>
      <c r="BD82" s="305"/>
      <c r="BE82" s="305"/>
      <c r="BJ82" s="322">
        <v>30407</v>
      </c>
      <c r="BK82" s="322" t="s">
        <v>3318</v>
      </c>
      <c r="BL82" s="326" t="s">
        <v>8692</v>
      </c>
      <c r="BM82" s="326">
        <v>100</v>
      </c>
      <c r="BN82" s="326"/>
      <c r="BO82" s="300"/>
      <c r="BP82" s="324"/>
      <c r="BQ82" s="325" t="s">
        <v>2932</v>
      </c>
    </row>
    <row r="83" spans="1:69" ht="25.5" hidden="1">
      <c r="A83" s="327" t="s">
        <v>3347</v>
      </c>
      <c r="B83" s="288"/>
      <c r="C83" s="288">
        <v>83052845</v>
      </c>
      <c r="D83" s="314">
        <v>30528</v>
      </c>
      <c r="E83" s="315"/>
      <c r="F83" s="316">
        <v>6</v>
      </c>
      <c r="G83" s="317"/>
      <c r="H83" s="318"/>
      <c r="I83" s="318" t="s">
        <v>3311</v>
      </c>
      <c r="J83" s="318"/>
      <c r="K83" s="318"/>
      <c r="L83" s="318"/>
      <c r="M83" s="318"/>
      <c r="N83" s="318"/>
      <c r="O83" s="318" t="s">
        <v>3311</v>
      </c>
      <c r="P83" s="318"/>
      <c r="Q83" s="318"/>
      <c r="R83" s="319"/>
      <c r="S83" s="320"/>
      <c r="T83" s="295">
        <v>8.4</v>
      </c>
      <c r="U83" s="321" t="s">
        <v>3567</v>
      </c>
      <c r="V83" s="329"/>
      <c r="W83" s="335"/>
      <c r="X83" s="297" t="s">
        <v>3349</v>
      </c>
      <c r="Y83" s="298"/>
      <c r="Z83" s="299" t="s">
        <v>3568</v>
      </c>
      <c r="AA83" s="300" t="s">
        <v>3569</v>
      </c>
      <c r="AB83" s="301">
        <v>30528</v>
      </c>
      <c r="AC83" s="302" t="s">
        <v>1480</v>
      </c>
      <c r="AD83" s="303">
        <v>93004</v>
      </c>
      <c r="AE83" s="304" t="s">
        <v>3466</v>
      </c>
      <c r="AF83" s="305"/>
      <c r="AG83" s="305"/>
      <c r="AH83" s="305"/>
      <c r="AI83" s="305"/>
      <c r="AJ83" s="305">
        <v>6</v>
      </c>
      <c r="AK83" s="305">
        <v>240</v>
      </c>
      <c r="AL83" s="304">
        <v>48</v>
      </c>
      <c r="AM83" s="304">
        <v>6.4</v>
      </c>
      <c r="AN83" s="304">
        <v>0.48</v>
      </c>
      <c r="AO83" s="306">
        <v>31.2</v>
      </c>
      <c r="AP83" s="306">
        <v>4.2</v>
      </c>
      <c r="AQ83" s="306">
        <v>0.3</v>
      </c>
      <c r="AR83" s="307"/>
      <c r="AS83" s="305"/>
      <c r="AT83" s="305"/>
      <c r="AU83" s="305"/>
      <c r="AV83" s="305"/>
      <c r="AW83" s="308">
        <v>20090</v>
      </c>
      <c r="AX83" s="305"/>
      <c r="AY83" s="305"/>
      <c r="AZ83" s="305"/>
      <c r="BA83" s="305" t="s">
        <v>3317</v>
      </c>
      <c r="BB83" s="305"/>
      <c r="BC83" s="305"/>
      <c r="BD83" s="305"/>
      <c r="BE83" s="305"/>
      <c r="BJ83" s="322">
        <v>30407</v>
      </c>
      <c r="BK83" s="322" t="s">
        <v>3352</v>
      </c>
      <c r="BL83" s="326" t="s">
        <v>8692</v>
      </c>
      <c r="BM83" s="326">
        <v>100</v>
      </c>
      <c r="BN83" s="326"/>
      <c r="BO83" s="300"/>
      <c r="BP83" s="324"/>
      <c r="BQ83" s="325" t="s">
        <v>2932</v>
      </c>
    </row>
    <row r="84" spans="1:69" ht="36.75" hidden="1">
      <c r="A84" s="327" t="s">
        <v>3347</v>
      </c>
      <c r="B84" s="288"/>
      <c r="C84" s="288">
        <v>83052846</v>
      </c>
      <c r="D84" s="314">
        <v>30528</v>
      </c>
      <c r="E84" s="315"/>
      <c r="F84" s="316">
        <v>6</v>
      </c>
      <c r="G84" s="317"/>
      <c r="H84" s="318"/>
      <c r="I84" s="318" t="s">
        <v>3311</v>
      </c>
      <c r="J84" s="318"/>
      <c r="K84" s="318"/>
      <c r="L84" s="318"/>
      <c r="M84" s="318"/>
      <c r="N84" s="318"/>
      <c r="O84" s="318" t="s">
        <v>3311</v>
      </c>
      <c r="P84" s="318"/>
      <c r="Q84" s="318"/>
      <c r="R84" s="319"/>
      <c r="S84" s="320"/>
      <c r="T84" s="295">
        <v>20.8</v>
      </c>
      <c r="U84" s="321" t="s">
        <v>3570</v>
      </c>
      <c r="V84" s="329"/>
      <c r="W84" s="335"/>
      <c r="X84" s="297" t="s">
        <v>3349</v>
      </c>
      <c r="Y84" s="298"/>
      <c r="Z84" s="299" t="s">
        <v>3571</v>
      </c>
      <c r="AA84" s="300" t="s">
        <v>3572</v>
      </c>
      <c r="AB84" s="301">
        <v>30528</v>
      </c>
      <c r="AC84" s="302" t="s">
        <v>1480</v>
      </c>
      <c r="AD84" s="303">
        <v>93004</v>
      </c>
      <c r="AE84" s="304" t="s">
        <v>3466</v>
      </c>
      <c r="AF84" s="305"/>
      <c r="AG84" s="305"/>
      <c r="AH84" s="305"/>
      <c r="AI84" s="305"/>
      <c r="AJ84" s="305">
        <v>6</v>
      </c>
      <c r="AK84" s="305">
        <v>240</v>
      </c>
      <c r="AL84" s="304">
        <v>48</v>
      </c>
      <c r="AM84" s="304">
        <v>6.4</v>
      </c>
      <c r="AN84" s="304">
        <v>0.48</v>
      </c>
      <c r="AO84" s="306">
        <v>77.599999999999994</v>
      </c>
      <c r="AP84" s="306">
        <v>10.4</v>
      </c>
      <c r="AQ84" s="306">
        <v>0.8</v>
      </c>
      <c r="AR84" s="307"/>
      <c r="AS84" s="305"/>
      <c r="AT84" s="305"/>
      <c r="AU84" s="305"/>
      <c r="AV84" s="305"/>
      <c r="AW84" s="308">
        <v>20090</v>
      </c>
      <c r="AX84" s="305"/>
      <c r="AY84" s="305"/>
      <c r="AZ84" s="305"/>
      <c r="BA84" s="305" t="s">
        <v>3317</v>
      </c>
      <c r="BB84" s="305"/>
      <c r="BC84" s="305"/>
      <c r="BD84" s="305"/>
      <c r="BE84" s="305"/>
      <c r="BJ84" s="322">
        <v>30408</v>
      </c>
      <c r="BK84" s="322" t="s">
        <v>3352</v>
      </c>
      <c r="BL84" s="326" t="s">
        <v>8692</v>
      </c>
      <c r="BM84" s="326">
        <v>100</v>
      </c>
      <c r="BN84" s="326"/>
      <c r="BO84" s="334"/>
      <c r="BP84" s="324"/>
      <c r="BQ84" s="325" t="s">
        <v>2932</v>
      </c>
    </row>
    <row r="85" spans="1:69" ht="25.5" hidden="1">
      <c r="A85" s="327" t="s">
        <v>3347</v>
      </c>
      <c r="B85" s="288"/>
      <c r="C85" s="288">
        <v>83052847</v>
      </c>
      <c r="D85" s="314">
        <v>30528</v>
      </c>
      <c r="E85" s="315"/>
      <c r="F85" s="316">
        <v>6</v>
      </c>
      <c r="G85" s="317"/>
      <c r="H85" s="318"/>
      <c r="I85" s="318" t="s">
        <v>3311</v>
      </c>
      <c r="J85" s="318"/>
      <c r="K85" s="318"/>
      <c r="L85" s="318"/>
      <c r="M85" s="318"/>
      <c r="N85" s="318"/>
      <c r="O85" s="318" t="s">
        <v>3311</v>
      </c>
      <c r="P85" s="318"/>
      <c r="Q85" s="318"/>
      <c r="R85" s="319"/>
      <c r="S85" s="320"/>
      <c r="T85" s="295">
        <v>18.399999999999999</v>
      </c>
      <c r="U85" s="321" t="s">
        <v>3573</v>
      </c>
      <c r="V85" s="329"/>
      <c r="X85" s="297" t="s">
        <v>3349</v>
      </c>
      <c r="Y85" s="298"/>
      <c r="Z85" s="299" t="s">
        <v>3574</v>
      </c>
      <c r="AA85" s="300" t="s">
        <v>3575</v>
      </c>
      <c r="AB85" s="301">
        <v>30528</v>
      </c>
      <c r="AC85" s="302" t="s">
        <v>1480</v>
      </c>
      <c r="AD85" s="303">
        <v>93004</v>
      </c>
      <c r="AE85" s="304" t="s">
        <v>3466</v>
      </c>
      <c r="AF85" s="305"/>
      <c r="AG85" s="305"/>
      <c r="AH85" s="305"/>
      <c r="AI85" s="305"/>
      <c r="AJ85" s="305">
        <v>6</v>
      </c>
      <c r="AK85" s="305">
        <v>240</v>
      </c>
      <c r="AL85" s="304">
        <v>48</v>
      </c>
      <c r="AM85" s="304">
        <v>6.4</v>
      </c>
      <c r="AN85" s="304">
        <v>0.48</v>
      </c>
      <c r="AO85" s="306">
        <v>68.599999999999994</v>
      </c>
      <c r="AP85" s="306">
        <v>9.1999999999999993</v>
      </c>
      <c r="AQ85" s="306">
        <v>0.7</v>
      </c>
      <c r="AR85" s="307"/>
      <c r="AS85" s="305"/>
      <c r="AT85" s="305"/>
      <c r="AU85" s="305"/>
      <c r="AV85" s="305"/>
      <c r="AW85" s="308">
        <v>20090</v>
      </c>
      <c r="AX85" s="305"/>
      <c r="AY85" s="305"/>
      <c r="AZ85" s="305"/>
      <c r="BA85" s="305" t="s">
        <v>3317</v>
      </c>
      <c r="BB85" s="305"/>
      <c r="BC85" s="305"/>
      <c r="BD85" s="305"/>
      <c r="BE85" s="305"/>
      <c r="BJ85" s="322">
        <v>30408</v>
      </c>
      <c r="BK85" s="322" t="s">
        <v>3352</v>
      </c>
      <c r="BL85" s="326" t="s">
        <v>8692</v>
      </c>
      <c r="BM85" s="326">
        <v>100</v>
      </c>
      <c r="BN85" s="326"/>
      <c r="BO85" s="300"/>
      <c r="BP85" s="324"/>
      <c r="BQ85" s="325" t="s">
        <v>2932</v>
      </c>
    </row>
    <row r="86" spans="1:69" ht="25.5" hidden="1">
      <c r="A86" s="327" t="s">
        <v>3347</v>
      </c>
      <c r="B86" s="288"/>
      <c r="C86" s="288">
        <v>83052848</v>
      </c>
      <c r="D86" s="314">
        <v>30528</v>
      </c>
      <c r="E86" s="315"/>
      <c r="F86" s="316">
        <v>6</v>
      </c>
      <c r="G86" s="317"/>
      <c r="H86" s="318"/>
      <c r="I86" s="318" t="s">
        <v>3311</v>
      </c>
      <c r="J86" s="318"/>
      <c r="K86" s="318"/>
      <c r="L86" s="318"/>
      <c r="M86" s="318"/>
      <c r="N86" s="318"/>
      <c r="O86" s="318" t="s">
        <v>3311</v>
      </c>
      <c r="P86" s="318"/>
      <c r="Q86" s="318"/>
      <c r="R86" s="319"/>
      <c r="S86" s="320"/>
      <c r="T86" s="295">
        <v>4.4000000000000004</v>
      </c>
      <c r="U86" s="321" t="s">
        <v>3576</v>
      </c>
      <c r="V86" s="329"/>
      <c r="X86" s="297" t="s">
        <v>3349</v>
      </c>
      <c r="Y86" s="298"/>
      <c r="Z86" s="299" t="s">
        <v>3577</v>
      </c>
      <c r="AA86" s="300" t="s">
        <v>3578</v>
      </c>
      <c r="AB86" s="301">
        <v>30528</v>
      </c>
      <c r="AC86" s="302" t="s">
        <v>1480</v>
      </c>
      <c r="AD86" s="303">
        <v>93004</v>
      </c>
      <c r="AE86" s="304" t="s">
        <v>3466</v>
      </c>
      <c r="AF86" s="305"/>
      <c r="AG86" s="305"/>
      <c r="AH86" s="305"/>
      <c r="AI86" s="305"/>
      <c r="AJ86" s="305">
        <v>6</v>
      </c>
      <c r="AK86" s="305">
        <v>240</v>
      </c>
      <c r="AL86" s="304">
        <v>48</v>
      </c>
      <c r="AM86" s="304">
        <v>6.4</v>
      </c>
      <c r="AN86" s="304">
        <v>0.48</v>
      </c>
      <c r="AO86" s="306">
        <v>16.3</v>
      </c>
      <c r="AP86" s="306">
        <v>2.2000000000000002</v>
      </c>
      <c r="AQ86" s="306">
        <v>0.2</v>
      </c>
      <c r="AR86" s="307"/>
      <c r="AS86" s="305"/>
      <c r="AT86" s="305"/>
      <c r="AU86" s="305"/>
      <c r="AV86" s="305"/>
      <c r="AW86" s="308">
        <v>20090</v>
      </c>
      <c r="AX86" s="305"/>
      <c r="AY86" s="305"/>
      <c r="AZ86" s="305"/>
      <c r="BA86" s="305" t="s">
        <v>3317</v>
      </c>
      <c r="BB86" s="305"/>
      <c r="BC86" s="305"/>
      <c r="BD86" s="305"/>
      <c r="BE86" s="305"/>
      <c r="BJ86" s="322">
        <v>30408</v>
      </c>
      <c r="BK86" s="322" t="s">
        <v>3352</v>
      </c>
      <c r="BL86" s="326" t="s">
        <v>8692</v>
      </c>
      <c r="BM86" s="326">
        <v>100</v>
      </c>
      <c r="BN86" s="326"/>
      <c r="BO86" s="300"/>
      <c r="BP86" s="324"/>
      <c r="BQ86" s="325" t="s">
        <v>2932</v>
      </c>
    </row>
    <row r="87" spans="1:69" ht="24.75" hidden="1">
      <c r="A87" s="327" t="s">
        <v>3347</v>
      </c>
      <c r="B87" s="288"/>
      <c r="C87" s="288">
        <v>83052849</v>
      </c>
      <c r="D87" s="314">
        <v>30528</v>
      </c>
      <c r="E87" s="315"/>
      <c r="F87" s="316">
        <v>6</v>
      </c>
      <c r="G87" s="317"/>
      <c r="H87" s="318"/>
      <c r="I87" s="318" t="s">
        <v>3311</v>
      </c>
      <c r="J87" s="318"/>
      <c r="K87" s="318"/>
      <c r="L87" s="318"/>
      <c r="M87" s="318"/>
      <c r="N87" s="318"/>
      <c r="O87" s="318" t="s">
        <v>3311</v>
      </c>
      <c r="P87" s="318"/>
      <c r="Q87" s="318"/>
      <c r="R87" s="319"/>
      <c r="S87" s="320"/>
      <c r="T87" s="295">
        <v>8.4</v>
      </c>
      <c r="U87" s="321" t="s">
        <v>3579</v>
      </c>
      <c r="V87" s="329"/>
      <c r="X87" s="297" t="s">
        <v>3349</v>
      </c>
      <c r="Y87" s="298"/>
      <c r="Z87" s="299" t="s">
        <v>3580</v>
      </c>
      <c r="AA87" s="300" t="s">
        <v>3581</v>
      </c>
      <c r="AB87" s="301">
        <v>30528</v>
      </c>
      <c r="AC87" s="302" t="s">
        <v>1480</v>
      </c>
      <c r="AD87" s="303">
        <v>93004</v>
      </c>
      <c r="AE87" s="304" t="s">
        <v>3466</v>
      </c>
      <c r="AF87" s="305"/>
      <c r="AG87" s="305"/>
      <c r="AH87" s="305"/>
      <c r="AI87" s="305"/>
      <c r="AJ87" s="305">
        <v>6</v>
      </c>
      <c r="AK87" s="305">
        <v>240</v>
      </c>
      <c r="AL87" s="304">
        <v>48</v>
      </c>
      <c r="AM87" s="304">
        <v>6.4</v>
      </c>
      <c r="AN87" s="304">
        <v>0.48</v>
      </c>
      <c r="AO87" s="306">
        <v>31.7</v>
      </c>
      <c r="AP87" s="306">
        <v>4.2</v>
      </c>
      <c r="AQ87" s="306">
        <v>0.3</v>
      </c>
      <c r="AR87" s="307"/>
      <c r="AS87" s="305"/>
      <c r="AT87" s="305"/>
      <c r="AU87" s="305"/>
      <c r="AV87" s="305"/>
      <c r="AW87" s="308">
        <v>20090</v>
      </c>
      <c r="AX87" s="305"/>
      <c r="AY87" s="305"/>
      <c r="AZ87" s="305"/>
      <c r="BA87" s="305" t="s">
        <v>3317</v>
      </c>
      <c r="BB87" s="305"/>
      <c r="BC87" s="305"/>
      <c r="BD87" s="305"/>
      <c r="BE87" s="305"/>
      <c r="BJ87" s="322">
        <v>30408</v>
      </c>
      <c r="BK87" s="322" t="s">
        <v>3352</v>
      </c>
      <c r="BL87" s="326" t="s">
        <v>8692</v>
      </c>
      <c r="BM87" s="326">
        <v>100</v>
      </c>
      <c r="BN87" s="326"/>
      <c r="BO87" s="300"/>
      <c r="BP87" s="324"/>
      <c r="BQ87" s="325" t="s">
        <v>2932</v>
      </c>
    </row>
    <row r="88" spans="1:69" ht="25.5" hidden="1">
      <c r="A88" s="287" t="s">
        <v>3310</v>
      </c>
      <c r="B88" s="288"/>
      <c r="C88" s="288">
        <v>83052929</v>
      </c>
      <c r="D88" s="314">
        <v>30529</v>
      </c>
      <c r="E88" s="315"/>
      <c r="F88" s="316">
        <v>6</v>
      </c>
      <c r="G88" s="317"/>
      <c r="H88" s="318" t="s">
        <v>3311</v>
      </c>
      <c r="I88" s="318"/>
      <c r="J88" s="318"/>
      <c r="K88" s="318"/>
      <c r="L88" s="318"/>
      <c r="M88" s="318"/>
      <c r="N88" s="318" t="s">
        <v>3311</v>
      </c>
      <c r="O88" s="318"/>
      <c r="P88" s="318"/>
      <c r="Q88" s="318"/>
      <c r="R88" s="319"/>
      <c r="S88" s="320"/>
      <c r="T88" s="295">
        <v>2.4</v>
      </c>
      <c r="U88" s="321" t="s">
        <v>3582</v>
      </c>
      <c r="V88" s="329"/>
      <c r="X88" s="297" t="s">
        <v>3313</v>
      </c>
      <c r="Y88" s="298"/>
      <c r="Z88" s="299" t="s">
        <v>3583</v>
      </c>
      <c r="AA88" s="300" t="s">
        <v>3584</v>
      </c>
      <c r="AB88" s="301">
        <v>30529</v>
      </c>
      <c r="AC88" s="302" t="s">
        <v>1482</v>
      </c>
      <c r="AD88" s="303">
        <v>93004</v>
      </c>
      <c r="AE88" s="304" t="s">
        <v>3466</v>
      </c>
      <c r="AF88" s="305"/>
      <c r="AG88" s="305"/>
      <c r="AH88" s="305"/>
      <c r="AI88" s="305"/>
      <c r="AJ88" s="305">
        <v>6</v>
      </c>
      <c r="AK88" s="305">
        <v>240</v>
      </c>
      <c r="AL88" s="304">
        <v>48</v>
      </c>
      <c r="AM88" s="304">
        <v>6.4</v>
      </c>
      <c r="AN88" s="304">
        <v>0.48</v>
      </c>
      <c r="AO88" s="306">
        <v>9.1</v>
      </c>
      <c r="AP88" s="306">
        <v>1.2</v>
      </c>
      <c r="AQ88" s="306">
        <v>0.1</v>
      </c>
      <c r="AR88" s="307"/>
      <c r="AS88" s="305"/>
      <c r="AT88" s="305"/>
      <c r="AU88" s="305"/>
      <c r="AV88" s="305"/>
      <c r="AW88" s="308">
        <v>20090</v>
      </c>
      <c r="AX88" s="305"/>
      <c r="AY88" s="305"/>
      <c r="AZ88" s="305"/>
      <c r="BA88" s="305" t="s">
        <v>3317</v>
      </c>
      <c r="BB88" s="305"/>
      <c r="BC88" s="305"/>
      <c r="BD88" s="305"/>
      <c r="BE88" s="305"/>
      <c r="BJ88" s="322">
        <v>30408</v>
      </c>
      <c r="BK88" s="322" t="s">
        <v>3318</v>
      </c>
      <c r="BL88" s="326" t="s">
        <v>8692</v>
      </c>
      <c r="BM88" s="326">
        <v>100</v>
      </c>
      <c r="BN88" s="326"/>
      <c r="BO88" s="300"/>
      <c r="BP88" s="324"/>
      <c r="BQ88" s="325" t="s">
        <v>2932</v>
      </c>
    </row>
    <row r="89" spans="1:69" ht="24.75" hidden="1">
      <c r="A89" s="327" t="s">
        <v>3347</v>
      </c>
      <c r="B89" s="288"/>
      <c r="C89" s="288">
        <v>83052850</v>
      </c>
      <c r="D89" s="314">
        <v>30528</v>
      </c>
      <c r="E89" s="315"/>
      <c r="F89" s="316">
        <v>6</v>
      </c>
      <c r="G89" s="317"/>
      <c r="H89" s="318"/>
      <c r="I89" s="318" t="s">
        <v>3311</v>
      </c>
      <c r="J89" s="318"/>
      <c r="K89" s="318"/>
      <c r="L89" s="318"/>
      <c r="M89" s="318"/>
      <c r="N89" s="318"/>
      <c r="O89" s="318" t="s">
        <v>3311</v>
      </c>
      <c r="P89" s="318"/>
      <c r="Q89" s="318"/>
      <c r="R89" s="319"/>
      <c r="S89" s="320"/>
      <c r="T89" s="295">
        <v>142.80000000000001</v>
      </c>
      <c r="U89" s="321" t="s">
        <v>3585</v>
      </c>
      <c r="V89" s="329"/>
      <c r="X89" s="297" t="s">
        <v>3349</v>
      </c>
      <c r="Y89" s="298"/>
      <c r="Z89" s="299" t="s">
        <v>3586</v>
      </c>
      <c r="AA89" s="300" t="s">
        <v>3587</v>
      </c>
      <c r="AB89" s="301">
        <v>30528</v>
      </c>
      <c r="AC89" s="302" t="s">
        <v>1480</v>
      </c>
      <c r="AD89" s="303">
        <v>93009</v>
      </c>
      <c r="AE89" s="304" t="s">
        <v>3588</v>
      </c>
      <c r="AF89" s="305"/>
      <c r="AG89" s="305"/>
      <c r="AH89" s="305"/>
      <c r="AI89" s="305"/>
      <c r="AJ89" s="305">
        <v>6</v>
      </c>
      <c r="AK89" s="305">
        <v>180</v>
      </c>
      <c r="AL89" s="304">
        <v>120</v>
      </c>
      <c r="AM89" s="304">
        <v>16</v>
      </c>
      <c r="AN89" s="304">
        <v>1.2</v>
      </c>
      <c r="AO89" s="306">
        <v>535.20000000000005</v>
      </c>
      <c r="AP89" s="306">
        <v>71.400000000000006</v>
      </c>
      <c r="AQ89" s="306">
        <v>5.4</v>
      </c>
      <c r="AR89" s="307"/>
      <c r="AS89" s="305"/>
      <c r="AT89" s="305"/>
      <c r="AU89" s="305"/>
      <c r="AV89" s="305"/>
      <c r="AW89" s="308">
        <v>23012</v>
      </c>
      <c r="AX89" s="305"/>
      <c r="AY89" s="305"/>
      <c r="AZ89" s="305"/>
      <c r="BA89" s="305" t="s">
        <v>3317</v>
      </c>
      <c r="BB89" s="305"/>
      <c r="BC89" s="305"/>
      <c r="BD89" s="305"/>
      <c r="BE89" s="305"/>
      <c r="BJ89" s="322">
        <v>30410</v>
      </c>
      <c r="BK89" s="322" t="s">
        <v>3352</v>
      </c>
      <c r="BL89" s="323" t="s">
        <v>8693</v>
      </c>
      <c r="BM89" s="323">
        <v>325</v>
      </c>
      <c r="BN89" s="323"/>
      <c r="BO89" s="300"/>
      <c r="BP89" s="324"/>
      <c r="BQ89" s="325" t="s">
        <v>2930</v>
      </c>
    </row>
    <row r="90" spans="1:69" ht="24.75" hidden="1">
      <c r="A90" s="327" t="s">
        <v>3347</v>
      </c>
      <c r="B90" s="288"/>
      <c r="C90" s="288">
        <v>83052851</v>
      </c>
      <c r="D90" s="314">
        <v>30528</v>
      </c>
      <c r="E90" s="315"/>
      <c r="F90" s="316">
        <v>6</v>
      </c>
      <c r="G90" s="317"/>
      <c r="H90" s="318"/>
      <c r="I90" s="318" t="s">
        <v>3311</v>
      </c>
      <c r="J90" s="318"/>
      <c r="K90" s="318"/>
      <c r="L90" s="318"/>
      <c r="M90" s="318"/>
      <c r="N90" s="318"/>
      <c r="O90" s="318" t="s">
        <v>3311</v>
      </c>
      <c r="P90" s="318"/>
      <c r="Q90" s="318"/>
      <c r="R90" s="319"/>
      <c r="S90" s="320"/>
      <c r="T90" s="295">
        <v>166</v>
      </c>
      <c r="U90" s="321" t="s">
        <v>3589</v>
      </c>
      <c r="V90" s="329"/>
      <c r="X90" s="297" t="s">
        <v>3349</v>
      </c>
      <c r="Y90" s="298"/>
      <c r="Z90" s="299" t="s">
        <v>3590</v>
      </c>
      <c r="AA90" s="300" t="s">
        <v>3591</v>
      </c>
      <c r="AB90" s="301">
        <v>30528</v>
      </c>
      <c r="AC90" s="302" t="s">
        <v>1480</v>
      </c>
      <c r="AD90" s="303">
        <v>93009</v>
      </c>
      <c r="AE90" s="304" t="s">
        <v>3588</v>
      </c>
      <c r="AF90" s="305"/>
      <c r="AG90" s="305"/>
      <c r="AH90" s="305"/>
      <c r="AI90" s="305"/>
      <c r="AJ90" s="305">
        <v>6</v>
      </c>
      <c r="AK90" s="305">
        <v>180</v>
      </c>
      <c r="AL90" s="304">
        <v>120</v>
      </c>
      <c r="AM90" s="304">
        <v>16</v>
      </c>
      <c r="AN90" s="304">
        <v>1.2</v>
      </c>
      <c r="AO90" s="306">
        <v>622.79999999999995</v>
      </c>
      <c r="AP90" s="306">
        <v>83</v>
      </c>
      <c r="AQ90" s="306">
        <v>6.2</v>
      </c>
      <c r="AR90" s="307"/>
      <c r="AS90" s="305"/>
      <c r="AT90" s="305"/>
      <c r="AU90" s="305"/>
      <c r="AV90" s="305"/>
      <c r="AW90" s="308">
        <v>23377</v>
      </c>
      <c r="AX90" s="305"/>
      <c r="AY90" s="305"/>
      <c r="AZ90" s="305"/>
      <c r="BA90" s="305" t="s">
        <v>3317</v>
      </c>
      <c r="BB90" s="305"/>
      <c r="BC90" s="305"/>
      <c r="BD90" s="305"/>
      <c r="BE90" s="305"/>
      <c r="BJ90" s="322">
        <v>30411</v>
      </c>
      <c r="BK90" s="322" t="s">
        <v>3352</v>
      </c>
      <c r="BL90" s="323" t="s">
        <v>8693</v>
      </c>
      <c r="BM90" s="323">
        <v>325</v>
      </c>
      <c r="BN90" s="323"/>
      <c r="BO90" s="300"/>
      <c r="BP90" s="324"/>
      <c r="BQ90" s="325" t="s">
        <v>2930</v>
      </c>
    </row>
    <row r="91" spans="1:69" ht="24.75" hidden="1">
      <c r="A91" s="327" t="s">
        <v>3347</v>
      </c>
      <c r="B91" s="288"/>
      <c r="C91" s="288">
        <v>83052852</v>
      </c>
      <c r="D91" s="314">
        <v>30528</v>
      </c>
      <c r="E91" s="315"/>
      <c r="F91" s="316">
        <v>6</v>
      </c>
      <c r="G91" s="317"/>
      <c r="H91" s="318"/>
      <c r="I91" s="318"/>
      <c r="J91" s="318" t="s">
        <v>3311</v>
      </c>
      <c r="K91" s="318"/>
      <c r="L91" s="318"/>
      <c r="M91" s="318"/>
      <c r="N91" s="318"/>
      <c r="O91" s="318"/>
      <c r="P91" s="318" t="s">
        <v>3311</v>
      </c>
      <c r="Q91" s="318"/>
      <c r="R91" s="319"/>
      <c r="S91" s="320"/>
      <c r="T91" s="295">
        <v>86</v>
      </c>
      <c r="U91" s="321" t="s">
        <v>3592</v>
      </c>
      <c r="V91" s="329"/>
      <c r="X91" s="297" t="s">
        <v>3349</v>
      </c>
      <c r="Y91" s="298"/>
      <c r="Z91" s="299" t="s">
        <v>3593</v>
      </c>
      <c r="AA91" s="300" t="s">
        <v>3594</v>
      </c>
      <c r="AB91" s="301">
        <v>30528</v>
      </c>
      <c r="AC91" s="302" t="s">
        <v>1480</v>
      </c>
      <c r="AD91" s="303">
        <v>93009</v>
      </c>
      <c r="AE91" s="304" t="s">
        <v>3588</v>
      </c>
      <c r="AF91" s="305"/>
      <c r="AG91" s="305"/>
      <c r="AH91" s="305"/>
      <c r="AI91" s="305"/>
      <c r="AJ91" s="305">
        <v>6</v>
      </c>
      <c r="AK91" s="305">
        <v>180</v>
      </c>
      <c r="AL91" s="304">
        <v>120</v>
      </c>
      <c r="AM91" s="304">
        <v>16</v>
      </c>
      <c r="AN91" s="304">
        <v>1.2</v>
      </c>
      <c r="AO91" s="306">
        <v>322.8</v>
      </c>
      <c r="AP91" s="306">
        <v>43</v>
      </c>
      <c r="AQ91" s="306">
        <v>3.2</v>
      </c>
      <c r="AR91" s="307"/>
      <c r="AS91" s="305"/>
      <c r="AT91" s="305"/>
      <c r="AU91" s="305"/>
      <c r="AV91" s="305"/>
      <c r="AW91" s="308">
        <v>23377</v>
      </c>
      <c r="AX91" s="305"/>
      <c r="AY91" s="305"/>
      <c r="AZ91" s="305"/>
      <c r="BA91" s="305" t="s">
        <v>3317</v>
      </c>
      <c r="BB91" s="305"/>
      <c r="BC91" s="305"/>
      <c r="BD91" s="305"/>
      <c r="BE91" s="305"/>
      <c r="BJ91" s="322">
        <v>30412</v>
      </c>
      <c r="BK91" s="322" t="s">
        <v>3352</v>
      </c>
      <c r="BL91" s="323" t="s">
        <v>8693</v>
      </c>
      <c r="BM91" s="323">
        <v>325</v>
      </c>
      <c r="BN91" s="323"/>
      <c r="BO91" s="300"/>
      <c r="BP91" s="324"/>
      <c r="BQ91" s="325" t="s">
        <v>2930</v>
      </c>
    </row>
    <row r="92" spans="1:69" ht="24.75" hidden="1">
      <c r="A92" s="327" t="s">
        <v>3347</v>
      </c>
      <c r="B92" s="288"/>
      <c r="C92" s="288">
        <v>83052853</v>
      </c>
      <c r="D92" s="314">
        <v>30528</v>
      </c>
      <c r="E92" s="315"/>
      <c r="F92" s="316">
        <v>6</v>
      </c>
      <c r="G92" s="317"/>
      <c r="H92" s="318"/>
      <c r="I92" s="318"/>
      <c r="J92" s="318" t="s">
        <v>3311</v>
      </c>
      <c r="K92" s="318"/>
      <c r="L92" s="318"/>
      <c r="M92" s="318"/>
      <c r="N92" s="318"/>
      <c r="O92" s="318"/>
      <c r="P92" s="318" t="s">
        <v>3311</v>
      </c>
      <c r="Q92" s="318"/>
      <c r="R92" s="319"/>
      <c r="S92" s="320"/>
      <c r="T92" s="295">
        <v>201.2</v>
      </c>
      <c r="U92" s="321" t="s">
        <v>3595</v>
      </c>
      <c r="V92" s="329"/>
      <c r="X92" s="297" t="s">
        <v>3349</v>
      </c>
      <c r="Y92" s="298"/>
      <c r="Z92" s="299" t="s">
        <v>3596</v>
      </c>
      <c r="AA92" s="300" t="s">
        <v>3597</v>
      </c>
      <c r="AB92" s="301">
        <v>30528</v>
      </c>
      <c r="AC92" s="302" t="s">
        <v>1480</v>
      </c>
      <c r="AD92" s="303">
        <v>93009</v>
      </c>
      <c r="AE92" s="304" t="s">
        <v>3588</v>
      </c>
      <c r="AF92" s="305"/>
      <c r="AG92" s="305"/>
      <c r="AH92" s="305"/>
      <c r="AI92" s="305"/>
      <c r="AJ92" s="305">
        <v>6</v>
      </c>
      <c r="AK92" s="305">
        <v>180</v>
      </c>
      <c r="AL92" s="304">
        <v>120</v>
      </c>
      <c r="AM92" s="304">
        <v>16</v>
      </c>
      <c r="AN92" s="304">
        <v>1.2</v>
      </c>
      <c r="AO92" s="306">
        <v>754.8</v>
      </c>
      <c r="AP92" s="306">
        <v>100.6</v>
      </c>
      <c r="AQ92" s="306">
        <v>7.5</v>
      </c>
      <c r="AR92" s="307"/>
      <c r="AS92" s="305"/>
      <c r="AT92" s="305"/>
      <c r="AU92" s="305"/>
      <c r="AV92" s="305"/>
      <c r="AW92" s="308">
        <v>23743</v>
      </c>
      <c r="AX92" s="305"/>
      <c r="AY92" s="305"/>
      <c r="AZ92" s="305"/>
      <c r="BA92" s="305" t="s">
        <v>3317</v>
      </c>
      <c r="BB92" s="305"/>
      <c r="BC92" s="305"/>
      <c r="BD92" s="305"/>
      <c r="BE92" s="305"/>
      <c r="BJ92" s="322">
        <v>30413</v>
      </c>
      <c r="BK92" s="322" t="s">
        <v>3352</v>
      </c>
      <c r="BL92" s="323" t="s">
        <v>8693</v>
      </c>
      <c r="BM92" s="323">
        <v>325</v>
      </c>
      <c r="BN92" s="323"/>
      <c r="BO92" s="300"/>
      <c r="BP92" s="324"/>
      <c r="BQ92" s="325" t="s">
        <v>2930</v>
      </c>
    </row>
    <row r="93" spans="1:69" ht="25.5" hidden="1">
      <c r="A93" s="327" t="s">
        <v>3347</v>
      </c>
      <c r="B93" s="288"/>
      <c r="C93" s="288">
        <v>83052854</v>
      </c>
      <c r="D93" s="314">
        <v>30528</v>
      </c>
      <c r="E93" s="315"/>
      <c r="F93" s="316">
        <v>6</v>
      </c>
      <c r="G93" s="317"/>
      <c r="H93" s="318"/>
      <c r="I93" s="318"/>
      <c r="J93" s="318" t="s">
        <v>3311</v>
      </c>
      <c r="K93" s="318"/>
      <c r="L93" s="318"/>
      <c r="M93" s="318"/>
      <c r="N93" s="318"/>
      <c r="O93" s="318"/>
      <c r="P93" s="318" t="s">
        <v>3311</v>
      </c>
      <c r="Q93" s="318"/>
      <c r="R93" s="319"/>
      <c r="S93" s="320"/>
      <c r="T93" s="295">
        <v>9.8000000000000007</v>
      </c>
      <c r="U93" s="321" t="s">
        <v>3598</v>
      </c>
      <c r="V93" s="329"/>
      <c r="X93" s="297" t="s">
        <v>3349</v>
      </c>
      <c r="Y93" s="298"/>
      <c r="Z93" s="333" t="s">
        <v>3599</v>
      </c>
      <c r="AA93" s="300" t="s">
        <v>3600</v>
      </c>
      <c r="AB93" s="301">
        <v>30528</v>
      </c>
      <c r="AC93" s="302" t="s">
        <v>1480</v>
      </c>
      <c r="AD93" s="303">
        <v>93005</v>
      </c>
      <c r="AE93" s="304" t="s">
        <v>3365</v>
      </c>
      <c r="AF93" s="305"/>
      <c r="AG93" s="305"/>
      <c r="AH93" s="305"/>
      <c r="AI93" s="305"/>
      <c r="AJ93" s="305">
        <v>6</v>
      </c>
      <c r="AK93" s="305">
        <v>180</v>
      </c>
      <c r="AL93" s="304">
        <v>57</v>
      </c>
      <c r="AM93" s="304">
        <v>7.6</v>
      </c>
      <c r="AN93" s="304">
        <v>0.56999999999999995</v>
      </c>
      <c r="AO93" s="306">
        <v>37.1</v>
      </c>
      <c r="AP93" s="306">
        <v>4.9000000000000004</v>
      </c>
      <c r="AQ93" s="306">
        <v>0.4</v>
      </c>
      <c r="AR93" s="307"/>
      <c r="AS93" s="305"/>
      <c r="AT93" s="305"/>
      <c r="AU93" s="305"/>
      <c r="AV93" s="305"/>
      <c r="AW93" s="308">
        <v>23743</v>
      </c>
      <c r="AX93" s="305"/>
      <c r="AY93" s="305"/>
      <c r="AZ93" s="305"/>
      <c r="BA93" s="305" t="s">
        <v>3317</v>
      </c>
      <c r="BB93" s="305"/>
      <c r="BC93" s="305"/>
      <c r="BD93" s="305"/>
      <c r="BE93" s="305"/>
      <c r="BJ93" s="322">
        <v>30414</v>
      </c>
      <c r="BK93" s="322" t="s">
        <v>3352</v>
      </c>
      <c r="BL93" s="323" t="s">
        <v>8693</v>
      </c>
      <c r="BM93" s="323">
        <v>159</v>
      </c>
      <c r="BN93" s="323"/>
      <c r="BO93" s="300"/>
      <c r="BP93" s="324"/>
      <c r="BQ93" s="325" t="s">
        <v>2930</v>
      </c>
    </row>
    <row r="94" spans="1:69" ht="24.75" hidden="1">
      <c r="A94" s="327" t="s">
        <v>3347</v>
      </c>
      <c r="B94" s="288"/>
      <c r="C94" s="288">
        <v>83052855</v>
      </c>
      <c r="D94" s="314">
        <v>30528</v>
      </c>
      <c r="E94" s="315"/>
      <c r="F94" s="316">
        <v>6</v>
      </c>
      <c r="G94" s="317"/>
      <c r="H94" s="318"/>
      <c r="I94" s="318"/>
      <c r="J94" s="318" t="s">
        <v>3311</v>
      </c>
      <c r="K94" s="318"/>
      <c r="L94" s="318"/>
      <c r="M94" s="318"/>
      <c r="N94" s="318"/>
      <c r="O94" s="318"/>
      <c r="P94" s="318" t="s">
        <v>3311</v>
      </c>
      <c r="Q94" s="318"/>
      <c r="R94" s="319"/>
      <c r="S94" s="320"/>
      <c r="T94" s="295">
        <v>108.6</v>
      </c>
      <c r="U94" s="321" t="s">
        <v>3601</v>
      </c>
      <c r="V94" s="329"/>
      <c r="X94" s="297" t="s">
        <v>3349</v>
      </c>
      <c r="Y94" s="298"/>
      <c r="Z94" s="299" t="s">
        <v>3602</v>
      </c>
      <c r="AA94" s="300" t="s">
        <v>3603</v>
      </c>
      <c r="AB94" s="301">
        <v>30528</v>
      </c>
      <c r="AC94" s="302" t="s">
        <v>1480</v>
      </c>
      <c r="AD94" s="303">
        <v>93005</v>
      </c>
      <c r="AE94" s="304" t="s">
        <v>3365</v>
      </c>
      <c r="AF94" s="305"/>
      <c r="AG94" s="305"/>
      <c r="AH94" s="305"/>
      <c r="AI94" s="305"/>
      <c r="AJ94" s="305">
        <v>6</v>
      </c>
      <c r="AK94" s="305">
        <v>180</v>
      </c>
      <c r="AL94" s="304">
        <v>57</v>
      </c>
      <c r="AM94" s="304">
        <v>7.6</v>
      </c>
      <c r="AN94" s="304">
        <v>0.56999999999999995</v>
      </c>
      <c r="AO94" s="306">
        <v>407.6</v>
      </c>
      <c r="AP94" s="306">
        <v>54.3</v>
      </c>
      <c r="AQ94" s="306">
        <v>4.0999999999999996</v>
      </c>
      <c r="AR94" s="307"/>
      <c r="AS94" s="305"/>
      <c r="AT94" s="305"/>
      <c r="AU94" s="305"/>
      <c r="AV94" s="305"/>
      <c r="AW94" s="308">
        <v>20090</v>
      </c>
      <c r="AX94" s="305"/>
      <c r="AY94" s="305"/>
      <c r="AZ94" s="305"/>
      <c r="BA94" s="305" t="s">
        <v>3317</v>
      </c>
      <c r="BB94" s="305"/>
      <c r="BC94" s="305"/>
      <c r="BD94" s="305"/>
      <c r="BE94" s="305"/>
      <c r="BJ94" s="322">
        <v>30415</v>
      </c>
      <c r="BK94" s="322" t="s">
        <v>3352</v>
      </c>
      <c r="BL94" s="323" t="s">
        <v>8693</v>
      </c>
      <c r="BM94" s="323">
        <v>125</v>
      </c>
      <c r="BN94" s="323"/>
      <c r="BO94" s="300"/>
      <c r="BP94" s="324"/>
      <c r="BQ94" s="325" t="s">
        <v>2930</v>
      </c>
    </row>
    <row r="95" spans="1:69" ht="36.75" hidden="1">
      <c r="A95" s="327" t="s">
        <v>3326</v>
      </c>
      <c r="B95" s="288"/>
      <c r="C95" s="288">
        <v>83053407</v>
      </c>
      <c r="D95" s="314">
        <v>30534</v>
      </c>
      <c r="E95" s="315"/>
      <c r="F95" s="316">
        <v>6</v>
      </c>
      <c r="G95" s="317"/>
      <c r="H95" s="318"/>
      <c r="I95" s="318"/>
      <c r="J95" s="318"/>
      <c r="K95" s="318" t="s">
        <v>3311</v>
      </c>
      <c r="L95" s="318"/>
      <c r="M95" s="318"/>
      <c r="N95" s="318"/>
      <c r="O95" s="318"/>
      <c r="P95" s="318"/>
      <c r="Q95" s="318" t="s">
        <v>3311</v>
      </c>
      <c r="R95" s="319"/>
      <c r="S95" s="320"/>
      <c r="T95" s="295">
        <v>161.80000000000001</v>
      </c>
      <c r="U95" s="321" t="s">
        <v>3604</v>
      </c>
      <c r="V95" s="329"/>
      <c r="X95" s="297" t="s">
        <v>3328</v>
      </c>
      <c r="Y95" s="298"/>
      <c r="Z95" s="299" t="s">
        <v>3605</v>
      </c>
      <c r="AA95" s="300" t="s">
        <v>3606</v>
      </c>
      <c r="AB95" s="301">
        <v>30534</v>
      </c>
      <c r="AC95" s="302" t="s">
        <v>1487</v>
      </c>
      <c r="AD95" s="303">
        <v>93010</v>
      </c>
      <c r="AE95" s="304" t="s">
        <v>3325</v>
      </c>
      <c r="AF95" s="305"/>
      <c r="AG95" s="305"/>
      <c r="AH95" s="305"/>
      <c r="AI95" s="305"/>
      <c r="AJ95" s="305">
        <v>6</v>
      </c>
      <c r="AK95" s="305">
        <v>180</v>
      </c>
      <c r="AL95" s="304">
        <v>156</v>
      </c>
      <c r="AM95" s="304">
        <v>20.8</v>
      </c>
      <c r="AN95" s="304">
        <v>1.56</v>
      </c>
      <c r="AO95" s="306">
        <v>606.79999999999995</v>
      </c>
      <c r="AP95" s="306">
        <v>80.900000000000006</v>
      </c>
      <c r="AQ95" s="306">
        <v>6.1</v>
      </c>
      <c r="AR95" s="307"/>
      <c r="AS95" s="305"/>
      <c r="AT95" s="305"/>
      <c r="AU95" s="305"/>
      <c r="AV95" s="305"/>
      <c r="AW95" s="308">
        <v>23743</v>
      </c>
      <c r="AX95" s="305"/>
      <c r="AY95" s="305"/>
      <c r="AZ95" s="305"/>
      <c r="BA95" s="305" t="s">
        <v>3317</v>
      </c>
      <c r="BB95" s="305"/>
      <c r="BC95" s="305"/>
      <c r="BD95" s="305"/>
      <c r="BE95" s="305"/>
      <c r="BJ95" s="322">
        <v>30416</v>
      </c>
      <c r="BK95" s="322" t="s">
        <v>3332</v>
      </c>
      <c r="BL95" s="323" t="s">
        <v>8693</v>
      </c>
      <c r="BM95" s="323">
        <v>426</v>
      </c>
      <c r="BN95" s="323"/>
      <c r="BO95" s="300"/>
      <c r="BP95" s="324"/>
      <c r="BQ95" s="325" t="s">
        <v>2930</v>
      </c>
    </row>
    <row r="96" spans="1:69" ht="36.75" hidden="1">
      <c r="A96" s="327" t="s">
        <v>3326</v>
      </c>
      <c r="B96" s="288"/>
      <c r="C96" s="288">
        <v>83053408</v>
      </c>
      <c r="D96" s="314">
        <v>30534</v>
      </c>
      <c r="E96" s="315"/>
      <c r="F96" s="316">
        <v>6</v>
      </c>
      <c r="G96" s="317"/>
      <c r="H96" s="318"/>
      <c r="I96" s="318"/>
      <c r="J96" s="318"/>
      <c r="K96" s="318" t="s">
        <v>3311</v>
      </c>
      <c r="L96" s="318"/>
      <c r="M96" s="318"/>
      <c r="N96" s="318"/>
      <c r="O96" s="318"/>
      <c r="P96" s="318"/>
      <c r="Q96" s="318" t="s">
        <v>3311</v>
      </c>
      <c r="R96" s="319"/>
      <c r="S96" s="320"/>
      <c r="T96" s="295">
        <v>35.799999999999997</v>
      </c>
      <c r="U96" s="321" t="s">
        <v>3607</v>
      </c>
      <c r="V96" s="329"/>
      <c r="X96" s="297" t="s">
        <v>3328</v>
      </c>
      <c r="Y96" s="298"/>
      <c r="Z96" s="299" t="s">
        <v>3605</v>
      </c>
      <c r="AA96" s="300" t="s">
        <v>3608</v>
      </c>
      <c r="AB96" s="301">
        <v>30534</v>
      </c>
      <c r="AC96" s="302" t="s">
        <v>1487</v>
      </c>
      <c r="AD96" s="303">
        <v>93010</v>
      </c>
      <c r="AE96" s="304" t="s">
        <v>3325</v>
      </c>
      <c r="AF96" s="305"/>
      <c r="AG96" s="305"/>
      <c r="AH96" s="305"/>
      <c r="AI96" s="305"/>
      <c r="AJ96" s="305">
        <v>6</v>
      </c>
      <c r="AK96" s="305">
        <v>240</v>
      </c>
      <c r="AL96" s="304">
        <v>156</v>
      </c>
      <c r="AM96" s="304">
        <v>20.8</v>
      </c>
      <c r="AN96" s="304">
        <v>1.56</v>
      </c>
      <c r="AO96" s="306">
        <v>134.19999999999999</v>
      </c>
      <c r="AP96" s="306">
        <v>17.899999999999999</v>
      </c>
      <c r="AQ96" s="306">
        <v>1.3</v>
      </c>
      <c r="AR96" s="307"/>
      <c r="AS96" s="305"/>
      <c r="AT96" s="305"/>
      <c r="AU96" s="305"/>
      <c r="AV96" s="305"/>
      <c r="AW96" s="308">
        <v>23743</v>
      </c>
      <c r="AX96" s="305"/>
      <c r="AY96" s="305"/>
      <c r="AZ96" s="305"/>
      <c r="BA96" s="305" t="s">
        <v>3317</v>
      </c>
      <c r="BB96" s="305"/>
      <c r="BC96" s="305"/>
      <c r="BD96" s="305"/>
      <c r="BE96" s="305"/>
      <c r="BJ96" s="322">
        <v>30416</v>
      </c>
      <c r="BK96" s="322" t="s">
        <v>3332</v>
      </c>
      <c r="BL96" s="323" t="s">
        <v>8692</v>
      </c>
      <c r="BM96" s="323">
        <v>400</v>
      </c>
      <c r="BN96" s="323"/>
      <c r="BO96" s="300"/>
      <c r="BP96" s="324"/>
      <c r="BQ96" s="325" t="s">
        <v>2932</v>
      </c>
    </row>
    <row r="97" spans="1:69" ht="24.75" hidden="1">
      <c r="A97" s="327" t="s">
        <v>3609</v>
      </c>
      <c r="B97" s="288"/>
      <c r="C97" s="288">
        <v>83052701</v>
      </c>
      <c r="D97" s="314">
        <v>30527</v>
      </c>
      <c r="E97" s="315"/>
      <c r="F97" s="316">
        <v>6</v>
      </c>
      <c r="G97" s="317" t="s">
        <v>3311</v>
      </c>
      <c r="H97" s="318"/>
      <c r="I97" s="318"/>
      <c r="J97" s="318"/>
      <c r="K97" s="318"/>
      <c r="L97" s="318"/>
      <c r="M97" s="318" t="s">
        <v>3311</v>
      </c>
      <c r="N97" s="318"/>
      <c r="O97" s="318"/>
      <c r="P97" s="318"/>
      <c r="Q97" s="318"/>
      <c r="R97" s="319"/>
      <c r="S97" s="320"/>
      <c r="T97" s="295">
        <v>31.2</v>
      </c>
      <c r="U97" s="321" t="s">
        <v>3610</v>
      </c>
      <c r="V97" s="329"/>
      <c r="X97" s="339" t="s">
        <v>3611</v>
      </c>
      <c r="Y97" s="340"/>
      <c r="Z97" s="299" t="s">
        <v>3612</v>
      </c>
      <c r="AA97" s="300" t="s">
        <v>3613</v>
      </c>
      <c r="AB97" s="301">
        <v>30527</v>
      </c>
      <c r="AC97" s="302" t="s">
        <v>1478</v>
      </c>
      <c r="AD97" s="303">
        <v>93005</v>
      </c>
      <c r="AE97" s="304" t="s">
        <v>3365</v>
      </c>
      <c r="AF97" s="305"/>
      <c r="AG97" s="305"/>
      <c r="AH97" s="305"/>
      <c r="AI97" s="305"/>
      <c r="AJ97" s="305">
        <v>6</v>
      </c>
      <c r="AK97" s="305">
        <v>240</v>
      </c>
      <c r="AL97" s="304">
        <v>57</v>
      </c>
      <c r="AM97" s="304">
        <v>7.6</v>
      </c>
      <c r="AN97" s="304">
        <v>0.56999999999999995</v>
      </c>
      <c r="AO97" s="306">
        <v>117.2</v>
      </c>
      <c r="AP97" s="306">
        <v>15.6</v>
      </c>
      <c r="AQ97" s="306">
        <v>1.2</v>
      </c>
      <c r="AR97" s="307"/>
      <c r="AS97" s="305"/>
      <c r="AT97" s="305"/>
      <c r="AU97" s="305"/>
      <c r="AV97" s="305"/>
      <c r="AW97" s="308">
        <v>18264</v>
      </c>
      <c r="AX97" s="305"/>
      <c r="AY97" s="305"/>
      <c r="AZ97" s="305"/>
      <c r="BA97" s="305" t="s">
        <v>3317</v>
      </c>
      <c r="BB97" s="305"/>
      <c r="BC97" s="305"/>
      <c r="BD97" s="305"/>
      <c r="BE97" s="305"/>
      <c r="BJ97" s="322">
        <v>30417</v>
      </c>
      <c r="BK97" s="322" t="s">
        <v>3614</v>
      </c>
      <c r="BL97" s="323" t="s">
        <v>8692</v>
      </c>
      <c r="BM97" s="323">
        <v>150</v>
      </c>
      <c r="BN97" s="323"/>
      <c r="BO97" s="300"/>
      <c r="BP97" s="324"/>
      <c r="BQ97" s="325" t="s">
        <v>2932</v>
      </c>
    </row>
    <row r="98" spans="1:69" hidden="1">
      <c r="A98" s="327" t="s">
        <v>3609</v>
      </c>
      <c r="B98" s="288"/>
      <c r="C98" s="288">
        <v>83052702</v>
      </c>
      <c r="D98" s="314">
        <v>30527</v>
      </c>
      <c r="E98" s="315"/>
      <c r="F98" s="316">
        <v>6</v>
      </c>
      <c r="G98" s="317" t="s">
        <v>3311</v>
      </c>
      <c r="H98" s="318"/>
      <c r="I98" s="318"/>
      <c r="J98" s="318"/>
      <c r="K98" s="318"/>
      <c r="L98" s="318"/>
      <c r="M98" s="318" t="s">
        <v>3311</v>
      </c>
      <c r="N98" s="318"/>
      <c r="O98" s="318"/>
      <c r="P98" s="318"/>
      <c r="Q98" s="318"/>
      <c r="R98" s="319"/>
      <c r="S98" s="320"/>
      <c r="T98" s="295">
        <v>4.2</v>
      </c>
      <c r="U98" s="321" t="s">
        <v>3615</v>
      </c>
      <c r="V98" s="329"/>
      <c r="X98" s="339" t="s">
        <v>3611</v>
      </c>
      <c r="Y98" s="340"/>
      <c r="Z98" s="299" t="s">
        <v>3616</v>
      </c>
      <c r="AA98" s="300" t="s">
        <v>3617</v>
      </c>
      <c r="AB98" s="301">
        <v>30527</v>
      </c>
      <c r="AC98" s="302" t="s">
        <v>1478</v>
      </c>
      <c r="AD98" s="303">
        <v>93005</v>
      </c>
      <c r="AE98" s="304" t="s">
        <v>3365</v>
      </c>
      <c r="AF98" s="305"/>
      <c r="AG98" s="305"/>
      <c r="AH98" s="305"/>
      <c r="AI98" s="305"/>
      <c r="AJ98" s="305">
        <v>6</v>
      </c>
      <c r="AK98" s="305">
        <v>180</v>
      </c>
      <c r="AL98" s="304">
        <v>57</v>
      </c>
      <c r="AM98" s="304">
        <v>7.6</v>
      </c>
      <c r="AN98" s="304">
        <v>0.56999999999999995</v>
      </c>
      <c r="AO98" s="306">
        <v>16</v>
      </c>
      <c r="AP98" s="306">
        <v>2.1</v>
      </c>
      <c r="AQ98" s="306">
        <v>0.2</v>
      </c>
      <c r="AR98" s="307"/>
      <c r="AS98" s="305"/>
      <c r="AT98" s="305"/>
      <c r="AU98" s="305"/>
      <c r="AV98" s="305"/>
      <c r="AW98" s="308">
        <v>18264</v>
      </c>
      <c r="AX98" s="305"/>
      <c r="AY98" s="305"/>
      <c r="AZ98" s="305"/>
      <c r="BA98" s="305" t="s">
        <v>3317</v>
      </c>
      <c r="BB98" s="305"/>
      <c r="BC98" s="305"/>
      <c r="BD98" s="305"/>
      <c r="BE98" s="305"/>
      <c r="BJ98" s="322">
        <v>30418</v>
      </c>
      <c r="BK98" s="322" t="s">
        <v>3614</v>
      </c>
      <c r="BL98" s="323" t="s">
        <v>8693</v>
      </c>
      <c r="BM98" s="323">
        <v>150</v>
      </c>
      <c r="BN98" s="323"/>
      <c r="BO98" s="300"/>
      <c r="BP98" s="324"/>
      <c r="BQ98" s="325" t="s">
        <v>2930</v>
      </c>
    </row>
    <row r="99" spans="1:69" ht="24.75" hidden="1">
      <c r="A99" s="327" t="s">
        <v>3609</v>
      </c>
      <c r="B99" s="288"/>
      <c r="C99" s="288">
        <v>83052703</v>
      </c>
      <c r="D99" s="314">
        <v>30527</v>
      </c>
      <c r="E99" s="315"/>
      <c r="F99" s="316">
        <v>6</v>
      </c>
      <c r="G99" s="317" t="s">
        <v>3311</v>
      </c>
      <c r="H99" s="318"/>
      <c r="I99" s="318"/>
      <c r="J99" s="318"/>
      <c r="K99" s="318"/>
      <c r="L99" s="318"/>
      <c r="M99" s="318" t="s">
        <v>3311</v>
      </c>
      <c r="N99" s="318"/>
      <c r="O99" s="318"/>
      <c r="P99" s="318"/>
      <c r="Q99" s="318"/>
      <c r="R99" s="319"/>
      <c r="S99" s="320"/>
      <c r="T99" s="295">
        <v>56</v>
      </c>
      <c r="U99" s="321" t="s">
        <v>3618</v>
      </c>
      <c r="V99" s="329"/>
      <c r="X99" s="339" t="s">
        <v>3611</v>
      </c>
      <c r="Y99" s="340"/>
      <c r="Z99" s="299" t="s">
        <v>3619</v>
      </c>
      <c r="AA99" s="300" t="s">
        <v>3620</v>
      </c>
      <c r="AB99" s="301">
        <v>30527</v>
      </c>
      <c r="AC99" s="302" t="s">
        <v>1478</v>
      </c>
      <c r="AD99" s="303">
        <v>93005</v>
      </c>
      <c r="AE99" s="304" t="s">
        <v>3365</v>
      </c>
      <c r="AF99" s="305"/>
      <c r="AG99" s="305"/>
      <c r="AH99" s="305"/>
      <c r="AI99" s="305"/>
      <c r="AJ99" s="305">
        <v>6</v>
      </c>
      <c r="AK99" s="305">
        <v>240</v>
      </c>
      <c r="AL99" s="304">
        <v>57</v>
      </c>
      <c r="AM99" s="304">
        <v>7.6</v>
      </c>
      <c r="AN99" s="304">
        <v>0.56999999999999995</v>
      </c>
      <c r="AO99" s="306">
        <v>209.6</v>
      </c>
      <c r="AP99" s="306">
        <v>28</v>
      </c>
      <c r="AQ99" s="306">
        <v>2.1</v>
      </c>
      <c r="AR99" s="307"/>
      <c r="AS99" s="305"/>
      <c r="AT99" s="305"/>
      <c r="AU99" s="305"/>
      <c r="AV99" s="305"/>
      <c r="AW99" s="308">
        <v>18264</v>
      </c>
      <c r="AX99" s="305"/>
      <c r="AY99" s="305"/>
      <c r="AZ99" s="305"/>
      <c r="BA99" s="305" t="s">
        <v>3317</v>
      </c>
      <c r="BB99" s="305"/>
      <c r="BC99" s="305"/>
      <c r="BD99" s="305"/>
      <c r="BE99" s="305"/>
      <c r="BJ99" s="322">
        <v>30419</v>
      </c>
      <c r="BK99" s="322" t="s">
        <v>3614</v>
      </c>
      <c r="BL99" s="323" t="s">
        <v>8692</v>
      </c>
      <c r="BM99" s="323">
        <v>150</v>
      </c>
      <c r="BN99" s="323"/>
      <c r="BO99" s="300"/>
      <c r="BP99" s="324"/>
      <c r="BQ99" s="325" t="s">
        <v>2932</v>
      </c>
    </row>
    <row r="100" spans="1:69" ht="24.75" hidden="1">
      <c r="A100" s="327" t="s">
        <v>3609</v>
      </c>
      <c r="B100" s="288"/>
      <c r="C100" s="288">
        <v>83052704</v>
      </c>
      <c r="D100" s="314">
        <v>30527</v>
      </c>
      <c r="E100" s="315"/>
      <c r="F100" s="316">
        <v>6</v>
      </c>
      <c r="G100" s="317" t="s">
        <v>3311</v>
      </c>
      <c r="H100" s="318"/>
      <c r="I100" s="318"/>
      <c r="J100" s="318"/>
      <c r="K100" s="318"/>
      <c r="L100" s="318"/>
      <c r="M100" s="318" t="s">
        <v>3311</v>
      </c>
      <c r="N100" s="318"/>
      <c r="O100" s="318"/>
      <c r="P100" s="318"/>
      <c r="Q100" s="318"/>
      <c r="R100" s="319"/>
      <c r="S100" s="320"/>
      <c r="T100" s="295">
        <v>12</v>
      </c>
      <c r="U100" s="321" t="s">
        <v>3621</v>
      </c>
      <c r="V100" s="329"/>
      <c r="X100" s="339" t="s">
        <v>3611</v>
      </c>
      <c r="Y100" s="340"/>
      <c r="Z100" s="299" t="s">
        <v>3619</v>
      </c>
      <c r="AA100" s="300" t="s">
        <v>3622</v>
      </c>
      <c r="AB100" s="301">
        <v>30527</v>
      </c>
      <c r="AC100" s="302" t="s">
        <v>1478</v>
      </c>
      <c r="AD100" s="303">
        <v>93002</v>
      </c>
      <c r="AE100" s="304" t="s">
        <v>3623</v>
      </c>
      <c r="AF100" s="305"/>
      <c r="AG100" s="305"/>
      <c r="AH100" s="305"/>
      <c r="AI100" s="305"/>
      <c r="AJ100" s="305">
        <v>6</v>
      </c>
      <c r="AK100" s="305">
        <v>240</v>
      </c>
      <c r="AL100" s="304">
        <v>27</v>
      </c>
      <c r="AM100" s="304">
        <v>3.6</v>
      </c>
      <c r="AN100" s="304">
        <v>0.27</v>
      </c>
      <c r="AO100" s="306">
        <v>44.7</v>
      </c>
      <c r="AP100" s="306">
        <v>6</v>
      </c>
      <c r="AQ100" s="306">
        <v>0.4</v>
      </c>
      <c r="AR100" s="307"/>
      <c r="AS100" s="305"/>
      <c r="AT100" s="305"/>
      <c r="AU100" s="305"/>
      <c r="AV100" s="305"/>
      <c r="AW100" s="308">
        <v>18264</v>
      </c>
      <c r="AX100" s="305"/>
      <c r="AY100" s="305"/>
      <c r="AZ100" s="305"/>
      <c r="BA100" s="305" t="s">
        <v>3317</v>
      </c>
      <c r="BB100" s="305"/>
      <c r="BC100" s="305"/>
      <c r="BD100" s="305"/>
      <c r="BE100" s="305"/>
      <c r="BJ100" s="322">
        <v>30419</v>
      </c>
      <c r="BK100" s="322" t="s">
        <v>3614</v>
      </c>
      <c r="BL100" s="323" t="s">
        <v>8692</v>
      </c>
      <c r="BM100" s="323">
        <v>50</v>
      </c>
      <c r="BN100" s="323"/>
      <c r="BO100" s="300"/>
      <c r="BP100" s="324"/>
      <c r="BQ100" s="325" t="s">
        <v>2932</v>
      </c>
    </row>
    <row r="101" spans="1:69" ht="24.75" hidden="1">
      <c r="A101" s="327" t="s">
        <v>3609</v>
      </c>
      <c r="B101" s="288"/>
      <c r="C101" s="288">
        <v>83052705</v>
      </c>
      <c r="D101" s="314">
        <v>30527</v>
      </c>
      <c r="E101" s="315"/>
      <c r="F101" s="316">
        <v>6</v>
      </c>
      <c r="G101" s="317" t="s">
        <v>3311</v>
      </c>
      <c r="H101" s="318"/>
      <c r="I101" s="318"/>
      <c r="J101" s="318"/>
      <c r="K101" s="318"/>
      <c r="L101" s="318"/>
      <c r="M101" s="318" t="s">
        <v>3311</v>
      </c>
      <c r="N101" s="318"/>
      <c r="O101" s="318"/>
      <c r="P101" s="318"/>
      <c r="Q101" s="318"/>
      <c r="R101" s="319"/>
      <c r="S101" s="320"/>
      <c r="T101" s="295">
        <v>2.2000000000000002</v>
      </c>
      <c r="U101" s="321" t="s">
        <v>3624</v>
      </c>
      <c r="V101" s="329"/>
      <c r="X101" s="339" t="s">
        <v>3611</v>
      </c>
      <c r="Y101" s="340"/>
      <c r="Z101" s="299" t="s">
        <v>3625</v>
      </c>
      <c r="AA101" s="300" t="s">
        <v>3626</v>
      </c>
      <c r="AB101" s="301">
        <v>30527</v>
      </c>
      <c r="AC101" s="302" t="s">
        <v>1478</v>
      </c>
      <c r="AD101" s="303">
        <v>93005</v>
      </c>
      <c r="AE101" s="304" t="s">
        <v>3365</v>
      </c>
      <c r="AF101" s="305"/>
      <c r="AG101" s="305"/>
      <c r="AH101" s="305"/>
      <c r="AI101" s="305"/>
      <c r="AJ101" s="305">
        <v>6</v>
      </c>
      <c r="AK101" s="305">
        <v>240</v>
      </c>
      <c r="AL101" s="304">
        <v>57</v>
      </c>
      <c r="AM101" s="304">
        <v>7.6</v>
      </c>
      <c r="AN101" s="304">
        <v>0.56999999999999995</v>
      </c>
      <c r="AO101" s="306">
        <v>8.6</v>
      </c>
      <c r="AP101" s="306">
        <v>1.1000000000000001</v>
      </c>
      <c r="AQ101" s="306">
        <v>0.1</v>
      </c>
      <c r="AR101" s="307"/>
      <c r="AS101" s="305"/>
      <c r="AT101" s="305"/>
      <c r="AU101" s="305"/>
      <c r="AV101" s="305"/>
      <c r="AW101" s="308">
        <v>18264</v>
      </c>
      <c r="AX101" s="305"/>
      <c r="AY101" s="305"/>
      <c r="AZ101" s="305"/>
      <c r="BA101" s="305" t="s">
        <v>3317</v>
      </c>
      <c r="BB101" s="305"/>
      <c r="BC101" s="305"/>
      <c r="BD101" s="305"/>
      <c r="BE101" s="305"/>
      <c r="BJ101" s="322">
        <v>30420</v>
      </c>
      <c r="BK101" s="322" t="s">
        <v>3614</v>
      </c>
      <c r="BL101" s="323" t="s">
        <v>8692</v>
      </c>
      <c r="BM101" s="323">
        <v>150</v>
      </c>
      <c r="BN101" s="323"/>
      <c r="BO101" s="300"/>
      <c r="BP101" s="324"/>
      <c r="BQ101" s="325" t="s">
        <v>2932</v>
      </c>
    </row>
    <row r="102" spans="1:69" ht="24.75" hidden="1">
      <c r="A102" s="327" t="s">
        <v>3609</v>
      </c>
      <c r="B102" s="288"/>
      <c r="C102" s="288">
        <v>83052706</v>
      </c>
      <c r="D102" s="314">
        <v>30527</v>
      </c>
      <c r="E102" s="315"/>
      <c r="F102" s="316">
        <v>6</v>
      </c>
      <c r="G102" s="317" t="s">
        <v>3311</v>
      </c>
      <c r="H102" s="318"/>
      <c r="I102" s="318"/>
      <c r="J102" s="318"/>
      <c r="K102" s="318"/>
      <c r="L102" s="318"/>
      <c r="M102" s="318" t="s">
        <v>3311</v>
      </c>
      <c r="N102" s="318"/>
      <c r="O102" s="318"/>
      <c r="P102" s="318"/>
      <c r="Q102" s="318"/>
      <c r="R102" s="319"/>
      <c r="S102" s="320"/>
      <c r="T102" s="295">
        <v>65.2</v>
      </c>
      <c r="U102" s="321" t="s">
        <v>3627</v>
      </c>
      <c r="V102" s="329"/>
      <c r="X102" s="339" t="s">
        <v>3611</v>
      </c>
      <c r="Y102" s="340"/>
      <c r="Z102" s="299" t="s">
        <v>3628</v>
      </c>
      <c r="AA102" s="300" t="s">
        <v>3629</v>
      </c>
      <c r="AB102" s="301">
        <v>30527</v>
      </c>
      <c r="AC102" s="302" t="s">
        <v>1478</v>
      </c>
      <c r="AD102" s="303">
        <v>93004</v>
      </c>
      <c r="AE102" s="304" t="s">
        <v>3466</v>
      </c>
      <c r="AF102" s="305"/>
      <c r="AG102" s="305"/>
      <c r="AH102" s="305"/>
      <c r="AI102" s="305"/>
      <c r="AJ102" s="305">
        <v>6</v>
      </c>
      <c r="AK102" s="305">
        <v>240</v>
      </c>
      <c r="AL102" s="304">
        <v>48</v>
      </c>
      <c r="AM102" s="304">
        <v>6.4</v>
      </c>
      <c r="AN102" s="304">
        <v>0.48</v>
      </c>
      <c r="AO102" s="306">
        <v>244.2</v>
      </c>
      <c r="AP102" s="306">
        <v>32.6</v>
      </c>
      <c r="AQ102" s="306">
        <v>2.4</v>
      </c>
      <c r="AR102" s="307"/>
      <c r="AS102" s="305"/>
      <c r="AT102" s="305"/>
      <c r="AU102" s="305"/>
      <c r="AV102" s="305"/>
      <c r="AW102" s="308">
        <v>21916</v>
      </c>
      <c r="AX102" s="305"/>
      <c r="AY102" s="305"/>
      <c r="AZ102" s="305"/>
      <c r="BA102" s="305" t="s">
        <v>3317</v>
      </c>
      <c r="BB102" s="305"/>
      <c r="BC102" s="305"/>
      <c r="BD102" s="305"/>
      <c r="BE102" s="305"/>
      <c r="BJ102" s="322">
        <v>30421</v>
      </c>
      <c r="BK102" s="322" t="s">
        <v>3614</v>
      </c>
      <c r="BL102" s="323" t="s">
        <v>8692</v>
      </c>
      <c r="BM102" s="323">
        <v>100</v>
      </c>
      <c r="BN102" s="323"/>
      <c r="BO102" s="300"/>
      <c r="BP102" s="324"/>
      <c r="BQ102" s="325" t="s">
        <v>2932</v>
      </c>
    </row>
    <row r="103" spans="1:69" ht="24.75" hidden="1">
      <c r="A103" s="327" t="s">
        <v>3609</v>
      </c>
      <c r="B103" s="288"/>
      <c r="C103" s="288">
        <v>83052707</v>
      </c>
      <c r="D103" s="314">
        <v>30527</v>
      </c>
      <c r="E103" s="315"/>
      <c r="F103" s="316">
        <v>6</v>
      </c>
      <c r="G103" s="317" t="s">
        <v>3311</v>
      </c>
      <c r="H103" s="318"/>
      <c r="I103" s="318"/>
      <c r="J103" s="318"/>
      <c r="K103" s="318"/>
      <c r="L103" s="318"/>
      <c r="M103" s="318" t="s">
        <v>3311</v>
      </c>
      <c r="N103" s="318"/>
      <c r="O103" s="318"/>
      <c r="P103" s="318"/>
      <c r="Q103" s="318"/>
      <c r="R103" s="319"/>
      <c r="S103" s="320"/>
      <c r="T103" s="295">
        <v>33.4</v>
      </c>
      <c r="U103" s="321" t="s">
        <v>3630</v>
      </c>
      <c r="V103" s="329"/>
      <c r="X103" s="339" t="s">
        <v>3611</v>
      </c>
      <c r="Y103" s="340"/>
      <c r="Z103" s="299" t="s">
        <v>3631</v>
      </c>
      <c r="AA103" s="300" t="s">
        <v>3632</v>
      </c>
      <c r="AB103" s="301">
        <v>30527</v>
      </c>
      <c r="AC103" s="302" t="s">
        <v>1478</v>
      </c>
      <c r="AD103" s="303">
        <v>93004</v>
      </c>
      <c r="AE103" s="304" t="s">
        <v>3466</v>
      </c>
      <c r="AF103" s="305"/>
      <c r="AG103" s="305"/>
      <c r="AH103" s="305"/>
      <c r="AI103" s="305"/>
      <c r="AJ103" s="305">
        <v>6</v>
      </c>
      <c r="AK103" s="305">
        <v>240</v>
      </c>
      <c r="AL103" s="304">
        <v>48</v>
      </c>
      <c r="AM103" s="304">
        <v>6.4</v>
      </c>
      <c r="AN103" s="304">
        <v>0.48</v>
      </c>
      <c r="AO103" s="306">
        <v>125.2</v>
      </c>
      <c r="AP103" s="306">
        <v>16.7</v>
      </c>
      <c r="AQ103" s="306">
        <v>1.3</v>
      </c>
      <c r="AR103" s="307"/>
      <c r="AS103" s="305"/>
      <c r="AT103" s="305"/>
      <c r="AU103" s="305"/>
      <c r="AV103" s="305"/>
      <c r="AW103" s="308">
        <v>18629</v>
      </c>
      <c r="AX103" s="305"/>
      <c r="AY103" s="305"/>
      <c r="AZ103" s="305"/>
      <c r="BA103" s="305" t="s">
        <v>3317</v>
      </c>
      <c r="BB103" s="305"/>
      <c r="BC103" s="305"/>
      <c r="BD103" s="305"/>
      <c r="BE103" s="305"/>
      <c r="BJ103" s="322">
        <v>30422</v>
      </c>
      <c r="BK103" s="322" t="s">
        <v>3614</v>
      </c>
      <c r="BL103" s="323" t="s">
        <v>8692</v>
      </c>
      <c r="BM103" s="323">
        <v>100</v>
      </c>
      <c r="BN103" s="323"/>
      <c r="BO103" s="300"/>
      <c r="BP103" s="324"/>
      <c r="BQ103" s="325" t="s">
        <v>2932</v>
      </c>
    </row>
    <row r="104" spans="1:69" ht="24.75" hidden="1">
      <c r="A104" s="327" t="s">
        <v>3609</v>
      </c>
      <c r="B104" s="288"/>
      <c r="C104" s="288">
        <v>83052708</v>
      </c>
      <c r="D104" s="314">
        <v>30527</v>
      </c>
      <c r="E104" s="315"/>
      <c r="F104" s="316">
        <v>6</v>
      </c>
      <c r="G104" s="317" t="s">
        <v>3311</v>
      </c>
      <c r="H104" s="318"/>
      <c r="I104" s="318"/>
      <c r="J104" s="318"/>
      <c r="K104" s="318"/>
      <c r="L104" s="318"/>
      <c r="M104" s="318" t="s">
        <v>3311</v>
      </c>
      <c r="N104" s="318"/>
      <c r="O104" s="318"/>
      <c r="P104" s="318"/>
      <c r="Q104" s="318"/>
      <c r="R104" s="319"/>
      <c r="S104" s="320"/>
      <c r="T104" s="295">
        <v>29.4</v>
      </c>
      <c r="U104" s="321" t="s">
        <v>3633</v>
      </c>
      <c r="V104" s="329"/>
      <c r="X104" s="339" t="s">
        <v>3611</v>
      </c>
      <c r="Y104" s="340"/>
      <c r="Z104" s="299" t="s">
        <v>3634</v>
      </c>
      <c r="AA104" s="300" t="s">
        <v>3635</v>
      </c>
      <c r="AB104" s="301">
        <v>30527</v>
      </c>
      <c r="AC104" s="302" t="s">
        <v>1478</v>
      </c>
      <c r="AD104" s="303">
        <v>93004</v>
      </c>
      <c r="AE104" s="304" t="s">
        <v>3466</v>
      </c>
      <c r="AF104" s="305"/>
      <c r="AG104" s="305"/>
      <c r="AH104" s="305"/>
      <c r="AI104" s="305"/>
      <c r="AJ104" s="305">
        <v>6</v>
      </c>
      <c r="AK104" s="305">
        <v>240</v>
      </c>
      <c r="AL104" s="304">
        <v>48</v>
      </c>
      <c r="AM104" s="304">
        <v>6.4</v>
      </c>
      <c r="AN104" s="304">
        <v>0.48</v>
      </c>
      <c r="AO104" s="306">
        <v>110.2</v>
      </c>
      <c r="AP104" s="306">
        <v>14.7</v>
      </c>
      <c r="AQ104" s="306">
        <v>1.1000000000000001</v>
      </c>
      <c r="AR104" s="307"/>
      <c r="AS104" s="305"/>
      <c r="AT104" s="305"/>
      <c r="AU104" s="305"/>
      <c r="AV104" s="305"/>
      <c r="AW104" s="308">
        <v>21916</v>
      </c>
      <c r="AX104" s="305"/>
      <c r="AY104" s="305"/>
      <c r="AZ104" s="305"/>
      <c r="BA104" s="305" t="s">
        <v>3317</v>
      </c>
      <c r="BB104" s="305"/>
      <c r="BC104" s="305"/>
      <c r="BD104" s="305"/>
      <c r="BE104" s="305"/>
      <c r="BJ104" s="322">
        <v>30423</v>
      </c>
      <c r="BK104" s="322" t="s">
        <v>3614</v>
      </c>
      <c r="BL104" s="323" t="s">
        <v>8692</v>
      </c>
      <c r="BM104" s="323">
        <v>100</v>
      </c>
      <c r="BN104" s="323"/>
      <c r="BO104" s="300"/>
      <c r="BP104" s="324"/>
      <c r="BQ104" s="325" t="s">
        <v>2932</v>
      </c>
    </row>
    <row r="105" spans="1:69" ht="24.75" hidden="1">
      <c r="A105" s="287" t="s">
        <v>3310</v>
      </c>
      <c r="B105" s="288"/>
      <c r="C105" s="288">
        <v>83052930</v>
      </c>
      <c r="D105" s="314">
        <v>30529</v>
      </c>
      <c r="E105" s="315"/>
      <c r="F105" s="316">
        <v>6</v>
      </c>
      <c r="G105" s="317"/>
      <c r="H105" s="318" t="s">
        <v>3311</v>
      </c>
      <c r="I105" s="318"/>
      <c r="J105" s="318"/>
      <c r="K105" s="318"/>
      <c r="L105" s="318"/>
      <c r="M105" s="318"/>
      <c r="N105" s="318" t="s">
        <v>3311</v>
      </c>
      <c r="O105" s="318"/>
      <c r="P105" s="318"/>
      <c r="Q105" s="318"/>
      <c r="R105" s="319"/>
      <c r="S105" s="320"/>
      <c r="T105" s="295">
        <v>2.4</v>
      </c>
      <c r="U105" s="321" t="s">
        <v>3636</v>
      </c>
      <c r="V105" s="329"/>
      <c r="X105" s="297" t="s">
        <v>3313</v>
      </c>
      <c r="Y105" s="298"/>
      <c r="Z105" s="341" t="s">
        <v>3637</v>
      </c>
      <c r="AA105" s="300" t="s">
        <v>3638</v>
      </c>
      <c r="AB105" s="301">
        <v>30529</v>
      </c>
      <c r="AC105" s="302" t="s">
        <v>1482</v>
      </c>
      <c r="AD105" s="303">
        <v>93003</v>
      </c>
      <c r="AE105" s="304" t="s">
        <v>3639</v>
      </c>
      <c r="AF105" s="305"/>
      <c r="AG105" s="305"/>
      <c r="AH105" s="305"/>
      <c r="AI105" s="305"/>
      <c r="AJ105" s="305">
        <v>6</v>
      </c>
      <c r="AK105" s="305">
        <v>180</v>
      </c>
      <c r="AL105" s="304">
        <v>39</v>
      </c>
      <c r="AM105" s="304">
        <v>5.2</v>
      </c>
      <c r="AN105" s="304">
        <v>0.39</v>
      </c>
      <c r="AO105" s="306">
        <v>8.9</v>
      </c>
      <c r="AP105" s="306">
        <v>1.2</v>
      </c>
      <c r="AQ105" s="306">
        <v>0.1</v>
      </c>
      <c r="AR105" s="307"/>
      <c r="AS105" s="305"/>
      <c r="AT105" s="305"/>
      <c r="AU105" s="305"/>
      <c r="AV105" s="305"/>
      <c r="AW105" s="342">
        <v>30682</v>
      </c>
      <c r="AX105" s="305"/>
      <c r="AY105" s="305"/>
      <c r="AZ105" s="305"/>
      <c r="BA105" s="305" t="s">
        <v>3317</v>
      </c>
      <c r="BB105" s="305"/>
      <c r="BC105" s="305"/>
      <c r="BD105" s="305"/>
      <c r="BE105" s="305"/>
      <c r="BJ105" s="343" t="s">
        <v>3640</v>
      </c>
      <c r="BK105" s="322" t="s">
        <v>3318</v>
      </c>
      <c r="BL105" s="344" t="s">
        <v>8693</v>
      </c>
      <c r="BM105" s="344">
        <v>65</v>
      </c>
      <c r="BN105" s="344"/>
      <c r="BO105" s="345"/>
      <c r="BP105" s="346"/>
      <c r="BQ105" s="325" t="s">
        <v>2930</v>
      </c>
    </row>
    <row r="106" spans="1:69" ht="24.75" hidden="1">
      <c r="A106" s="327" t="s">
        <v>3609</v>
      </c>
      <c r="B106" s="288"/>
      <c r="C106" s="288">
        <v>83052709</v>
      </c>
      <c r="D106" s="314">
        <v>30527</v>
      </c>
      <c r="E106" s="315"/>
      <c r="F106" s="316">
        <v>6</v>
      </c>
      <c r="G106" s="317" t="s">
        <v>3311</v>
      </c>
      <c r="H106" s="318"/>
      <c r="I106" s="318"/>
      <c r="J106" s="318"/>
      <c r="K106" s="318"/>
      <c r="L106" s="318"/>
      <c r="M106" s="318" t="s">
        <v>3311</v>
      </c>
      <c r="N106" s="318"/>
      <c r="O106" s="318"/>
      <c r="P106" s="318"/>
      <c r="Q106" s="318"/>
      <c r="R106" s="319"/>
      <c r="S106" s="320"/>
      <c r="T106" s="295">
        <v>13</v>
      </c>
      <c r="U106" s="321" t="s">
        <v>3641</v>
      </c>
      <c r="V106" s="329"/>
      <c r="X106" s="339" t="s">
        <v>3611</v>
      </c>
      <c r="Y106" s="340"/>
      <c r="Z106" s="299" t="s">
        <v>3642</v>
      </c>
      <c r="AA106" s="300" t="s">
        <v>3643</v>
      </c>
      <c r="AB106" s="301">
        <v>30527</v>
      </c>
      <c r="AC106" s="302" t="s">
        <v>1478</v>
      </c>
      <c r="AD106" s="303">
        <v>93004</v>
      </c>
      <c r="AE106" s="304" t="s">
        <v>3466</v>
      </c>
      <c r="AF106" s="305"/>
      <c r="AG106" s="305"/>
      <c r="AH106" s="305"/>
      <c r="AI106" s="305"/>
      <c r="AJ106" s="305">
        <v>6</v>
      </c>
      <c r="AK106" s="305">
        <v>240</v>
      </c>
      <c r="AL106" s="304">
        <v>48</v>
      </c>
      <c r="AM106" s="304">
        <v>6.4</v>
      </c>
      <c r="AN106" s="304">
        <v>0.48</v>
      </c>
      <c r="AO106" s="306">
        <v>48.5</v>
      </c>
      <c r="AP106" s="306">
        <v>6.5</v>
      </c>
      <c r="AQ106" s="306">
        <v>0.5</v>
      </c>
      <c r="AR106" s="307"/>
      <c r="AS106" s="305"/>
      <c r="AT106" s="305"/>
      <c r="AU106" s="305"/>
      <c r="AV106" s="305"/>
      <c r="AW106" s="308">
        <v>24108</v>
      </c>
      <c r="AX106" s="305"/>
      <c r="AY106" s="305"/>
      <c r="AZ106" s="305"/>
      <c r="BA106" s="305" t="s">
        <v>3317</v>
      </c>
      <c r="BB106" s="305"/>
      <c r="BC106" s="305"/>
      <c r="BD106" s="305"/>
      <c r="BE106" s="305"/>
      <c r="BJ106" s="322">
        <v>30424</v>
      </c>
      <c r="BK106" s="322" t="s">
        <v>3614</v>
      </c>
      <c r="BL106" s="323" t="s">
        <v>8692</v>
      </c>
      <c r="BM106" s="323">
        <v>100</v>
      </c>
      <c r="BN106" s="323"/>
      <c r="BO106" s="300"/>
      <c r="BP106" s="324"/>
      <c r="BQ106" s="325" t="s">
        <v>2932</v>
      </c>
    </row>
    <row r="107" spans="1:69" ht="24.75" hidden="1">
      <c r="A107" s="327" t="s">
        <v>3609</v>
      </c>
      <c r="B107" s="288"/>
      <c r="C107" s="288">
        <v>83052710</v>
      </c>
      <c r="D107" s="314">
        <v>30527</v>
      </c>
      <c r="E107" s="315"/>
      <c r="F107" s="316">
        <v>6</v>
      </c>
      <c r="G107" s="317" t="s">
        <v>3311</v>
      </c>
      <c r="H107" s="318"/>
      <c r="I107" s="318"/>
      <c r="J107" s="318"/>
      <c r="K107" s="318"/>
      <c r="L107" s="318"/>
      <c r="M107" s="318" t="s">
        <v>3311</v>
      </c>
      <c r="N107" s="318"/>
      <c r="O107" s="318"/>
      <c r="P107" s="318"/>
      <c r="Q107" s="318"/>
      <c r="R107" s="319"/>
      <c r="S107" s="320"/>
      <c r="T107" s="295">
        <v>27.4</v>
      </c>
      <c r="U107" s="321" t="s">
        <v>3644</v>
      </c>
      <c r="V107" s="329"/>
      <c r="X107" s="339" t="s">
        <v>3611</v>
      </c>
      <c r="Y107" s="340"/>
      <c r="Z107" s="299" t="s">
        <v>3645</v>
      </c>
      <c r="AA107" s="300" t="s">
        <v>3646</v>
      </c>
      <c r="AB107" s="301">
        <v>30527</v>
      </c>
      <c r="AC107" s="302" t="s">
        <v>1478</v>
      </c>
      <c r="AD107" s="303">
        <v>93004</v>
      </c>
      <c r="AE107" s="304" t="s">
        <v>3466</v>
      </c>
      <c r="AF107" s="305"/>
      <c r="AG107" s="305"/>
      <c r="AH107" s="305"/>
      <c r="AI107" s="305"/>
      <c r="AJ107" s="305">
        <v>6</v>
      </c>
      <c r="AK107" s="305">
        <v>240</v>
      </c>
      <c r="AL107" s="304">
        <v>48</v>
      </c>
      <c r="AM107" s="304">
        <v>6.4</v>
      </c>
      <c r="AN107" s="304">
        <v>0.48</v>
      </c>
      <c r="AO107" s="306">
        <v>102.4</v>
      </c>
      <c r="AP107" s="306">
        <v>13.7</v>
      </c>
      <c r="AQ107" s="306">
        <v>1</v>
      </c>
      <c r="AR107" s="307"/>
      <c r="AS107" s="305"/>
      <c r="AT107" s="305"/>
      <c r="AU107" s="305"/>
      <c r="AV107" s="305"/>
      <c r="AW107" s="308">
        <v>21916</v>
      </c>
      <c r="AX107" s="305"/>
      <c r="AY107" s="305"/>
      <c r="AZ107" s="305"/>
      <c r="BA107" s="305" t="s">
        <v>3317</v>
      </c>
      <c r="BB107" s="305"/>
      <c r="BC107" s="305"/>
      <c r="BD107" s="305"/>
      <c r="BE107" s="305"/>
      <c r="BJ107" s="322">
        <v>30425</v>
      </c>
      <c r="BK107" s="322" t="s">
        <v>3614</v>
      </c>
      <c r="BL107" s="323" t="s">
        <v>8692</v>
      </c>
      <c r="BM107" s="323">
        <v>100</v>
      </c>
      <c r="BN107" s="323"/>
      <c r="BO107" s="300"/>
      <c r="BP107" s="324"/>
      <c r="BQ107" s="325" t="s">
        <v>2932</v>
      </c>
    </row>
    <row r="108" spans="1:69" ht="24.75" hidden="1">
      <c r="A108" s="327" t="s">
        <v>3609</v>
      </c>
      <c r="B108" s="288"/>
      <c r="C108" s="288">
        <v>83052711</v>
      </c>
      <c r="D108" s="314">
        <v>30527</v>
      </c>
      <c r="E108" s="315"/>
      <c r="F108" s="316">
        <v>6</v>
      </c>
      <c r="G108" s="317" t="s">
        <v>3311</v>
      </c>
      <c r="H108" s="318"/>
      <c r="I108" s="318"/>
      <c r="J108" s="318"/>
      <c r="K108" s="318"/>
      <c r="L108" s="318"/>
      <c r="M108" s="318" t="s">
        <v>3311</v>
      </c>
      <c r="N108" s="318"/>
      <c r="O108" s="318"/>
      <c r="P108" s="318"/>
      <c r="Q108" s="318"/>
      <c r="R108" s="319"/>
      <c r="S108" s="320"/>
      <c r="T108" s="295">
        <v>41.4</v>
      </c>
      <c r="U108" s="321" t="s">
        <v>3647</v>
      </c>
      <c r="V108" s="329"/>
      <c r="X108" s="339" t="s">
        <v>3611</v>
      </c>
      <c r="Y108" s="340"/>
      <c r="Z108" s="299" t="s">
        <v>3648</v>
      </c>
      <c r="AA108" s="300" t="s">
        <v>3649</v>
      </c>
      <c r="AB108" s="301">
        <v>30527</v>
      </c>
      <c r="AC108" s="302" t="s">
        <v>1478</v>
      </c>
      <c r="AD108" s="303">
        <v>93005</v>
      </c>
      <c r="AE108" s="304" t="s">
        <v>3365</v>
      </c>
      <c r="AF108" s="305"/>
      <c r="AG108" s="305"/>
      <c r="AH108" s="305"/>
      <c r="AI108" s="305"/>
      <c r="AJ108" s="305">
        <v>6</v>
      </c>
      <c r="AK108" s="305">
        <v>240</v>
      </c>
      <c r="AL108" s="304">
        <v>57</v>
      </c>
      <c r="AM108" s="304">
        <v>7.6</v>
      </c>
      <c r="AN108" s="304">
        <v>0.56999999999999995</v>
      </c>
      <c r="AO108" s="306">
        <v>155.4</v>
      </c>
      <c r="AP108" s="306">
        <v>20.7</v>
      </c>
      <c r="AQ108" s="306">
        <v>1.6</v>
      </c>
      <c r="AR108" s="307"/>
      <c r="AS108" s="305"/>
      <c r="AT108" s="305"/>
      <c r="AU108" s="305"/>
      <c r="AV108" s="305"/>
      <c r="AW108" s="308">
        <v>18629</v>
      </c>
      <c r="AX108" s="305"/>
      <c r="AY108" s="305"/>
      <c r="AZ108" s="305"/>
      <c r="BA108" s="305" t="s">
        <v>3317</v>
      </c>
      <c r="BB108" s="305"/>
      <c r="BC108" s="305"/>
      <c r="BD108" s="305"/>
      <c r="BE108" s="305"/>
      <c r="BJ108" s="322">
        <v>30426</v>
      </c>
      <c r="BK108" s="322" t="s">
        <v>3614</v>
      </c>
      <c r="BL108" s="323" t="s">
        <v>8692</v>
      </c>
      <c r="BM108" s="323">
        <v>150</v>
      </c>
      <c r="BN108" s="323"/>
      <c r="BO108" s="300"/>
      <c r="BP108" s="324"/>
      <c r="BQ108" s="325" t="s">
        <v>2932</v>
      </c>
    </row>
    <row r="109" spans="1:69" ht="24.75" hidden="1">
      <c r="A109" s="327" t="s">
        <v>3609</v>
      </c>
      <c r="B109" s="288"/>
      <c r="C109" s="288">
        <v>83052712</v>
      </c>
      <c r="D109" s="314">
        <v>30527</v>
      </c>
      <c r="E109" s="315"/>
      <c r="F109" s="316">
        <v>6</v>
      </c>
      <c r="G109" s="317" t="s">
        <v>3311</v>
      </c>
      <c r="H109" s="318"/>
      <c r="I109" s="318"/>
      <c r="J109" s="318"/>
      <c r="K109" s="318"/>
      <c r="L109" s="318"/>
      <c r="M109" s="318" t="s">
        <v>3311</v>
      </c>
      <c r="N109" s="318"/>
      <c r="O109" s="318"/>
      <c r="P109" s="318"/>
      <c r="Q109" s="318"/>
      <c r="R109" s="319"/>
      <c r="S109" s="320"/>
      <c r="T109" s="295">
        <v>40</v>
      </c>
      <c r="U109" s="321" t="s">
        <v>3650</v>
      </c>
      <c r="V109" s="329"/>
      <c r="X109" s="339" t="s">
        <v>3611</v>
      </c>
      <c r="Y109" s="340"/>
      <c r="Z109" s="299" t="s">
        <v>3651</v>
      </c>
      <c r="AA109" s="300" t="s">
        <v>3652</v>
      </c>
      <c r="AB109" s="301">
        <v>30527</v>
      </c>
      <c r="AC109" s="302" t="s">
        <v>1478</v>
      </c>
      <c r="AD109" s="303">
        <v>93004</v>
      </c>
      <c r="AE109" s="304" t="s">
        <v>3466</v>
      </c>
      <c r="AF109" s="305"/>
      <c r="AG109" s="305"/>
      <c r="AH109" s="305"/>
      <c r="AI109" s="305"/>
      <c r="AJ109" s="305">
        <v>6</v>
      </c>
      <c r="AK109" s="305">
        <v>240</v>
      </c>
      <c r="AL109" s="304">
        <v>48</v>
      </c>
      <c r="AM109" s="304">
        <v>6.4</v>
      </c>
      <c r="AN109" s="304">
        <v>0.48</v>
      </c>
      <c r="AO109" s="306">
        <v>150.1</v>
      </c>
      <c r="AP109" s="306">
        <v>20</v>
      </c>
      <c r="AQ109" s="306">
        <v>1.5</v>
      </c>
      <c r="AR109" s="307"/>
      <c r="AS109" s="305"/>
      <c r="AT109" s="305"/>
      <c r="AU109" s="305"/>
      <c r="AV109" s="305"/>
      <c r="AW109" s="308">
        <v>21916</v>
      </c>
      <c r="AX109" s="305"/>
      <c r="AY109" s="305"/>
      <c r="AZ109" s="305"/>
      <c r="BA109" s="305" t="s">
        <v>3317</v>
      </c>
      <c r="BB109" s="305"/>
      <c r="BC109" s="305"/>
      <c r="BD109" s="305"/>
      <c r="BE109" s="305"/>
      <c r="BJ109" s="322">
        <v>30427</v>
      </c>
      <c r="BK109" s="322" t="s">
        <v>3614</v>
      </c>
      <c r="BL109" s="323" t="s">
        <v>8692</v>
      </c>
      <c r="BM109" s="323">
        <v>100</v>
      </c>
      <c r="BN109" s="323"/>
      <c r="BO109" s="300"/>
      <c r="BP109" s="324"/>
      <c r="BQ109" s="325" t="s">
        <v>2932</v>
      </c>
    </row>
    <row r="110" spans="1:69" ht="24.75" hidden="1">
      <c r="A110" s="327" t="s">
        <v>3609</v>
      </c>
      <c r="B110" s="288"/>
      <c r="C110" s="288">
        <v>83052713</v>
      </c>
      <c r="D110" s="314">
        <v>30527</v>
      </c>
      <c r="E110" s="315"/>
      <c r="F110" s="316">
        <v>6</v>
      </c>
      <c r="G110" s="317" t="s">
        <v>3311</v>
      </c>
      <c r="H110" s="318"/>
      <c r="I110" s="318"/>
      <c r="J110" s="318"/>
      <c r="K110" s="318"/>
      <c r="L110" s="318"/>
      <c r="M110" s="318" t="s">
        <v>3311</v>
      </c>
      <c r="N110" s="318"/>
      <c r="O110" s="318"/>
      <c r="P110" s="318"/>
      <c r="Q110" s="318"/>
      <c r="R110" s="319"/>
      <c r="S110" s="320"/>
      <c r="T110" s="295">
        <v>28.4</v>
      </c>
      <c r="U110" s="321" t="s">
        <v>3653</v>
      </c>
      <c r="V110" s="329"/>
      <c r="X110" s="339" t="s">
        <v>3611</v>
      </c>
      <c r="Y110" s="340"/>
      <c r="Z110" s="299" t="s">
        <v>3654</v>
      </c>
      <c r="AA110" s="300" t="s">
        <v>3655</v>
      </c>
      <c r="AB110" s="301">
        <v>30527</v>
      </c>
      <c r="AC110" s="302" t="s">
        <v>1478</v>
      </c>
      <c r="AD110" s="303">
        <v>93004</v>
      </c>
      <c r="AE110" s="304" t="s">
        <v>3466</v>
      </c>
      <c r="AF110" s="305"/>
      <c r="AG110" s="305"/>
      <c r="AH110" s="305"/>
      <c r="AI110" s="305"/>
      <c r="AJ110" s="305">
        <v>6</v>
      </c>
      <c r="AK110" s="305">
        <v>240</v>
      </c>
      <c r="AL110" s="304">
        <v>48</v>
      </c>
      <c r="AM110" s="304">
        <v>6.4</v>
      </c>
      <c r="AN110" s="304">
        <v>0.48</v>
      </c>
      <c r="AO110" s="306">
        <v>106.5</v>
      </c>
      <c r="AP110" s="306">
        <v>14.2</v>
      </c>
      <c r="AQ110" s="306">
        <v>1.1000000000000001</v>
      </c>
      <c r="AR110" s="307"/>
      <c r="AS110" s="305"/>
      <c r="AT110" s="305"/>
      <c r="AU110" s="305"/>
      <c r="AV110" s="305"/>
      <c r="AW110" s="308">
        <v>21916</v>
      </c>
      <c r="AX110" s="305"/>
      <c r="AY110" s="305"/>
      <c r="AZ110" s="305"/>
      <c r="BA110" s="305" t="s">
        <v>3317</v>
      </c>
      <c r="BB110" s="305"/>
      <c r="BC110" s="305"/>
      <c r="BD110" s="305"/>
      <c r="BE110" s="305"/>
      <c r="BJ110" s="322">
        <v>30428</v>
      </c>
      <c r="BK110" s="322" t="s">
        <v>3614</v>
      </c>
      <c r="BL110" s="323" t="s">
        <v>8692</v>
      </c>
      <c r="BM110" s="323">
        <v>100</v>
      </c>
      <c r="BN110" s="323"/>
      <c r="BO110" s="300"/>
      <c r="BP110" s="324"/>
      <c r="BQ110" s="325" t="s">
        <v>2932</v>
      </c>
    </row>
    <row r="111" spans="1:69" ht="24.75" hidden="1">
      <c r="A111" s="327" t="s">
        <v>3609</v>
      </c>
      <c r="B111" s="288"/>
      <c r="C111" s="288">
        <v>83052714</v>
      </c>
      <c r="D111" s="314">
        <v>30527</v>
      </c>
      <c r="E111" s="315"/>
      <c r="F111" s="316">
        <v>6</v>
      </c>
      <c r="G111" s="317" t="s">
        <v>3311</v>
      </c>
      <c r="H111" s="318"/>
      <c r="I111" s="318"/>
      <c r="J111" s="318"/>
      <c r="K111" s="318"/>
      <c r="L111" s="318"/>
      <c r="M111" s="318" t="s">
        <v>3311</v>
      </c>
      <c r="N111" s="318"/>
      <c r="O111" s="318"/>
      <c r="P111" s="318"/>
      <c r="Q111" s="318"/>
      <c r="R111" s="319"/>
      <c r="S111" s="320"/>
      <c r="T111" s="295">
        <v>79.2</v>
      </c>
      <c r="U111" s="321" t="s">
        <v>3656</v>
      </c>
      <c r="V111" s="329"/>
      <c r="X111" s="339" t="s">
        <v>3611</v>
      </c>
      <c r="Y111" s="340"/>
      <c r="Z111" s="299" t="s">
        <v>3657</v>
      </c>
      <c r="AA111" s="300" t="s">
        <v>3658</v>
      </c>
      <c r="AB111" s="301">
        <v>30527</v>
      </c>
      <c r="AC111" s="302" t="s">
        <v>1478</v>
      </c>
      <c r="AD111" s="303">
        <v>93004</v>
      </c>
      <c r="AE111" s="304" t="s">
        <v>3466</v>
      </c>
      <c r="AF111" s="305"/>
      <c r="AG111" s="305"/>
      <c r="AH111" s="305"/>
      <c r="AI111" s="305"/>
      <c r="AJ111" s="305">
        <v>6</v>
      </c>
      <c r="AK111" s="305">
        <v>240</v>
      </c>
      <c r="AL111" s="304">
        <v>48</v>
      </c>
      <c r="AM111" s="304">
        <v>6.4</v>
      </c>
      <c r="AN111" s="304">
        <v>0.48</v>
      </c>
      <c r="AO111" s="306">
        <v>296.7</v>
      </c>
      <c r="AP111" s="306">
        <v>39.6</v>
      </c>
      <c r="AQ111" s="306">
        <v>3</v>
      </c>
      <c r="AR111" s="307"/>
      <c r="AS111" s="305"/>
      <c r="AT111" s="305"/>
      <c r="AU111" s="305"/>
      <c r="AV111" s="305"/>
      <c r="AW111" s="308">
        <v>24108</v>
      </c>
      <c r="AX111" s="305"/>
      <c r="AY111" s="305"/>
      <c r="AZ111" s="305"/>
      <c r="BA111" s="305" t="s">
        <v>3317</v>
      </c>
      <c r="BB111" s="305"/>
      <c r="BC111" s="305"/>
      <c r="BD111" s="305"/>
      <c r="BE111" s="305"/>
      <c r="BJ111" s="322">
        <v>30429</v>
      </c>
      <c r="BK111" s="322" t="s">
        <v>3614</v>
      </c>
      <c r="BL111" s="323" t="s">
        <v>8692</v>
      </c>
      <c r="BM111" s="323">
        <v>100</v>
      </c>
      <c r="BN111" s="323"/>
      <c r="BO111" s="300"/>
      <c r="BP111" s="324"/>
      <c r="BQ111" s="325" t="s">
        <v>2932</v>
      </c>
    </row>
    <row r="112" spans="1:69" ht="24.75" hidden="1">
      <c r="A112" s="327" t="s">
        <v>3609</v>
      </c>
      <c r="B112" s="288"/>
      <c r="C112" s="288">
        <v>83052715</v>
      </c>
      <c r="D112" s="314">
        <v>30527</v>
      </c>
      <c r="E112" s="315"/>
      <c r="F112" s="316">
        <v>6</v>
      </c>
      <c r="G112" s="317" t="s">
        <v>3311</v>
      </c>
      <c r="H112" s="318"/>
      <c r="I112" s="318"/>
      <c r="J112" s="318"/>
      <c r="K112" s="318"/>
      <c r="L112" s="318"/>
      <c r="M112" s="318" t="s">
        <v>3311</v>
      </c>
      <c r="N112" s="318"/>
      <c r="O112" s="318"/>
      <c r="P112" s="318"/>
      <c r="Q112" s="318"/>
      <c r="R112" s="319"/>
      <c r="S112" s="320"/>
      <c r="T112" s="295">
        <v>11.2</v>
      </c>
      <c r="U112" s="321" t="s">
        <v>3659</v>
      </c>
      <c r="V112" s="329"/>
      <c r="X112" s="339" t="s">
        <v>3611</v>
      </c>
      <c r="Y112" s="340"/>
      <c r="Z112" s="299" t="s">
        <v>3660</v>
      </c>
      <c r="AA112" s="300" t="s">
        <v>3661</v>
      </c>
      <c r="AB112" s="301">
        <v>30527</v>
      </c>
      <c r="AC112" s="302" t="s">
        <v>1478</v>
      </c>
      <c r="AD112" s="303">
        <v>93004</v>
      </c>
      <c r="AE112" s="304" t="s">
        <v>3466</v>
      </c>
      <c r="AF112" s="305"/>
      <c r="AG112" s="305"/>
      <c r="AH112" s="305"/>
      <c r="AI112" s="305"/>
      <c r="AJ112" s="305">
        <v>6</v>
      </c>
      <c r="AK112" s="305">
        <v>240</v>
      </c>
      <c r="AL112" s="304">
        <v>48</v>
      </c>
      <c r="AM112" s="304">
        <v>6.4</v>
      </c>
      <c r="AN112" s="304">
        <v>0.48</v>
      </c>
      <c r="AO112" s="306">
        <v>42.2</v>
      </c>
      <c r="AP112" s="306">
        <v>5.6</v>
      </c>
      <c r="AQ112" s="306">
        <v>0.4</v>
      </c>
      <c r="AR112" s="307"/>
      <c r="AS112" s="305"/>
      <c r="AT112" s="305"/>
      <c r="AU112" s="305"/>
      <c r="AV112" s="305"/>
      <c r="AW112" s="308">
        <v>24108</v>
      </c>
      <c r="AX112" s="305"/>
      <c r="AY112" s="305"/>
      <c r="AZ112" s="305"/>
      <c r="BA112" s="305" t="s">
        <v>3317</v>
      </c>
      <c r="BB112" s="305"/>
      <c r="BC112" s="305"/>
      <c r="BD112" s="305"/>
      <c r="BE112" s="305"/>
      <c r="BJ112" s="322">
        <v>30430</v>
      </c>
      <c r="BK112" s="322" t="s">
        <v>3614</v>
      </c>
      <c r="BL112" s="323" t="s">
        <v>8692</v>
      </c>
      <c r="BM112" s="323">
        <v>100</v>
      </c>
      <c r="BN112" s="323"/>
      <c r="BO112" s="300"/>
      <c r="BP112" s="324"/>
      <c r="BQ112" s="325" t="s">
        <v>2932</v>
      </c>
    </row>
    <row r="113" spans="1:69" ht="24.75" hidden="1">
      <c r="A113" s="327" t="s">
        <v>3609</v>
      </c>
      <c r="B113" s="288"/>
      <c r="C113" s="288">
        <v>83052716</v>
      </c>
      <c r="D113" s="314">
        <v>30527</v>
      </c>
      <c r="E113" s="315"/>
      <c r="F113" s="316">
        <v>6</v>
      </c>
      <c r="G113" s="317" t="s">
        <v>3311</v>
      </c>
      <c r="H113" s="318"/>
      <c r="I113" s="318"/>
      <c r="J113" s="318"/>
      <c r="K113" s="318"/>
      <c r="L113" s="318"/>
      <c r="M113" s="318" t="s">
        <v>3311</v>
      </c>
      <c r="N113" s="318"/>
      <c r="O113" s="318"/>
      <c r="P113" s="318"/>
      <c r="Q113" s="318"/>
      <c r="R113" s="319"/>
      <c r="S113" s="320"/>
      <c r="T113" s="295">
        <v>52</v>
      </c>
      <c r="U113" s="321" t="s">
        <v>3662</v>
      </c>
      <c r="V113" s="329"/>
      <c r="W113" s="335"/>
      <c r="X113" s="339" t="s">
        <v>3611</v>
      </c>
      <c r="Y113" s="340"/>
      <c r="Z113" s="299" t="s">
        <v>3663</v>
      </c>
      <c r="AA113" s="300" t="s">
        <v>3664</v>
      </c>
      <c r="AB113" s="301">
        <v>30527</v>
      </c>
      <c r="AC113" s="302" t="s">
        <v>1478</v>
      </c>
      <c r="AD113" s="303">
        <v>93004</v>
      </c>
      <c r="AE113" s="304" t="s">
        <v>3466</v>
      </c>
      <c r="AF113" s="305"/>
      <c r="AG113" s="305"/>
      <c r="AH113" s="305"/>
      <c r="AI113" s="305"/>
      <c r="AJ113" s="305">
        <v>6</v>
      </c>
      <c r="AK113" s="305">
        <v>240</v>
      </c>
      <c r="AL113" s="304">
        <v>48</v>
      </c>
      <c r="AM113" s="304">
        <v>6.4</v>
      </c>
      <c r="AN113" s="304">
        <v>0.48</v>
      </c>
      <c r="AO113" s="306">
        <v>195.2</v>
      </c>
      <c r="AP113" s="306">
        <v>26</v>
      </c>
      <c r="AQ113" s="306">
        <v>2</v>
      </c>
      <c r="AR113" s="307"/>
      <c r="AS113" s="305"/>
      <c r="AT113" s="305"/>
      <c r="AU113" s="305"/>
      <c r="AV113" s="305"/>
      <c r="AW113" s="308">
        <v>24108</v>
      </c>
      <c r="AX113" s="305"/>
      <c r="AY113" s="305"/>
      <c r="AZ113" s="305"/>
      <c r="BA113" s="305" t="s">
        <v>3317</v>
      </c>
      <c r="BB113" s="305"/>
      <c r="BC113" s="305"/>
      <c r="BD113" s="305"/>
      <c r="BE113" s="305"/>
      <c r="BJ113" s="322">
        <v>30431</v>
      </c>
      <c r="BK113" s="322" t="s">
        <v>3614</v>
      </c>
      <c r="BL113" s="323" t="s">
        <v>8692</v>
      </c>
      <c r="BM113" s="323">
        <v>100</v>
      </c>
      <c r="BN113" s="323"/>
      <c r="BO113" s="300"/>
      <c r="BP113" s="324"/>
      <c r="BQ113" s="325" t="s">
        <v>2932</v>
      </c>
    </row>
    <row r="114" spans="1:69" ht="24.75" hidden="1">
      <c r="A114" s="327" t="s">
        <v>3609</v>
      </c>
      <c r="B114" s="288"/>
      <c r="C114" s="288">
        <v>83052717</v>
      </c>
      <c r="D114" s="314">
        <v>30527</v>
      </c>
      <c r="E114" s="315"/>
      <c r="F114" s="316">
        <v>6</v>
      </c>
      <c r="G114" s="317" t="s">
        <v>3311</v>
      </c>
      <c r="H114" s="318"/>
      <c r="I114" s="318"/>
      <c r="J114" s="318"/>
      <c r="K114" s="318"/>
      <c r="L114" s="318"/>
      <c r="M114" s="318" t="s">
        <v>3311</v>
      </c>
      <c r="N114" s="318"/>
      <c r="O114" s="318"/>
      <c r="P114" s="318"/>
      <c r="Q114" s="318"/>
      <c r="R114" s="319"/>
      <c r="S114" s="320"/>
      <c r="T114" s="295">
        <v>11.4</v>
      </c>
      <c r="U114" s="321" t="s">
        <v>3665</v>
      </c>
      <c r="V114" s="329"/>
      <c r="W114" s="335"/>
      <c r="X114" s="339" t="s">
        <v>3611</v>
      </c>
      <c r="Y114" s="340"/>
      <c r="Z114" s="299" t="s">
        <v>3666</v>
      </c>
      <c r="AA114" s="300" t="s">
        <v>3667</v>
      </c>
      <c r="AB114" s="301">
        <v>30527</v>
      </c>
      <c r="AC114" s="302" t="s">
        <v>1478</v>
      </c>
      <c r="AD114" s="303">
        <v>93004</v>
      </c>
      <c r="AE114" s="304" t="s">
        <v>3466</v>
      </c>
      <c r="AF114" s="305"/>
      <c r="AG114" s="305"/>
      <c r="AH114" s="305"/>
      <c r="AI114" s="305"/>
      <c r="AJ114" s="305">
        <v>6</v>
      </c>
      <c r="AK114" s="305">
        <v>240</v>
      </c>
      <c r="AL114" s="304">
        <v>48</v>
      </c>
      <c r="AM114" s="304">
        <v>6.4</v>
      </c>
      <c r="AN114" s="304">
        <v>0.48</v>
      </c>
      <c r="AO114" s="306">
        <v>42.4</v>
      </c>
      <c r="AP114" s="306">
        <v>5.7</v>
      </c>
      <c r="AQ114" s="306">
        <v>0.4</v>
      </c>
      <c r="AR114" s="307"/>
      <c r="AS114" s="305"/>
      <c r="AT114" s="305"/>
      <c r="AU114" s="305"/>
      <c r="AV114" s="305"/>
      <c r="AW114" s="308">
        <v>21916</v>
      </c>
      <c r="AX114" s="305"/>
      <c r="AY114" s="305"/>
      <c r="AZ114" s="305"/>
      <c r="BA114" s="305" t="s">
        <v>3317</v>
      </c>
      <c r="BB114" s="305"/>
      <c r="BC114" s="305"/>
      <c r="BD114" s="305"/>
      <c r="BE114" s="305"/>
      <c r="BJ114" s="322">
        <v>30432</v>
      </c>
      <c r="BK114" s="322" t="s">
        <v>3614</v>
      </c>
      <c r="BL114" s="323" t="s">
        <v>8692</v>
      </c>
      <c r="BM114" s="323">
        <v>100</v>
      </c>
      <c r="BN114" s="323"/>
      <c r="BO114" s="300"/>
      <c r="BP114" s="324"/>
      <c r="BQ114" s="325" t="s">
        <v>2932</v>
      </c>
    </row>
    <row r="115" spans="1:69" ht="24.75" hidden="1">
      <c r="A115" s="327" t="s">
        <v>3609</v>
      </c>
      <c r="B115" s="288"/>
      <c r="C115" s="288">
        <v>83052718</v>
      </c>
      <c r="D115" s="314">
        <v>30527</v>
      </c>
      <c r="E115" s="315"/>
      <c r="F115" s="316">
        <v>6</v>
      </c>
      <c r="G115" s="317" t="s">
        <v>3311</v>
      </c>
      <c r="H115" s="318"/>
      <c r="I115" s="318"/>
      <c r="J115" s="318"/>
      <c r="K115" s="318"/>
      <c r="L115" s="318"/>
      <c r="M115" s="318" t="s">
        <v>3311</v>
      </c>
      <c r="N115" s="318"/>
      <c r="O115" s="318"/>
      <c r="P115" s="318"/>
      <c r="Q115" s="318"/>
      <c r="R115" s="319"/>
      <c r="S115" s="320"/>
      <c r="T115" s="295">
        <v>10.199999999999999</v>
      </c>
      <c r="U115" s="321" t="s">
        <v>3668</v>
      </c>
      <c r="V115" s="329"/>
      <c r="W115" s="335"/>
      <c r="X115" s="339" t="s">
        <v>3611</v>
      </c>
      <c r="Y115" s="340"/>
      <c r="Z115" s="299" t="s">
        <v>3669</v>
      </c>
      <c r="AA115" s="300" t="s">
        <v>3670</v>
      </c>
      <c r="AB115" s="301">
        <v>30527</v>
      </c>
      <c r="AC115" s="302" t="s">
        <v>1478</v>
      </c>
      <c r="AD115" s="303">
        <v>93004</v>
      </c>
      <c r="AE115" s="304" t="s">
        <v>3466</v>
      </c>
      <c r="AF115" s="305"/>
      <c r="AG115" s="305"/>
      <c r="AH115" s="305"/>
      <c r="AI115" s="305"/>
      <c r="AJ115" s="305">
        <v>6</v>
      </c>
      <c r="AK115" s="305">
        <v>240</v>
      </c>
      <c r="AL115" s="304">
        <v>48</v>
      </c>
      <c r="AM115" s="304">
        <v>6.4</v>
      </c>
      <c r="AN115" s="304">
        <v>0.48</v>
      </c>
      <c r="AO115" s="306">
        <v>38.200000000000003</v>
      </c>
      <c r="AP115" s="306">
        <v>5.0999999999999996</v>
      </c>
      <c r="AQ115" s="306">
        <v>0.4</v>
      </c>
      <c r="AR115" s="307"/>
      <c r="AS115" s="305"/>
      <c r="AT115" s="305"/>
      <c r="AU115" s="305"/>
      <c r="AV115" s="305"/>
      <c r="AW115" s="308">
        <v>24473</v>
      </c>
      <c r="AX115" s="305"/>
      <c r="AY115" s="305"/>
      <c r="AZ115" s="305"/>
      <c r="BA115" s="305" t="s">
        <v>3317</v>
      </c>
      <c r="BB115" s="305"/>
      <c r="BC115" s="305"/>
      <c r="BD115" s="305"/>
      <c r="BE115" s="305"/>
      <c r="BJ115" s="322">
        <v>30433</v>
      </c>
      <c r="BK115" s="322" t="s">
        <v>3614</v>
      </c>
      <c r="BL115" s="323" t="s">
        <v>8692</v>
      </c>
      <c r="BM115" s="323">
        <v>100</v>
      </c>
      <c r="BN115" s="323"/>
      <c r="BO115" s="300"/>
      <c r="BP115" s="324"/>
      <c r="BQ115" s="325" t="s">
        <v>2932</v>
      </c>
    </row>
    <row r="116" spans="1:69" ht="24.75" hidden="1">
      <c r="A116" s="327" t="s">
        <v>3609</v>
      </c>
      <c r="B116" s="288"/>
      <c r="C116" s="288">
        <v>83052719</v>
      </c>
      <c r="D116" s="314">
        <v>30527</v>
      </c>
      <c r="E116" s="315"/>
      <c r="F116" s="316">
        <v>6</v>
      </c>
      <c r="G116" s="317" t="s">
        <v>3311</v>
      </c>
      <c r="H116" s="318"/>
      <c r="I116" s="318"/>
      <c r="J116" s="318"/>
      <c r="K116" s="318"/>
      <c r="L116" s="318"/>
      <c r="M116" s="318" t="s">
        <v>3311</v>
      </c>
      <c r="N116" s="318"/>
      <c r="O116" s="318"/>
      <c r="P116" s="318"/>
      <c r="Q116" s="318"/>
      <c r="R116" s="319"/>
      <c r="S116" s="320"/>
      <c r="T116" s="295">
        <v>73.2</v>
      </c>
      <c r="U116" s="321" t="s">
        <v>3671</v>
      </c>
      <c r="V116" s="329"/>
      <c r="W116" s="335"/>
      <c r="X116" s="339" t="s">
        <v>3611</v>
      </c>
      <c r="Y116" s="340"/>
      <c r="Z116" s="299" t="s">
        <v>3672</v>
      </c>
      <c r="AA116" s="300" t="s">
        <v>3673</v>
      </c>
      <c r="AB116" s="301">
        <v>30527</v>
      </c>
      <c r="AC116" s="302" t="s">
        <v>1478</v>
      </c>
      <c r="AD116" s="303">
        <v>93004</v>
      </c>
      <c r="AE116" s="304" t="s">
        <v>3466</v>
      </c>
      <c r="AF116" s="305"/>
      <c r="AG116" s="305"/>
      <c r="AH116" s="305"/>
      <c r="AI116" s="305"/>
      <c r="AJ116" s="305">
        <v>6</v>
      </c>
      <c r="AK116" s="305">
        <v>240</v>
      </c>
      <c r="AL116" s="304">
        <v>48</v>
      </c>
      <c r="AM116" s="304">
        <v>6.4</v>
      </c>
      <c r="AN116" s="304">
        <v>0.48</v>
      </c>
      <c r="AO116" s="306">
        <v>274.2</v>
      </c>
      <c r="AP116" s="306">
        <v>36.6</v>
      </c>
      <c r="AQ116" s="306">
        <v>2.7</v>
      </c>
      <c r="AR116" s="307"/>
      <c r="AS116" s="305"/>
      <c r="AT116" s="305"/>
      <c r="AU116" s="305"/>
      <c r="AV116" s="305"/>
      <c r="AW116" s="308">
        <v>24473</v>
      </c>
      <c r="AX116" s="305"/>
      <c r="AY116" s="305"/>
      <c r="AZ116" s="305"/>
      <c r="BA116" s="305" t="s">
        <v>3317</v>
      </c>
      <c r="BB116" s="305"/>
      <c r="BC116" s="305"/>
      <c r="BD116" s="305"/>
      <c r="BE116" s="305"/>
      <c r="BJ116" s="322">
        <v>30434</v>
      </c>
      <c r="BK116" s="322" t="s">
        <v>3614</v>
      </c>
      <c r="BL116" s="323" t="s">
        <v>8692</v>
      </c>
      <c r="BM116" s="323">
        <v>100</v>
      </c>
      <c r="BN116" s="323"/>
      <c r="BO116" s="300"/>
      <c r="BP116" s="324"/>
      <c r="BQ116" s="325" t="s">
        <v>2932</v>
      </c>
    </row>
    <row r="117" spans="1:69" ht="24.75" hidden="1">
      <c r="A117" s="327" t="s">
        <v>3609</v>
      </c>
      <c r="B117" s="288"/>
      <c r="C117" s="288">
        <v>83052720</v>
      </c>
      <c r="D117" s="314">
        <v>30527</v>
      </c>
      <c r="E117" s="315"/>
      <c r="F117" s="316">
        <v>6</v>
      </c>
      <c r="G117" s="317" t="s">
        <v>3311</v>
      </c>
      <c r="H117" s="318"/>
      <c r="I117" s="318"/>
      <c r="J117" s="318"/>
      <c r="K117" s="318"/>
      <c r="L117" s="318"/>
      <c r="M117" s="318" t="s">
        <v>3311</v>
      </c>
      <c r="N117" s="318"/>
      <c r="O117" s="318"/>
      <c r="P117" s="318"/>
      <c r="Q117" s="318"/>
      <c r="R117" s="319"/>
      <c r="S117" s="320"/>
      <c r="T117" s="295">
        <v>13</v>
      </c>
      <c r="U117" s="321" t="s">
        <v>3674</v>
      </c>
      <c r="V117" s="329"/>
      <c r="W117" s="335"/>
      <c r="X117" s="339" t="s">
        <v>3611</v>
      </c>
      <c r="Y117" s="340"/>
      <c r="Z117" s="299" t="s">
        <v>3675</v>
      </c>
      <c r="AA117" s="300" t="s">
        <v>3676</v>
      </c>
      <c r="AB117" s="301">
        <v>30527</v>
      </c>
      <c r="AC117" s="302" t="s">
        <v>1478</v>
      </c>
      <c r="AD117" s="303">
        <v>93004</v>
      </c>
      <c r="AE117" s="304" t="s">
        <v>3466</v>
      </c>
      <c r="AF117" s="305"/>
      <c r="AG117" s="305"/>
      <c r="AH117" s="305"/>
      <c r="AI117" s="305"/>
      <c r="AJ117" s="305">
        <v>6</v>
      </c>
      <c r="AK117" s="305">
        <v>240</v>
      </c>
      <c r="AL117" s="304">
        <v>48</v>
      </c>
      <c r="AM117" s="304">
        <v>6.4</v>
      </c>
      <c r="AN117" s="304">
        <v>0.48</v>
      </c>
      <c r="AO117" s="306">
        <v>48.4</v>
      </c>
      <c r="AP117" s="306">
        <v>6.5</v>
      </c>
      <c r="AQ117" s="306">
        <v>0.5</v>
      </c>
      <c r="AR117" s="307"/>
      <c r="AS117" s="305"/>
      <c r="AT117" s="305"/>
      <c r="AU117" s="305"/>
      <c r="AV117" s="305"/>
      <c r="AW117" s="308">
        <v>18629</v>
      </c>
      <c r="AX117" s="305"/>
      <c r="AY117" s="305"/>
      <c r="AZ117" s="305"/>
      <c r="BA117" s="305" t="s">
        <v>3317</v>
      </c>
      <c r="BB117" s="305"/>
      <c r="BC117" s="305"/>
      <c r="BD117" s="305"/>
      <c r="BE117" s="305"/>
      <c r="BJ117" s="322">
        <v>30435</v>
      </c>
      <c r="BK117" s="322" t="s">
        <v>3614</v>
      </c>
      <c r="BL117" s="323" t="s">
        <v>8692</v>
      </c>
      <c r="BM117" s="323">
        <v>100</v>
      </c>
      <c r="BN117" s="323"/>
      <c r="BO117" s="300"/>
      <c r="BP117" s="324"/>
      <c r="BQ117" s="325" t="s">
        <v>2932</v>
      </c>
    </row>
    <row r="118" spans="1:69" ht="24.75" hidden="1">
      <c r="A118" s="327" t="s">
        <v>3609</v>
      </c>
      <c r="B118" s="288"/>
      <c r="C118" s="288">
        <v>83052721</v>
      </c>
      <c r="D118" s="314">
        <v>30527</v>
      </c>
      <c r="E118" s="315"/>
      <c r="F118" s="316">
        <v>6</v>
      </c>
      <c r="G118" s="317" t="s">
        <v>3311</v>
      </c>
      <c r="H118" s="318"/>
      <c r="I118" s="318"/>
      <c r="J118" s="318"/>
      <c r="K118" s="318"/>
      <c r="L118" s="318"/>
      <c r="M118" s="318" t="s">
        <v>3311</v>
      </c>
      <c r="N118" s="318"/>
      <c r="O118" s="318"/>
      <c r="P118" s="318"/>
      <c r="Q118" s="318"/>
      <c r="R118" s="319"/>
      <c r="S118" s="320"/>
      <c r="T118" s="295">
        <v>17.8</v>
      </c>
      <c r="U118" s="321" t="s">
        <v>3677</v>
      </c>
      <c r="V118" s="329"/>
      <c r="W118" s="335"/>
      <c r="X118" s="339" t="s">
        <v>3611</v>
      </c>
      <c r="Y118" s="340"/>
      <c r="Z118" s="299" t="s">
        <v>3678</v>
      </c>
      <c r="AA118" s="300" t="s">
        <v>3679</v>
      </c>
      <c r="AB118" s="301">
        <v>30527</v>
      </c>
      <c r="AC118" s="302" t="s">
        <v>1478</v>
      </c>
      <c r="AD118" s="303">
        <v>93004</v>
      </c>
      <c r="AE118" s="304" t="s">
        <v>3466</v>
      </c>
      <c r="AF118" s="305"/>
      <c r="AG118" s="305"/>
      <c r="AH118" s="305"/>
      <c r="AI118" s="305"/>
      <c r="AJ118" s="305">
        <v>6</v>
      </c>
      <c r="AK118" s="305">
        <v>240</v>
      </c>
      <c r="AL118" s="304">
        <v>48</v>
      </c>
      <c r="AM118" s="304">
        <v>6.4</v>
      </c>
      <c r="AN118" s="304">
        <v>0.48</v>
      </c>
      <c r="AO118" s="306">
        <v>66.7</v>
      </c>
      <c r="AP118" s="306">
        <v>8.9</v>
      </c>
      <c r="AQ118" s="306">
        <v>0.7</v>
      </c>
      <c r="AR118" s="307"/>
      <c r="AS118" s="305"/>
      <c r="AT118" s="305"/>
      <c r="AU118" s="305"/>
      <c r="AV118" s="305"/>
      <c r="AW118" s="308">
        <v>21916</v>
      </c>
      <c r="AX118" s="305"/>
      <c r="AY118" s="305"/>
      <c r="AZ118" s="305"/>
      <c r="BA118" s="305" t="s">
        <v>3317</v>
      </c>
      <c r="BB118" s="305"/>
      <c r="BC118" s="305"/>
      <c r="BD118" s="305"/>
      <c r="BE118" s="305"/>
      <c r="BJ118" s="322">
        <v>30436</v>
      </c>
      <c r="BK118" s="322" t="s">
        <v>3614</v>
      </c>
      <c r="BL118" s="323" t="s">
        <v>8692</v>
      </c>
      <c r="BM118" s="323">
        <v>100</v>
      </c>
      <c r="BN118" s="323"/>
      <c r="BO118" s="300"/>
      <c r="BP118" s="324"/>
      <c r="BQ118" s="325" t="s">
        <v>2932</v>
      </c>
    </row>
    <row r="119" spans="1:69" ht="24.75" hidden="1">
      <c r="A119" s="327" t="s">
        <v>3609</v>
      </c>
      <c r="B119" s="288"/>
      <c r="C119" s="288">
        <v>83052722</v>
      </c>
      <c r="D119" s="314">
        <v>30527</v>
      </c>
      <c r="E119" s="315"/>
      <c r="F119" s="316">
        <v>6</v>
      </c>
      <c r="G119" s="317" t="s">
        <v>3311</v>
      </c>
      <c r="H119" s="318"/>
      <c r="I119" s="318"/>
      <c r="J119" s="318"/>
      <c r="K119" s="318"/>
      <c r="L119" s="318"/>
      <c r="M119" s="318" t="s">
        <v>3311</v>
      </c>
      <c r="N119" s="318"/>
      <c r="O119" s="318"/>
      <c r="P119" s="318"/>
      <c r="Q119" s="318"/>
      <c r="R119" s="319"/>
      <c r="S119" s="320"/>
      <c r="T119" s="295">
        <v>14</v>
      </c>
      <c r="U119" s="321" t="s">
        <v>3680</v>
      </c>
      <c r="W119" s="335"/>
      <c r="X119" s="339" t="s">
        <v>3611</v>
      </c>
      <c r="Y119" s="340"/>
      <c r="Z119" s="299" t="s">
        <v>3681</v>
      </c>
      <c r="AA119" s="300" t="s">
        <v>3682</v>
      </c>
      <c r="AB119" s="301">
        <v>30527</v>
      </c>
      <c r="AC119" s="302" t="s">
        <v>1478</v>
      </c>
      <c r="AD119" s="303">
        <v>93004</v>
      </c>
      <c r="AE119" s="304" t="s">
        <v>3466</v>
      </c>
      <c r="AF119" s="305"/>
      <c r="AG119" s="305"/>
      <c r="AH119" s="305"/>
      <c r="AI119" s="305"/>
      <c r="AJ119" s="305">
        <v>6</v>
      </c>
      <c r="AK119" s="305">
        <v>240</v>
      </c>
      <c r="AL119" s="304">
        <v>48</v>
      </c>
      <c r="AM119" s="304">
        <v>6.4</v>
      </c>
      <c r="AN119" s="304">
        <v>0.48</v>
      </c>
      <c r="AO119" s="306">
        <v>52.8</v>
      </c>
      <c r="AP119" s="306">
        <v>7</v>
      </c>
      <c r="AQ119" s="306">
        <v>0.5</v>
      </c>
      <c r="AR119" s="307"/>
      <c r="AS119" s="305"/>
      <c r="AT119" s="305"/>
      <c r="AU119" s="305"/>
      <c r="AV119" s="305"/>
      <c r="AW119" s="308">
        <v>20455</v>
      </c>
      <c r="AX119" s="305"/>
      <c r="AY119" s="305"/>
      <c r="AZ119" s="305"/>
      <c r="BA119" s="305" t="s">
        <v>3317</v>
      </c>
      <c r="BB119" s="305"/>
      <c r="BC119" s="305"/>
      <c r="BD119" s="305"/>
      <c r="BE119" s="305"/>
      <c r="BJ119" s="322">
        <v>30437</v>
      </c>
      <c r="BK119" s="322" t="s">
        <v>3614</v>
      </c>
      <c r="BL119" s="323" t="s">
        <v>8692</v>
      </c>
      <c r="BM119" s="323">
        <v>100</v>
      </c>
      <c r="BN119" s="323"/>
      <c r="BO119" s="300"/>
      <c r="BP119" s="324"/>
      <c r="BQ119" s="325" t="s">
        <v>2932</v>
      </c>
    </row>
    <row r="120" spans="1:69" ht="24.75" hidden="1">
      <c r="A120" s="327" t="s">
        <v>3609</v>
      </c>
      <c r="B120" s="288"/>
      <c r="C120" s="288">
        <v>83052723</v>
      </c>
      <c r="D120" s="314">
        <v>30527</v>
      </c>
      <c r="E120" s="315"/>
      <c r="F120" s="316">
        <v>6</v>
      </c>
      <c r="G120" s="317" t="s">
        <v>3311</v>
      </c>
      <c r="H120" s="318"/>
      <c r="I120" s="318"/>
      <c r="J120" s="318"/>
      <c r="K120" s="318"/>
      <c r="L120" s="318"/>
      <c r="M120" s="318" t="s">
        <v>3311</v>
      </c>
      <c r="N120" s="318"/>
      <c r="O120" s="318"/>
      <c r="P120" s="318"/>
      <c r="Q120" s="318"/>
      <c r="R120" s="319"/>
      <c r="S120" s="320"/>
      <c r="T120" s="295">
        <v>141.6</v>
      </c>
      <c r="U120" s="321" t="s">
        <v>3683</v>
      </c>
      <c r="W120" s="335"/>
      <c r="X120" s="339" t="s">
        <v>3611</v>
      </c>
      <c r="Y120" s="340"/>
      <c r="Z120" s="299" t="s">
        <v>3684</v>
      </c>
      <c r="AA120" s="300" t="s">
        <v>3685</v>
      </c>
      <c r="AB120" s="301">
        <v>30527</v>
      </c>
      <c r="AC120" s="302" t="s">
        <v>1478</v>
      </c>
      <c r="AD120" s="303">
        <v>93006</v>
      </c>
      <c r="AE120" s="304" t="s">
        <v>3361</v>
      </c>
      <c r="AF120" s="305"/>
      <c r="AG120" s="305"/>
      <c r="AH120" s="305"/>
      <c r="AI120" s="305"/>
      <c r="AJ120" s="305">
        <v>6</v>
      </c>
      <c r="AK120" s="305">
        <v>240</v>
      </c>
      <c r="AL120" s="304">
        <v>69</v>
      </c>
      <c r="AM120" s="304">
        <v>9.1999999999999993</v>
      </c>
      <c r="AN120" s="304">
        <v>0.69</v>
      </c>
      <c r="AO120" s="306">
        <v>531.29999999999995</v>
      </c>
      <c r="AP120" s="306">
        <v>70.8</v>
      </c>
      <c r="AQ120" s="306">
        <v>5.3</v>
      </c>
      <c r="AR120" s="307"/>
      <c r="AS120" s="305"/>
      <c r="AT120" s="305"/>
      <c r="AU120" s="305"/>
      <c r="AV120" s="305"/>
      <c r="AW120" s="308">
        <v>25569</v>
      </c>
      <c r="AX120" s="305"/>
      <c r="AY120" s="305"/>
      <c r="AZ120" s="305"/>
      <c r="BA120" s="305" t="s">
        <v>3317</v>
      </c>
      <c r="BB120" s="305"/>
      <c r="BC120" s="305"/>
      <c r="BD120" s="305"/>
      <c r="BE120" s="305"/>
      <c r="BJ120" s="322">
        <v>30438</v>
      </c>
      <c r="BK120" s="322" t="s">
        <v>3614</v>
      </c>
      <c r="BL120" s="323" t="s">
        <v>8692</v>
      </c>
      <c r="BM120" s="323">
        <v>200</v>
      </c>
      <c r="BN120" s="323"/>
      <c r="BO120" s="300"/>
      <c r="BP120" s="324"/>
      <c r="BQ120" s="325" t="s">
        <v>2932</v>
      </c>
    </row>
    <row r="121" spans="1:69" ht="24.75" hidden="1">
      <c r="A121" s="327" t="s">
        <v>3609</v>
      </c>
      <c r="B121" s="288"/>
      <c r="C121" s="288">
        <v>83052724</v>
      </c>
      <c r="D121" s="314">
        <v>30527</v>
      </c>
      <c r="E121" s="315"/>
      <c r="F121" s="316">
        <v>6</v>
      </c>
      <c r="G121" s="317" t="s">
        <v>3311</v>
      </c>
      <c r="H121" s="318"/>
      <c r="I121" s="318"/>
      <c r="J121" s="318"/>
      <c r="K121" s="318"/>
      <c r="L121" s="318"/>
      <c r="M121" s="318" t="s">
        <v>3311</v>
      </c>
      <c r="N121" s="318"/>
      <c r="O121" s="318"/>
      <c r="P121" s="318"/>
      <c r="Q121" s="318"/>
      <c r="R121" s="319"/>
      <c r="S121" s="320"/>
      <c r="T121" s="295">
        <v>42.2</v>
      </c>
      <c r="U121" s="321" t="s">
        <v>3686</v>
      </c>
      <c r="V121" s="332"/>
      <c r="W121" s="335"/>
      <c r="X121" s="339" t="s">
        <v>3611</v>
      </c>
      <c r="Y121" s="340"/>
      <c r="Z121" s="299" t="s">
        <v>3684</v>
      </c>
      <c r="AA121" s="300" t="s">
        <v>3687</v>
      </c>
      <c r="AB121" s="301">
        <v>30527</v>
      </c>
      <c r="AC121" s="302" t="s">
        <v>1478</v>
      </c>
      <c r="AD121" s="303">
        <v>93005</v>
      </c>
      <c r="AE121" s="304" t="s">
        <v>3365</v>
      </c>
      <c r="AF121" s="305"/>
      <c r="AG121" s="305"/>
      <c r="AH121" s="305"/>
      <c r="AI121" s="305"/>
      <c r="AJ121" s="305">
        <v>6</v>
      </c>
      <c r="AK121" s="305">
        <v>240</v>
      </c>
      <c r="AL121" s="304">
        <v>57</v>
      </c>
      <c r="AM121" s="304">
        <v>7.6</v>
      </c>
      <c r="AN121" s="304">
        <v>0.56999999999999995</v>
      </c>
      <c r="AO121" s="306">
        <v>158.30000000000001</v>
      </c>
      <c r="AP121" s="306">
        <v>21.1</v>
      </c>
      <c r="AQ121" s="306">
        <v>1.6</v>
      </c>
      <c r="AR121" s="307"/>
      <c r="AS121" s="305"/>
      <c r="AT121" s="305"/>
      <c r="AU121" s="305"/>
      <c r="AV121" s="305"/>
      <c r="AW121" s="308">
        <v>25569</v>
      </c>
      <c r="AX121" s="305"/>
      <c r="AY121" s="305"/>
      <c r="AZ121" s="305"/>
      <c r="BA121" s="305" t="s">
        <v>3317</v>
      </c>
      <c r="BB121" s="305"/>
      <c r="BC121" s="305"/>
      <c r="BD121" s="305"/>
      <c r="BE121" s="305"/>
      <c r="BJ121" s="322">
        <v>30438</v>
      </c>
      <c r="BK121" s="322" t="s">
        <v>3614</v>
      </c>
      <c r="BL121" s="323" t="s">
        <v>8692</v>
      </c>
      <c r="BM121" s="323">
        <v>150</v>
      </c>
      <c r="BN121" s="323"/>
      <c r="BO121" s="300"/>
      <c r="BP121" s="324"/>
      <c r="BQ121" s="325" t="s">
        <v>2932</v>
      </c>
    </row>
    <row r="122" spans="1:69" ht="24.75" hidden="1">
      <c r="A122" s="327" t="s">
        <v>3609</v>
      </c>
      <c r="B122" s="288"/>
      <c r="C122" s="288">
        <v>83052725</v>
      </c>
      <c r="D122" s="314">
        <v>30527</v>
      </c>
      <c r="E122" s="315"/>
      <c r="F122" s="316">
        <v>6</v>
      </c>
      <c r="G122" s="317" t="s">
        <v>3311</v>
      </c>
      <c r="H122" s="318"/>
      <c r="I122" s="318"/>
      <c r="J122" s="318"/>
      <c r="K122" s="318"/>
      <c r="L122" s="318"/>
      <c r="M122" s="318" t="s">
        <v>3311</v>
      </c>
      <c r="N122" s="318"/>
      <c r="O122" s="318"/>
      <c r="P122" s="318"/>
      <c r="Q122" s="318"/>
      <c r="R122" s="319"/>
      <c r="S122" s="320"/>
      <c r="T122" s="295">
        <v>3.4</v>
      </c>
      <c r="U122" s="321" t="s">
        <v>3688</v>
      </c>
      <c r="W122" s="335"/>
      <c r="X122" s="339" t="s">
        <v>3611</v>
      </c>
      <c r="Y122" s="340"/>
      <c r="Z122" s="333" t="s">
        <v>3684</v>
      </c>
      <c r="AA122" s="300" t="s">
        <v>3689</v>
      </c>
      <c r="AB122" s="301">
        <v>30527</v>
      </c>
      <c r="AC122" s="302" t="s">
        <v>1478</v>
      </c>
      <c r="AD122" s="303">
        <v>93005</v>
      </c>
      <c r="AE122" s="304" t="s">
        <v>3365</v>
      </c>
      <c r="AF122" s="305"/>
      <c r="AG122" s="305"/>
      <c r="AH122" s="305"/>
      <c r="AI122" s="305"/>
      <c r="AJ122" s="305">
        <v>6</v>
      </c>
      <c r="AK122" s="305">
        <v>180</v>
      </c>
      <c r="AL122" s="304">
        <v>57</v>
      </c>
      <c r="AM122" s="304">
        <v>7.6</v>
      </c>
      <c r="AN122" s="304">
        <v>0.56999999999999995</v>
      </c>
      <c r="AO122" s="306">
        <v>12.9</v>
      </c>
      <c r="AP122" s="306">
        <v>1.7</v>
      </c>
      <c r="AQ122" s="306">
        <v>0.1</v>
      </c>
      <c r="AR122" s="307"/>
      <c r="AS122" s="305"/>
      <c r="AT122" s="305"/>
      <c r="AU122" s="305"/>
      <c r="AV122" s="305"/>
      <c r="AW122" s="308">
        <v>25569</v>
      </c>
      <c r="AX122" s="305"/>
      <c r="AY122" s="305"/>
      <c r="AZ122" s="305"/>
      <c r="BA122" s="305" t="s">
        <v>3317</v>
      </c>
      <c r="BB122" s="305"/>
      <c r="BC122" s="305"/>
      <c r="BD122" s="305"/>
      <c r="BE122" s="305"/>
      <c r="BJ122" s="322">
        <v>30438</v>
      </c>
      <c r="BK122" s="322" t="s">
        <v>3614</v>
      </c>
      <c r="BL122" s="323" t="s">
        <v>8693</v>
      </c>
      <c r="BM122" s="323">
        <v>150</v>
      </c>
      <c r="BN122" s="323"/>
      <c r="BO122" s="300"/>
      <c r="BP122" s="346"/>
      <c r="BQ122" s="325" t="s">
        <v>2930</v>
      </c>
    </row>
    <row r="123" spans="1:69" ht="25.5" hidden="1">
      <c r="A123" s="327" t="s">
        <v>3336</v>
      </c>
      <c r="B123" s="288"/>
      <c r="C123" s="288">
        <v>83053103</v>
      </c>
      <c r="D123" s="314">
        <v>30531</v>
      </c>
      <c r="E123" s="315"/>
      <c r="F123" s="316">
        <v>6</v>
      </c>
      <c r="G123" s="317"/>
      <c r="H123" s="318"/>
      <c r="I123" s="318"/>
      <c r="J123" s="318"/>
      <c r="K123" s="318"/>
      <c r="L123" s="318" t="s">
        <v>3311</v>
      </c>
      <c r="M123" s="318"/>
      <c r="N123" s="318"/>
      <c r="O123" s="318"/>
      <c r="P123" s="318"/>
      <c r="Q123" s="318"/>
      <c r="R123" s="319" t="s">
        <v>3311</v>
      </c>
      <c r="S123" s="320"/>
      <c r="T123" s="295">
        <v>61.4</v>
      </c>
      <c r="U123" s="321" t="s">
        <v>3690</v>
      </c>
      <c r="W123" s="335"/>
      <c r="X123" s="297" t="s">
        <v>3338</v>
      </c>
      <c r="Y123" s="298"/>
      <c r="Z123" s="299" t="s">
        <v>3691</v>
      </c>
      <c r="AA123" s="300" t="s">
        <v>3692</v>
      </c>
      <c r="AB123" s="301">
        <v>30531</v>
      </c>
      <c r="AC123" s="302" t="s">
        <v>1485</v>
      </c>
      <c r="AD123" s="303">
        <v>93006</v>
      </c>
      <c r="AE123" s="304" t="s">
        <v>3361</v>
      </c>
      <c r="AF123" s="305"/>
      <c r="AG123" s="305"/>
      <c r="AH123" s="305"/>
      <c r="AI123" s="305"/>
      <c r="AJ123" s="305">
        <v>6</v>
      </c>
      <c r="AK123" s="305">
        <v>240</v>
      </c>
      <c r="AL123" s="304">
        <v>69</v>
      </c>
      <c r="AM123" s="304">
        <v>9.1999999999999993</v>
      </c>
      <c r="AN123" s="304">
        <v>0.69</v>
      </c>
      <c r="AO123" s="306">
        <v>230.5</v>
      </c>
      <c r="AP123" s="306">
        <v>30.7</v>
      </c>
      <c r="AQ123" s="306">
        <v>2.2999999999999998</v>
      </c>
      <c r="AR123" s="307"/>
      <c r="AS123" s="305"/>
      <c r="AT123" s="305"/>
      <c r="AU123" s="305"/>
      <c r="AV123" s="305"/>
      <c r="AW123" s="308">
        <v>19725</v>
      </c>
      <c r="AX123" s="305"/>
      <c r="AY123" s="305"/>
      <c r="AZ123" s="305"/>
      <c r="BA123" s="305" t="s">
        <v>3317</v>
      </c>
      <c r="BB123" s="305"/>
      <c r="BC123" s="305"/>
      <c r="BD123" s="305"/>
      <c r="BE123" s="305"/>
      <c r="BJ123" s="322">
        <v>30439</v>
      </c>
      <c r="BK123" s="322" t="s">
        <v>3341</v>
      </c>
      <c r="BL123" s="323" t="s">
        <v>8692</v>
      </c>
      <c r="BM123" s="323">
        <v>200</v>
      </c>
      <c r="BN123" s="323"/>
      <c r="BO123" s="300"/>
      <c r="BP123" s="324"/>
      <c r="BQ123" s="325" t="s">
        <v>2932</v>
      </c>
    </row>
    <row r="124" spans="1:69" ht="25.5" hidden="1">
      <c r="A124" s="287" t="s">
        <v>3310</v>
      </c>
      <c r="B124" s="288"/>
      <c r="C124" s="288">
        <v>83052931</v>
      </c>
      <c r="D124" s="314">
        <v>30529</v>
      </c>
      <c r="E124" s="315"/>
      <c r="F124" s="316">
        <v>6</v>
      </c>
      <c r="G124" s="317"/>
      <c r="H124" s="318" t="s">
        <v>3311</v>
      </c>
      <c r="I124" s="318"/>
      <c r="J124" s="318"/>
      <c r="K124" s="318"/>
      <c r="L124" s="318"/>
      <c r="M124" s="318"/>
      <c r="N124" s="318" t="s">
        <v>3311</v>
      </c>
      <c r="O124" s="318"/>
      <c r="P124" s="318"/>
      <c r="Q124" s="318"/>
      <c r="R124" s="319"/>
      <c r="S124" s="320"/>
      <c r="T124" s="295">
        <v>98</v>
      </c>
      <c r="U124" s="321" t="s">
        <v>3693</v>
      </c>
      <c r="W124" s="335"/>
      <c r="X124" s="297" t="s">
        <v>3313</v>
      </c>
      <c r="Y124" s="298"/>
      <c r="Z124" s="299" t="s">
        <v>3691</v>
      </c>
      <c r="AA124" s="300" t="s">
        <v>3694</v>
      </c>
      <c r="AB124" s="301">
        <v>30529</v>
      </c>
      <c r="AC124" s="302" t="s">
        <v>1482</v>
      </c>
      <c r="AD124" s="303">
        <v>93006</v>
      </c>
      <c r="AE124" s="304" t="s">
        <v>3361</v>
      </c>
      <c r="AF124" s="305"/>
      <c r="AG124" s="305"/>
      <c r="AH124" s="305"/>
      <c r="AI124" s="305"/>
      <c r="AJ124" s="305">
        <v>6</v>
      </c>
      <c r="AK124" s="305">
        <v>240</v>
      </c>
      <c r="AL124" s="304">
        <v>69</v>
      </c>
      <c r="AM124" s="304">
        <v>9.1999999999999993</v>
      </c>
      <c r="AN124" s="304">
        <v>0.69</v>
      </c>
      <c r="AO124" s="306">
        <v>367.7</v>
      </c>
      <c r="AP124" s="306">
        <v>49</v>
      </c>
      <c r="AQ124" s="306">
        <v>3.7</v>
      </c>
      <c r="AR124" s="307"/>
      <c r="AS124" s="305"/>
      <c r="AT124" s="305"/>
      <c r="AU124" s="305"/>
      <c r="AV124" s="305"/>
      <c r="AW124" s="308">
        <v>19725</v>
      </c>
      <c r="AX124" s="305"/>
      <c r="AY124" s="305"/>
      <c r="AZ124" s="305"/>
      <c r="BA124" s="305" t="s">
        <v>3317</v>
      </c>
      <c r="BB124" s="305"/>
      <c r="BC124" s="305"/>
      <c r="BD124" s="305"/>
      <c r="BE124" s="305"/>
      <c r="BJ124" s="322">
        <v>30439</v>
      </c>
      <c r="BK124" s="322" t="s">
        <v>3318</v>
      </c>
      <c r="BL124" s="323" t="s">
        <v>8692</v>
      </c>
      <c r="BM124" s="323">
        <v>200</v>
      </c>
      <c r="BN124" s="323"/>
      <c r="BO124" s="334"/>
      <c r="BP124" s="324"/>
      <c r="BQ124" s="325" t="s">
        <v>2932</v>
      </c>
    </row>
    <row r="125" spans="1:69" ht="24.75" hidden="1">
      <c r="A125" s="327" t="s">
        <v>3336</v>
      </c>
      <c r="B125" s="288"/>
      <c r="C125" s="288">
        <v>83053104</v>
      </c>
      <c r="D125" s="314">
        <v>30531</v>
      </c>
      <c r="E125" s="315"/>
      <c r="F125" s="316">
        <v>6</v>
      </c>
      <c r="G125" s="317"/>
      <c r="H125" s="318"/>
      <c r="I125" s="318"/>
      <c r="J125" s="318"/>
      <c r="K125" s="318"/>
      <c r="L125" s="318" t="s">
        <v>3311</v>
      </c>
      <c r="M125" s="318"/>
      <c r="N125" s="318"/>
      <c r="O125" s="318"/>
      <c r="P125" s="318"/>
      <c r="Q125" s="318"/>
      <c r="R125" s="319" t="s">
        <v>3311</v>
      </c>
      <c r="S125" s="320"/>
      <c r="T125" s="295">
        <v>56.4</v>
      </c>
      <c r="U125" s="321" t="s">
        <v>3695</v>
      </c>
      <c r="W125" s="335"/>
      <c r="X125" s="297" t="s">
        <v>3338</v>
      </c>
      <c r="Y125" s="298"/>
      <c r="Z125" s="299" t="s">
        <v>3696</v>
      </c>
      <c r="AA125" s="300" t="s">
        <v>3697</v>
      </c>
      <c r="AB125" s="301">
        <v>30531</v>
      </c>
      <c r="AC125" s="302" t="s">
        <v>1485</v>
      </c>
      <c r="AD125" s="303">
        <v>93006</v>
      </c>
      <c r="AE125" s="304" t="s">
        <v>3361</v>
      </c>
      <c r="AF125" s="305"/>
      <c r="AG125" s="305"/>
      <c r="AH125" s="305"/>
      <c r="AI125" s="305"/>
      <c r="AJ125" s="305">
        <v>6</v>
      </c>
      <c r="AK125" s="305">
        <v>240</v>
      </c>
      <c r="AL125" s="304">
        <v>69</v>
      </c>
      <c r="AM125" s="304">
        <v>9.1999999999999993</v>
      </c>
      <c r="AN125" s="304">
        <v>0.69</v>
      </c>
      <c r="AO125" s="306">
        <v>211.7</v>
      </c>
      <c r="AP125" s="306">
        <v>28.2</v>
      </c>
      <c r="AQ125" s="306">
        <v>2.1</v>
      </c>
      <c r="AR125" s="307"/>
      <c r="AS125" s="305"/>
      <c r="AT125" s="305"/>
      <c r="AU125" s="305"/>
      <c r="AV125" s="305"/>
      <c r="AW125" s="308">
        <v>19725</v>
      </c>
      <c r="AX125" s="305"/>
      <c r="AY125" s="305"/>
      <c r="AZ125" s="305"/>
      <c r="BA125" s="305" t="s">
        <v>3317</v>
      </c>
      <c r="BB125" s="305"/>
      <c r="BC125" s="305"/>
      <c r="BD125" s="305"/>
      <c r="BE125" s="305"/>
      <c r="BJ125" s="322">
        <v>30440</v>
      </c>
      <c r="BK125" s="322" t="s">
        <v>3341</v>
      </c>
      <c r="BL125" s="323" t="s">
        <v>8692</v>
      </c>
      <c r="BM125" s="323">
        <v>200</v>
      </c>
      <c r="BN125" s="323"/>
      <c r="BO125" s="300"/>
      <c r="BP125" s="324"/>
      <c r="BQ125" s="325" t="s">
        <v>2932</v>
      </c>
    </row>
    <row r="126" spans="1:69" ht="24.75" hidden="1">
      <c r="A126" s="327" t="s">
        <v>3336</v>
      </c>
      <c r="B126" s="288"/>
      <c r="C126" s="288">
        <v>83053105</v>
      </c>
      <c r="D126" s="314">
        <v>30531</v>
      </c>
      <c r="E126" s="315"/>
      <c r="F126" s="316">
        <v>6</v>
      </c>
      <c r="G126" s="317"/>
      <c r="H126" s="318"/>
      <c r="I126" s="318"/>
      <c r="J126" s="318"/>
      <c r="K126" s="318"/>
      <c r="L126" s="318" t="s">
        <v>3311</v>
      </c>
      <c r="M126" s="318"/>
      <c r="N126" s="318"/>
      <c r="O126" s="318"/>
      <c r="P126" s="318"/>
      <c r="Q126" s="318"/>
      <c r="R126" s="319" t="s">
        <v>3311</v>
      </c>
      <c r="S126" s="320"/>
      <c r="T126" s="295">
        <v>17.8</v>
      </c>
      <c r="U126" s="321" t="s">
        <v>3698</v>
      </c>
      <c r="W126" s="335"/>
      <c r="X126" s="297" t="s">
        <v>3338</v>
      </c>
      <c r="Y126" s="298"/>
      <c r="Z126" s="299" t="s">
        <v>3699</v>
      </c>
      <c r="AA126" s="300" t="s">
        <v>3700</v>
      </c>
      <c r="AB126" s="301">
        <v>30531</v>
      </c>
      <c r="AC126" s="302" t="s">
        <v>1485</v>
      </c>
      <c r="AD126" s="303">
        <v>93004</v>
      </c>
      <c r="AE126" s="304" t="s">
        <v>3466</v>
      </c>
      <c r="AF126" s="305"/>
      <c r="AG126" s="305"/>
      <c r="AH126" s="305"/>
      <c r="AI126" s="305"/>
      <c r="AJ126" s="305">
        <v>6</v>
      </c>
      <c r="AK126" s="305">
        <v>240</v>
      </c>
      <c r="AL126" s="304">
        <v>48</v>
      </c>
      <c r="AM126" s="304">
        <v>6.4</v>
      </c>
      <c r="AN126" s="304">
        <v>0.48</v>
      </c>
      <c r="AO126" s="306">
        <v>66.400000000000006</v>
      </c>
      <c r="AP126" s="306">
        <v>8.9</v>
      </c>
      <c r="AQ126" s="306">
        <v>0.7</v>
      </c>
      <c r="AR126" s="307"/>
      <c r="AS126" s="305"/>
      <c r="AT126" s="305"/>
      <c r="AU126" s="305"/>
      <c r="AV126" s="305"/>
      <c r="AW126" s="308">
        <v>20090</v>
      </c>
      <c r="AX126" s="305"/>
      <c r="AY126" s="305"/>
      <c r="AZ126" s="305"/>
      <c r="BA126" s="305" t="s">
        <v>3317</v>
      </c>
      <c r="BB126" s="305"/>
      <c r="BC126" s="305"/>
      <c r="BD126" s="305"/>
      <c r="BE126" s="305"/>
      <c r="BJ126" s="322">
        <v>30441</v>
      </c>
      <c r="BK126" s="322" t="s">
        <v>3341</v>
      </c>
      <c r="BL126" s="323" t="s">
        <v>8692</v>
      </c>
      <c r="BM126" s="323">
        <v>100</v>
      </c>
      <c r="BN126" s="323"/>
      <c r="BO126" s="300"/>
      <c r="BP126" s="324"/>
      <c r="BQ126" s="325" t="s">
        <v>2932</v>
      </c>
    </row>
    <row r="127" spans="1:69" ht="24.75" hidden="1">
      <c r="A127" s="327" t="s">
        <v>3336</v>
      </c>
      <c r="B127" s="288"/>
      <c r="C127" s="288">
        <v>83053106</v>
      </c>
      <c r="D127" s="314">
        <v>30531</v>
      </c>
      <c r="E127" s="315"/>
      <c r="F127" s="316">
        <v>6</v>
      </c>
      <c r="G127" s="317"/>
      <c r="H127" s="318"/>
      <c r="I127" s="318"/>
      <c r="J127" s="318"/>
      <c r="K127" s="318"/>
      <c r="L127" s="318" t="s">
        <v>3311</v>
      </c>
      <c r="M127" s="318"/>
      <c r="N127" s="318"/>
      <c r="O127" s="318"/>
      <c r="P127" s="318"/>
      <c r="Q127" s="318"/>
      <c r="R127" s="319" t="s">
        <v>3311</v>
      </c>
      <c r="S127" s="320"/>
      <c r="T127" s="295">
        <v>6</v>
      </c>
      <c r="U127" s="321" t="s">
        <v>3701</v>
      </c>
      <c r="W127" s="335"/>
      <c r="X127" s="297" t="s">
        <v>3338</v>
      </c>
      <c r="Y127" s="298"/>
      <c r="Z127" s="299" t="s">
        <v>3702</v>
      </c>
      <c r="AA127" s="300" t="s">
        <v>3703</v>
      </c>
      <c r="AB127" s="301">
        <v>30531</v>
      </c>
      <c r="AC127" s="302" t="s">
        <v>1485</v>
      </c>
      <c r="AD127" s="303">
        <v>93004</v>
      </c>
      <c r="AE127" s="304" t="s">
        <v>3466</v>
      </c>
      <c r="AF127" s="305"/>
      <c r="AG127" s="305"/>
      <c r="AH127" s="305"/>
      <c r="AI127" s="305"/>
      <c r="AJ127" s="305">
        <v>6</v>
      </c>
      <c r="AK127" s="305">
        <v>240</v>
      </c>
      <c r="AL127" s="304">
        <v>48</v>
      </c>
      <c r="AM127" s="304">
        <v>6.4</v>
      </c>
      <c r="AN127" s="304">
        <v>0.48</v>
      </c>
      <c r="AO127" s="306">
        <v>22.7</v>
      </c>
      <c r="AP127" s="306">
        <v>3</v>
      </c>
      <c r="AQ127" s="306">
        <v>0.2</v>
      </c>
      <c r="AR127" s="307"/>
      <c r="AS127" s="305"/>
      <c r="AT127" s="305"/>
      <c r="AU127" s="305"/>
      <c r="AV127" s="305"/>
      <c r="AW127" s="308">
        <v>22647</v>
      </c>
      <c r="AX127" s="305"/>
      <c r="AY127" s="305"/>
      <c r="AZ127" s="305"/>
      <c r="BA127" s="305" t="s">
        <v>3317</v>
      </c>
      <c r="BB127" s="305"/>
      <c r="BC127" s="305"/>
      <c r="BD127" s="305"/>
      <c r="BE127" s="305"/>
      <c r="BJ127" s="322">
        <v>30442</v>
      </c>
      <c r="BK127" s="322" t="s">
        <v>3341</v>
      </c>
      <c r="BL127" s="323" t="s">
        <v>8692</v>
      </c>
      <c r="BM127" s="323">
        <v>100</v>
      </c>
      <c r="BN127" s="323"/>
      <c r="BO127" s="300"/>
      <c r="BP127" s="324"/>
      <c r="BQ127" s="325" t="s">
        <v>2932</v>
      </c>
    </row>
    <row r="128" spans="1:69" ht="24.75" hidden="1">
      <c r="A128" s="327" t="s">
        <v>3336</v>
      </c>
      <c r="B128" s="288"/>
      <c r="C128" s="288">
        <v>83053107</v>
      </c>
      <c r="D128" s="314">
        <v>30531</v>
      </c>
      <c r="E128" s="315"/>
      <c r="F128" s="316">
        <v>6</v>
      </c>
      <c r="G128" s="317"/>
      <c r="H128" s="318"/>
      <c r="I128" s="318"/>
      <c r="J128" s="318"/>
      <c r="K128" s="318"/>
      <c r="L128" s="318" t="s">
        <v>3311</v>
      </c>
      <c r="M128" s="318"/>
      <c r="N128" s="318"/>
      <c r="O128" s="318"/>
      <c r="P128" s="318"/>
      <c r="Q128" s="318"/>
      <c r="R128" s="319" t="s">
        <v>3311</v>
      </c>
      <c r="S128" s="320"/>
      <c r="T128" s="295">
        <v>2.8</v>
      </c>
      <c r="U128" s="321" t="s">
        <v>3704</v>
      </c>
      <c r="W128" s="335"/>
      <c r="X128" s="297" t="s">
        <v>3338</v>
      </c>
      <c r="Y128" s="298"/>
      <c r="Z128" s="299" t="s">
        <v>3705</v>
      </c>
      <c r="AA128" s="300" t="s">
        <v>3706</v>
      </c>
      <c r="AB128" s="301">
        <v>30531</v>
      </c>
      <c r="AC128" s="302" t="s">
        <v>1485</v>
      </c>
      <c r="AD128" s="303">
        <v>93004</v>
      </c>
      <c r="AE128" s="304" t="s">
        <v>3466</v>
      </c>
      <c r="AF128" s="305"/>
      <c r="AG128" s="305"/>
      <c r="AH128" s="305"/>
      <c r="AI128" s="305"/>
      <c r="AJ128" s="305">
        <v>6</v>
      </c>
      <c r="AK128" s="305">
        <v>240</v>
      </c>
      <c r="AL128" s="304">
        <v>48</v>
      </c>
      <c r="AM128" s="304">
        <v>6.4</v>
      </c>
      <c r="AN128" s="304">
        <v>0.48</v>
      </c>
      <c r="AO128" s="306">
        <v>10.8</v>
      </c>
      <c r="AP128" s="306">
        <v>1.4</v>
      </c>
      <c r="AQ128" s="306">
        <v>0.1</v>
      </c>
      <c r="AR128" s="307"/>
      <c r="AS128" s="305"/>
      <c r="AT128" s="305"/>
      <c r="AU128" s="305"/>
      <c r="AV128" s="305"/>
      <c r="AW128" s="308">
        <v>20090</v>
      </c>
      <c r="AX128" s="305"/>
      <c r="AY128" s="305"/>
      <c r="AZ128" s="305"/>
      <c r="BA128" s="305" t="s">
        <v>3317</v>
      </c>
      <c r="BB128" s="305"/>
      <c r="BC128" s="305"/>
      <c r="BD128" s="305"/>
      <c r="BE128" s="305"/>
      <c r="BJ128" s="322">
        <v>30444</v>
      </c>
      <c r="BK128" s="322" t="s">
        <v>3341</v>
      </c>
      <c r="BL128" s="323" t="s">
        <v>8692</v>
      </c>
      <c r="BM128" s="323">
        <v>100</v>
      </c>
      <c r="BN128" s="323"/>
      <c r="BO128" s="300"/>
      <c r="BP128" s="324"/>
      <c r="BQ128" s="325" t="s">
        <v>2932</v>
      </c>
    </row>
    <row r="129" spans="1:69" ht="24.75" hidden="1">
      <c r="A129" s="327" t="s">
        <v>3336</v>
      </c>
      <c r="B129" s="288"/>
      <c r="C129" s="288">
        <v>83053108</v>
      </c>
      <c r="D129" s="314">
        <v>30531</v>
      </c>
      <c r="E129" s="315"/>
      <c r="F129" s="316">
        <v>6</v>
      </c>
      <c r="G129" s="317"/>
      <c r="H129" s="318"/>
      <c r="I129" s="318"/>
      <c r="J129" s="318"/>
      <c r="K129" s="318"/>
      <c r="L129" s="318" t="s">
        <v>3311</v>
      </c>
      <c r="M129" s="318"/>
      <c r="N129" s="318"/>
      <c r="O129" s="318"/>
      <c r="P129" s="318"/>
      <c r="Q129" s="318"/>
      <c r="R129" s="319" t="s">
        <v>3311</v>
      </c>
      <c r="S129" s="320"/>
      <c r="T129" s="295">
        <v>18.399999999999999</v>
      </c>
      <c r="U129" s="321" t="s">
        <v>3707</v>
      </c>
      <c r="W129" s="335"/>
      <c r="X129" s="297" t="s">
        <v>3338</v>
      </c>
      <c r="Y129" s="298"/>
      <c r="Z129" s="299" t="s">
        <v>3708</v>
      </c>
      <c r="AA129" s="300" t="s">
        <v>3709</v>
      </c>
      <c r="AB129" s="301">
        <v>30531</v>
      </c>
      <c r="AC129" s="302" t="s">
        <v>1485</v>
      </c>
      <c r="AD129" s="303">
        <v>93004</v>
      </c>
      <c r="AE129" s="304" t="s">
        <v>3466</v>
      </c>
      <c r="AF129" s="305"/>
      <c r="AG129" s="305"/>
      <c r="AH129" s="305"/>
      <c r="AI129" s="305"/>
      <c r="AJ129" s="305">
        <v>6</v>
      </c>
      <c r="AK129" s="305">
        <v>180</v>
      </c>
      <c r="AL129" s="304">
        <v>48</v>
      </c>
      <c r="AM129" s="304">
        <v>6.4</v>
      </c>
      <c r="AN129" s="304">
        <v>0.48</v>
      </c>
      <c r="AO129" s="306">
        <v>69</v>
      </c>
      <c r="AP129" s="306">
        <v>9.1999999999999993</v>
      </c>
      <c r="AQ129" s="306">
        <v>0.7</v>
      </c>
      <c r="AR129" s="307"/>
      <c r="AS129" s="305"/>
      <c r="AT129" s="305"/>
      <c r="AU129" s="305"/>
      <c r="AV129" s="305"/>
      <c r="AW129" s="308">
        <v>21551</v>
      </c>
      <c r="AX129" s="305"/>
      <c r="AY129" s="305"/>
      <c r="AZ129" s="305"/>
      <c r="BA129" s="305" t="s">
        <v>3317</v>
      </c>
      <c r="BB129" s="305"/>
      <c r="BC129" s="305"/>
      <c r="BD129" s="305"/>
      <c r="BE129" s="305"/>
      <c r="BJ129" s="322">
        <v>30448</v>
      </c>
      <c r="BK129" s="322" t="s">
        <v>3341</v>
      </c>
      <c r="BL129" s="323" t="s">
        <v>8693</v>
      </c>
      <c r="BM129" s="323">
        <v>100</v>
      </c>
      <c r="BN129" s="323"/>
      <c r="BO129" s="300"/>
      <c r="BP129" s="346"/>
      <c r="BQ129" s="325" t="s">
        <v>2930</v>
      </c>
    </row>
    <row r="130" spans="1:69" ht="24.75" hidden="1">
      <c r="A130" s="327" t="s">
        <v>3336</v>
      </c>
      <c r="B130" s="288"/>
      <c r="C130" s="288">
        <v>83053109</v>
      </c>
      <c r="D130" s="314">
        <v>30531</v>
      </c>
      <c r="E130" s="315"/>
      <c r="F130" s="316">
        <v>6</v>
      </c>
      <c r="G130" s="317"/>
      <c r="H130" s="318"/>
      <c r="I130" s="318"/>
      <c r="J130" s="318"/>
      <c r="K130" s="318"/>
      <c r="L130" s="318" t="s">
        <v>3311</v>
      </c>
      <c r="M130" s="318"/>
      <c r="N130" s="318"/>
      <c r="O130" s="318"/>
      <c r="P130" s="318"/>
      <c r="Q130" s="318"/>
      <c r="R130" s="319" t="s">
        <v>3311</v>
      </c>
      <c r="S130" s="320"/>
      <c r="T130" s="295">
        <v>26.8</v>
      </c>
      <c r="U130" s="321" t="s">
        <v>3710</v>
      </c>
      <c r="W130" s="335"/>
      <c r="X130" s="297" t="s">
        <v>3338</v>
      </c>
      <c r="Y130" s="298"/>
      <c r="Z130" s="299" t="s">
        <v>3711</v>
      </c>
      <c r="AA130" s="300" t="s">
        <v>3712</v>
      </c>
      <c r="AB130" s="301">
        <v>30531</v>
      </c>
      <c r="AC130" s="302" t="s">
        <v>1485</v>
      </c>
      <c r="AD130" s="303">
        <v>93004</v>
      </c>
      <c r="AE130" s="304" t="s">
        <v>3466</v>
      </c>
      <c r="AF130" s="305"/>
      <c r="AG130" s="305"/>
      <c r="AH130" s="305"/>
      <c r="AI130" s="305"/>
      <c r="AJ130" s="305">
        <v>6</v>
      </c>
      <c r="AK130" s="305">
        <v>180</v>
      </c>
      <c r="AL130" s="304">
        <v>48</v>
      </c>
      <c r="AM130" s="304">
        <v>6.4</v>
      </c>
      <c r="AN130" s="304">
        <v>0.48</v>
      </c>
      <c r="AO130" s="306">
        <v>100.1</v>
      </c>
      <c r="AP130" s="306">
        <v>13.4</v>
      </c>
      <c r="AQ130" s="306">
        <v>1</v>
      </c>
      <c r="AR130" s="307"/>
      <c r="AS130" s="305"/>
      <c r="AT130" s="305"/>
      <c r="AU130" s="305"/>
      <c r="AV130" s="305"/>
      <c r="AW130" s="308">
        <v>23743</v>
      </c>
      <c r="AX130" s="305"/>
      <c r="AY130" s="305"/>
      <c r="AZ130" s="305"/>
      <c r="BA130" s="305" t="s">
        <v>3317</v>
      </c>
      <c r="BB130" s="305"/>
      <c r="BC130" s="305"/>
      <c r="BD130" s="305"/>
      <c r="BE130" s="305"/>
      <c r="BJ130" s="322">
        <v>30449</v>
      </c>
      <c r="BK130" s="322" t="s">
        <v>3341</v>
      </c>
      <c r="BL130" s="323" t="s">
        <v>8693</v>
      </c>
      <c r="BM130" s="323">
        <v>108</v>
      </c>
      <c r="BN130" s="323"/>
      <c r="BO130" s="300"/>
      <c r="BP130" s="346"/>
      <c r="BQ130" s="325" t="s">
        <v>2930</v>
      </c>
    </row>
    <row r="131" spans="1:69" ht="24.75" hidden="1">
      <c r="A131" s="327" t="s">
        <v>3336</v>
      </c>
      <c r="B131" s="288"/>
      <c r="C131" s="288">
        <v>83053110</v>
      </c>
      <c r="D131" s="314">
        <v>30531</v>
      </c>
      <c r="E131" s="315"/>
      <c r="F131" s="316">
        <v>6</v>
      </c>
      <c r="G131" s="317"/>
      <c r="H131" s="318"/>
      <c r="I131" s="318"/>
      <c r="J131" s="318"/>
      <c r="K131" s="318"/>
      <c r="L131" s="318" t="s">
        <v>3311</v>
      </c>
      <c r="M131" s="318"/>
      <c r="N131" s="318"/>
      <c r="O131" s="318"/>
      <c r="P131" s="318"/>
      <c r="Q131" s="318"/>
      <c r="R131" s="319" t="s">
        <v>3311</v>
      </c>
      <c r="S131" s="320"/>
      <c r="T131" s="295">
        <v>20.8</v>
      </c>
      <c r="U131" s="321" t="s">
        <v>3713</v>
      </c>
      <c r="W131" s="335"/>
      <c r="X131" s="297" t="s">
        <v>3338</v>
      </c>
      <c r="Y131" s="298"/>
      <c r="Z131" s="299" t="s">
        <v>3714</v>
      </c>
      <c r="AA131" s="300" t="s">
        <v>3715</v>
      </c>
      <c r="AB131" s="301">
        <v>30531</v>
      </c>
      <c r="AC131" s="302" t="s">
        <v>1485</v>
      </c>
      <c r="AD131" s="303">
        <v>93004</v>
      </c>
      <c r="AE131" s="304" t="s">
        <v>3466</v>
      </c>
      <c r="AF131" s="305"/>
      <c r="AG131" s="305"/>
      <c r="AH131" s="305"/>
      <c r="AI131" s="305"/>
      <c r="AJ131" s="305">
        <v>6</v>
      </c>
      <c r="AK131" s="305">
        <v>240</v>
      </c>
      <c r="AL131" s="304">
        <v>48</v>
      </c>
      <c r="AM131" s="304">
        <v>6.4</v>
      </c>
      <c r="AN131" s="304">
        <v>0.48</v>
      </c>
      <c r="AO131" s="306">
        <v>77.900000000000006</v>
      </c>
      <c r="AP131" s="306">
        <v>10.4</v>
      </c>
      <c r="AQ131" s="306">
        <v>0.8</v>
      </c>
      <c r="AR131" s="307"/>
      <c r="AS131" s="305"/>
      <c r="AT131" s="305"/>
      <c r="AU131" s="305"/>
      <c r="AV131" s="305"/>
      <c r="AW131" s="308">
        <v>25204</v>
      </c>
      <c r="AX131" s="305"/>
      <c r="AY131" s="305"/>
      <c r="AZ131" s="305"/>
      <c r="BA131" s="305" t="s">
        <v>3317</v>
      </c>
      <c r="BB131" s="305"/>
      <c r="BC131" s="305"/>
      <c r="BD131" s="305"/>
      <c r="BE131" s="305"/>
      <c r="BJ131" s="322">
        <v>30450</v>
      </c>
      <c r="BK131" s="322" t="s">
        <v>3341</v>
      </c>
      <c r="BL131" s="323" t="s">
        <v>8692</v>
      </c>
      <c r="BM131" s="323">
        <v>100</v>
      </c>
      <c r="BN131" s="323"/>
      <c r="BO131" s="300"/>
      <c r="BP131" s="324"/>
      <c r="BQ131" s="325" t="s">
        <v>2932</v>
      </c>
    </row>
    <row r="132" spans="1:69" ht="24.75" hidden="1">
      <c r="A132" s="327" t="s">
        <v>3336</v>
      </c>
      <c r="B132" s="288"/>
      <c r="C132" s="348">
        <v>83053186</v>
      </c>
      <c r="D132" s="314">
        <v>30531</v>
      </c>
      <c r="E132" s="315"/>
      <c r="F132" s="316">
        <v>6</v>
      </c>
      <c r="G132" s="317"/>
      <c r="H132" s="318"/>
      <c r="I132" s="318"/>
      <c r="J132" s="318"/>
      <c r="K132" s="318"/>
      <c r="L132" s="318" t="s">
        <v>3311</v>
      </c>
      <c r="M132" s="318"/>
      <c r="N132" s="318"/>
      <c r="O132" s="318"/>
      <c r="P132" s="318"/>
      <c r="Q132" s="318"/>
      <c r="R132" s="319" t="s">
        <v>3311</v>
      </c>
      <c r="S132" s="320"/>
      <c r="T132" s="295">
        <v>4.5999999999999996</v>
      </c>
      <c r="U132" s="321" t="s">
        <v>3716</v>
      </c>
      <c r="W132" s="335"/>
      <c r="X132" s="297" t="s">
        <v>3338</v>
      </c>
      <c r="Y132" s="298"/>
      <c r="Z132" s="299" t="s">
        <v>3717</v>
      </c>
      <c r="AA132" s="300" t="s">
        <v>3718</v>
      </c>
      <c r="AB132" s="301">
        <v>30531</v>
      </c>
      <c r="AC132" s="302" t="s">
        <v>1485</v>
      </c>
      <c r="AD132" s="303">
        <v>93004</v>
      </c>
      <c r="AE132" s="304" t="s">
        <v>3466</v>
      </c>
      <c r="AF132" s="305"/>
      <c r="AG132" s="305"/>
      <c r="AH132" s="305"/>
      <c r="AI132" s="305"/>
      <c r="AJ132" s="305">
        <v>6</v>
      </c>
      <c r="AK132" s="305">
        <v>240</v>
      </c>
      <c r="AL132" s="304">
        <v>48</v>
      </c>
      <c r="AM132" s="304">
        <v>6.4</v>
      </c>
      <c r="AN132" s="304">
        <v>0.48</v>
      </c>
      <c r="AO132" s="306">
        <v>17.600000000000001</v>
      </c>
      <c r="AP132" s="306">
        <v>2.2999999999999998</v>
      </c>
      <c r="AQ132" s="306">
        <v>0.2</v>
      </c>
      <c r="AR132" s="307"/>
      <c r="AS132" s="305"/>
      <c r="AT132" s="305"/>
      <c r="AU132" s="305"/>
      <c r="AV132" s="305"/>
      <c r="AW132" s="308">
        <v>24838</v>
      </c>
      <c r="AX132" s="305"/>
      <c r="AY132" s="305"/>
      <c r="AZ132" s="305"/>
      <c r="BA132" s="305" t="s">
        <v>3317</v>
      </c>
      <c r="BB132" s="305"/>
      <c r="BC132" s="305"/>
      <c r="BD132" s="305"/>
      <c r="BE132" s="305"/>
      <c r="BJ132" s="322">
        <v>30451</v>
      </c>
      <c r="BK132" s="322" t="s">
        <v>3341</v>
      </c>
      <c r="BL132" s="323" t="s">
        <v>8692</v>
      </c>
      <c r="BM132" s="323">
        <v>100</v>
      </c>
      <c r="BN132" s="323"/>
      <c r="BO132" s="300"/>
      <c r="BP132" s="324"/>
      <c r="BQ132" s="325" t="s">
        <v>2932</v>
      </c>
    </row>
    <row r="133" spans="1:69" ht="24.75" hidden="1">
      <c r="A133" s="327" t="s">
        <v>3336</v>
      </c>
      <c r="B133" s="288"/>
      <c r="C133" s="288">
        <v>83053111</v>
      </c>
      <c r="D133" s="314">
        <v>30531</v>
      </c>
      <c r="E133" s="315"/>
      <c r="F133" s="316">
        <v>6</v>
      </c>
      <c r="G133" s="317"/>
      <c r="H133" s="318"/>
      <c r="I133" s="318"/>
      <c r="J133" s="318"/>
      <c r="K133" s="318"/>
      <c r="L133" s="318" t="s">
        <v>3311</v>
      </c>
      <c r="M133" s="318"/>
      <c r="N133" s="318"/>
      <c r="O133" s="318"/>
      <c r="P133" s="318"/>
      <c r="Q133" s="318"/>
      <c r="R133" s="319" t="s">
        <v>3311</v>
      </c>
      <c r="S133" s="320"/>
      <c r="T133" s="295">
        <v>5</v>
      </c>
      <c r="U133" s="321" t="s">
        <v>3719</v>
      </c>
      <c r="X133" s="297" t="s">
        <v>3338</v>
      </c>
      <c r="Y133" s="298"/>
      <c r="Z133" s="299" t="s">
        <v>3720</v>
      </c>
      <c r="AA133" s="300" t="s">
        <v>3721</v>
      </c>
      <c r="AB133" s="301">
        <v>30531</v>
      </c>
      <c r="AC133" s="302" t="s">
        <v>1485</v>
      </c>
      <c r="AD133" s="303">
        <v>93004</v>
      </c>
      <c r="AE133" s="304" t="s">
        <v>3466</v>
      </c>
      <c r="AF133" s="305"/>
      <c r="AG133" s="305"/>
      <c r="AH133" s="305"/>
      <c r="AI133" s="305"/>
      <c r="AJ133" s="305">
        <v>6</v>
      </c>
      <c r="AK133" s="305">
        <v>240</v>
      </c>
      <c r="AL133" s="304">
        <v>48</v>
      </c>
      <c r="AM133" s="304">
        <v>6.4</v>
      </c>
      <c r="AN133" s="304">
        <v>0.48</v>
      </c>
      <c r="AO133" s="306">
        <v>18.399999999999999</v>
      </c>
      <c r="AP133" s="306">
        <v>2.5</v>
      </c>
      <c r="AQ133" s="306">
        <v>0.2</v>
      </c>
      <c r="AR133" s="307"/>
      <c r="AS133" s="305"/>
      <c r="AT133" s="305"/>
      <c r="AU133" s="305"/>
      <c r="AV133" s="305"/>
      <c r="AW133" s="308">
        <v>21551</v>
      </c>
      <c r="AX133" s="305"/>
      <c r="AY133" s="305"/>
      <c r="AZ133" s="305"/>
      <c r="BA133" s="305" t="s">
        <v>3317</v>
      </c>
      <c r="BB133" s="305"/>
      <c r="BC133" s="305"/>
      <c r="BD133" s="305"/>
      <c r="BE133" s="305"/>
      <c r="BJ133" s="322">
        <v>30452</v>
      </c>
      <c r="BK133" s="322" t="s">
        <v>3341</v>
      </c>
      <c r="BL133" s="323" t="s">
        <v>8692</v>
      </c>
      <c r="BM133" s="323">
        <v>100</v>
      </c>
      <c r="BN133" s="323"/>
      <c r="BO133" s="300"/>
      <c r="BP133" s="324"/>
      <c r="BQ133" s="325" t="s">
        <v>2932</v>
      </c>
    </row>
    <row r="134" spans="1:69" ht="24.75" hidden="1">
      <c r="A134" s="327" t="s">
        <v>3336</v>
      </c>
      <c r="B134" s="288"/>
      <c r="C134" s="288">
        <v>83053112</v>
      </c>
      <c r="D134" s="314">
        <v>30531</v>
      </c>
      <c r="E134" s="315"/>
      <c r="F134" s="316">
        <v>6</v>
      </c>
      <c r="G134" s="317"/>
      <c r="H134" s="318"/>
      <c r="I134" s="318"/>
      <c r="J134" s="318"/>
      <c r="K134" s="318"/>
      <c r="L134" s="318" t="s">
        <v>3311</v>
      </c>
      <c r="M134" s="318"/>
      <c r="N134" s="318"/>
      <c r="O134" s="318"/>
      <c r="P134" s="318"/>
      <c r="Q134" s="318"/>
      <c r="R134" s="319" t="s">
        <v>3311</v>
      </c>
      <c r="S134" s="320"/>
      <c r="T134" s="295">
        <v>12.8</v>
      </c>
      <c r="U134" s="321" t="s">
        <v>3722</v>
      </c>
      <c r="X134" s="297" t="s">
        <v>3338</v>
      </c>
      <c r="Y134" s="298"/>
      <c r="Z134" s="299" t="s">
        <v>3723</v>
      </c>
      <c r="AA134" s="300" t="s">
        <v>3724</v>
      </c>
      <c r="AB134" s="301">
        <v>30531</v>
      </c>
      <c r="AC134" s="302" t="s">
        <v>1485</v>
      </c>
      <c r="AD134" s="303">
        <v>93004</v>
      </c>
      <c r="AE134" s="304" t="s">
        <v>3466</v>
      </c>
      <c r="AF134" s="305"/>
      <c r="AG134" s="305"/>
      <c r="AH134" s="305"/>
      <c r="AI134" s="305"/>
      <c r="AJ134" s="305">
        <v>6</v>
      </c>
      <c r="AK134" s="305">
        <v>240</v>
      </c>
      <c r="AL134" s="304">
        <v>48</v>
      </c>
      <c r="AM134" s="304">
        <v>6.4</v>
      </c>
      <c r="AN134" s="304">
        <v>0.48</v>
      </c>
      <c r="AO134" s="306">
        <v>48</v>
      </c>
      <c r="AP134" s="306">
        <v>6.4</v>
      </c>
      <c r="AQ134" s="306">
        <v>0.5</v>
      </c>
      <c r="AR134" s="307"/>
      <c r="AS134" s="305"/>
      <c r="AT134" s="305"/>
      <c r="AU134" s="305"/>
      <c r="AV134" s="305"/>
      <c r="AW134" s="308">
        <v>21551</v>
      </c>
      <c r="AX134" s="305"/>
      <c r="AY134" s="305"/>
      <c r="AZ134" s="305"/>
      <c r="BA134" s="305" t="s">
        <v>3317</v>
      </c>
      <c r="BB134" s="305"/>
      <c r="BC134" s="305"/>
      <c r="BD134" s="305"/>
      <c r="BE134" s="305"/>
      <c r="BJ134" s="322">
        <v>30453</v>
      </c>
      <c r="BK134" s="322" t="s">
        <v>3341</v>
      </c>
      <c r="BL134" s="323" t="s">
        <v>8692</v>
      </c>
      <c r="BM134" s="323">
        <v>100</v>
      </c>
      <c r="BN134" s="323"/>
      <c r="BO134" s="300"/>
      <c r="BP134" s="324"/>
      <c r="BQ134" s="325" t="s">
        <v>2932</v>
      </c>
    </row>
    <row r="135" spans="1:69" ht="24.75" hidden="1">
      <c r="A135" s="327" t="s">
        <v>3336</v>
      </c>
      <c r="B135" s="288"/>
      <c r="C135" s="288">
        <v>83053113</v>
      </c>
      <c r="D135" s="314">
        <v>30531</v>
      </c>
      <c r="E135" s="315"/>
      <c r="F135" s="316">
        <v>6</v>
      </c>
      <c r="G135" s="317"/>
      <c r="H135" s="318"/>
      <c r="I135" s="318"/>
      <c r="J135" s="318"/>
      <c r="K135" s="318"/>
      <c r="L135" s="318" t="s">
        <v>3311</v>
      </c>
      <c r="M135" s="318"/>
      <c r="N135" s="318"/>
      <c r="O135" s="318"/>
      <c r="P135" s="318"/>
      <c r="Q135" s="318"/>
      <c r="R135" s="319" t="s">
        <v>3311</v>
      </c>
      <c r="S135" s="320"/>
      <c r="T135" s="295">
        <v>40.4</v>
      </c>
      <c r="U135" s="321" t="s">
        <v>3725</v>
      </c>
      <c r="X135" s="297" t="s">
        <v>3338</v>
      </c>
      <c r="Y135" s="298"/>
      <c r="Z135" s="299" t="s">
        <v>3726</v>
      </c>
      <c r="AA135" s="300" t="s">
        <v>3727</v>
      </c>
      <c r="AB135" s="301">
        <v>30531</v>
      </c>
      <c r="AC135" s="302" t="s">
        <v>1485</v>
      </c>
      <c r="AD135" s="303">
        <v>93004</v>
      </c>
      <c r="AE135" s="304" t="s">
        <v>3466</v>
      </c>
      <c r="AF135" s="305"/>
      <c r="AG135" s="305"/>
      <c r="AH135" s="305"/>
      <c r="AI135" s="305"/>
      <c r="AJ135" s="305">
        <v>6</v>
      </c>
      <c r="AK135" s="305">
        <v>240</v>
      </c>
      <c r="AL135" s="304">
        <v>48</v>
      </c>
      <c r="AM135" s="304">
        <v>6.4</v>
      </c>
      <c r="AN135" s="304">
        <v>0.48</v>
      </c>
      <c r="AO135" s="306">
        <v>151.6</v>
      </c>
      <c r="AP135" s="306">
        <v>20.2</v>
      </c>
      <c r="AQ135" s="306">
        <v>1.5</v>
      </c>
      <c r="AR135" s="307"/>
      <c r="AS135" s="305"/>
      <c r="AT135" s="305"/>
      <c r="AU135" s="305"/>
      <c r="AV135" s="305"/>
      <c r="AW135" s="308">
        <v>21186</v>
      </c>
      <c r="AX135" s="305"/>
      <c r="AY135" s="305"/>
      <c r="AZ135" s="305"/>
      <c r="BA135" s="305" t="s">
        <v>3317</v>
      </c>
      <c r="BB135" s="305"/>
      <c r="BC135" s="305"/>
      <c r="BD135" s="305"/>
      <c r="BE135" s="305"/>
      <c r="BJ135" s="322">
        <v>30454</v>
      </c>
      <c r="BK135" s="322" t="s">
        <v>3341</v>
      </c>
      <c r="BL135" s="323" t="s">
        <v>8692</v>
      </c>
      <c r="BM135" s="323">
        <v>100</v>
      </c>
      <c r="BN135" s="323"/>
      <c r="BO135" s="300"/>
      <c r="BP135" s="324"/>
      <c r="BQ135" s="325" t="s">
        <v>2932</v>
      </c>
    </row>
    <row r="136" spans="1:69" ht="24.75" hidden="1">
      <c r="A136" s="327" t="s">
        <v>3336</v>
      </c>
      <c r="B136" s="288"/>
      <c r="C136" s="288">
        <v>83053114</v>
      </c>
      <c r="D136" s="314">
        <v>30531</v>
      </c>
      <c r="E136" s="315"/>
      <c r="F136" s="316">
        <v>6</v>
      </c>
      <c r="G136" s="317"/>
      <c r="H136" s="318"/>
      <c r="I136" s="318"/>
      <c r="J136" s="318"/>
      <c r="K136" s="318"/>
      <c r="L136" s="318" t="s">
        <v>3311</v>
      </c>
      <c r="M136" s="318"/>
      <c r="N136" s="318"/>
      <c r="O136" s="318"/>
      <c r="P136" s="318"/>
      <c r="Q136" s="318"/>
      <c r="R136" s="319" t="s">
        <v>3311</v>
      </c>
      <c r="S136" s="320"/>
      <c r="T136" s="295">
        <v>26.6</v>
      </c>
      <c r="U136" s="321" t="s">
        <v>3728</v>
      </c>
      <c r="X136" s="297" t="s">
        <v>3338</v>
      </c>
      <c r="Y136" s="298"/>
      <c r="Z136" s="299" t="s">
        <v>3729</v>
      </c>
      <c r="AA136" s="300" t="s">
        <v>3730</v>
      </c>
      <c r="AB136" s="301">
        <v>30531</v>
      </c>
      <c r="AC136" s="302" t="s">
        <v>1485</v>
      </c>
      <c r="AD136" s="303">
        <v>93004</v>
      </c>
      <c r="AE136" s="304" t="s">
        <v>3466</v>
      </c>
      <c r="AF136" s="305"/>
      <c r="AG136" s="305"/>
      <c r="AH136" s="305"/>
      <c r="AI136" s="305"/>
      <c r="AJ136" s="305">
        <v>6</v>
      </c>
      <c r="AK136" s="305">
        <v>240</v>
      </c>
      <c r="AL136" s="304">
        <v>48</v>
      </c>
      <c r="AM136" s="304">
        <v>6.4</v>
      </c>
      <c r="AN136" s="304">
        <v>0.48</v>
      </c>
      <c r="AO136" s="306">
        <v>99.6</v>
      </c>
      <c r="AP136" s="306">
        <v>13.3</v>
      </c>
      <c r="AQ136" s="306">
        <v>1</v>
      </c>
      <c r="AR136" s="307"/>
      <c r="AS136" s="305"/>
      <c r="AT136" s="305"/>
      <c r="AU136" s="305"/>
      <c r="AV136" s="305"/>
      <c r="AW136" s="308">
        <v>21186</v>
      </c>
      <c r="AX136" s="305"/>
      <c r="AY136" s="305"/>
      <c r="AZ136" s="305"/>
      <c r="BA136" s="305" t="s">
        <v>3317</v>
      </c>
      <c r="BB136" s="305"/>
      <c r="BC136" s="305"/>
      <c r="BD136" s="305"/>
      <c r="BE136" s="305"/>
      <c r="BJ136" s="322">
        <v>30456</v>
      </c>
      <c r="BK136" s="322" t="s">
        <v>3341</v>
      </c>
      <c r="BL136" s="323" t="s">
        <v>8692</v>
      </c>
      <c r="BM136" s="323">
        <v>100</v>
      </c>
      <c r="BN136" s="323"/>
      <c r="BO136" s="300"/>
      <c r="BP136" s="324"/>
      <c r="BQ136" s="325" t="s">
        <v>2932</v>
      </c>
    </row>
    <row r="137" spans="1:69" ht="25.5" hidden="1">
      <c r="A137" s="327" t="s">
        <v>3336</v>
      </c>
      <c r="B137" s="288"/>
      <c r="C137" s="288">
        <v>83053115</v>
      </c>
      <c r="D137" s="314">
        <v>30531</v>
      </c>
      <c r="E137" s="315"/>
      <c r="F137" s="316">
        <v>6</v>
      </c>
      <c r="G137" s="317"/>
      <c r="H137" s="318"/>
      <c r="I137" s="318"/>
      <c r="J137" s="318"/>
      <c r="K137" s="318"/>
      <c r="L137" s="318" t="s">
        <v>3311</v>
      </c>
      <c r="M137" s="318"/>
      <c r="N137" s="318"/>
      <c r="O137" s="318"/>
      <c r="P137" s="318"/>
      <c r="Q137" s="318"/>
      <c r="R137" s="319" t="s">
        <v>3311</v>
      </c>
      <c r="S137" s="320"/>
      <c r="T137" s="295">
        <v>5.4</v>
      </c>
      <c r="U137" s="321" t="s">
        <v>3731</v>
      </c>
      <c r="X137" s="297" t="s">
        <v>3338</v>
      </c>
      <c r="Y137" s="298"/>
      <c r="Z137" s="299" t="s">
        <v>3732</v>
      </c>
      <c r="AA137" s="300" t="s">
        <v>3733</v>
      </c>
      <c r="AB137" s="301">
        <v>30531</v>
      </c>
      <c r="AC137" s="302" t="s">
        <v>1485</v>
      </c>
      <c r="AD137" s="303">
        <v>93004</v>
      </c>
      <c r="AE137" s="304" t="s">
        <v>3466</v>
      </c>
      <c r="AF137" s="305"/>
      <c r="AG137" s="305"/>
      <c r="AH137" s="305"/>
      <c r="AI137" s="305"/>
      <c r="AJ137" s="305">
        <v>6</v>
      </c>
      <c r="AK137" s="305">
        <v>240</v>
      </c>
      <c r="AL137" s="304">
        <v>48</v>
      </c>
      <c r="AM137" s="304">
        <v>6.4</v>
      </c>
      <c r="AN137" s="304">
        <v>0.48</v>
      </c>
      <c r="AO137" s="306">
        <v>20.399999999999999</v>
      </c>
      <c r="AP137" s="306">
        <v>2.7</v>
      </c>
      <c r="AQ137" s="306">
        <v>0.2</v>
      </c>
      <c r="AR137" s="307"/>
      <c r="AS137" s="305"/>
      <c r="AT137" s="305"/>
      <c r="AU137" s="305"/>
      <c r="AV137" s="305"/>
      <c r="AW137" s="308">
        <v>19725</v>
      </c>
      <c r="AX137" s="305"/>
      <c r="AY137" s="305"/>
      <c r="AZ137" s="305"/>
      <c r="BA137" s="305" t="s">
        <v>3317</v>
      </c>
      <c r="BB137" s="305"/>
      <c r="BC137" s="305"/>
      <c r="BD137" s="305"/>
      <c r="BE137" s="305"/>
      <c r="BJ137" s="322">
        <v>30457</v>
      </c>
      <c r="BK137" s="322" t="s">
        <v>3341</v>
      </c>
      <c r="BL137" s="323" t="s">
        <v>8692</v>
      </c>
      <c r="BM137" s="323">
        <v>100</v>
      </c>
      <c r="BN137" s="323"/>
      <c r="BO137" s="300"/>
      <c r="BP137" s="324"/>
      <c r="BQ137" s="325" t="s">
        <v>2932</v>
      </c>
    </row>
    <row r="138" spans="1:69" ht="36.75" hidden="1">
      <c r="A138" s="327" t="s">
        <v>3336</v>
      </c>
      <c r="B138" s="288"/>
      <c r="C138" s="288">
        <v>83053116</v>
      </c>
      <c r="D138" s="314">
        <v>30531</v>
      </c>
      <c r="E138" s="315"/>
      <c r="F138" s="316">
        <v>6</v>
      </c>
      <c r="G138" s="317"/>
      <c r="H138" s="318"/>
      <c r="I138" s="318"/>
      <c r="J138" s="318"/>
      <c r="K138" s="318"/>
      <c r="L138" s="318" t="s">
        <v>3311</v>
      </c>
      <c r="M138" s="318"/>
      <c r="N138" s="318"/>
      <c r="O138" s="318"/>
      <c r="P138" s="318"/>
      <c r="Q138" s="318"/>
      <c r="R138" s="319" t="s">
        <v>3311</v>
      </c>
      <c r="S138" s="320"/>
      <c r="T138" s="295">
        <v>6.8</v>
      </c>
      <c r="U138" s="321" t="s">
        <v>3734</v>
      </c>
      <c r="X138" s="297" t="s">
        <v>3338</v>
      </c>
      <c r="Y138" s="298"/>
      <c r="Z138" s="299" t="s">
        <v>3735</v>
      </c>
      <c r="AA138" s="300" t="s">
        <v>3736</v>
      </c>
      <c r="AB138" s="301">
        <v>30531</v>
      </c>
      <c r="AC138" s="302" t="s">
        <v>1485</v>
      </c>
      <c r="AD138" s="303">
        <v>93004</v>
      </c>
      <c r="AE138" s="304" t="s">
        <v>3466</v>
      </c>
      <c r="AF138" s="305"/>
      <c r="AG138" s="305"/>
      <c r="AH138" s="305"/>
      <c r="AI138" s="305"/>
      <c r="AJ138" s="305">
        <v>6</v>
      </c>
      <c r="AK138" s="305">
        <v>240</v>
      </c>
      <c r="AL138" s="304">
        <v>48</v>
      </c>
      <c r="AM138" s="304">
        <v>6.4</v>
      </c>
      <c r="AN138" s="304">
        <v>0.48</v>
      </c>
      <c r="AO138" s="306">
        <v>25.4</v>
      </c>
      <c r="AP138" s="306">
        <v>3.4</v>
      </c>
      <c r="AQ138" s="306">
        <v>0.3</v>
      </c>
      <c r="AR138" s="307"/>
      <c r="AS138" s="305"/>
      <c r="AT138" s="305"/>
      <c r="AU138" s="305"/>
      <c r="AV138" s="305"/>
      <c r="AW138" s="308">
        <v>21916</v>
      </c>
      <c r="AX138" s="305"/>
      <c r="AY138" s="305"/>
      <c r="AZ138" s="305"/>
      <c r="BA138" s="305" t="s">
        <v>3317</v>
      </c>
      <c r="BB138" s="305"/>
      <c r="BC138" s="305"/>
      <c r="BD138" s="305"/>
      <c r="BE138" s="305"/>
      <c r="BJ138" s="322">
        <v>30458</v>
      </c>
      <c r="BK138" s="322" t="s">
        <v>3341</v>
      </c>
      <c r="BL138" s="323" t="s">
        <v>8692</v>
      </c>
      <c r="BM138" s="323">
        <v>100</v>
      </c>
      <c r="BN138" s="323"/>
      <c r="BO138" s="300"/>
      <c r="BP138" s="324"/>
      <c r="BQ138" s="325" t="s">
        <v>2932</v>
      </c>
    </row>
    <row r="139" spans="1:69" ht="24.75" hidden="1">
      <c r="A139" s="327" t="s">
        <v>3336</v>
      </c>
      <c r="B139" s="288"/>
      <c r="C139" s="288">
        <v>83053117</v>
      </c>
      <c r="D139" s="314">
        <v>30531</v>
      </c>
      <c r="E139" s="315"/>
      <c r="F139" s="316">
        <v>6</v>
      </c>
      <c r="G139" s="317"/>
      <c r="H139" s="318"/>
      <c r="I139" s="318"/>
      <c r="J139" s="318"/>
      <c r="K139" s="318"/>
      <c r="L139" s="318" t="s">
        <v>3311</v>
      </c>
      <c r="M139" s="318"/>
      <c r="N139" s="318"/>
      <c r="O139" s="318"/>
      <c r="P139" s="318"/>
      <c r="Q139" s="318"/>
      <c r="R139" s="319" t="s">
        <v>3311</v>
      </c>
      <c r="S139" s="320"/>
      <c r="T139" s="295">
        <v>10</v>
      </c>
      <c r="U139" s="321" t="s">
        <v>3737</v>
      </c>
      <c r="X139" s="297" t="s">
        <v>3338</v>
      </c>
      <c r="Y139" s="298"/>
      <c r="Z139" s="299" t="s">
        <v>3738</v>
      </c>
      <c r="AA139" s="300" t="s">
        <v>3739</v>
      </c>
      <c r="AB139" s="301">
        <v>30531</v>
      </c>
      <c r="AC139" s="302" t="s">
        <v>1485</v>
      </c>
      <c r="AD139" s="303">
        <v>93004</v>
      </c>
      <c r="AE139" s="304" t="s">
        <v>3466</v>
      </c>
      <c r="AF139" s="305"/>
      <c r="AG139" s="305"/>
      <c r="AH139" s="305"/>
      <c r="AI139" s="305"/>
      <c r="AJ139" s="305">
        <v>6</v>
      </c>
      <c r="AK139" s="305">
        <v>240</v>
      </c>
      <c r="AL139" s="304">
        <v>48</v>
      </c>
      <c r="AM139" s="304">
        <v>6.4</v>
      </c>
      <c r="AN139" s="304">
        <v>0.48</v>
      </c>
      <c r="AO139" s="306">
        <v>37.700000000000003</v>
      </c>
      <c r="AP139" s="306">
        <v>5</v>
      </c>
      <c r="AQ139" s="306">
        <v>0.4</v>
      </c>
      <c r="AR139" s="307"/>
      <c r="AS139" s="305"/>
      <c r="AT139" s="305"/>
      <c r="AU139" s="305"/>
      <c r="AV139" s="305"/>
      <c r="AW139" s="308">
        <v>21916</v>
      </c>
      <c r="AX139" s="305"/>
      <c r="AY139" s="305"/>
      <c r="AZ139" s="305"/>
      <c r="BA139" s="305" t="s">
        <v>3317</v>
      </c>
      <c r="BB139" s="305"/>
      <c r="BC139" s="305"/>
      <c r="BD139" s="305"/>
      <c r="BE139" s="305"/>
      <c r="BJ139" s="322">
        <v>30459</v>
      </c>
      <c r="BK139" s="322" t="s">
        <v>3341</v>
      </c>
      <c r="BL139" s="323" t="s">
        <v>8692</v>
      </c>
      <c r="BM139" s="323">
        <v>100</v>
      </c>
      <c r="BN139" s="323"/>
      <c r="BO139" s="300"/>
      <c r="BP139" s="324"/>
      <c r="BQ139" s="325" t="s">
        <v>2932</v>
      </c>
    </row>
    <row r="140" spans="1:69" ht="25.5" hidden="1">
      <c r="A140" s="327" t="s">
        <v>3336</v>
      </c>
      <c r="B140" s="288"/>
      <c r="C140" s="288">
        <v>83053118</v>
      </c>
      <c r="D140" s="314">
        <v>30531</v>
      </c>
      <c r="E140" s="315"/>
      <c r="F140" s="316">
        <v>6</v>
      </c>
      <c r="G140" s="317"/>
      <c r="H140" s="318"/>
      <c r="I140" s="318"/>
      <c r="J140" s="318"/>
      <c r="K140" s="318"/>
      <c r="L140" s="318" t="s">
        <v>3311</v>
      </c>
      <c r="M140" s="318"/>
      <c r="N140" s="318"/>
      <c r="O140" s="318"/>
      <c r="P140" s="318"/>
      <c r="Q140" s="318"/>
      <c r="R140" s="319" t="s">
        <v>3311</v>
      </c>
      <c r="S140" s="320"/>
      <c r="T140" s="295">
        <v>44.4</v>
      </c>
      <c r="U140" s="321" t="s">
        <v>3740</v>
      </c>
      <c r="X140" s="297" t="s">
        <v>3338</v>
      </c>
      <c r="Y140" s="298"/>
      <c r="Z140" s="299" t="s">
        <v>3741</v>
      </c>
      <c r="AA140" s="300" t="s">
        <v>3742</v>
      </c>
      <c r="AB140" s="301">
        <v>30531</v>
      </c>
      <c r="AC140" s="302" t="s">
        <v>1485</v>
      </c>
      <c r="AD140" s="303">
        <v>93006</v>
      </c>
      <c r="AE140" s="304" t="s">
        <v>3361</v>
      </c>
      <c r="AF140" s="305"/>
      <c r="AG140" s="305"/>
      <c r="AH140" s="305"/>
      <c r="AI140" s="305"/>
      <c r="AJ140" s="305">
        <v>6</v>
      </c>
      <c r="AK140" s="305">
        <v>240</v>
      </c>
      <c r="AL140" s="304">
        <v>69</v>
      </c>
      <c r="AM140" s="304">
        <v>9.1999999999999993</v>
      </c>
      <c r="AN140" s="304">
        <v>0.69</v>
      </c>
      <c r="AO140" s="306">
        <v>166.6</v>
      </c>
      <c r="AP140" s="306">
        <v>22.2</v>
      </c>
      <c r="AQ140" s="306">
        <v>1.7</v>
      </c>
      <c r="AR140" s="307"/>
      <c r="AS140" s="305"/>
      <c r="AT140" s="305"/>
      <c r="AU140" s="305"/>
      <c r="AV140" s="305"/>
      <c r="AW140" s="308">
        <v>19725</v>
      </c>
      <c r="AX140" s="305"/>
      <c r="AY140" s="305"/>
      <c r="AZ140" s="305"/>
      <c r="BA140" s="305" t="s">
        <v>3317</v>
      </c>
      <c r="BB140" s="305"/>
      <c r="BC140" s="305"/>
      <c r="BD140" s="305"/>
      <c r="BE140" s="305"/>
      <c r="BJ140" s="322">
        <v>30460</v>
      </c>
      <c r="BK140" s="322" t="s">
        <v>3341</v>
      </c>
      <c r="BL140" s="323" t="s">
        <v>8692</v>
      </c>
      <c r="BM140" s="323">
        <v>200</v>
      </c>
      <c r="BN140" s="323"/>
      <c r="BO140" s="300"/>
      <c r="BP140" s="324"/>
      <c r="BQ140" s="325" t="s">
        <v>2932</v>
      </c>
    </row>
    <row r="141" spans="1:69" ht="25.5" hidden="1">
      <c r="A141" s="327" t="s">
        <v>3336</v>
      </c>
      <c r="B141" s="288"/>
      <c r="C141" s="288">
        <v>83053119</v>
      </c>
      <c r="D141" s="314">
        <v>30531</v>
      </c>
      <c r="E141" s="315"/>
      <c r="F141" s="316">
        <v>6</v>
      </c>
      <c r="G141" s="317"/>
      <c r="H141" s="318"/>
      <c r="I141" s="318"/>
      <c r="J141" s="318"/>
      <c r="K141" s="318"/>
      <c r="L141" s="318" t="s">
        <v>3311</v>
      </c>
      <c r="M141" s="318"/>
      <c r="N141" s="318"/>
      <c r="O141" s="318"/>
      <c r="P141" s="318"/>
      <c r="Q141" s="318"/>
      <c r="R141" s="319" t="s">
        <v>3311</v>
      </c>
      <c r="S141" s="320"/>
      <c r="T141" s="295">
        <v>3.2</v>
      </c>
      <c r="U141" s="321" t="s">
        <v>3743</v>
      </c>
      <c r="X141" s="297" t="s">
        <v>3338</v>
      </c>
      <c r="Y141" s="298"/>
      <c r="Z141" s="299" t="s">
        <v>3741</v>
      </c>
      <c r="AA141" s="300" t="s">
        <v>3744</v>
      </c>
      <c r="AB141" s="301">
        <v>30531</v>
      </c>
      <c r="AC141" s="302" t="s">
        <v>1485</v>
      </c>
      <c r="AD141" s="303">
        <v>93005</v>
      </c>
      <c r="AE141" s="304" t="s">
        <v>3365</v>
      </c>
      <c r="AF141" s="305"/>
      <c r="AG141" s="305"/>
      <c r="AH141" s="305"/>
      <c r="AI141" s="305"/>
      <c r="AJ141" s="305">
        <v>6</v>
      </c>
      <c r="AK141" s="305">
        <v>240</v>
      </c>
      <c r="AL141" s="304">
        <v>57</v>
      </c>
      <c r="AM141" s="304">
        <v>7.6</v>
      </c>
      <c r="AN141" s="304">
        <v>0.56999999999999995</v>
      </c>
      <c r="AO141" s="306">
        <v>11.9</v>
      </c>
      <c r="AP141" s="306">
        <v>1.6</v>
      </c>
      <c r="AQ141" s="306">
        <v>0.1</v>
      </c>
      <c r="AR141" s="307"/>
      <c r="AS141" s="305"/>
      <c r="AT141" s="305"/>
      <c r="AU141" s="305"/>
      <c r="AV141" s="305"/>
      <c r="AW141" s="308">
        <v>19725</v>
      </c>
      <c r="AX141" s="305"/>
      <c r="AY141" s="305"/>
      <c r="AZ141" s="305"/>
      <c r="BA141" s="305" t="s">
        <v>3317</v>
      </c>
      <c r="BB141" s="305"/>
      <c r="BC141" s="305"/>
      <c r="BD141" s="305"/>
      <c r="BE141" s="305"/>
      <c r="BJ141" s="322">
        <v>30460</v>
      </c>
      <c r="BK141" s="322" t="s">
        <v>3341</v>
      </c>
      <c r="BL141" s="323" t="s">
        <v>8692</v>
      </c>
      <c r="BM141" s="323">
        <v>150</v>
      </c>
      <c r="BN141" s="323"/>
      <c r="BO141" s="300"/>
      <c r="BP141" s="324"/>
      <c r="BQ141" s="325" t="s">
        <v>2932</v>
      </c>
    </row>
    <row r="142" spans="1:69" ht="24.75" hidden="1">
      <c r="A142" s="327" t="s">
        <v>3336</v>
      </c>
      <c r="B142" s="288"/>
      <c r="C142" s="288">
        <v>83053120</v>
      </c>
      <c r="D142" s="314">
        <v>30531</v>
      </c>
      <c r="E142" s="315"/>
      <c r="F142" s="316">
        <v>6</v>
      </c>
      <c r="G142" s="317"/>
      <c r="H142" s="318"/>
      <c r="I142" s="318"/>
      <c r="J142" s="318"/>
      <c r="K142" s="318"/>
      <c r="L142" s="318" t="s">
        <v>3311</v>
      </c>
      <c r="M142" s="318"/>
      <c r="N142" s="318"/>
      <c r="O142" s="318"/>
      <c r="P142" s="318"/>
      <c r="Q142" s="318"/>
      <c r="R142" s="319" t="s">
        <v>3311</v>
      </c>
      <c r="S142" s="320"/>
      <c r="T142" s="295">
        <v>61</v>
      </c>
      <c r="U142" s="321" t="s">
        <v>3745</v>
      </c>
      <c r="X142" s="297" t="s">
        <v>3338</v>
      </c>
      <c r="Y142" s="298"/>
      <c r="Z142" s="299" t="s">
        <v>3746</v>
      </c>
      <c r="AA142" s="300" t="s">
        <v>3747</v>
      </c>
      <c r="AB142" s="301">
        <v>30531</v>
      </c>
      <c r="AC142" s="302" t="s">
        <v>1485</v>
      </c>
      <c r="AD142" s="303">
        <v>93008</v>
      </c>
      <c r="AE142" s="304" t="s">
        <v>3316</v>
      </c>
      <c r="AF142" s="305"/>
      <c r="AG142" s="305"/>
      <c r="AH142" s="305"/>
      <c r="AI142" s="305"/>
      <c r="AJ142" s="305">
        <v>6</v>
      </c>
      <c r="AK142" s="305">
        <v>180</v>
      </c>
      <c r="AL142" s="304">
        <v>105</v>
      </c>
      <c r="AM142" s="304">
        <v>14</v>
      </c>
      <c r="AN142" s="304">
        <v>1.05</v>
      </c>
      <c r="AO142" s="306">
        <v>228.4</v>
      </c>
      <c r="AP142" s="306">
        <v>30.5</v>
      </c>
      <c r="AQ142" s="306">
        <v>2.2999999999999998</v>
      </c>
      <c r="AR142" s="307"/>
      <c r="AS142" s="305"/>
      <c r="AT142" s="305"/>
      <c r="AU142" s="305"/>
      <c r="AV142" s="305"/>
      <c r="AW142" s="308">
        <v>25569</v>
      </c>
      <c r="AX142" s="305"/>
      <c r="AY142" s="305"/>
      <c r="AZ142" s="305"/>
      <c r="BA142" s="305" t="s">
        <v>3317</v>
      </c>
      <c r="BB142" s="305"/>
      <c r="BC142" s="305"/>
      <c r="BD142" s="305"/>
      <c r="BE142" s="305"/>
      <c r="BJ142" s="322">
        <v>30461</v>
      </c>
      <c r="BK142" s="322" t="s">
        <v>3341</v>
      </c>
      <c r="BL142" s="323" t="s">
        <v>8693</v>
      </c>
      <c r="BM142" s="323">
        <v>300</v>
      </c>
      <c r="BN142" s="323"/>
      <c r="BO142" s="300"/>
      <c r="BP142" s="346"/>
      <c r="BQ142" s="325" t="s">
        <v>2930</v>
      </c>
    </row>
    <row r="143" spans="1:69" ht="24.75" hidden="1">
      <c r="A143" s="327" t="s">
        <v>3336</v>
      </c>
      <c r="B143" s="288"/>
      <c r="C143" s="288">
        <v>83053121</v>
      </c>
      <c r="D143" s="314">
        <v>30531</v>
      </c>
      <c r="E143" s="315"/>
      <c r="F143" s="316">
        <v>6</v>
      </c>
      <c r="G143" s="317"/>
      <c r="H143" s="318"/>
      <c r="I143" s="318"/>
      <c r="J143" s="318"/>
      <c r="K143" s="318"/>
      <c r="L143" s="318" t="s">
        <v>3311</v>
      </c>
      <c r="M143" s="318"/>
      <c r="N143" s="318"/>
      <c r="O143" s="318"/>
      <c r="P143" s="318"/>
      <c r="Q143" s="318"/>
      <c r="R143" s="319" t="s">
        <v>3311</v>
      </c>
      <c r="S143" s="320"/>
      <c r="T143" s="295">
        <v>96.4</v>
      </c>
      <c r="U143" s="321" t="s">
        <v>3748</v>
      </c>
      <c r="X143" s="297" t="s">
        <v>3338</v>
      </c>
      <c r="Y143" s="298"/>
      <c r="Z143" s="299" t="s">
        <v>3749</v>
      </c>
      <c r="AA143" s="300" t="s">
        <v>3750</v>
      </c>
      <c r="AB143" s="301">
        <v>30531</v>
      </c>
      <c r="AC143" s="302" t="s">
        <v>1485</v>
      </c>
      <c r="AD143" s="303">
        <v>93006</v>
      </c>
      <c r="AE143" s="304" t="s">
        <v>3361</v>
      </c>
      <c r="AF143" s="305"/>
      <c r="AG143" s="305"/>
      <c r="AH143" s="305"/>
      <c r="AI143" s="305"/>
      <c r="AJ143" s="305">
        <v>6</v>
      </c>
      <c r="AK143" s="305">
        <v>240</v>
      </c>
      <c r="AL143" s="304">
        <v>69</v>
      </c>
      <c r="AM143" s="304">
        <v>9.1999999999999993</v>
      </c>
      <c r="AN143" s="304">
        <v>0.69</v>
      </c>
      <c r="AO143" s="306">
        <v>361.8</v>
      </c>
      <c r="AP143" s="306">
        <v>48.2</v>
      </c>
      <c r="AQ143" s="306">
        <v>3.6</v>
      </c>
      <c r="AR143" s="307"/>
      <c r="AS143" s="305"/>
      <c r="AT143" s="305"/>
      <c r="AU143" s="305"/>
      <c r="AV143" s="305"/>
      <c r="AW143" s="308">
        <v>26299</v>
      </c>
      <c r="AX143" s="305"/>
      <c r="AY143" s="305"/>
      <c r="AZ143" s="305"/>
      <c r="BA143" s="305" t="s">
        <v>3317</v>
      </c>
      <c r="BB143" s="305"/>
      <c r="BC143" s="305"/>
      <c r="BD143" s="305"/>
      <c r="BE143" s="305"/>
      <c r="BJ143" s="322">
        <v>30463</v>
      </c>
      <c r="BK143" s="322" t="s">
        <v>3341</v>
      </c>
      <c r="BL143" s="323" t="s">
        <v>8692</v>
      </c>
      <c r="BM143" s="323">
        <v>200</v>
      </c>
      <c r="BN143" s="323"/>
      <c r="BO143" s="300"/>
      <c r="BP143" s="324"/>
      <c r="BQ143" s="325" t="s">
        <v>2932</v>
      </c>
    </row>
    <row r="144" spans="1:69" ht="24.75" hidden="1">
      <c r="A144" s="327" t="s">
        <v>3336</v>
      </c>
      <c r="B144" s="288"/>
      <c r="C144" s="288">
        <v>83053122</v>
      </c>
      <c r="D144" s="314">
        <v>30531</v>
      </c>
      <c r="E144" s="315"/>
      <c r="F144" s="316">
        <v>6</v>
      </c>
      <c r="G144" s="317"/>
      <c r="H144" s="318"/>
      <c r="I144" s="318"/>
      <c r="J144" s="318"/>
      <c r="K144" s="318"/>
      <c r="L144" s="318" t="s">
        <v>3311</v>
      </c>
      <c r="M144" s="318"/>
      <c r="N144" s="318"/>
      <c r="O144" s="318"/>
      <c r="P144" s="318"/>
      <c r="Q144" s="318"/>
      <c r="R144" s="319" t="s">
        <v>3311</v>
      </c>
      <c r="S144" s="320"/>
      <c r="T144" s="295">
        <v>8</v>
      </c>
      <c r="U144" s="321" t="s">
        <v>3751</v>
      </c>
      <c r="X144" s="297" t="s">
        <v>3338</v>
      </c>
      <c r="Y144" s="298"/>
      <c r="Z144" s="299" t="s">
        <v>3749</v>
      </c>
      <c r="AA144" s="300" t="s">
        <v>3752</v>
      </c>
      <c r="AB144" s="301">
        <v>30531</v>
      </c>
      <c r="AC144" s="302" t="s">
        <v>1485</v>
      </c>
      <c r="AD144" s="303">
        <v>93006</v>
      </c>
      <c r="AE144" s="304" t="s">
        <v>3361</v>
      </c>
      <c r="AF144" s="305"/>
      <c r="AG144" s="305"/>
      <c r="AH144" s="305"/>
      <c r="AI144" s="305"/>
      <c r="AJ144" s="305">
        <v>6</v>
      </c>
      <c r="AK144" s="305">
        <v>180</v>
      </c>
      <c r="AL144" s="304">
        <v>69</v>
      </c>
      <c r="AM144" s="304">
        <v>9.1999999999999993</v>
      </c>
      <c r="AN144" s="304">
        <v>0.69</v>
      </c>
      <c r="AO144" s="306">
        <v>30.4</v>
      </c>
      <c r="AP144" s="306">
        <v>4</v>
      </c>
      <c r="AQ144" s="306">
        <v>0.3</v>
      </c>
      <c r="AR144" s="307"/>
      <c r="AS144" s="305"/>
      <c r="AT144" s="305"/>
      <c r="AU144" s="305"/>
      <c r="AV144" s="305"/>
      <c r="AW144" s="308">
        <v>26299</v>
      </c>
      <c r="AX144" s="305"/>
      <c r="AY144" s="305"/>
      <c r="AZ144" s="305"/>
      <c r="BA144" s="305" t="s">
        <v>3317</v>
      </c>
      <c r="BB144" s="305"/>
      <c r="BC144" s="305"/>
      <c r="BD144" s="305"/>
      <c r="BE144" s="305"/>
      <c r="BJ144" s="322">
        <v>30463</v>
      </c>
      <c r="BK144" s="322" t="s">
        <v>3341</v>
      </c>
      <c r="BL144" s="323" t="s">
        <v>8693</v>
      </c>
      <c r="BM144" s="323">
        <v>219</v>
      </c>
      <c r="BN144" s="323"/>
      <c r="BO144" s="300"/>
      <c r="BP144" s="346"/>
      <c r="BQ144" s="325" t="s">
        <v>2930</v>
      </c>
    </row>
    <row r="145" spans="1:69" ht="24.75" hidden="1">
      <c r="A145" s="327" t="s">
        <v>3326</v>
      </c>
      <c r="B145" s="288"/>
      <c r="C145" s="288">
        <v>83053409</v>
      </c>
      <c r="D145" s="314">
        <v>30534</v>
      </c>
      <c r="E145" s="315"/>
      <c r="F145" s="316">
        <v>6</v>
      </c>
      <c r="G145" s="317"/>
      <c r="H145" s="318"/>
      <c r="I145" s="318"/>
      <c r="J145" s="318"/>
      <c r="K145" s="318" t="s">
        <v>3311</v>
      </c>
      <c r="L145" s="318"/>
      <c r="M145" s="318"/>
      <c r="N145" s="318"/>
      <c r="O145" s="318"/>
      <c r="P145" s="318"/>
      <c r="Q145" s="318" t="s">
        <v>3311</v>
      </c>
      <c r="R145" s="319"/>
      <c r="S145" s="320"/>
      <c r="T145" s="295">
        <v>233.2</v>
      </c>
      <c r="U145" s="321" t="s">
        <v>3753</v>
      </c>
      <c r="X145" s="297" t="s">
        <v>3328</v>
      </c>
      <c r="Y145" s="298"/>
      <c r="Z145" s="299" t="s">
        <v>3754</v>
      </c>
      <c r="AA145" s="300" t="s">
        <v>3755</v>
      </c>
      <c r="AB145" s="301">
        <v>30534</v>
      </c>
      <c r="AC145" s="302" t="s">
        <v>1487</v>
      </c>
      <c r="AD145" s="303">
        <v>93005</v>
      </c>
      <c r="AE145" s="304" t="s">
        <v>3365</v>
      </c>
      <c r="AF145" s="305"/>
      <c r="AG145" s="305"/>
      <c r="AH145" s="305"/>
      <c r="AI145" s="305"/>
      <c r="AJ145" s="305">
        <v>6</v>
      </c>
      <c r="AK145" s="305">
        <v>240</v>
      </c>
      <c r="AL145" s="304">
        <v>57</v>
      </c>
      <c r="AM145" s="304">
        <v>7.6</v>
      </c>
      <c r="AN145" s="304">
        <v>0.56999999999999995</v>
      </c>
      <c r="AO145" s="306">
        <v>874.4</v>
      </c>
      <c r="AP145" s="306">
        <v>116.6</v>
      </c>
      <c r="AQ145" s="306">
        <v>8.6999999999999993</v>
      </c>
      <c r="AR145" s="307"/>
      <c r="AS145" s="305"/>
      <c r="AT145" s="305"/>
      <c r="AU145" s="305"/>
      <c r="AV145" s="305"/>
      <c r="AW145" s="308">
        <v>20090</v>
      </c>
      <c r="AX145" s="305"/>
      <c r="AY145" s="305"/>
      <c r="AZ145" s="305"/>
      <c r="BA145" s="305" t="s">
        <v>3317</v>
      </c>
      <c r="BB145" s="305"/>
      <c r="BC145" s="305"/>
      <c r="BD145" s="305"/>
      <c r="BE145" s="305"/>
      <c r="BJ145" s="322">
        <v>30464</v>
      </c>
      <c r="BK145" s="322" t="s">
        <v>3332</v>
      </c>
      <c r="BL145" s="323" t="s">
        <v>8692</v>
      </c>
      <c r="BM145" s="323">
        <v>150</v>
      </c>
      <c r="BN145" s="323"/>
      <c r="BO145" s="300"/>
      <c r="BP145" s="324"/>
      <c r="BQ145" s="325" t="s">
        <v>2932</v>
      </c>
    </row>
    <row r="146" spans="1:69" ht="24.75" hidden="1">
      <c r="A146" s="327" t="s">
        <v>3326</v>
      </c>
      <c r="B146" s="288"/>
      <c r="C146" s="288">
        <v>83053410</v>
      </c>
      <c r="D146" s="314">
        <v>30534</v>
      </c>
      <c r="E146" s="315"/>
      <c r="F146" s="316">
        <v>6</v>
      </c>
      <c r="G146" s="317"/>
      <c r="H146" s="318"/>
      <c r="I146" s="318"/>
      <c r="J146" s="318"/>
      <c r="K146" s="318" t="s">
        <v>3311</v>
      </c>
      <c r="L146" s="318"/>
      <c r="M146" s="318"/>
      <c r="N146" s="318"/>
      <c r="O146" s="318"/>
      <c r="P146" s="318"/>
      <c r="Q146" s="318" t="s">
        <v>3311</v>
      </c>
      <c r="R146" s="319"/>
      <c r="S146" s="320"/>
      <c r="T146" s="295">
        <v>21.6</v>
      </c>
      <c r="U146" s="321" t="s">
        <v>3756</v>
      </c>
      <c r="X146" s="297" t="s">
        <v>3328</v>
      </c>
      <c r="Y146" s="298"/>
      <c r="Z146" s="299" t="s">
        <v>3754</v>
      </c>
      <c r="AA146" s="300" t="s">
        <v>3757</v>
      </c>
      <c r="AB146" s="301">
        <v>30534</v>
      </c>
      <c r="AC146" s="302" t="s">
        <v>1487</v>
      </c>
      <c r="AD146" s="303">
        <v>93004</v>
      </c>
      <c r="AE146" s="304" t="s">
        <v>3466</v>
      </c>
      <c r="AF146" s="305"/>
      <c r="AG146" s="305"/>
      <c r="AH146" s="305"/>
      <c r="AI146" s="305"/>
      <c r="AJ146" s="305">
        <v>6</v>
      </c>
      <c r="AK146" s="305">
        <v>180</v>
      </c>
      <c r="AL146" s="304">
        <v>48</v>
      </c>
      <c r="AM146" s="304">
        <v>6.4</v>
      </c>
      <c r="AN146" s="304">
        <v>0.48</v>
      </c>
      <c r="AO146" s="306">
        <v>81</v>
      </c>
      <c r="AP146" s="306">
        <v>10.8</v>
      </c>
      <c r="AQ146" s="306">
        <v>0.8</v>
      </c>
      <c r="AR146" s="307"/>
      <c r="AS146" s="305"/>
      <c r="AT146" s="305"/>
      <c r="AU146" s="305"/>
      <c r="AV146" s="305"/>
      <c r="AW146" s="308">
        <v>20090</v>
      </c>
      <c r="AX146" s="305"/>
      <c r="AY146" s="305"/>
      <c r="AZ146" s="305"/>
      <c r="BA146" s="305" t="s">
        <v>3317</v>
      </c>
      <c r="BB146" s="305"/>
      <c r="BC146" s="305"/>
      <c r="BD146" s="305"/>
      <c r="BE146" s="305"/>
      <c r="BJ146" s="322">
        <v>30464</v>
      </c>
      <c r="BK146" s="322" t="s">
        <v>3332</v>
      </c>
      <c r="BL146" s="323" t="s">
        <v>8693</v>
      </c>
      <c r="BM146" s="323">
        <v>100</v>
      </c>
      <c r="BN146" s="323"/>
      <c r="BO146" s="300"/>
      <c r="BP146" s="346"/>
      <c r="BQ146" s="325" t="s">
        <v>2930</v>
      </c>
    </row>
    <row r="147" spans="1:69" ht="25.5" hidden="1">
      <c r="A147" s="327" t="s">
        <v>3326</v>
      </c>
      <c r="B147" s="288"/>
      <c r="C147" s="288">
        <v>83053411</v>
      </c>
      <c r="D147" s="314">
        <v>30534</v>
      </c>
      <c r="E147" s="315"/>
      <c r="F147" s="316">
        <v>6</v>
      </c>
      <c r="G147" s="317"/>
      <c r="H147" s="318"/>
      <c r="I147" s="318"/>
      <c r="J147" s="318"/>
      <c r="K147" s="318" t="s">
        <v>3311</v>
      </c>
      <c r="L147" s="318"/>
      <c r="M147" s="318"/>
      <c r="N147" s="318"/>
      <c r="O147" s="318"/>
      <c r="P147" s="318"/>
      <c r="Q147" s="318" t="s">
        <v>3311</v>
      </c>
      <c r="R147" s="319"/>
      <c r="S147" s="320"/>
      <c r="T147" s="295">
        <v>23</v>
      </c>
      <c r="U147" s="321" t="s">
        <v>3758</v>
      </c>
      <c r="X147" s="297" t="s">
        <v>3328</v>
      </c>
      <c r="Y147" s="298"/>
      <c r="Z147" s="299" t="s">
        <v>3759</v>
      </c>
      <c r="AA147" s="300" t="s">
        <v>3760</v>
      </c>
      <c r="AB147" s="301">
        <v>30534</v>
      </c>
      <c r="AC147" s="302" t="s">
        <v>1487</v>
      </c>
      <c r="AD147" s="303">
        <v>93004</v>
      </c>
      <c r="AE147" s="304" t="s">
        <v>3466</v>
      </c>
      <c r="AF147" s="305"/>
      <c r="AG147" s="305"/>
      <c r="AH147" s="305"/>
      <c r="AI147" s="305"/>
      <c r="AJ147" s="305">
        <v>6</v>
      </c>
      <c r="AK147" s="305">
        <v>180</v>
      </c>
      <c r="AL147" s="304">
        <v>48</v>
      </c>
      <c r="AM147" s="304">
        <v>6.4</v>
      </c>
      <c r="AN147" s="304">
        <v>0.48</v>
      </c>
      <c r="AO147" s="306">
        <v>85.9</v>
      </c>
      <c r="AP147" s="306">
        <v>11.5</v>
      </c>
      <c r="AQ147" s="306">
        <v>0.9</v>
      </c>
      <c r="AR147" s="307"/>
      <c r="AS147" s="305"/>
      <c r="AT147" s="305"/>
      <c r="AU147" s="305"/>
      <c r="AV147" s="305"/>
      <c r="AW147" s="308">
        <v>21916</v>
      </c>
      <c r="AX147" s="305"/>
      <c r="AY147" s="305"/>
      <c r="AZ147" s="305"/>
      <c r="BA147" s="305" t="s">
        <v>3317</v>
      </c>
      <c r="BB147" s="305"/>
      <c r="BC147" s="305"/>
      <c r="BD147" s="305"/>
      <c r="BE147" s="305"/>
      <c r="BJ147" s="322">
        <v>30465</v>
      </c>
      <c r="BK147" s="322" t="s">
        <v>3332</v>
      </c>
      <c r="BL147" s="323" t="s">
        <v>8693</v>
      </c>
      <c r="BM147" s="323">
        <v>100</v>
      </c>
      <c r="BN147" s="323"/>
      <c r="BO147" s="300"/>
      <c r="BP147" s="346"/>
      <c r="BQ147" s="325" t="s">
        <v>2930</v>
      </c>
    </row>
    <row r="148" spans="1:69" ht="24.75" hidden="1">
      <c r="A148" s="327" t="s">
        <v>3326</v>
      </c>
      <c r="B148" s="288"/>
      <c r="C148" s="288">
        <v>83053412</v>
      </c>
      <c r="D148" s="314">
        <v>30534</v>
      </c>
      <c r="E148" s="315"/>
      <c r="F148" s="316">
        <v>6</v>
      </c>
      <c r="G148" s="317"/>
      <c r="H148" s="318"/>
      <c r="I148" s="318"/>
      <c r="J148" s="318"/>
      <c r="K148" s="318" t="s">
        <v>3311</v>
      </c>
      <c r="L148" s="318"/>
      <c r="M148" s="318"/>
      <c r="N148" s="318"/>
      <c r="O148" s="318"/>
      <c r="P148" s="318"/>
      <c r="Q148" s="318" t="s">
        <v>3311</v>
      </c>
      <c r="R148" s="319"/>
      <c r="S148" s="320"/>
      <c r="T148" s="295">
        <v>135.19999999999999</v>
      </c>
      <c r="U148" s="321" t="s">
        <v>3761</v>
      </c>
      <c r="X148" s="297" t="s">
        <v>3328</v>
      </c>
      <c r="Y148" s="298"/>
      <c r="Z148" s="299" t="s">
        <v>3762</v>
      </c>
      <c r="AA148" s="300" t="s">
        <v>3763</v>
      </c>
      <c r="AB148" s="301">
        <v>30534</v>
      </c>
      <c r="AC148" s="302" t="s">
        <v>1487</v>
      </c>
      <c r="AD148" s="303">
        <v>93004</v>
      </c>
      <c r="AE148" s="304" t="s">
        <v>3466</v>
      </c>
      <c r="AF148" s="305"/>
      <c r="AG148" s="305"/>
      <c r="AH148" s="305"/>
      <c r="AI148" s="305"/>
      <c r="AJ148" s="305">
        <v>6</v>
      </c>
      <c r="AK148" s="305">
        <v>240</v>
      </c>
      <c r="AL148" s="304">
        <v>48</v>
      </c>
      <c r="AM148" s="304">
        <v>6.4</v>
      </c>
      <c r="AN148" s="304">
        <v>0.48</v>
      </c>
      <c r="AO148" s="306">
        <v>507.3</v>
      </c>
      <c r="AP148" s="306">
        <v>67.599999999999994</v>
      </c>
      <c r="AQ148" s="306">
        <v>5.0999999999999996</v>
      </c>
      <c r="AR148" s="307"/>
      <c r="AS148" s="305"/>
      <c r="AT148" s="305"/>
      <c r="AU148" s="305"/>
      <c r="AV148" s="305"/>
      <c r="AW148" s="308">
        <v>22282</v>
      </c>
      <c r="AX148" s="305"/>
      <c r="AY148" s="305"/>
      <c r="AZ148" s="305"/>
      <c r="BA148" s="305" t="s">
        <v>3317</v>
      </c>
      <c r="BB148" s="305"/>
      <c r="BC148" s="305"/>
      <c r="BD148" s="305"/>
      <c r="BE148" s="305"/>
      <c r="BJ148" s="322">
        <v>30466</v>
      </c>
      <c r="BK148" s="322" t="s">
        <v>3332</v>
      </c>
      <c r="BL148" s="323" t="s">
        <v>8692</v>
      </c>
      <c r="BM148" s="323">
        <v>100</v>
      </c>
      <c r="BN148" s="323"/>
      <c r="BO148" s="300"/>
      <c r="BP148" s="324"/>
      <c r="BQ148" s="325" t="s">
        <v>2932</v>
      </c>
    </row>
    <row r="149" spans="1:69" ht="24.75" hidden="1">
      <c r="A149" s="327" t="s">
        <v>3326</v>
      </c>
      <c r="B149" s="288"/>
      <c r="C149" s="288">
        <v>83053413</v>
      </c>
      <c r="D149" s="314">
        <v>30534</v>
      </c>
      <c r="E149" s="315"/>
      <c r="F149" s="316">
        <v>6</v>
      </c>
      <c r="G149" s="317"/>
      <c r="H149" s="318"/>
      <c r="I149" s="318"/>
      <c r="J149" s="318"/>
      <c r="K149" s="318" t="s">
        <v>3311</v>
      </c>
      <c r="L149" s="318"/>
      <c r="M149" s="318"/>
      <c r="N149" s="318"/>
      <c r="O149" s="318"/>
      <c r="P149" s="318"/>
      <c r="Q149" s="318" t="s">
        <v>3311</v>
      </c>
      <c r="R149" s="319"/>
      <c r="S149" s="320"/>
      <c r="T149" s="295">
        <v>4.5999999999999996</v>
      </c>
      <c r="U149" s="321" t="s">
        <v>3764</v>
      </c>
      <c r="X149" s="297" t="s">
        <v>3328</v>
      </c>
      <c r="Y149" s="298"/>
      <c r="Z149" s="299" t="s">
        <v>3765</v>
      </c>
      <c r="AA149" s="300" t="s">
        <v>3766</v>
      </c>
      <c r="AB149" s="301">
        <v>30534</v>
      </c>
      <c r="AC149" s="302" t="s">
        <v>1487</v>
      </c>
      <c r="AD149" s="303">
        <v>93004</v>
      </c>
      <c r="AE149" s="304" t="s">
        <v>3466</v>
      </c>
      <c r="AF149" s="305"/>
      <c r="AG149" s="305"/>
      <c r="AH149" s="305"/>
      <c r="AI149" s="305"/>
      <c r="AJ149" s="305">
        <v>6</v>
      </c>
      <c r="AK149" s="305">
        <v>240</v>
      </c>
      <c r="AL149" s="304">
        <v>48</v>
      </c>
      <c r="AM149" s="304">
        <v>6.4</v>
      </c>
      <c r="AN149" s="304">
        <v>0.48</v>
      </c>
      <c r="AO149" s="306">
        <v>16.899999999999999</v>
      </c>
      <c r="AP149" s="306">
        <v>2.2999999999999998</v>
      </c>
      <c r="AQ149" s="306">
        <v>0.2</v>
      </c>
      <c r="AR149" s="307"/>
      <c r="AS149" s="305"/>
      <c r="AT149" s="305"/>
      <c r="AU149" s="305"/>
      <c r="AV149" s="305"/>
      <c r="AW149" s="308">
        <v>22647</v>
      </c>
      <c r="AX149" s="305"/>
      <c r="AY149" s="305"/>
      <c r="AZ149" s="305"/>
      <c r="BA149" s="305" t="s">
        <v>3317</v>
      </c>
      <c r="BB149" s="305"/>
      <c r="BC149" s="305"/>
      <c r="BD149" s="305"/>
      <c r="BE149" s="305"/>
      <c r="BJ149" s="322">
        <v>30473</v>
      </c>
      <c r="BK149" s="322" t="s">
        <v>3332</v>
      </c>
      <c r="BL149" s="323" t="s">
        <v>8692</v>
      </c>
      <c r="BM149" s="323">
        <v>100</v>
      </c>
      <c r="BN149" s="323"/>
      <c r="BO149" s="300"/>
      <c r="BP149" s="324"/>
      <c r="BQ149" s="325" t="s">
        <v>2932</v>
      </c>
    </row>
    <row r="150" spans="1:69" ht="24.75" hidden="1">
      <c r="A150" s="287" t="s">
        <v>3310</v>
      </c>
      <c r="B150" s="288"/>
      <c r="C150" s="288">
        <v>83052932</v>
      </c>
      <c r="D150" s="314">
        <v>30529</v>
      </c>
      <c r="E150" s="315"/>
      <c r="F150" s="316">
        <v>6</v>
      </c>
      <c r="G150" s="317"/>
      <c r="H150" s="318" t="s">
        <v>3311</v>
      </c>
      <c r="I150" s="318"/>
      <c r="J150" s="318"/>
      <c r="K150" s="318"/>
      <c r="L150" s="318"/>
      <c r="M150" s="318"/>
      <c r="N150" s="318" t="s">
        <v>3311</v>
      </c>
      <c r="O150" s="318"/>
      <c r="P150" s="318"/>
      <c r="Q150" s="318"/>
      <c r="R150" s="319"/>
      <c r="S150" s="320"/>
      <c r="T150" s="295">
        <v>50.2</v>
      </c>
      <c r="U150" s="321" t="s">
        <v>3767</v>
      </c>
      <c r="X150" s="297" t="s">
        <v>3313</v>
      </c>
      <c r="Y150" s="298"/>
      <c r="Z150" s="299" t="s">
        <v>3768</v>
      </c>
      <c r="AA150" s="300" t="s">
        <v>3769</v>
      </c>
      <c r="AB150" s="301">
        <v>30529</v>
      </c>
      <c r="AC150" s="302" t="s">
        <v>1482</v>
      </c>
      <c r="AD150" s="303">
        <v>93007</v>
      </c>
      <c r="AE150" s="304" t="s">
        <v>3331</v>
      </c>
      <c r="AF150" s="305"/>
      <c r="AG150" s="305"/>
      <c r="AH150" s="305"/>
      <c r="AI150" s="305"/>
      <c r="AJ150" s="305">
        <v>6</v>
      </c>
      <c r="AK150" s="305">
        <v>240</v>
      </c>
      <c r="AL150" s="304">
        <v>90</v>
      </c>
      <c r="AM150" s="304">
        <v>12</v>
      </c>
      <c r="AN150" s="304">
        <v>0.9</v>
      </c>
      <c r="AO150" s="306">
        <v>187.9</v>
      </c>
      <c r="AP150" s="306">
        <v>25.1</v>
      </c>
      <c r="AQ150" s="306">
        <v>1.9</v>
      </c>
      <c r="AR150" s="307"/>
      <c r="AS150" s="305"/>
      <c r="AT150" s="305"/>
      <c r="AU150" s="305"/>
      <c r="AV150" s="305"/>
      <c r="AW150" s="308">
        <v>23377</v>
      </c>
      <c r="AX150" s="305"/>
      <c r="AY150" s="305"/>
      <c r="AZ150" s="305"/>
      <c r="BA150" s="305" t="s">
        <v>3317</v>
      </c>
      <c r="BB150" s="305"/>
      <c r="BC150" s="305"/>
      <c r="BD150" s="305"/>
      <c r="BE150" s="305"/>
      <c r="BJ150" s="322">
        <v>30475</v>
      </c>
      <c r="BK150" s="322" t="s">
        <v>3318</v>
      </c>
      <c r="BL150" s="323" t="s">
        <v>8692</v>
      </c>
      <c r="BM150" s="323">
        <v>250</v>
      </c>
      <c r="BN150" s="323"/>
      <c r="BO150" s="300"/>
      <c r="BP150" s="324"/>
      <c r="BQ150" s="325" t="s">
        <v>2932</v>
      </c>
    </row>
    <row r="151" spans="1:69" ht="25.5" hidden="1">
      <c r="A151" s="287" t="s">
        <v>3310</v>
      </c>
      <c r="B151" s="288"/>
      <c r="C151" s="288">
        <v>83052933</v>
      </c>
      <c r="D151" s="314">
        <v>30529</v>
      </c>
      <c r="E151" s="315"/>
      <c r="F151" s="316">
        <v>6</v>
      </c>
      <c r="G151" s="317"/>
      <c r="H151" s="318" t="s">
        <v>3311</v>
      </c>
      <c r="I151" s="318"/>
      <c r="J151" s="318"/>
      <c r="K151" s="318"/>
      <c r="L151" s="318"/>
      <c r="M151" s="318"/>
      <c r="N151" s="318" t="s">
        <v>3311</v>
      </c>
      <c r="O151" s="318"/>
      <c r="P151" s="318"/>
      <c r="Q151" s="318"/>
      <c r="R151" s="319"/>
      <c r="S151" s="320"/>
      <c r="T151" s="295">
        <v>16.8</v>
      </c>
      <c r="U151" s="321" t="s">
        <v>3770</v>
      </c>
      <c r="X151" s="297" t="s">
        <v>3313</v>
      </c>
      <c r="Y151" s="298"/>
      <c r="Z151" s="299" t="s">
        <v>3771</v>
      </c>
      <c r="AA151" s="300" t="s">
        <v>3772</v>
      </c>
      <c r="AB151" s="301">
        <v>30529</v>
      </c>
      <c r="AC151" s="302" t="s">
        <v>1482</v>
      </c>
      <c r="AD151" s="303">
        <v>93008</v>
      </c>
      <c r="AE151" s="304" t="s">
        <v>3316</v>
      </c>
      <c r="AF151" s="305"/>
      <c r="AG151" s="305"/>
      <c r="AH151" s="305"/>
      <c r="AI151" s="305"/>
      <c r="AJ151" s="305">
        <v>6</v>
      </c>
      <c r="AK151" s="305">
        <v>180</v>
      </c>
      <c r="AL151" s="304">
        <v>105</v>
      </c>
      <c r="AM151" s="304">
        <v>14</v>
      </c>
      <c r="AN151" s="304">
        <v>1.05</v>
      </c>
      <c r="AO151" s="306">
        <v>63</v>
      </c>
      <c r="AP151" s="306">
        <v>8.4</v>
      </c>
      <c r="AQ151" s="306">
        <v>0.6</v>
      </c>
      <c r="AR151" s="307"/>
      <c r="AS151" s="305"/>
      <c r="AT151" s="305"/>
      <c r="AU151" s="305"/>
      <c r="AV151" s="305"/>
      <c r="AW151" s="308">
        <v>25569</v>
      </c>
      <c r="AX151" s="305"/>
      <c r="AY151" s="305"/>
      <c r="AZ151" s="305"/>
      <c r="BA151" s="305" t="s">
        <v>3317</v>
      </c>
      <c r="BB151" s="305"/>
      <c r="BC151" s="305"/>
      <c r="BD151" s="305"/>
      <c r="BE151" s="305"/>
      <c r="BJ151" s="322">
        <v>30476</v>
      </c>
      <c r="BK151" s="322" t="s">
        <v>3318</v>
      </c>
      <c r="BL151" s="323" t="s">
        <v>8693</v>
      </c>
      <c r="BM151" s="323">
        <v>300</v>
      </c>
      <c r="BN151" s="323"/>
      <c r="BO151" s="300"/>
      <c r="BP151" s="346"/>
      <c r="BQ151" s="325" t="s">
        <v>2930</v>
      </c>
    </row>
    <row r="152" spans="1:69" ht="25.5" hidden="1">
      <c r="A152" s="287" t="s">
        <v>3310</v>
      </c>
      <c r="B152" s="288"/>
      <c r="C152" s="288">
        <v>83052934</v>
      </c>
      <c r="D152" s="314">
        <v>30529</v>
      </c>
      <c r="E152" s="315"/>
      <c r="F152" s="316">
        <v>6</v>
      </c>
      <c r="G152" s="317"/>
      <c r="H152" s="318" t="s">
        <v>3311</v>
      </c>
      <c r="I152" s="318"/>
      <c r="J152" s="318"/>
      <c r="K152" s="318"/>
      <c r="L152" s="318"/>
      <c r="M152" s="318"/>
      <c r="N152" s="318" t="s">
        <v>3311</v>
      </c>
      <c r="O152" s="318"/>
      <c r="P152" s="318"/>
      <c r="Q152" s="318"/>
      <c r="R152" s="319"/>
      <c r="S152" s="320"/>
      <c r="T152" s="295">
        <v>11.4</v>
      </c>
      <c r="U152" s="321" t="s">
        <v>3773</v>
      </c>
      <c r="X152" s="297" t="s">
        <v>3313</v>
      </c>
      <c r="Y152" s="298"/>
      <c r="Z152" s="299" t="s">
        <v>3771</v>
      </c>
      <c r="AA152" s="300" t="s">
        <v>3774</v>
      </c>
      <c r="AB152" s="301">
        <v>30529</v>
      </c>
      <c r="AC152" s="302" t="s">
        <v>1482</v>
      </c>
      <c r="AD152" s="303">
        <v>93008</v>
      </c>
      <c r="AE152" s="304" t="s">
        <v>3316</v>
      </c>
      <c r="AF152" s="305"/>
      <c r="AG152" s="305"/>
      <c r="AH152" s="305"/>
      <c r="AI152" s="305"/>
      <c r="AJ152" s="305">
        <v>6</v>
      </c>
      <c r="AK152" s="305">
        <v>240</v>
      </c>
      <c r="AL152" s="304">
        <v>105</v>
      </c>
      <c r="AM152" s="304">
        <v>14</v>
      </c>
      <c r="AN152" s="304">
        <v>1.05</v>
      </c>
      <c r="AO152" s="306">
        <v>43.1</v>
      </c>
      <c r="AP152" s="306">
        <v>5.7</v>
      </c>
      <c r="AQ152" s="306">
        <v>0.4</v>
      </c>
      <c r="AR152" s="307"/>
      <c r="AS152" s="305"/>
      <c r="AT152" s="305"/>
      <c r="AU152" s="305"/>
      <c r="AV152" s="305"/>
      <c r="AW152" s="308">
        <v>25569</v>
      </c>
      <c r="AX152" s="305"/>
      <c r="AY152" s="305"/>
      <c r="AZ152" s="305"/>
      <c r="BA152" s="305" t="s">
        <v>3317</v>
      </c>
      <c r="BB152" s="305"/>
      <c r="BC152" s="305"/>
      <c r="BD152" s="305"/>
      <c r="BE152" s="305"/>
      <c r="BJ152" s="322">
        <v>30476</v>
      </c>
      <c r="BK152" s="322" t="s">
        <v>3318</v>
      </c>
      <c r="BL152" s="323" t="s">
        <v>8692</v>
      </c>
      <c r="BM152" s="323">
        <v>300</v>
      </c>
      <c r="BN152" s="323"/>
      <c r="BO152" s="300"/>
      <c r="BP152" s="324"/>
      <c r="BQ152" s="325" t="s">
        <v>2932</v>
      </c>
    </row>
    <row r="153" spans="1:69" ht="24.75" hidden="1">
      <c r="A153" s="327" t="s">
        <v>3482</v>
      </c>
      <c r="B153" s="288"/>
      <c r="C153" s="288">
        <v>83053502</v>
      </c>
      <c r="D153" s="314">
        <v>30535</v>
      </c>
      <c r="E153" s="315"/>
      <c r="F153" s="316">
        <v>6</v>
      </c>
      <c r="G153" s="317"/>
      <c r="H153" s="318"/>
      <c r="I153" s="318" t="s">
        <v>3311</v>
      </c>
      <c r="J153" s="318"/>
      <c r="K153" s="318"/>
      <c r="L153" s="318"/>
      <c r="M153" s="318"/>
      <c r="N153" s="318"/>
      <c r="O153" s="318" t="s">
        <v>3311</v>
      </c>
      <c r="P153" s="318"/>
      <c r="Q153" s="318"/>
      <c r="R153" s="319"/>
      <c r="S153" s="320"/>
      <c r="T153" s="295">
        <v>21.8</v>
      </c>
      <c r="U153" s="321" t="s">
        <v>3775</v>
      </c>
      <c r="X153" s="297" t="s">
        <v>3484</v>
      </c>
      <c r="Y153" s="298"/>
      <c r="Z153" s="299" t="s">
        <v>3776</v>
      </c>
      <c r="AA153" s="300" t="s">
        <v>3777</v>
      </c>
      <c r="AB153" s="301">
        <v>30535</v>
      </c>
      <c r="AC153" s="302" t="s">
        <v>1488</v>
      </c>
      <c r="AD153" s="303">
        <v>93008</v>
      </c>
      <c r="AE153" s="304" t="s">
        <v>3316</v>
      </c>
      <c r="AF153" s="305"/>
      <c r="AG153" s="305"/>
      <c r="AH153" s="305"/>
      <c r="AI153" s="305"/>
      <c r="AJ153" s="305">
        <v>6</v>
      </c>
      <c r="AK153" s="305">
        <v>180</v>
      </c>
      <c r="AL153" s="304">
        <v>105</v>
      </c>
      <c r="AM153" s="304">
        <v>14</v>
      </c>
      <c r="AN153" s="304">
        <v>1.05</v>
      </c>
      <c r="AO153" s="306">
        <v>81.900000000000006</v>
      </c>
      <c r="AP153" s="306">
        <v>10.9</v>
      </c>
      <c r="AQ153" s="306">
        <v>0.8</v>
      </c>
      <c r="AR153" s="307"/>
      <c r="AS153" s="305"/>
      <c r="AT153" s="305"/>
      <c r="AU153" s="305"/>
      <c r="AV153" s="305"/>
      <c r="AW153" s="308">
        <v>25569</v>
      </c>
      <c r="AX153" s="305"/>
      <c r="AY153" s="305"/>
      <c r="AZ153" s="305"/>
      <c r="BA153" s="305" t="s">
        <v>3317</v>
      </c>
      <c r="BB153" s="305"/>
      <c r="BC153" s="305"/>
      <c r="BD153" s="305"/>
      <c r="BE153" s="305"/>
      <c r="BJ153" s="322">
        <v>30477</v>
      </c>
      <c r="BK153" s="322" t="s">
        <v>3487</v>
      </c>
      <c r="BL153" s="323" t="s">
        <v>8693</v>
      </c>
      <c r="BM153" s="323">
        <v>300</v>
      </c>
      <c r="BN153" s="323"/>
      <c r="BO153" s="300"/>
      <c r="BP153" s="346"/>
      <c r="BQ153" s="325" t="s">
        <v>2930</v>
      </c>
    </row>
    <row r="154" spans="1:69" ht="24.75" hidden="1">
      <c r="A154" s="327" t="s">
        <v>3482</v>
      </c>
      <c r="B154" s="288"/>
      <c r="C154" s="288">
        <v>83053503</v>
      </c>
      <c r="D154" s="314">
        <v>30535</v>
      </c>
      <c r="E154" s="315"/>
      <c r="F154" s="316">
        <v>6</v>
      </c>
      <c r="G154" s="317"/>
      <c r="H154" s="318"/>
      <c r="I154" s="318" t="s">
        <v>3311</v>
      </c>
      <c r="J154" s="318"/>
      <c r="K154" s="318"/>
      <c r="L154" s="318"/>
      <c r="M154" s="318"/>
      <c r="N154" s="318"/>
      <c r="O154" s="318" t="s">
        <v>3311</v>
      </c>
      <c r="P154" s="318"/>
      <c r="Q154" s="318"/>
      <c r="R154" s="319"/>
      <c r="S154" s="320"/>
      <c r="T154" s="295">
        <v>24.8</v>
      </c>
      <c r="U154" s="321" t="s">
        <v>3778</v>
      </c>
      <c r="X154" s="297" t="s">
        <v>3484</v>
      </c>
      <c r="Y154" s="298"/>
      <c r="Z154" s="299" t="s">
        <v>3779</v>
      </c>
      <c r="AA154" s="300" t="s">
        <v>3780</v>
      </c>
      <c r="AB154" s="301">
        <v>30535</v>
      </c>
      <c r="AC154" s="302" t="s">
        <v>1488</v>
      </c>
      <c r="AD154" s="303">
        <v>93008</v>
      </c>
      <c r="AE154" s="304" t="s">
        <v>3316</v>
      </c>
      <c r="AF154" s="305"/>
      <c r="AG154" s="305"/>
      <c r="AH154" s="305"/>
      <c r="AI154" s="305"/>
      <c r="AJ154" s="305">
        <v>6</v>
      </c>
      <c r="AK154" s="305">
        <v>180</v>
      </c>
      <c r="AL154" s="304">
        <v>105</v>
      </c>
      <c r="AM154" s="304">
        <v>14</v>
      </c>
      <c r="AN154" s="304">
        <v>1.05</v>
      </c>
      <c r="AO154" s="306">
        <v>93.2</v>
      </c>
      <c r="AP154" s="306">
        <v>12.4</v>
      </c>
      <c r="AQ154" s="306">
        <v>0.9</v>
      </c>
      <c r="AR154" s="307"/>
      <c r="AS154" s="305"/>
      <c r="AT154" s="305"/>
      <c r="AU154" s="305"/>
      <c r="AV154" s="305"/>
      <c r="AW154" s="308">
        <v>25569</v>
      </c>
      <c r="AX154" s="305"/>
      <c r="AY154" s="305"/>
      <c r="AZ154" s="305"/>
      <c r="BA154" s="305" t="s">
        <v>3317</v>
      </c>
      <c r="BB154" s="305"/>
      <c r="BC154" s="305"/>
      <c r="BD154" s="305"/>
      <c r="BE154" s="305"/>
      <c r="BJ154" s="322">
        <v>30478</v>
      </c>
      <c r="BK154" s="322" t="s">
        <v>3487</v>
      </c>
      <c r="BL154" s="323" t="s">
        <v>8693</v>
      </c>
      <c r="BM154" s="323">
        <v>300</v>
      </c>
      <c r="BN154" s="323"/>
      <c r="BO154" s="300"/>
      <c r="BP154" s="346"/>
      <c r="BQ154" s="325" t="s">
        <v>2930</v>
      </c>
    </row>
    <row r="155" spans="1:69" ht="24.75" hidden="1">
      <c r="A155" s="327" t="s">
        <v>3482</v>
      </c>
      <c r="B155" s="288"/>
      <c r="C155" s="288">
        <v>83053504</v>
      </c>
      <c r="D155" s="314">
        <v>30535</v>
      </c>
      <c r="E155" s="315"/>
      <c r="F155" s="316">
        <v>6</v>
      </c>
      <c r="G155" s="317"/>
      <c r="H155" s="318"/>
      <c r="I155" s="318" t="s">
        <v>3311</v>
      </c>
      <c r="J155" s="318"/>
      <c r="K155" s="318"/>
      <c r="L155" s="318"/>
      <c r="M155" s="318"/>
      <c r="N155" s="318"/>
      <c r="O155" s="318" t="s">
        <v>3311</v>
      </c>
      <c r="P155" s="318"/>
      <c r="Q155" s="318"/>
      <c r="R155" s="319"/>
      <c r="S155" s="320"/>
      <c r="T155" s="295">
        <v>84.8</v>
      </c>
      <c r="U155" s="321" t="s">
        <v>3781</v>
      </c>
      <c r="X155" s="297" t="s">
        <v>3484</v>
      </c>
      <c r="Y155" s="298"/>
      <c r="Z155" s="299" t="s">
        <v>3779</v>
      </c>
      <c r="AA155" s="300" t="s">
        <v>3782</v>
      </c>
      <c r="AB155" s="301">
        <v>30535</v>
      </c>
      <c r="AC155" s="302" t="s">
        <v>1488</v>
      </c>
      <c r="AD155" s="303">
        <v>93008</v>
      </c>
      <c r="AE155" s="304" t="s">
        <v>3316</v>
      </c>
      <c r="AF155" s="305"/>
      <c r="AG155" s="305"/>
      <c r="AH155" s="305"/>
      <c r="AI155" s="305"/>
      <c r="AJ155" s="305">
        <v>6</v>
      </c>
      <c r="AK155" s="305">
        <v>240</v>
      </c>
      <c r="AL155" s="304">
        <v>105</v>
      </c>
      <c r="AM155" s="304">
        <v>14</v>
      </c>
      <c r="AN155" s="304">
        <v>1.05</v>
      </c>
      <c r="AO155" s="306">
        <v>318.2</v>
      </c>
      <c r="AP155" s="306">
        <v>42.4</v>
      </c>
      <c r="AQ155" s="306">
        <v>3.2</v>
      </c>
      <c r="AR155" s="307"/>
      <c r="AS155" s="305"/>
      <c r="AT155" s="305"/>
      <c r="AU155" s="305"/>
      <c r="AV155" s="305"/>
      <c r="AW155" s="308">
        <v>25569</v>
      </c>
      <c r="AX155" s="305"/>
      <c r="AY155" s="305"/>
      <c r="AZ155" s="305"/>
      <c r="BA155" s="305" t="s">
        <v>3317</v>
      </c>
      <c r="BB155" s="305"/>
      <c r="BC155" s="305"/>
      <c r="BD155" s="305"/>
      <c r="BE155" s="305"/>
      <c r="BJ155" s="322">
        <v>30478</v>
      </c>
      <c r="BK155" s="322" t="s">
        <v>3487</v>
      </c>
      <c r="BL155" s="323" t="s">
        <v>8692</v>
      </c>
      <c r="BM155" s="323">
        <v>300</v>
      </c>
      <c r="BN155" s="323"/>
      <c r="BO155" s="300"/>
      <c r="BP155" s="324"/>
      <c r="BQ155" s="325" t="s">
        <v>2932</v>
      </c>
    </row>
    <row r="156" spans="1:69" ht="24.75" hidden="1">
      <c r="A156" s="327" t="s">
        <v>3482</v>
      </c>
      <c r="B156" s="288"/>
      <c r="C156" s="288">
        <v>83053505</v>
      </c>
      <c r="D156" s="314">
        <v>30535</v>
      </c>
      <c r="E156" s="315"/>
      <c r="F156" s="316">
        <v>6</v>
      </c>
      <c r="G156" s="317"/>
      <c r="H156" s="318"/>
      <c r="I156" s="318" t="s">
        <v>3311</v>
      </c>
      <c r="J156" s="318"/>
      <c r="K156" s="318"/>
      <c r="L156" s="318"/>
      <c r="M156" s="318"/>
      <c r="N156" s="318"/>
      <c r="O156" s="318" t="s">
        <v>3311</v>
      </c>
      <c r="P156" s="318"/>
      <c r="Q156" s="318"/>
      <c r="R156" s="319"/>
      <c r="S156" s="320"/>
      <c r="T156" s="295">
        <v>33.799999999999997</v>
      </c>
      <c r="U156" s="321" t="s">
        <v>3783</v>
      </c>
      <c r="X156" s="297" t="s">
        <v>3484</v>
      </c>
      <c r="Y156" s="298"/>
      <c r="Z156" s="299" t="s">
        <v>3784</v>
      </c>
      <c r="AA156" s="300" t="s">
        <v>3785</v>
      </c>
      <c r="AB156" s="301">
        <v>30535</v>
      </c>
      <c r="AC156" s="302" t="s">
        <v>1488</v>
      </c>
      <c r="AD156" s="303">
        <v>93008</v>
      </c>
      <c r="AE156" s="304" t="s">
        <v>3316</v>
      </c>
      <c r="AF156" s="305"/>
      <c r="AG156" s="305"/>
      <c r="AH156" s="305"/>
      <c r="AI156" s="305"/>
      <c r="AJ156" s="305">
        <v>6</v>
      </c>
      <c r="AK156" s="305">
        <v>240</v>
      </c>
      <c r="AL156" s="304">
        <v>105</v>
      </c>
      <c r="AM156" s="304">
        <v>14</v>
      </c>
      <c r="AN156" s="304">
        <v>1.05</v>
      </c>
      <c r="AO156" s="306">
        <v>127.1</v>
      </c>
      <c r="AP156" s="306">
        <v>16.899999999999999</v>
      </c>
      <c r="AQ156" s="306">
        <v>1.3</v>
      </c>
      <c r="AR156" s="307"/>
      <c r="AS156" s="305"/>
      <c r="AT156" s="305"/>
      <c r="AU156" s="305"/>
      <c r="AV156" s="305"/>
      <c r="AW156" s="308">
        <v>25569</v>
      </c>
      <c r="AX156" s="305"/>
      <c r="AY156" s="305"/>
      <c r="AZ156" s="305"/>
      <c r="BA156" s="305" t="s">
        <v>3317</v>
      </c>
      <c r="BB156" s="305"/>
      <c r="BC156" s="305"/>
      <c r="BD156" s="305"/>
      <c r="BE156" s="305"/>
      <c r="BJ156" s="322">
        <v>30479</v>
      </c>
      <c r="BK156" s="322" t="s">
        <v>3487</v>
      </c>
      <c r="BL156" s="323" t="s">
        <v>8692</v>
      </c>
      <c r="BM156" s="323">
        <v>300</v>
      </c>
      <c r="BN156" s="323"/>
      <c r="BO156" s="300"/>
      <c r="BP156" s="324"/>
      <c r="BQ156" s="325" t="s">
        <v>2932</v>
      </c>
    </row>
    <row r="157" spans="1:69" ht="24.75" hidden="1">
      <c r="A157" s="327" t="s">
        <v>3786</v>
      </c>
      <c r="B157" s="288"/>
      <c r="C157" s="288">
        <v>83053701</v>
      </c>
      <c r="D157" s="314">
        <v>30537</v>
      </c>
      <c r="E157" s="315"/>
      <c r="F157" s="316">
        <v>6</v>
      </c>
      <c r="G157" s="317"/>
      <c r="H157" s="318"/>
      <c r="I157" s="318"/>
      <c r="J157" s="318"/>
      <c r="K157" s="318"/>
      <c r="L157" s="318" t="s">
        <v>3311</v>
      </c>
      <c r="M157" s="318"/>
      <c r="N157" s="318"/>
      <c r="O157" s="318"/>
      <c r="P157" s="318"/>
      <c r="Q157" s="318"/>
      <c r="R157" s="319" t="s">
        <v>3311</v>
      </c>
      <c r="S157" s="320"/>
      <c r="T157" s="295">
        <v>354</v>
      </c>
      <c r="U157" s="321" t="s">
        <v>3787</v>
      </c>
      <c r="X157" s="297" t="s">
        <v>3788</v>
      </c>
      <c r="Y157" s="298"/>
      <c r="Z157" s="299" t="s">
        <v>3784</v>
      </c>
      <c r="AA157" s="300" t="s">
        <v>3789</v>
      </c>
      <c r="AB157" s="301">
        <v>30537</v>
      </c>
      <c r="AC157" s="302" t="s">
        <v>1490</v>
      </c>
      <c r="AD157" s="303">
        <v>93008</v>
      </c>
      <c r="AE157" s="304" t="s">
        <v>3316</v>
      </c>
      <c r="AF157" s="305"/>
      <c r="AG157" s="305"/>
      <c r="AH157" s="305"/>
      <c r="AI157" s="305"/>
      <c r="AJ157" s="305">
        <v>6</v>
      </c>
      <c r="AK157" s="305">
        <v>240</v>
      </c>
      <c r="AL157" s="304">
        <v>105</v>
      </c>
      <c r="AM157" s="304">
        <v>14</v>
      </c>
      <c r="AN157" s="304">
        <v>1.05</v>
      </c>
      <c r="AO157" s="306">
        <v>1327.6</v>
      </c>
      <c r="AP157" s="306">
        <v>177</v>
      </c>
      <c r="AQ157" s="306">
        <v>13.3</v>
      </c>
      <c r="AR157" s="307"/>
      <c r="AS157" s="305"/>
      <c r="AT157" s="305"/>
      <c r="AU157" s="305"/>
      <c r="AV157" s="305"/>
      <c r="AW157" s="308">
        <v>25569</v>
      </c>
      <c r="AX157" s="305"/>
      <c r="AY157" s="305"/>
      <c r="AZ157" s="305"/>
      <c r="BA157" s="305" t="s">
        <v>3317</v>
      </c>
      <c r="BB157" s="305"/>
      <c r="BC157" s="305"/>
      <c r="BD157" s="305"/>
      <c r="BE157" s="305"/>
      <c r="BJ157" s="322">
        <v>30479</v>
      </c>
      <c r="BK157" s="322" t="s">
        <v>3790</v>
      </c>
      <c r="BL157" s="323" t="s">
        <v>8692</v>
      </c>
      <c r="BM157" s="323">
        <v>300</v>
      </c>
      <c r="BN157" s="323"/>
      <c r="BO157" s="300"/>
      <c r="BP157" s="324"/>
      <c r="BQ157" s="325" t="s">
        <v>2932</v>
      </c>
    </row>
    <row r="158" spans="1:69" ht="24.75" hidden="1">
      <c r="A158" s="327" t="s">
        <v>3791</v>
      </c>
      <c r="B158" s="288"/>
      <c r="C158" s="288">
        <v>83053801</v>
      </c>
      <c r="D158" s="314">
        <v>30538</v>
      </c>
      <c r="E158" s="315"/>
      <c r="F158" s="316">
        <v>6</v>
      </c>
      <c r="G158" s="317"/>
      <c r="H158" s="318" t="s">
        <v>3311</v>
      </c>
      <c r="I158" s="318"/>
      <c r="J158" s="318"/>
      <c r="K158" s="318"/>
      <c r="L158" s="318"/>
      <c r="M158" s="318"/>
      <c r="N158" s="318" t="s">
        <v>3311</v>
      </c>
      <c r="O158" s="318"/>
      <c r="P158" s="318"/>
      <c r="Q158" s="318"/>
      <c r="R158" s="319"/>
      <c r="S158" s="320"/>
      <c r="T158" s="295">
        <v>319</v>
      </c>
      <c r="U158" s="321" t="s">
        <v>3792</v>
      </c>
      <c r="X158" s="297" t="s">
        <v>3793</v>
      </c>
      <c r="Y158" s="298"/>
      <c r="Z158" s="299" t="s">
        <v>3784</v>
      </c>
      <c r="AA158" s="300" t="s">
        <v>3794</v>
      </c>
      <c r="AB158" s="301">
        <v>30538</v>
      </c>
      <c r="AC158" s="302" t="s">
        <v>1006</v>
      </c>
      <c r="AD158" s="303">
        <v>93008</v>
      </c>
      <c r="AE158" s="304" t="s">
        <v>3316</v>
      </c>
      <c r="AF158" s="305"/>
      <c r="AG158" s="305"/>
      <c r="AH158" s="305"/>
      <c r="AI158" s="305"/>
      <c r="AJ158" s="305">
        <v>6</v>
      </c>
      <c r="AK158" s="305">
        <v>240</v>
      </c>
      <c r="AL158" s="304">
        <v>105</v>
      </c>
      <c r="AM158" s="304">
        <v>14</v>
      </c>
      <c r="AN158" s="304">
        <v>1.05</v>
      </c>
      <c r="AO158" s="306">
        <v>1196</v>
      </c>
      <c r="AP158" s="306">
        <v>159.5</v>
      </c>
      <c r="AQ158" s="306">
        <v>12</v>
      </c>
      <c r="AR158" s="307"/>
      <c r="AS158" s="305"/>
      <c r="AT158" s="305"/>
      <c r="AU158" s="305"/>
      <c r="AV158" s="305"/>
      <c r="AW158" s="308">
        <v>25569</v>
      </c>
      <c r="AX158" s="305"/>
      <c r="AY158" s="305"/>
      <c r="AZ158" s="305"/>
      <c r="BA158" s="305" t="s">
        <v>3317</v>
      </c>
      <c r="BB158" s="305"/>
      <c r="BC158" s="305"/>
      <c r="BD158" s="305"/>
      <c r="BE158" s="305"/>
      <c r="BJ158" s="322">
        <v>30479</v>
      </c>
      <c r="BK158" s="322" t="s">
        <v>3795</v>
      </c>
      <c r="BL158" s="323" t="s">
        <v>8692</v>
      </c>
      <c r="BM158" s="323">
        <v>300</v>
      </c>
      <c r="BN158" s="323"/>
      <c r="BO158" s="300"/>
      <c r="BP158" s="324"/>
      <c r="BQ158" s="325" t="s">
        <v>2932</v>
      </c>
    </row>
    <row r="159" spans="1:69" ht="25.5" hidden="1">
      <c r="A159" s="327" t="s">
        <v>3791</v>
      </c>
      <c r="B159" s="288"/>
      <c r="C159" s="288">
        <v>83053802</v>
      </c>
      <c r="D159" s="314">
        <v>30538</v>
      </c>
      <c r="E159" s="315"/>
      <c r="F159" s="316">
        <v>6</v>
      </c>
      <c r="G159" s="317"/>
      <c r="H159" s="318" t="s">
        <v>3311</v>
      </c>
      <c r="I159" s="318"/>
      <c r="J159" s="318"/>
      <c r="K159" s="318"/>
      <c r="L159" s="318"/>
      <c r="M159" s="318"/>
      <c r="N159" s="318" t="s">
        <v>3311</v>
      </c>
      <c r="O159" s="318"/>
      <c r="P159" s="318"/>
      <c r="Q159" s="318"/>
      <c r="R159" s="319"/>
      <c r="S159" s="320"/>
      <c r="T159" s="295">
        <v>89.2</v>
      </c>
      <c r="U159" s="321" t="s">
        <v>3796</v>
      </c>
      <c r="X159" s="297" t="s">
        <v>3793</v>
      </c>
      <c r="Y159" s="298"/>
      <c r="Z159" s="299" t="s">
        <v>3797</v>
      </c>
      <c r="AA159" s="300" t="s">
        <v>3798</v>
      </c>
      <c r="AB159" s="301">
        <v>30538</v>
      </c>
      <c r="AC159" s="302" t="s">
        <v>1006</v>
      </c>
      <c r="AD159" s="303">
        <v>93008</v>
      </c>
      <c r="AE159" s="304" t="s">
        <v>3316</v>
      </c>
      <c r="AF159" s="305"/>
      <c r="AG159" s="305"/>
      <c r="AH159" s="305"/>
      <c r="AI159" s="305"/>
      <c r="AJ159" s="305">
        <v>6</v>
      </c>
      <c r="AK159" s="305">
        <v>180</v>
      </c>
      <c r="AL159" s="304">
        <v>105</v>
      </c>
      <c r="AM159" s="304">
        <v>14</v>
      </c>
      <c r="AN159" s="304">
        <v>1.05</v>
      </c>
      <c r="AO159" s="306">
        <v>334.3</v>
      </c>
      <c r="AP159" s="306">
        <v>44.6</v>
      </c>
      <c r="AQ159" s="306">
        <v>3.3</v>
      </c>
      <c r="AR159" s="307"/>
      <c r="AS159" s="305"/>
      <c r="AT159" s="305"/>
      <c r="AU159" s="305"/>
      <c r="AV159" s="305"/>
      <c r="AW159" s="308">
        <v>25569</v>
      </c>
      <c r="AX159" s="305"/>
      <c r="AY159" s="305"/>
      <c r="AZ159" s="305"/>
      <c r="BA159" s="305" t="s">
        <v>3317</v>
      </c>
      <c r="BB159" s="305"/>
      <c r="BC159" s="305"/>
      <c r="BD159" s="305"/>
      <c r="BE159" s="305"/>
      <c r="BJ159" s="322">
        <v>30480</v>
      </c>
      <c r="BK159" s="322" t="s">
        <v>3795</v>
      </c>
      <c r="BL159" s="323" t="s">
        <v>8693</v>
      </c>
      <c r="BM159" s="323">
        <v>300</v>
      </c>
      <c r="BN159" s="323"/>
      <c r="BO159" s="300"/>
      <c r="BP159" s="346"/>
      <c r="BQ159" s="325" t="s">
        <v>2930</v>
      </c>
    </row>
    <row r="160" spans="1:69" ht="36.75" hidden="1">
      <c r="A160" s="327" t="s">
        <v>3326</v>
      </c>
      <c r="B160" s="288"/>
      <c r="C160" s="288">
        <v>83053414</v>
      </c>
      <c r="D160" s="314">
        <v>30534</v>
      </c>
      <c r="E160" s="315"/>
      <c r="F160" s="316">
        <v>6</v>
      </c>
      <c r="G160" s="317"/>
      <c r="H160" s="318"/>
      <c r="I160" s="318"/>
      <c r="J160" s="318"/>
      <c r="K160" s="318" t="s">
        <v>3311</v>
      </c>
      <c r="L160" s="318"/>
      <c r="M160" s="318"/>
      <c r="N160" s="318"/>
      <c r="O160" s="318"/>
      <c r="P160" s="318"/>
      <c r="Q160" s="318" t="s">
        <v>3311</v>
      </c>
      <c r="R160" s="319"/>
      <c r="S160" s="320"/>
      <c r="T160" s="295">
        <v>156.19999999999999</v>
      </c>
      <c r="U160" s="321" t="s">
        <v>3799</v>
      </c>
      <c r="X160" s="297" t="s">
        <v>3328</v>
      </c>
      <c r="Y160" s="298"/>
      <c r="Z160" s="299" t="s">
        <v>3800</v>
      </c>
      <c r="AA160" s="300" t="s">
        <v>3801</v>
      </c>
      <c r="AB160" s="301">
        <v>30534</v>
      </c>
      <c r="AC160" s="302" t="s">
        <v>1487</v>
      </c>
      <c r="AD160" s="303">
        <v>93008</v>
      </c>
      <c r="AE160" s="304" t="s">
        <v>3316</v>
      </c>
      <c r="AF160" s="305"/>
      <c r="AG160" s="305"/>
      <c r="AH160" s="305"/>
      <c r="AI160" s="305"/>
      <c r="AJ160" s="305">
        <v>6</v>
      </c>
      <c r="AK160" s="305">
        <v>240</v>
      </c>
      <c r="AL160" s="304">
        <v>105</v>
      </c>
      <c r="AM160" s="304">
        <v>14</v>
      </c>
      <c r="AN160" s="304">
        <v>1.05</v>
      </c>
      <c r="AO160" s="306">
        <v>585.9</v>
      </c>
      <c r="AP160" s="306">
        <v>78.099999999999994</v>
      </c>
      <c r="AQ160" s="306">
        <v>5.9</v>
      </c>
      <c r="AR160" s="307"/>
      <c r="AS160" s="305"/>
      <c r="AT160" s="305"/>
      <c r="AU160" s="305"/>
      <c r="AV160" s="305"/>
      <c r="AW160" s="308">
        <v>25569</v>
      </c>
      <c r="AX160" s="305"/>
      <c r="AY160" s="305"/>
      <c r="AZ160" s="305"/>
      <c r="BA160" s="305" t="s">
        <v>3317</v>
      </c>
      <c r="BB160" s="305"/>
      <c r="BC160" s="305"/>
      <c r="BD160" s="305"/>
      <c r="BE160" s="305"/>
      <c r="BJ160" s="322">
        <v>30481</v>
      </c>
      <c r="BK160" s="322" t="s">
        <v>3332</v>
      </c>
      <c r="BL160" s="323" t="s">
        <v>8692</v>
      </c>
      <c r="BM160" s="323">
        <v>300</v>
      </c>
      <c r="BN160" s="323"/>
      <c r="BO160" s="300"/>
      <c r="BP160" s="324"/>
      <c r="BQ160" s="325" t="s">
        <v>2932</v>
      </c>
    </row>
    <row r="161" spans="1:69" ht="36.75" hidden="1">
      <c r="A161" s="327" t="s">
        <v>3326</v>
      </c>
      <c r="B161" s="288"/>
      <c r="C161" s="288">
        <v>83053415</v>
      </c>
      <c r="D161" s="314">
        <v>30534</v>
      </c>
      <c r="E161" s="315"/>
      <c r="F161" s="316">
        <v>6</v>
      </c>
      <c r="G161" s="317"/>
      <c r="H161" s="318"/>
      <c r="I161" s="318"/>
      <c r="J161" s="318"/>
      <c r="K161" s="318" t="s">
        <v>3311</v>
      </c>
      <c r="L161" s="318"/>
      <c r="M161" s="318"/>
      <c r="N161" s="318"/>
      <c r="O161" s="318"/>
      <c r="P161" s="318"/>
      <c r="Q161" s="318" t="s">
        <v>3311</v>
      </c>
      <c r="R161" s="319"/>
      <c r="S161" s="320"/>
      <c r="T161" s="295">
        <v>60</v>
      </c>
      <c r="U161" s="321" t="s">
        <v>3802</v>
      </c>
      <c r="X161" s="297" t="s">
        <v>3328</v>
      </c>
      <c r="Y161" s="298"/>
      <c r="Z161" s="299" t="s">
        <v>3803</v>
      </c>
      <c r="AA161" s="300" t="s">
        <v>3804</v>
      </c>
      <c r="AB161" s="301">
        <v>30534</v>
      </c>
      <c r="AC161" s="302" t="s">
        <v>1487</v>
      </c>
      <c r="AD161" s="303">
        <v>93005</v>
      </c>
      <c r="AE161" s="304" t="s">
        <v>3365</v>
      </c>
      <c r="AF161" s="305"/>
      <c r="AG161" s="305"/>
      <c r="AH161" s="305"/>
      <c r="AI161" s="305"/>
      <c r="AJ161" s="305">
        <v>6</v>
      </c>
      <c r="AK161" s="305">
        <v>180</v>
      </c>
      <c r="AL161" s="304">
        <v>57</v>
      </c>
      <c r="AM161" s="304">
        <v>7.6</v>
      </c>
      <c r="AN161" s="304">
        <v>0.56999999999999995</v>
      </c>
      <c r="AO161" s="306">
        <v>225.2</v>
      </c>
      <c r="AP161" s="306">
        <v>30</v>
      </c>
      <c r="AQ161" s="306">
        <v>2.2999999999999998</v>
      </c>
      <c r="AR161" s="307"/>
      <c r="AS161" s="305"/>
      <c r="AT161" s="305"/>
      <c r="AU161" s="305"/>
      <c r="AV161" s="305"/>
      <c r="AW161" s="308">
        <v>26299</v>
      </c>
      <c r="AX161" s="305"/>
      <c r="AY161" s="305"/>
      <c r="AZ161" s="305"/>
      <c r="BA161" s="305" t="s">
        <v>3317</v>
      </c>
      <c r="BB161" s="305"/>
      <c r="BC161" s="305"/>
      <c r="BD161" s="305"/>
      <c r="BE161" s="305"/>
      <c r="BJ161" s="322">
        <v>30482</v>
      </c>
      <c r="BK161" s="322" t="s">
        <v>3332</v>
      </c>
      <c r="BL161" s="323" t="s">
        <v>8693</v>
      </c>
      <c r="BM161" s="323">
        <v>133</v>
      </c>
      <c r="BN161" s="323"/>
      <c r="BO161" s="300"/>
      <c r="BP161" s="346"/>
      <c r="BQ161" s="325" t="s">
        <v>2930</v>
      </c>
    </row>
    <row r="162" spans="1:69" ht="24.75" hidden="1">
      <c r="A162" s="327" t="s">
        <v>3336</v>
      </c>
      <c r="B162" s="288"/>
      <c r="C162" s="288">
        <v>83053123</v>
      </c>
      <c r="D162" s="314">
        <v>30531</v>
      </c>
      <c r="E162" s="315"/>
      <c r="F162" s="316">
        <v>6</v>
      </c>
      <c r="G162" s="317"/>
      <c r="H162" s="318"/>
      <c r="I162" s="318"/>
      <c r="J162" s="318"/>
      <c r="K162" s="318"/>
      <c r="L162" s="318" t="s">
        <v>3311</v>
      </c>
      <c r="M162" s="318"/>
      <c r="N162" s="318"/>
      <c r="O162" s="318"/>
      <c r="P162" s="318"/>
      <c r="Q162" s="318"/>
      <c r="R162" s="319" t="s">
        <v>3311</v>
      </c>
      <c r="S162" s="320"/>
      <c r="T162" s="295">
        <v>87.4</v>
      </c>
      <c r="U162" s="321" t="s">
        <v>3805</v>
      </c>
      <c r="X162" s="297" t="s">
        <v>3338</v>
      </c>
      <c r="Y162" s="298"/>
      <c r="Z162" s="299" t="s">
        <v>3806</v>
      </c>
      <c r="AA162" s="300" t="s">
        <v>3807</v>
      </c>
      <c r="AB162" s="301">
        <v>30531</v>
      </c>
      <c r="AC162" s="302" t="s">
        <v>1485</v>
      </c>
      <c r="AD162" s="303">
        <v>93006</v>
      </c>
      <c r="AE162" s="304" t="s">
        <v>3361</v>
      </c>
      <c r="AF162" s="305"/>
      <c r="AG162" s="305"/>
      <c r="AH162" s="305"/>
      <c r="AI162" s="305"/>
      <c r="AJ162" s="305">
        <v>6</v>
      </c>
      <c r="AK162" s="305">
        <v>180</v>
      </c>
      <c r="AL162" s="304">
        <v>69</v>
      </c>
      <c r="AM162" s="304">
        <v>9.1999999999999993</v>
      </c>
      <c r="AN162" s="304">
        <v>0.69</v>
      </c>
      <c r="AO162" s="306">
        <v>327.9</v>
      </c>
      <c r="AP162" s="306">
        <v>43.7</v>
      </c>
      <c r="AQ162" s="306">
        <v>3.3</v>
      </c>
      <c r="AR162" s="307"/>
      <c r="AS162" s="305"/>
      <c r="AT162" s="305"/>
      <c r="AU162" s="305"/>
      <c r="AV162" s="305"/>
      <c r="AW162" s="349" t="s">
        <v>3808</v>
      </c>
      <c r="AX162" s="305"/>
      <c r="AY162" s="305"/>
      <c r="AZ162" s="305"/>
      <c r="BA162" s="305" t="s">
        <v>3317</v>
      </c>
      <c r="BB162" s="305"/>
      <c r="BC162" s="305"/>
      <c r="BD162" s="305"/>
      <c r="BE162" s="305"/>
      <c r="BJ162" s="322">
        <v>30483</v>
      </c>
      <c r="BK162" s="322" t="s">
        <v>3341</v>
      </c>
      <c r="BL162" s="323" t="s">
        <v>8693</v>
      </c>
      <c r="BM162" s="323">
        <v>200</v>
      </c>
      <c r="BN162" s="323"/>
      <c r="BO162" s="300"/>
      <c r="BP162" s="346"/>
      <c r="BQ162" s="325" t="s">
        <v>2930</v>
      </c>
    </row>
    <row r="163" spans="1:69" ht="25.5" hidden="1">
      <c r="A163" s="327" t="s">
        <v>3326</v>
      </c>
      <c r="B163" s="288"/>
      <c r="C163" s="288">
        <v>83056701</v>
      </c>
      <c r="D163" s="314">
        <v>30567</v>
      </c>
      <c r="E163" s="315"/>
      <c r="F163" s="316">
        <v>6</v>
      </c>
      <c r="G163" s="317"/>
      <c r="H163" s="318"/>
      <c r="I163" s="318"/>
      <c r="J163" s="318"/>
      <c r="K163" s="318" t="s">
        <v>3311</v>
      </c>
      <c r="L163" s="318"/>
      <c r="M163" s="318"/>
      <c r="N163" s="318"/>
      <c r="O163" s="318"/>
      <c r="P163" s="318"/>
      <c r="Q163" s="318" t="s">
        <v>3311</v>
      </c>
      <c r="R163" s="319"/>
      <c r="S163" s="320"/>
      <c r="T163" s="295">
        <v>83</v>
      </c>
      <c r="U163" s="321" t="s">
        <v>3809</v>
      </c>
      <c r="X163" s="297" t="s">
        <v>3328</v>
      </c>
      <c r="Y163" s="298"/>
      <c r="Z163" s="299" t="s">
        <v>3810</v>
      </c>
      <c r="AA163" s="300" t="s">
        <v>3811</v>
      </c>
      <c r="AB163" s="324">
        <v>30567</v>
      </c>
      <c r="AC163" s="325" t="s">
        <v>1512</v>
      </c>
      <c r="AD163" s="303">
        <v>93004</v>
      </c>
      <c r="AE163" s="304" t="s">
        <v>3466</v>
      </c>
      <c r="AF163" s="305"/>
      <c r="AG163" s="305"/>
      <c r="AH163" s="305"/>
      <c r="AI163" s="305"/>
      <c r="AJ163" s="305">
        <v>6</v>
      </c>
      <c r="AK163" s="305">
        <v>240</v>
      </c>
      <c r="AL163" s="304">
        <v>48</v>
      </c>
      <c r="AM163" s="304">
        <v>6.4</v>
      </c>
      <c r="AN163" s="304">
        <v>0.48</v>
      </c>
      <c r="AO163" s="306">
        <v>311.2</v>
      </c>
      <c r="AP163" s="306">
        <v>41.5</v>
      </c>
      <c r="AQ163" s="306">
        <v>3.1</v>
      </c>
      <c r="AR163" s="307"/>
      <c r="AS163" s="305"/>
      <c r="AT163" s="305"/>
      <c r="AU163" s="305"/>
      <c r="AV163" s="305"/>
      <c r="AW163" s="308">
        <v>20090</v>
      </c>
      <c r="AX163" s="305"/>
      <c r="AY163" s="305"/>
      <c r="AZ163" s="305"/>
      <c r="BA163" s="305" t="s">
        <v>3317</v>
      </c>
      <c r="BB163" s="305"/>
      <c r="BC163" s="305"/>
      <c r="BD163" s="305"/>
      <c r="BE163" s="305"/>
      <c r="BJ163" s="322">
        <v>30487</v>
      </c>
      <c r="BK163" s="322" t="s">
        <v>3812</v>
      </c>
      <c r="BL163" s="323" t="s">
        <v>8692</v>
      </c>
      <c r="BM163" s="323">
        <v>100</v>
      </c>
      <c r="BN163" s="323"/>
      <c r="BO163" s="300"/>
      <c r="BP163" s="350"/>
      <c r="BQ163" s="351" t="s">
        <v>2932</v>
      </c>
    </row>
    <row r="164" spans="1:69" ht="25.5" hidden="1">
      <c r="A164" s="327" t="s">
        <v>3326</v>
      </c>
      <c r="B164" s="288"/>
      <c r="C164" s="288">
        <v>83056702</v>
      </c>
      <c r="D164" s="314">
        <v>30567</v>
      </c>
      <c r="E164" s="315"/>
      <c r="F164" s="316">
        <v>6</v>
      </c>
      <c r="G164" s="317"/>
      <c r="H164" s="318"/>
      <c r="I164" s="318"/>
      <c r="J164" s="318"/>
      <c r="K164" s="318" t="s">
        <v>3311</v>
      </c>
      <c r="L164" s="318"/>
      <c r="M164" s="318"/>
      <c r="N164" s="318"/>
      <c r="O164" s="318"/>
      <c r="P164" s="318"/>
      <c r="Q164" s="318" t="s">
        <v>3311</v>
      </c>
      <c r="R164" s="319"/>
      <c r="S164" s="320"/>
      <c r="T164" s="295">
        <v>2.6</v>
      </c>
      <c r="U164" s="321" t="s">
        <v>3813</v>
      </c>
      <c r="X164" s="297" t="s">
        <v>3328</v>
      </c>
      <c r="Y164" s="298"/>
      <c r="Z164" s="299" t="s">
        <v>3810</v>
      </c>
      <c r="AA164" s="300" t="s">
        <v>3814</v>
      </c>
      <c r="AB164" s="324">
        <v>30567</v>
      </c>
      <c r="AC164" s="325" t="s">
        <v>1512</v>
      </c>
      <c r="AD164" s="303">
        <v>93004</v>
      </c>
      <c r="AE164" s="304" t="s">
        <v>3466</v>
      </c>
      <c r="AF164" s="305"/>
      <c r="AG164" s="305"/>
      <c r="AH164" s="305"/>
      <c r="AI164" s="305"/>
      <c r="AJ164" s="305">
        <v>6</v>
      </c>
      <c r="AK164" s="305">
        <v>180</v>
      </c>
      <c r="AL164" s="304">
        <v>48</v>
      </c>
      <c r="AM164" s="304">
        <v>6.4</v>
      </c>
      <c r="AN164" s="304">
        <v>0.48</v>
      </c>
      <c r="AO164" s="306">
        <v>9.6999999999999993</v>
      </c>
      <c r="AP164" s="306">
        <v>1.3</v>
      </c>
      <c r="AQ164" s="306">
        <v>0.1</v>
      </c>
      <c r="AR164" s="307"/>
      <c r="AS164" s="305"/>
      <c r="AT164" s="305"/>
      <c r="AU164" s="305"/>
      <c r="AV164" s="305"/>
      <c r="AW164" s="308">
        <v>20090</v>
      </c>
      <c r="AX164" s="305"/>
      <c r="AY164" s="305"/>
      <c r="AZ164" s="305"/>
      <c r="BA164" s="305" t="s">
        <v>3317</v>
      </c>
      <c r="BB164" s="305"/>
      <c r="BC164" s="305"/>
      <c r="BD164" s="305"/>
      <c r="BE164" s="305"/>
      <c r="BJ164" s="322">
        <v>30487</v>
      </c>
      <c r="BK164" s="322" t="s">
        <v>3812</v>
      </c>
      <c r="BL164" s="323" t="s">
        <v>8693</v>
      </c>
      <c r="BM164" s="323">
        <v>100</v>
      </c>
      <c r="BN164" s="323"/>
      <c r="BO164" s="300"/>
      <c r="BP164" s="352"/>
      <c r="BQ164" s="351" t="s">
        <v>2930</v>
      </c>
    </row>
    <row r="165" spans="1:69" ht="24.75" hidden="1">
      <c r="A165" s="327" t="s">
        <v>3786</v>
      </c>
      <c r="B165" s="288"/>
      <c r="C165" s="288">
        <v>83053702</v>
      </c>
      <c r="D165" s="314">
        <v>30537</v>
      </c>
      <c r="E165" s="315"/>
      <c r="F165" s="316">
        <v>6</v>
      </c>
      <c r="G165" s="317"/>
      <c r="H165" s="318"/>
      <c r="I165" s="318"/>
      <c r="J165" s="318"/>
      <c r="K165" s="318"/>
      <c r="L165" s="318" t="s">
        <v>3311</v>
      </c>
      <c r="M165" s="318"/>
      <c r="N165" s="318"/>
      <c r="O165" s="318"/>
      <c r="P165" s="318"/>
      <c r="Q165" s="318"/>
      <c r="R165" s="319" t="s">
        <v>3311</v>
      </c>
      <c r="S165" s="320"/>
      <c r="T165" s="295">
        <v>31.6</v>
      </c>
      <c r="U165" s="321" t="s">
        <v>3815</v>
      </c>
      <c r="X165" s="297" t="s">
        <v>3788</v>
      </c>
      <c r="Y165" s="298"/>
      <c r="Z165" s="299" t="s">
        <v>3816</v>
      </c>
      <c r="AA165" s="300" t="s">
        <v>3817</v>
      </c>
      <c r="AB165" s="301">
        <v>30537</v>
      </c>
      <c r="AC165" s="302" t="s">
        <v>1490</v>
      </c>
      <c r="AD165" s="303">
        <v>93005</v>
      </c>
      <c r="AE165" s="304" t="s">
        <v>3365</v>
      </c>
      <c r="AF165" s="305"/>
      <c r="AG165" s="305"/>
      <c r="AH165" s="305"/>
      <c r="AI165" s="305"/>
      <c r="AJ165" s="305">
        <v>6</v>
      </c>
      <c r="AK165" s="305">
        <v>240</v>
      </c>
      <c r="AL165" s="304">
        <v>57</v>
      </c>
      <c r="AM165" s="304">
        <v>7.6</v>
      </c>
      <c r="AN165" s="304">
        <v>0.56999999999999995</v>
      </c>
      <c r="AO165" s="306">
        <v>118.6</v>
      </c>
      <c r="AP165" s="306">
        <v>15.8</v>
      </c>
      <c r="AQ165" s="306">
        <v>1.2</v>
      </c>
      <c r="AR165" s="307"/>
      <c r="AS165" s="305"/>
      <c r="AT165" s="305"/>
      <c r="AU165" s="305"/>
      <c r="AV165" s="305"/>
      <c r="AW165" s="308">
        <v>21916</v>
      </c>
      <c r="AX165" s="305"/>
      <c r="AY165" s="305"/>
      <c r="AZ165" s="305"/>
      <c r="BA165" s="305" t="s">
        <v>3317</v>
      </c>
      <c r="BB165" s="305"/>
      <c r="BC165" s="305"/>
      <c r="BD165" s="305"/>
      <c r="BE165" s="305"/>
      <c r="BJ165" s="322">
        <v>30488</v>
      </c>
      <c r="BK165" s="322" t="s">
        <v>3790</v>
      </c>
      <c r="BL165" s="323" t="s">
        <v>8692</v>
      </c>
      <c r="BM165" s="323">
        <v>150</v>
      </c>
      <c r="BN165" s="323"/>
      <c r="BO165" s="300"/>
      <c r="BP165" s="324"/>
      <c r="BQ165" s="325" t="s">
        <v>2932</v>
      </c>
    </row>
    <row r="166" spans="1:69" ht="24.75" hidden="1">
      <c r="A166" s="327" t="s">
        <v>3786</v>
      </c>
      <c r="B166" s="288"/>
      <c r="C166" s="288">
        <v>83053703</v>
      </c>
      <c r="D166" s="314">
        <v>30537</v>
      </c>
      <c r="E166" s="315"/>
      <c r="F166" s="316">
        <v>6</v>
      </c>
      <c r="G166" s="317"/>
      <c r="H166" s="318"/>
      <c r="I166" s="318"/>
      <c r="J166" s="318"/>
      <c r="K166" s="318"/>
      <c r="L166" s="318" t="s">
        <v>3311</v>
      </c>
      <c r="M166" s="318"/>
      <c r="N166" s="318"/>
      <c r="O166" s="318"/>
      <c r="P166" s="318"/>
      <c r="Q166" s="318"/>
      <c r="R166" s="319" t="s">
        <v>3311</v>
      </c>
      <c r="S166" s="320"/>
      <c r="T166" s="295">
        <v>60.6</v>
      </c>
      <c r="U166" s="321" t="s">
        <v>3818</v>
      </c>
      <c r="X166" s="297" t="s">
        <v>3788</v>
      </c>
      <c r="Y166" s="298"/>
      <c r="Z166" s="299" t="s">
        <v>3819</v>
      </c>
      <c r="AA166" s="300" t="s">
        <v>3820</v>
      </c>
      <c r="AB166" s="301">
        <v>30537</v>
      </c>
      <c r="AC166" s="302" t="s">
        <v>1490</v>
      </c>
      <c r="AD166" s="303">
        <v>93004</v>
      </c>
      <c r="AE166" s="304" t="s">
        <v>3466</v>
      </c>
      <c r="AF166" s="305"/>
      <c r="AG166" s="305"/>
      <c r="AH166" s="305"/>
      <c r="AI166" s="305"/>
      <c r="AJ166" s="305">
        <v>6</v>
      </c>
      <c r="AK166" s="305">
        <v>240</v>
      </c>
      <c r="AL166" s="304">
        <v>48</v>
      </c>
      <c r="AM166" s="304">
        <v>6.4</v>
      </c>
      <c r="AN166" s="304">
        <v>0.48</v>
      </c>
      <c r="AO166" s="306">
        <v>227</v>
      </c>
      <c r="AP166" s="306">
        <v>30.3</v>
      </c>
      <c r="AQ166" s="306">
        <v>2.2999999999999998</v>
      </c>
      <c r="AR166" s="307"/>
      <c r="AS166" s="305"/>
      <c r="AT166" s="305"/>
      <c r="AU166" s="305"/>
      <c r="AV166" s="305"/>
      <c r="AW166" s="308">
        <v>20090</v>
      </c>
      <c r="AX166" s="305"/>
      <c r="AY166" s="305"/>
      <c r="AZ166" s="305"/>
      <c r="BA166" s="305" t="s">
        <v>3317</v>
      </c>
      <c r="BB166" s="305"/>
      <c r="BC166" s="305"/>
      <c r="BD166" s="305"/>
      <c r="BE166" s="305"/>
      <c r="BJ166" s="322">
        <v>30490</v>
      </c>
      <c r="BK166" s="322" t="s">
        <v>3790</v>
      </c>
      <c r="BL166" s="323" t="s">
        <v>8692</v>
      </c>
      <c r="BM166" s="323">
        <v>100</v>
      </c>
      <c r="BN166" s="323"/>
      <c r="BO166" s="300"/>
      <c r="BP166" s="324"/>
      <c r="BQ166" s="325" t="s">
        <v>2932</v>
      </c>
    </row>
    <row r="167" spans="1:69" ht="24.75" hidden="1">
      <c r="A167" s="327" t="s">
        <v>3791</v>
      </c>
      <c r="B167" s="288"/>
      <c r="C167" s="288">
        <v>83053803</v>
      </c>
      <c r="D167" s="314">
        <v>30538</v>
      </c>
      <c r="E167" s="315"/>
      <c r="F167" s="316">
        <v>6</v>
      </c>
      <c r="G167" s="317"/>
      <c r="H167" s="318" t="s">
        <v>3311</v>
      </c>
      <c r="I167" s="318"/>
      <c r="J167" s="318"/>
      <c r="K167" s="318"/>
      <c r="L167" s="318"/>
      <c r="M167" s="318"/>
      <c r="N167" s="318" t="s">
        <v>3311</v>
      </c>
      <c r="O167" s="318"/>
      <c r="P167" s="318"/>
      <c r="Q167" s="318"/>
      <c r="R167" s="319"/>
      <c r="S167" s="320"/>
      <c r="T167" s="295">
        <v>24.2</v>
      </c>
      <c r="U167" s="321" t="s">
        <v>3821</v>
      </c>
      <c r="X167" s="297" t="s">
        <v>3793</v>
      </c>
      <c r="Y167" s="298"/>
      <c r="Z167" s="299" t="s">
        <v>3819</v>
      </c>
      <c r="AA167" s="300" t="s">
        <v>3822</v>
      </c>
      <c r="AB167" s="301">
        <v>30538</v>
      </c>
      <c r="AC167" s="302" t="s">
        <v>1006</v>
      </c>
      <c r="AD167" s="303">
        <v>93004</v>
      </c>
      <c r="AE167" s="304" t="s">
        <v>3466</v>
      </c>
      <c r="AF167" s="305"/>
      <c r="AG167" s="305"/>
      <c r="AH167" s="305"/>
      <c r="AI167" s="305"/>
      <c r="AJ167" s="305">
        <v>6</v>
      </c>
      <c r="AK167" s="305">
        <v>240</v>
      </c>
      <c r="AL167" s="304">
        <v>48</v>
      </c>
      <c r="AM167" s="304">
        <v>6.4</v>
      </c>
      <c r="AN167" s="304">
        <v>0.48</v>
      </c>
      <c r="AO167" s="306">
        <v>90.9</v>
      </c>
      <c r="AP167" s="306">
        <v>12.1</v>
      </c>
      <c r="AQ167" s="306">
        <v>0.9</v>
      </c>
      <c r="AR167" s="307"/>
      <c r="AS167" s="305"/>
      <c r="AT167" s="305"/>
      <c r="AU167" s="305"/>
      <c r="AV167" s="305"/>
      <c r="AW167" s="308">
        <v>20090</v>
      </c>
      <c r="AX167" s="305"/>
      <c r="AY167" s="305"/>
      <c r="AZ167" s="305"/>
      <c r="BA167" s="305" t="s">
        <v>3317</v>
      </c>
      <c r="BB167" s="305"/>
      <c r="BC167" s="305"/>
      <c r="BD167" s="305"/>
      <c r="BE167" s="305"/>
      <c r="BJ167" s="322">
        <v>30490</v>
      </c>
      <c r="BK167" s="322" t="s">
        <v>3795</v>
      </c>
      <c r="BL167" s="323" t="s">
        <v>8692</v>
      </c>
      <c r="BM167" s="323">
        <v>100</v>
      </c>
      <c r="BN167" s="323"/>
      <c r="BO167" s="300"/>
      <c r="BP167" s="324"/>
      <c r="BQ167" s="325" t="s">
        <v>2932</v>
      </c>
    </row>
    <row r="168" spans="1:69" ht="24.75" hidden="1">
      <c r="A168" s="327" t="s">
        <v>3791</v>
      </c>
      <c r="B168" s="288"/>
      <c r="C168" s="288">
        <v>83053804</v>
      </c>
      <c r="D168" s="314">
        <v>30538</v>
      </c>
      <c r="E168" s="315"/>
      <c r="F168" s="316">
        <v>6</v>
      </c>
      <c r="G168" s="317"/>
      <c r="H168" s="318" t="s">
        <v>3311</v>
      </c>
      <c r="I168" s="318"/>
      <c r="J168" s="318"/>
      <c r="K168" s="318"/>
      <c r="L168" s="318"/>
      <c r="M168" s="318"/>
      <c r="N168" s="318" t="s">
        <v>3311</v>
      </c>
      <c r="O168" s="318"/>
      <c r="P168" s="318"/>
      <c r="Q168" s="318"/>
      <c r="R168" s="319"/>
      <c r="S168" s="320"/>
      <c r="T168" s="295">
        <v>67</v>
      </c>
      <c r="U168" s="321" t="s">
        <v>3823</v>
      </c>
      <c r="X168" s="297" t="s">
        <v>3793</v>
      </c>
      <c r="Y168" s="298"/>
      <c r="Z168" s="299" t="s">
        <v>3824</v>
      </c>
      <c r="AA168" s="300" t="s">
        <v>3825</v>
      </c>
      <c r="AB168" s="301">
        <v>30538</v>
      </c>
      <c r="AC168" s="302" t="s">
        <v>1006</v>
      </c>
      <c r="AD168" s="303">
        <v>93004</v>
      </c>
      <c r="AE168" s="304" t="s">
        <v>3466</v>
      </c>
      <c r="AF168" s="305"/>
      <c r="AG168" s="305"/>
      <c r="AH168" s="305"/>
      <c r="AI168" s="305"/>
      <c r="AJ168" s="305">
        <v>6</v>
      </c>
      <c r="AK168" s="305">
        <v>240</v>
      </c>
      <c r="AL168" s="304">
        <v>48</v>
      </c>
      <c r="AM168" s="304">
        <v>6.4</v>
      </c>
      <c r="AN168" s="304">
        <v>0.48</v>
      </c>
      <c r="AO168" s="306">
        <v>251</v>
      </c>
      <c r="AP168" s="306">
        <v>33.5</v>
      </c>
      <c r="AQ168" s="306">
        <v>2.5</v>
      </c>
      <c r="AR168" s="307"/>
      <c r="AS168" s="305"/>
      <c r="AT168" s="305"/>
      <c r="AU168" s="305"/>
      <c r="AV168" s="305"/>
      <c r="AW168" s="308">
        <v>23012</v>
      </c>
      <c r="AX168" s="305"/>
      <c r="AY168" s="305"/>
      <c r="AZ168" s="305"/>
      <c r="BA168" s="305" t="s">
        <v>3317</v>
      </c>
      <c r="BB168" s="305"/>
      <c r="BC168" s="305"/>
      <c r="BD168" s="305"/>
      <c r="BE168" s="305"/>
      <c r="BJ168" s="322">
        <v>30491</v>
      </c>
      <c r="BK168" s="322" t="s">
        <v>3795</v>
      </c>
      <c r="BL168" s="323" t="s">
        <v>8692</v>
      </c>
      <c r="BM168" s="323">
        <v>100</v>
      </c>
      <c r="BN168" s="323"/>
      <c r="BO168" s="300"/>
      <c r="BP168" s="324"/>
      <c r="BQ168" s="325" t="s">
        <v>2932</v>
      </c>
    </row>
    <row r="169" spans="1:69" ht="24.75" hidden="1">
      <c r="A169" s="327" t="s">
        <v>3791</v>
      </c>
      <c r="B169" s="288"/>
      <c r="C169" s="288">
        <v>83053805</v>
      </c>
      <c r="D169" s="314">
        <v>30538</v>
      </c>
      <c r="E169" s="315"/>
      <c r="F169" s="316">
        <v>6</v>
      </c>
      <c r="G169" s="317"/>
      <c r="H169" s="318" t="s">
        <v>3311</v>
      </c>
      <c r="I169" s="318"/>
      <c r="J169" s="318"/>
      <c r="K169" s="318"/>
      <c r="L169" s="318"/>
      <c r="M169" s="318"/>
      <c r="N169" s="318" t="s">
        <v>3311</v>
      </c>
      <c r="O169" s="318"/>
      <c r="P169" s="318"/>
      <c r="Q169" s="318"/>
      <c r="R169" s="319"/>
      <c r="S169" s="320"/>
      <c r="T169" s="295">
        <v>13.4</v>
      </c>
      <c r="U169" s="321" t="s">
        <v>3826</v>
      </c>
      <c r="X169" s="297" t="s">
        <v>3793</v>
      </c>
      <c r="Y169" s="298"/>
      <c r="Z169" s="299" t="s">
        <v>3827</v>
      </c>
      <c r="AA169" s="300" t="s">
        <v>3828</v>
      </c>
      <c r="AB169" s="301">
        <v>30538</v>
      </c>
      <c r="AC169" s="302" t="s">
        <v>1006</v>
      </c>
      <c r="AD169" s="303">
        <v>93004</v>
      </c>
      <c r="AE169" s="304" t="s">
        <v>3466</v>
      </c>
      <c r="AF169" s="305"/>
      <c r="AG169" s="305"/>
      <c r="AH169" s="305"/>
      <c r="AI169" s="305"/>
      <c r="AJ169" s="305">
        <v>6</v>
      </c>
      <c r="AK169" s="305">
        <v>240</v>
      </c>
      <c r="AL169" s="304">
        <v>48</v>
      </c>
      <c r="AM169" s="304">
        <v>6.4</v>
      </c>
      <c r="AN169" s="304">
        <v>0.48</v>
      </c>
      <c r="AO169" s="306">
        <v>50.1</v>
      </c>
      <c r="AP169" s="306">
        <v>6.7</v>
      </c>
      <c r="AQ169" s="306">
        <v>0.5</v>
      </c>
      <c r="AR169" s="307"/>
      <c r="AS169" s="305"/>
      <c r="AT169" s="305"/>
      <c r="AU169" s="305"/>
      <c r="AV169" s="305"/>
      <c r="AW169" s="308">
        <v>23377</v>
      </c>
      <c r="AX169" s="305"/>
      <c r="AY169" s="305"/>
      <c r="AZ169" s="305"/>
      <c r="BA169" s="305" t="s">
        <v>3317</v>
      </c>
      <c r="BB169" s="305"/>
      <c r="BC169" s="305"/>
      <c r="BD169" s="305"/>
      <c r="BE169" s="305"/>
      <c r="BJ169" s="322">
        <v>30492</v>
      </c>
      <c r="BK169" s="322" t="s">
        <v>3795</v>
      </c>
      <c r="BL169" s="323" t="s">
        <v>8692</v>
      </c>
      <c r="BM169" s="323">
        <v>100</v>
      </c>
      <c r="BN169" s="323"/>
      <c r="BO169" s="300"/>
      <c r="BP169" s="324"/>
      <c r="BQ169" s="325" t="s">
        <v>2932</v>
      </c>
    </row>
    <row r="170" spans="1:69" ht="25.5" hidden="1">
      <c r="A170" s="327" t="s">
        <v>3791</v>
      </c>
      <c r="B170" s="288"/>
      <c r="C170" s="288">
        <v>83053806</v>
      </c>
      <c r="D170" s="314">
        <v>30538</v>
      </c>
      <c r="E170" s="315"/>
      <c r="F170" s="316">
        <v>6</v>
      </c>
      <c r="G170" s="317"/>
      <c r="H170" s="318" t="s">
        <v>3311</v>
      </c>
      <c r="I170" s="318"/>
      <c r="J170" s="318"/>
      <c r="K170" s="318"/>
      <c r="L170" s="318"/>
      <c r="M170" s="318"/>
      <c r="N170" s="318" t="s">
        <v>3311</v>
      </c>
      <c r="O170" s="318"/>
      <c r="P170" s="318"/>
      <c r="Q170" s="318"/>
      <c r="R170" s="319"/>
      <c r="S170" s="320"/>
      <c r="T170" s="295">
        <v>26.8</v>
      </c>
      <c r="U170" s="321" t="s">
        <v>3829</v>
      </c>
      <c r="X170" s="297" t="s">
        <v>3793</v>
      </c>
      <c r="Y170" s="298"/>
      <c r="Z170" s="299" t="s">
        <v>3830</v>
      </c>
      <c r="AA170" s="300" t="s">
        <v>3831</v>
      </c>
      <c r="AB170" s="301">
        <v>30538</v>
      </c>
      <c r="AC170" s="302" t="s">
        <v>1006</v>
      </c>
      <c r="AD170" s="303">
        <v>93004</v>
      </c>
      <c r="AE170" s="304" t="s">
        <v>3466</v>
      </c>
      <c r="AF170" s="305"/>
      <c r="AG170" s="305"/>
      <c r="AH170" s="305"/>
      <c r="AI170" s="305"/>
      <c r="AJ170" s="305">
        <v>6</v>
      </c>
      <c r="AK170" s="305">
        <v>240</v>
      </c>
      <c r="AL170" s="304">
        <v>48</v>
      </c>
      <c r="AM170" s="304">
        <v>6.4</v>
      </c>
      <c r="AN170" s="304">
        <v>0.48</v>
      </c>
      <c r="AO170" s="306">
        <v>100.8</v>
      </c>
      <c r="AP170" s="306">
        <v>13.4</v>
      </c>
      <c r="AQ170" s="306">
        <v>1</v>
      </c>
      <c r="AR170" s="307"/>
      <c r="AS170" s="305"/>
      <c r="AT170" s="305"/>
      <c r="AU170" s="305"/>
      <c r="AV170" s="305"/>
      <c r="AW170" s="308">
        <v>24108</v>
      </c>
      <c r="AX170" s="305"/>
      <c r="AY170" s="305"/>
      <c r="AZ170" s="305"/>
      <c r="BA170" s="305" t="s">
        <v>3317</v>
      </c>
      <c r="BB170" s="305"/>
      <c r="BC170" s="305"/>
      <c r="BD170" s="305"/>
      <c r="BE170" s="305"/>
      <c r="BJ170" s="322">
        <v>30493</v>
      </c>
      <c r="BK170" s="322" t="s">
        <v>3795</v>
      </c>
      <c r="BL170" s="323" t="s">
        <v>8692</v>
      </c>
      <c r="BM170" s="323">
        <v>100</v>
      </c>
      <c r="BN170" s="323"/>
      <c r="BO170" s="300"/>
      <c r="BP170" s="324"/>
      <c r="BQ170" s="325" t="s">
        <v>2932</v>
      </c>
    </row>
    <row r="171" spans="1:69" ht="24.75" hidden="1">
      <c r="A171" s="327" t="s">
        <v>3786</v>
      </c>
      <c r="B171" s="288"/>
      <c r="C171" s="288">
        <v>83053704</v>
      </c>
      <c r="D171" s="314">
        <v>30537</v>
      </c>
      <c r="E171" s="315"/>
      <c r="F171" s="316">
        <v>6</v>
      </c>
      <c r="G171" s="317"/>
      <c r="H171" s="318"/>
      <c r="I171" s="318"/>
      <c r="J171" s="318"/>
      <c r="K171" s="318"/>
      <c r="L171" s="318" t="s">
        <v>3311</v>
      </c>
      <c r="M171" s="318"/>
      <c r="N171" s="318"/>
      <c r="O171" s="318"/>
      <c r="P171" s="318"/>
      <c r="Q171" s="318"/>
      <c r="R171" s="319" t="s">
        <v>3311</v>
      </c>
      <c r="S171" s="320"/>
      <c r="T171" s="295">
        <v>45.4</v>
      </c>
      <c r="U171" s="321" t="s">
        <v>3832</v>
      </c>
      <c r="X171" s="297" t="s">
        <v>3788</v>
      </c>
      <c r="Y171" s="298"/>
      <c r="Z171" s="299" t="s">
        <v>3833</v>
      </c>
      <c r="AA171" s="300" t="s">
        <v>3834</v>
      </c>
      <c r="AB171" s="301">
        <v>30537</v>
      </c>
      <c r="AC171" s="302" t="s">
        <v>1490</v>
      </c>
      <c r="AD171" s="303">
        <v>93005</v>
      </c>
      <c r="AE171" s="304" t="s">
        <v>3365</v>
      </c>
      <c r="AF171" s="305"/>
      <c r="AG171" s="305"/>
      <c r="AH171" s="305"/>
      <c r="AI171" s="305"/>
      <c r="AJ171" s="305">
        <v>6</v>
      </c>
      <c r="AK171" s="305">
        <v>240</v>
      </c>
      <c r="AL171" s="304">
        <v>57</v>
      </c>
      <c r="AM171" s="304">
        <v>7.6</v>
      </c>
      <c r="AN171" s="304">
        <v>0.56999999999999995</v>
      </c>
      <c r="AO171" s="306">
        <v>170.5</v>
      </c>
      <c r="AP171" s="306">
        <v>22.7</v>
      </c>
      <c r="AQ171" s="306">
        <v>1.7</v>
      </c>
      <c r="AR171" s="307"/>
      <c r="AS171" s="305"/>
      <c r="AT171" s="305"/>
      <c r="AU171" s="305"/>
      <c r="AV171" s="305"/>
      <c r="AW171" s="308">
        <v>21916</v>
      </c>
      <c r="AX171" s="305"/>
      <c r="AY171" s="305"/>
      <c r="AZ171" s="305"/>
      <c r="BA171" s="305" t="s">
        <v>3317</v>
      </c>
      <c r="BB171" s="305"/>
      <c r="BC171" s="305"/>
      <c r="BD171" s="305"/>
      <c r="BE171" s="305"/>
      <c r="BJ171" s="322">
        <v>30494</v>
      </c>
      <c r="BK171" s="322" t="s">
        <v>3790</v>
      </c>
      <c r="BL171" s="323" t="s">
        <v>8692</v>
      </c>
      <c r="BM171" s="323">
        <v>150</v>
      </c>
      <c r="BN171" s="323"/>
      <c r="BO171" s="300"/>
      <c r="BP171" s="324"/>
      <c r="BQ171" s="325" t="s">
        <v>2932</v>
      </c>
    </row>
    <row r="172" spans="1:69" ht="24.75" hidden="1">
      <c r="A172" s="327" t="s">
        <v>3786</v>
      </c>
      <c r="B172" s="288"/>
      <c r="C172" s="288">
        <v>83053705</v>
      </c>
      <c r="D172" s="314">
        <v>30537</v>
      </c>
      <c r="E172" s="315"/>
      <c r="F172" s="316">
        <v>6</v>
      </c>
      <c r="G172" s="317"/>
      <c r="H172" s="318"/>
      <c r="I172" s="318"/>
      <c r="J172" s="318"/>
      <c r="K172" s="318"/>
      <c r="L172" s="318" t="s">
        <v>3311</v>
      </c>
      <c r="M172" s="318"/>
      <c r="N172" s="318"/>
      <c r="O172" s="318"/>
      <c r="P172" s="318"/>
      <c r="Q172" s="318"/>
      <c r="R172" s="319" t="s">
        <v>3311</v>
      </c>
      <c r="S172" s="320"/>
      <c r="T172" s="295">
        <v>46.2</v>
      </c>
      <c r="U172" s="321" t="s">
        <v>3835</v>
      </c>
      <c r="X172" s="297" t="s">
        <v>3788</v>
      </c>
      <c r="Y172" s="298"/>
      <c r="Z172" s="299" t="s">
        <v>3833</v>
      </c>
      <c r="AA172" s="300" t="s">
        <v>3836</v>
      </c>
      <c r="AB172" s="301">
        <v>30537</v>
      </c>
      <c r="AC172" s="302" t="s">
        <v>1490</v>
      </c>
      <c r="AD172" s="303">
        <v>93004</v>
      </c>
      <c r="AE172" s="304" t="s">
        <v>3466</v>
      </c>
      <c r="AF172" s="305"/>
      <c r="AG172" s="305"/>
      <c r="AH172" s="305"/>
      <c r="AI172" s="305"/>
      <c r="AJ172" s="305">
        <v>6</v>
      </c>
      <c r="AK172" s="305">
        <v>180</v>
      </c>
      <c r="AL172" s="304">
        <v>48</v>
      </c>
      <c r="AM172" s="304">
        <v>6.4</v>
      </c>
      <c r="AN172" s="304">
        <v>0.48</v>
      </c>
      <c r="AO172" s="306">
        <v>173.3</v>
      </c>
      <c r="AP172" s="306">
        <v>23.1</v>
      </c>
      <c r="AQ172" s="306">
        <v>1.7</v>
      </c>
      <c r="AR172" s="307"/>
      <c r="AS172" s="305"/>
      <c r="AT172" s="305"/>
      <c r="AU172" s="305"/>
      <c r="AV172" s="305"/>
      <c r="AW172" s="308">
        <v>21916</v>
      </c>
      <c r="AX172" s="305"/>
      <c r="AY172" s="305"/>
      <c r="AZ172" s="305"/>
      <c r="BA172" s="305" t="s">
        <v>3317</v>
      </c>
      <c r="BB172" s="305"/>
      <c r="BC172" s="305"/>
      <c r="BD172" s="305"/>
      <c r="BE172" s="305"/>
      <c r="BJ172" s="322">
        <v>30494</v>
      </c>
      <c r="BK172" s="322" t="s">
        <v>3790</v>
      </c>
      <c r="BL172" s="323" t="s">
        <v>8693</v>
      </c>
      <c r="BM172" s="323">
        <v>100</v>
      </c>
      <c r="BN172" s="323"/>
      <c r="BO172" s="300"/>
      <c r="BP172" s="346"/>
      <c r="BQ172" s="325" t="s">
        <v>2930</v>
      </c>
    </row>
    <row r="173" spans="1:69" ht="24.75" hidden="1">
      <c r="A173" s="327" t="s">
        <v>3791</v>
      </c>
      <c r="B173" s="288"/>
      <c r="C173" s="288">
        <v>83053807</v>
      </c>
      <c r="D173" s="314">
        <v>30538</v>
      </c>
      <c r="E173" s="315"/>
      <c r="F173" s="316">
        <v>6</v>
      </c>
      <c r="G173" s="317"/>
      <c r="H173" s="318" t="s">
        <v>3311</v>
      </c>
      <c r="I173" s="318"/>
      <c r="J173" s="318"/>
      <c r="K173" s="318"/>
      <c r="L173" s="318"/>
      <c r="M173" s="318"/>
      <c r="N173" s="318" t="s">
        <v>3311</v>
      </c>
      <c r="O173" s="318"/>
      <c r="P173" s="318"/>
      <c r="Q173" s="318"/>
      <c r="R173" s="319"/>
      <c r="S173" s="320"/>
      <c r="T173" s="295">
        <v>15</v>
      </c>
      <c r="U173" s="321" t="s">
        <v>3837</v>
      </c>
      <c r="X173" s="297" t="s">
        <v>3793</v>
      </c>
      <c r="Y173" s="298"/>
      <c r="Z173" s="299" t="s">
        <v>3838</v>
      </c>
      <c r="AA173" s="300" t="s">
        <v>3839</v>
      </c>
      <c r="AB173" s="301">
        <v>30538</v>
      </c>
      <c r="AC173" s="302" t="s">
        <v>1006</v>
      </c>
      <c r="AD173" s="303">
        <v>93005</v>
      </c>
      <c r="AE173" s="304" t="s">
        <v>3365</v>
      </c>
      <c r="AF173" s="305"/>
      <c r="AG173" s="305"/>
      <c r="AH173" s="305"/>
      <c r="AI173" s="305"/>
      <c r="AJ173" s="305">
        <v>6</v>
      </c>
      <c r="AK173" s="305">
        <v>240</v>
      </c>
      <c r="AL173" s="304">
        <v>57</v>
      </c>
      <c r="AM173" s="304">
        <v>7.6</v>
      </c>
      <c r="AN173" s="304">
        <v>0.56999999999999995</v>
      </c>
      <c r="AO173" s="306">
        <v>56.1</v>
      </c>
      <c r="AP173" s="306">
        <v>7.5</v>
      </c>
      <c r="AQ173" s="306">
        <v>0.6</v>
      </c>
      <c r="AR173" s="307"/>
      <c r="AS173" s="305"/>
      <c r="AT173" s="305"/>
      <c r="AU173" s="305"/>
      <c r="AV173" s="305"/>
      <c r="AW173" s="308">
        <v>20090</v>
      </c>
      <c r="AX173" s="305"/>
      <c r="AY173" s="305"/>
      <c r="AZ173" s="305"/>
      <c r="BA173" s="305" t="s">
        <v>3317</v>
      </c>
      <c r="BB173" s="305"/>
      <c r="BC173" s="305"/>
      <c r="BD173" s="305"/>
      <c r="BE173" s="305"/>
      <c r="BJ173" s="322">
        <v>30495</v>
      </c>
      <c r="BK173" s="322" t="s">
        <v>3795</v>
      </c>
      <c r="BL173" s="323" t="s">
        <v>8692</v>
      </c>
      <c r="BM173" s="323">
        <v>150</v>
      </c>
      <c r="BN173" s="323"/>
      <c r="BO173" s="300"/>
      <c r="BP173" s="324"/>
      <c r="BQ173" s="325" t="s">
        <v>2932</v>
      </c>
    </row>
    <row r="174" spans="1:69" ht="24.75" hidden="1">
      <c r="A174" s="327" t="s">
        <v>3791</v>
      </c>
      <c r="B174" s="288"/>
      <c r="C174" s="288">
        <v>83053808</v>
      </c>
      <c r="D174" s="314">
        <v>30538</v>
      </c>
      <c r="E174" s="315"/>
      <c r="F174" s="316">
        <v>6</v>
      </c>
      <c r="G174" s="317"/>
      <c r="H174" s="318" t="s">
        <v>3311</v>
      </c>
      <c r="I174" s="318"/>
      <c r="J174" s="318"/>
      <c r="K174" s="318"/>
      <c r="L174" s="318"/>
      <c r="M174" s="318"/>
      <c r="N174" s="318" t="s">
        <v>3311</v>
      </c>
      <c r="O174" s="318"/>
      <c r="P174" s="318"/>
      <c r="Q174" s="318"/>
      <c r="R174" s="319"/>
      <c r="S174" s="320"/>
      <c r="T174" s="295">
        <v>11.2</v>
      </c>
      <c r="U174" s="321" t="s">
        <v>3840</v>
      </c>
      <c r="X174" s="297" t="s">
        <v>3793</v>
      </c>
      <c r="Y174" s="298"/>
      <c r="Z174" s="299" t="s">
        <v>3841</v>
      </c>
      <c r="AA174" s="300" t="s">
        <v>3842</v>
      </c>
      <c r="AB174" s="301">
        <v>30538</v>
      </c>
      <c r="AC174" s="302" t="s">
        <v>1006</v>
      </c>
      <c r="AD174" s="303">
        <v>93004</v>
      </c>
      <c r="AE174" s="304" t="s">
        <v>3466</v>
      </c>
      <c r="AF174" s="305"/>
      <c r="AG174" s="305"/>
      <c r="AH174" s="305"/>
      <c r="AI174" s="305"/>
      <c r="AJ174" s="305">
        <v>6</v>
      </c>
      <c r="AK174" s="305">
        <v>180</v>
      </c>
      <c r="AL174" s="304">
        <v>48</v>
      </c>
      <c r="AM174" s="304">
        <v>6.4</v>
      </c>
      <c r="AN174" s="304">
        <v>0.48</v>
      </c>
      <c r="AO174" s="306">
        <v>42.1</v>
      </c>
      <c r="AP174" s="306">
        <v>5.6</v>
      </c>
      <c r="AQ174" s="306">
        <v>0.4</v>
      </c>
      <c r="AR174" s="307"/>
      <c r="AS174" s="305"/>
      <c r="AT174" s="305"/>
      <c r="AU174" s="305"/>
      <c r="AV174" s="305"/>
      <c r="AW174" s="308">
        <v>20090</v>
      </c>
      <c r="AX174" s="305"/>
      <c r="AY174" s="305"/>
      <c r="AZ174" s="305"/>
      <c r="BA174" s="305" t="s">
        <v>3317</v>
      </c>
      <c r="BB174" s="305"/>
      <c r="BC174" s="305"/>
      <c r="BD174" s="305"/>
      <c r="BE174" s="305"/>
      <c r="BJ174" s="322">
        <v>30496</v>
      </c>
      <c r="BK174" s="322" t="s">
        <v>3795</v>
      </c>
      <c r="BL174" s="323" t="s">
        <v>8693</v>
      </c>
      <c r="BM174" s="323">
        <v>100</v>
      </c>
      <c r="BN174" s="323"/>
      <c r="BO174" s="300"/>
      <c r="BP174" s="346"/>
      <c r="BQ174" s="325" t="s">
        <v>2930</v>
      </c>
    </row>
    <row r="175" spans="1:69" ht="24.75" hidden="1">
      <c r="A175" s="327" t="s">
        <v>3786</v>
      </c>
      <c r="B175" s="288"/>
      <c r="C175" s="288">
        <v>83053706</v>
      </c>
      <c r="D175" s="314">
        <v>30537</v>
      </c>
      <c r="E175" s="315"/>
      <c r="F175" s="316">
        <v>6</v>
      </c>
      <c r="G175" s="317"/>
      <c r="H175" s="318"/>
      <c r="I175" s="318"/>
      <c r="J175" s="318"/>
      <c r="K175" s="318"/>
      <c r="L175" s="318" t="s">
        <v>3311</v>
      </c>
      <c r="M175" s="318"/>
      <c r="N175" s="318"/>
      <c r="O175" s="318"/>
      <c r="P175" s="318"/>
      <c r="Q175" s="318"/>
      <c r="R175" s="319" t="s">
        <v>3311</v>
      </c>
      <c r="S175" s="320"/>
      <c r="T175" s="295">
        <v>30</v>
      </c>
      <c r="U175" s="321" t="s">
        <v>3843</v>
      </c>
      <c r="X175" s="297" t="s">
        <v>3788</v>
      </c>
      <c r="Y175" s="298"/>
      <c r="Z175" s="299" t="s">
        <v>3844</v>
      </c>
      <c r="AA175" s="300" t="s">
        <v>3845</v>
      </c>
      <c r="AB175" s="301">
        <v>30537</v>
      </c>
      <c r="AC175" s="302" t="s">
        <v>1490</v>
      </c>
      <c r="AD175" s="303">
        <v>93005</v>
      </c>
      <c r="AE175" s="304" t="s">
        <v>3365</v>
      </c>
      <c r="AF175" s="305"/>
      <c r="AG175" s="305"/>
      <c r="AH175" s="305"/>
      <c r="AI175" s="305"/>
      <c r="AJ175" s="305">
        <v>6</v>
      </c>
      <c r="AK175" s="305">
        <v>240</v>
      </c>
      <c r="AL175" s="304">
        <v>57</v>
      </c>
      <c r="AM175" s="304">
        <v>7.6</v>
      </c>
      <c r="AN175" s="304">
        <v>0.56999999999999995</v>
      </c>
      <c r="AO175" s="306">
        <v>112.4</v>
      </c>
      <c r="AP175" s="306">
        <v>15</v>
      </c>
      <c r="AQ175" s="306">
        <v>1.1000000000000001</v>
      </c>
      <c r="AR175" s="307"/>
      <c r="AS175" s="305"/>
      <c r="AT175" s="305"/>
      <c r="AU175" s="305"/>
      <c r="AV175" s="305"/>
      <c r="AW175" s="308">
        <v>20090</v>
      </c>
      <c r="AX175" s="305"/>
      <c r="AY175" s="305"/>
      <c r="AZ175" s="305"/>
      <c r="BA175" s="305" t="s">
        <v>3317</v>
      </c>
      <c r="BB175" s="305"/>
      <c r="BC175" s="305"/>
      <c r="BD175" s="305"/>
      <c r="BE175" s="305"/>
      <c r="BJ175" s="322">
        <v>30497</v>
      </c>
      <c r="BK175" s="322" t="s">
        <v>3790</v>
      </c>
      <c r="BL175" s="323" t="s">
        <v>8692</v>
      </c>
      <c r="BM175" s="323">
        <v>150</v>
      </c>
      <c r="BN175" s="323"/>
      <c r="BO175" s="300"/>
      <c r="BP175" s="324"/>
      <c r="BQ175" s="325" t="s">
        <v>2932</v>
      </c>
    </row>
    <row r="176" spans="1:69" ht="24.75" hidden="1">
      <c r="A176" s="327" t="s">
        <v>3786</v>
      </c>
      <c r="B176" s="288"/>
      <c r="C176" s="288">
        <v>83053707</v>
      </c>
      <c r="D176" s="314">
        <v>30537</v>
      </c>
      <c r="E176" s="315"/>
      <c r="F176" s="316">
        <v>6</v>
      </c>
      <c r="G176" s="317"/>
      <c r="H176" s="318"/>
      <c r="I176" s="318"/>
      <c r="J176" s="318"/>
      <c r="K176" s="318"/>
      <c r="L176" s="318" t="s">
        <v>3311</v>
      </c>
      <c r="M176" s="318"/>
      <c r="N176" s="318"/>
      <c r="O176" s="318"/>
      <c r="P176" s="318"/>
      <c r="Q176" s="318"/>
      <c r="R176" s="319" t="s">
        <v>3311</v>
      </c>
      <c r="S176" s="320"/>
      <c r="T176" s="295">
        <v>16.399999999999999</v>
      </c>
      <c r="U176" s="321" t="s">
        <v>3846</v>
      </c>
      <c r="X176" s="297" t="s">
        <v>3788</v>
      </c>
      <c r="Y176" s="298"/>
      <c r="Z176" s="299" t="s">
        <v>3847</v>
      </c>
      <c r="AA176" s="300" t="s">
        <v>3848</v>
      </c>
      <c r="AB176" s="301">
        <v>30537</v>
      </c>
      <c r="AC176" s="302" t="s">
        <v>1490</v>
      </c>
      <c r="AD176" s="303">
        <v>93005</v>
      </c>
      <c r="AE176" s="304" t="s">
        <v>3365</v>
      </c>
      <c r="AF176" s="305"/>
      <c r="AG176" s="305"/>
      <c r="AH176" s="305"/>
      <c r="AI176" s="305"/>
      <c r="AJ176" s="305">
        <v>6</v>
      </c>
      <c r="AK176" s="305">
        <v>180</v>
      </c>
      <c r="AL176" s="304">
        <v>57</v>
      </c>
      <c r="AM176" s="304">
        <v>7.6</v>
      </c>
      <c r="AN176" s="304">
        <v>0.56999999999999995</v>
      </c>
      <c r="AO176" s="306">
        <v>61.4</v>
      </c>
      <c r="AP176" s="306">
        <v>8.1999999999999993</v>
      </c>
      <c r="AQ176" s="306">
        <v>0.6</v>
      </c>
      <c r="AR176" s="307"/>
      <c r="AS176" s="305"/>
      <c r="AT176" s="305"/>
      <c r="AU176" s="305"/>
      <c r="AV176" s="305"/>
      <c r="AW176" s="308">
        <v>20090</v>
      </c>
      <c r="AX176" s="305"/>
      <c r="AY176" s="305"/>
      <c r="AZ176" s="305"/>
      <c r="BA176" s="305" t="s">
        <v>3317</v>
      </c>
      <c r="BB176" s="305"/>
      <c r="BC176" s="305"/>
      <c r="BD176" s="305"/>
      <c r="BE176" s="305"/>
      <c r="BJ176" s="322">
        <v>30498</v>
      </c>
      <c r="BK176" s="322" t="s">
        <v>3790</v>
      </c>
      <c r="BL176" s="323" t="s">
        <v>8693</v>
      </c>
      <c r="BM176" s="323">
        <v>133</v>
      </c>
      <c r="BN176" s="323"/>
      <c r="BO176" s="300"/>
      <c r="BP176" s="346"/>
      <c r="BQ176" s="325" t="s">
        <v>2930</v>
      </c>
    </row>
    <row r="177" spans="1:69" ht="24.75" hidden="1">
      <c r="A177" s="327" t="s">
        <v>3786</v>
      </c>
      <c r="B177" s="288"/>
      <c r="C177" s="288">
        <v>83053708</v>
      </c>
      <c r="D177" s="314">
        <v>30537</v>
      </c>
      <c r="E177" s="315"/>
      <c r="F177" s="316">
        <v>6</v>
      </c>
      <c r="G177" s="317"/>
      <c r="H177" s="318"/>
      <c r="I177" s="318"/>
      <c r="J177" s="318"/>
      <c r="K177" s="318"/>
      <c r="L177" s="318" t="s">
        <v>3311</v>
      </c>
      <c r="M177" s="318"/>
      <c r="N177" s="318"/>
      <c r="O177" s="318"/>
      <c r="P177" s="318"/>
      <c r="Q177" s="318"/>
      <c r="R177" s="319" t="s">
        <v>3311</v>
      </c>
      <c r="S177" s="320"/>
      <c r="T177" s="295">
        <v>37.6</v>
      </c>
      <c r="U177" s="321" t="s">
        <v>3849</v>
      </c>
      <c r="X177" s="297" t="s">
        <v>3788</v>
      </c>
      <c r="Y177" s="298"/>
      <c r="Z177" s="299" t="s">
        <v>3847</v>
      </c>
      <c r="AA177" s="300" t="s">
        <v>3850</v>
      </c>
      <c r="AB177" s="301">
        <v>30537</v>
      </c>
      <c r="AC177" s="302" t="s">
        <v>1490</v>
      </c>
      <c r="AD177" s="303">
        <v>93004</v>
      </c>
      <c r="AE177" s="304" t="s">
        <v>3466</v>
      </c>
      <c r="AF177" s="305"/>
      <c r="AG177" s="305"/>
      <c r="AH177" s="305"/>
      <c r="AI177" s="305"/>
      <c r="AJ177" s="305">
        <v>6</v>
      </c>
      <c r="AK177" s="305">
        <v>180</v>
      </c>
      <c r="AL177" s="304">
        <v>48</v>
      </c>
      <c r="AM177" s="304">
        <v>6.4</v>
      </c>
      <c r="AN177" s="304">
        <v>0.48</v>
      </c>
      <c r="AO177" s="306">
        <v>141.1</v>
      </c>
      <c r="AP177" s="306">
        <v>18.8</v>
      </c>
      <c r="AQ177" s="306">
        <v>1.4</v>
      </c>
      <c r="AR177" s="307"/>
      <c r="AS177" s="305"/>
      <c r="AT177" s="305"/>
      <c r="AU177" s="305"/>
      <c r="AV177" s="305"/>
      <c r="AW177" s="308">
        <v>20090</v>
      </c>
      <c r="AX177" s="305"/>
      <c r="AY177" s="305"/>
      <c r="AZ177" s="305"/>
      <c r="BA177" s="305" t="s">
        <v>3317</v>
      </c>
      <c r="BB177" s="305"/>
      <c r="BC177" s="305"/>
      <c r="BD177" s="305"/>
      <c r="BE177" s="305"/>
      <c r="BJ177" s="322">
        <v>30498</v>
      </c>
      <c r="BK177" s="322" t="s">
        <v>3790</v>
      </c>
      <c r="BL177" s="323" t="s">
        <v>8693</v>
      </c>
      <c r="BM177" s="323">
        <v>100</v>
      </c>
      <c r="BN177" s="323"/>
      <c r="BO177" s="300"/>
      <c r="BP177" s="346"/>
      <c r="BQ177" s="325" t="s">
        <v>2930</v>
      </c>
    </row>
    <row r="178" spans="1:69" ht="24.75" hidden="1">
      <c r="A178" s="327" t="s">
        <v>3786</v>
      </c>
      <c r="B178" s="288"/>
      <c r="C178" s="288">
        <v>83053709</v>
      </c>
      <c r="D178" s="314">
        <v>30537</v>
      </c>
      <c r="E178" s="315"/>
      <c r="F178" s="316">
        <v>6</v>
      </c>
      <c r="G178" s="317"/>
      <c r="H178" s="318"/>
      <c r="I178" s="318"/>
      <c r="J178" s="318"/>
      <c r="K178" s="318"/>
      <c r="L178" s="318" t="s">
        <v>3311</v>
      </c>
      <c r="M178" s="318"/>
      <c r="N178" s="318"/>
      <c r="O178" s="318"/>
      <c r="P178" s="318"/>
      <c r="Q178" s="318"/>
      <c r="R178" s="319" t="s">
        <v>3311</v>
      </c>
      <c r="S178" s="320"/>
      <c r="T178" s="295">
        <v>30.4</v>
      </c>
      <c r="U178" s="321" t="s">
        <v>3851</v>
      </c>
      <c r="X178" s="297" t="s">
        <v>3788</v>
      </c>
      <c r="Y178" s="298"/>
      <c r="Z178" s="299" t="s">
        <v>3852</v>
      </c>
      <c r="AA178" s="300" t="s">
        <v>3853</v>
      </c>
      <c r="AB178" s="301">
        <v>30537</v>
      </c>
      <c r="AC178" s="302" t="s">
        <v>1490</v>
      </c>
      <c r="AD178" s="303">
        <v>93005</v>
      </c>
      <c r="AE178" s="304" t="s">
        <v>3365</v>
      </c>
      <c r="AF178" s="305"/>
      <c r="AG178" s="305"/>
      <c r="AH178" s="305"/>
      <c r="AI178" s="305"/>
      <c r="AJ178" s="305">
        <v>6</v>
      </c>
      <c r="AK178" s="305">
        <v>240</v>
      </c>
      <c r="AL178" s="304">
        <v>57</v>
      </c>
      <c r="AM178" s="304">
        <v>7.6</v>
      </c>
      <c r="AN178" s="304">
        <v>0.56999999999999995</v>
      </c>
      <c r="AO178" s="306">
        <v>114.3</v>
      </c>
      <c r="AP178" s="306">
        <v>15.2</v>
      </c>
      <c r="AQ178" s="306">
        <v>1.1000000000000001</v>
      </c>
      <c r="AR178" s="307"/>
      <c r="AS178" s="305"/>
      <c r="AT178" s="305"/>
      <c r="AU178" s="305"/>
      <c r="AV178" s="305"/>
      <c r="AW178" s="308">
        <v>20090</v>
      </c>
      <c r="AX178" s="305"/>
      <c r="AY178" s="305"/>
      <c r="AZ178" s="305"/>
      <c r="BA178" s="305" t="s">
        <v>3317</v>
      </c>
      <c r="BB178" s="305"/>
      <c r="BC178" s="305"/>
      <c r="BD178" s="305"/>
      <c r="BE178" s="305"/>
      <c r="BJ178" s="322">
        <v>30499</v>
      </c>
      <c r="BK178" s="322" t="s">
        <v>3790</v>
      </c>
      <c r="BL178" s="323" t="s">
        <v>8692</v>
      </c>
      <c r="BM178" s="323">
        <v>150</v>
      </c>
      <c r="BN178" s="323"/>
      <c r="BO178" s="300"/>
      <c r="BP178" s="324"/>
      <c r="BQ178" s="325" t="s">
        <v>2932</v>
      </c>
    </row>
    <row r="179" spans="1:69" ht="24.75" hidden="1">
      <c r="A179" s="327" t="s">
        <v>3786</v>
      </c>
      <c r="B179" s="288"/>
      <c r="C179" s="288">
        <v>83053710</v>
      </c>
      <c r="D179" s="314">
        <v>30537</v>
      </c>
      <c r="E179" s="315"/>
      <c r="F179" s="316">
        <v>6</v>
      </c>
      <c r="G179" s="317"/>
      <c r="H179" s="318"/>
      <c r="I179" s="318"/>
      <c r="J179" s="318"/>
      <c r="K179" s="318"/>
      <c r="L179" s="318" t="s">
        <v>3311</v>
      </c>
      <c r="M179" s="318"/>
      <c r="N179" s="318"/>
      <c r="O179" s="318"/>
      <c r="P179" s="318"/>
      <c r="Q179" s="318"/>
      <c r="R179" s="319" t="s">
        <v>3311</v>
      </c>
      <c r="S179" s="320"/>
      <c r="T179" s="295">
        <v>5.8</v>
      </c>
      <c r="U179" s="321" t="s">
        <v>3854</v>
      </c>
      <c r="X179" s="297" t="s">
        <v>3788</v>
      </c>
      <c r="Y179" s="298"/>
      <c r="Z179" s="299" t="s">
        <v>3855</v>
      </c>
      <c r="AA179" s="300" t="s">
        <v>3856</v>
      </c>
      <c r="AB179" s="301">
        <v>30537</v>
      </c>
      <c r="AC179" s="302" t="s">
        <v>1490</v>
      </c>
      <c r="AD179" s="303">
        <v>93004</v>
      </c>
      <c r="AE179" s="304" t="s">
        <v>3466</v>
      </c>
      <c r="AF179" s="305"/>
      <c r="AG179" s="305"/>
      <c r="AH179" s="305"/>
      <c r="AI179" s="305"/>
      <c r="AJ179" s="305">
        <v>6</v>
      </c>
      <c r="AK179" s="305">
        <v>240</v>
      </c>
      <c r="AL179" s="304">
        <v>48</v>
      </c>
      <c r="AM179" s="304">
        <v>6.4</v>
      </c>
      <c r="AN179" s="304">
        <v>0.48</v>
      </c>
      <c r="AO179" s="306">
        <v>22.1</v>
      </c>
      <c r="AP179" s="306">
        <v>2.9</v>
      </c>
      <c r="AQ179" s="306">
        <v>0.2</v>
      </c>
      <c r="AR179" s="307"/>
      <c r="AS179" s="305"/>
      <c r="AT179" s="305"/>
      <c r="AU179" s="305"/>
      <c r="AV179" s="305"/>
      <c r="AW179" s="308">
        <v>25204</v>
      </c>
      <c r="AX179" s="305"/>
      <c r="AY179" s="305"/>
      <c r="AZ179" s="305"/>
      <c r="BA179" s="305" t="s">
        <v>3317</v>
      </c>
      <c r="BB179" s="305"/>
      <c r="BC179" s="305"/>
      <c r="BD179" s="305"/>
      <c r="BE179" s="305"/>
      <c r="BJ179" s="322">
        <v>30500</v>
      </c>
      <c r="BK179" s="322" t="s">
        <v>3790</v>
      </c>
      <c r="BL179" s="323" t="s">
        <v>8692</v>
      </c>
      <c r="BM179" s="323">
        <v>100</v>
      </c>
      <c r="BN179" s="323"/>
      <c r="BO179" s="300"/>
      <c r="BP179" s="324"/>
      <c r="BQ179" s="325" t="s">
        <v>2932</v>
      </c>
    </row>
    <row r="180" spans="1:69" ht="24.75" hidden="1">
      <c r="A180" s="327" t="s">
        <v>3786</v>
      </c>
      <c r="B180" s="288"/>
      <c r="C180" s="288">
        <v>83053711</v>
      </c>
      <c r="D180" s="314">
        <v>30537</v>
      </c>
      <c r="E180" s="315"/>
      <c r="F180" s="316">
        <v>6</v>
      </c>
      <c r="G180" s="317"/>
      <c r="H180" s="318"/>
      <c r="I180" s="318"/>
      <c r="J180" s="318"/>
      <c r="K180" s="318"/>
      <c r="L180" s="318" t="s">
        <v>3311</v>
      </c>
      <c r="M180" s="318"/>
      <c r="N180" s="318"/>
      <c r="O180" s="318"/>
      <c r="P180" s="318"/>
      <c r="Q180" s="318"/>
      <c r="R180" s="319" t="s">
        <v>3311</v>
      </c>
      <c r="S180" s="320"/>
      <c r="T180" s="295">
        <v>45.6</v>
      </c>
      <c r="U180" s="321" t="s">
        <v>3857</v>
      </c>
      <c r="X180" s="297" t="s">
        <v>3788</v>
      </c>
      <c r="Y180" s="298"/>
      <c r="Z180" s="299" t="s">
        <v>3858</v>
      </c>
      <c r="AA180" s="300" t="s">
        <v>3859</v>
      </c>
      <c r="AB180" s="301">
        <v>30537</v>
      </c>
      <c r="AC180" s="302" t="s">
        <v>1490</v>
      </c>
      <c r="AD180" s="303">
        <v>93005</v>
      </c>
      <c r="AE180" s="304" t="s">
        <v>3365</v>
      </c>
      <c r="AF180" s="305"/>
      <c r="AG180" s="305"/>
      <c r="AH180" s="305"/>
      <c r="AI180" s="305"/>
      <c r="AJ180" s="305">
        <v>6</v>
      </c>
      <c r="AK180" s="305">
        <v>240</v>
      </c>
      <c r="AL180" s="304">
        <v>57</v>
      </c>
      <c r="AM180" s="304">
        <v>7.6</v>
      </c>
      <c r="AN180" s="304">
        <v>0.56999999999999995</v>
      </c>
      <c r="AO180" s="306">
        <v>171.2</v>
      </c>
      <c r="AP180" s="306">
        <v>22.8</v>
      </c>
      <c r="AQ180" s="306">
        <v>1.7</v>
      </c>
      <c r="AR180" s="307"/>
      <c r="AS180" s="305"/>
      <c r="AT180" s="305"/>
      <c r="AU180" s="305"/>
      <c r="AV180" s="305"/>
      <c r="AW180" s="308">
        <v>20090</v>
      </c>
      <c r="AX180" s="305"/>
      <c r="AY180" s="305"/>
      <c r="AZ180" s="305"/>
      <c r="BA180" s="305" t="s">
        <v>3317</v>
      </c>
      <c r="BB180" s="305"/>
      <c r="BC180" s="305"/>
      <c r="BD180" s="305"/>
      <c r="BE180" s="305"/>
      <c r="BJ180" s="322">
        <v>30501</v>
      </c>
      <c r="BK180" s="322" t="s">
        <v>3790</v>
      </c>
      <c r="BL180" s="323" t="s">
        <v>8692</v>
      </c>
      <c r="BM180" s="323">
        <v>150</v>
      </c>
      <c r="BN180" s="323"/>
      <c r="BO180" s="300"/>
      <c r="BP180" s="324"/>
      <c r="BQ180" s="325" t="s">
        <v>2932</v>
      </c>
    </row>
    <row r="181" spans="1:69" ht="24.75" hidden="1">
      <c r="A181" s="327" t="s">
        <v>3786</v>
      </c>
      <c r="B181" s="288"/>
      <c r="C181" s="288">
        <v>83053712</v>
      </c>
      <c r="D181" s="314">
        <v>30537</v>
      </c>
      <c r="E181" s="315"/>
      <c r="F181" s="316">
        <v>6</v>
      </c>
      <c r="G181" s="317"/>
      <c r="H181" s="318"/>
      <c r="I181" s="318"/>
      <c r="J181" s="318"/>
      <c r="K181" s="318"/>
      <c r="L181" s="318" t="s">
        <v>3311</v>
      </c>
      <c r="M181" s="318"/>
      <c r="N181" s="318"/>
      <c r="O181" s="318"/>
      <c r="P181" s="318"/>
      <c r="Q181" s="318"/>
      <c r="R181" s="319" t="s">
        <v>3311</v>
      </c>
      <c r="S181" s="320"/>
      <c r="T181" s="295">
        <v>16</v>
      </c>
      <c r="U181" s="321" t="s">
        <v>3860</v>
      </c>
      <c r="X181" s="297" t="s">
        <v>3788</v>
      </c>
      <c r="Y181" s="298"/>
      <c r="Z181" s="299" t="s">
        <v>3861</v>
      </c>
      <c r="AA181" s="300" t="s">
        <v>3862</v>
      </c>
      <c r="AB181" s="301">
        <v>30537</v>
      </c>
      <c r="AC181" s="302" t="s">
        <v>1490</v>
      </c>
      <c r="AD181" s="303">
        <v>93004</v>
      </c>
      <c r="AE181" s="304" t="s">
        <v>3466</v>
      </c>
      <c r="AF181" s="305"/>
      <c r="AG181" s="305"/>
      <c r="AH181" s="305"/>
      <c r="AI181" s="305"/>
      <c r="AJ181" s="305">
        <v>6</v>
      </c>
      <c r="AK181" s="305">
        <v>240</v>
      </c>
      <c r="AL181" s="304">
        <v>48</v>
      </c>
      <c r="AM181" s="304">
        <v>6.4</v>
      </c>
      <c r="AN181" s="304">
        <v>0.48</v>
      </c>
      <c r="AO181" s="306">
        <v>60.2</v>
      </c>
      <c r="AP181" s="306">
        <v>8</v>
      </c>
      <c r="AQ181" s="306">
        <v>0.6</v>
      </c>
      <c r="AR181" s="307"/>
      <c r="AS181" s="305"/>
      <c r="AT181" s="305"/>
      <c r="AU181" s="305"/>
      <c r="AV181" s="305"/>
      <c r="AW181" s="308">
        <v>26299</v>
      </c>
      <c r="AX181" s="305"/>
      <c r="AY181" s="305"/>
      <c r="AZ181" s="305"/>
      <c r="BA181" s="305" t="s">
        <v>3317</v>
      </c>
      <c r="BB181" s="305"/>
      <c r="BC181" s="305"/>
      <c r="BD181" s="305"/>
      <c r="BE181" s="305"/>
      <c r="BJ181" s="322">
        <v>30502</v>
      </c>
      <c r="BK181" s="322" t="s">
        <v>3790</v>
      </c>
      <c r="BL181" s="323" t="s">
        <v>8692</v>
      </c>
      <c r="BM181" s="323">
        <v>100</v>
      </c>
      <c r="BN181" s="323"/>
      <c r="BO181" s="300"/>
      <c r="BP181" s="324"/>
      <c r="BQ181" s="325" t="s">
        <v>2932</v>
      </c>
    </row>
    <row r="182" spans="1:69" ht="24.75" hidden="1">
      <c r="A182" s="327" t="s">
        <v>3786</v>
      </c>
      <c r="B182" s="288"/>
      <c r="C182" s="288">
        <v>83053713</v>
      </c>
      <c r="D182" s="314">
        <v>30537</v>
      </c>
      <c r="E182" s="315"/>
      <c r="F182" s="316">
        <v>6</v>
      </c>
      <c r="G182" s="317"/>
      <c r="H182" s="318"/>
      <c r="I182" s="318"/>
      <c r="J182" s="318"/>
      <c r="K182" s="318"/>
      <c r="L182" s="318" t="s">
        <v>3311</v>
      </c>
      <c r="M182" s="318"/>
      <c r="N182" s="318"/>
      <c r="O182" s="318"/>
      <c r="P182" s="318"/>
      <c r="Q182" s="318"/>
      <c r="R182" s="319" t="s">
        <v>3311</v>
      </c>
      <c r="S182" s="320"/>
      <c r="T182" s="295">
        <v>120.4</v>
      </c>
      <c r="U182" s="321" t="s">
        <v>3863</v>
      </c>
      <c r="X182" s="297" t="s">
        <v>3788</v>
      </c>
      <c r="Y182" s="298"/>
      <c r="Z182" s="299" t="s">
        <v>3864</v>
      </c>
      <c r="AA182" s="300" t="s">
        <v>3865</v>
      </c>
      <c r="AB182" s="301">
        <v>30537</v>
      </c>
      <c r="AC182" s="302" t="s">
        <v>1490</v>
      </c>
      <c r="AD182" s="303">
        <v>93005</v>
      </c>
      <c r="AE182" s="304" t="s">
        <v>3365</v>
      </c>
      <c r="AF182" s="305"/>
      <c r="AG182" s="305"/>
      <c r="AH182" s="305"/>
      <c r="AI182" s="305"/>
      <c r="AJ182" s="305">
        <v>6</v>
      </c>
      <c r="AK182" s="305">
        <v>240</v>
      </c>
      <c r="AL182" s="304">
        <v>57</v>
      </c>
      <c r="AM182" s="304">
        <v>7.6</v>
      </c>
      <c r="AN182" s="304">
        <v>0.56999999999999995</v>
      </c>
      <c r="AO182" s="306">
        <v>451.4</v>
      </c>
      <c r="AP182" s="306">
        <v>60.2</v>
      </c>
      <c r="AQ182" s="306">
        <v>4.5</v>
      </c>
      <c r="AR182" s="307"/>
      <c r="AS182" s="305"/>
      <c r="AT182" s="305"/>
      <c r="AU182" s="305"/>
      <c r="AV182" s="305"/>
      <c r="AW182" s="308">
        <v>21916</v>
      </c>
      <c r="AX182" s="305"/>
      <c r="AY182" s="305"/>
      <c r="AZ182" s="305"/>
      <c r="BA182" s="305" t="s">
        <v>3317</v>
      </c>
      <c r="BB182" s="305"/>
      <c r="BC182" s="305"/>
      <c r="BD182" s="305"/>
      <c r="BE182" s="305"/>
      <c r="BJ182" s="322">
        <v>30503</v>
      </c>
      <c r="BK182" s="322" t="s">
        <v>3790</v>
      </c>
      <c r="BL182" s="323" t="s">
        <v>8692</v>
      </c>
      <c r="BM182" s="323">
        <v>150</v>
      </c>
      <c r="BN182" s="323"/>
      <c r="BO182" s="300"/>
      <c r="BP182" s="324"/>
      <c r="BQ182" s="325" t="s">
        <v>2932</v>
      </c>
    </row>
    <row r="183" spans="1:69" ht="25.5" hidden="1">
      <c r="A183" s="327" t="s">
        <v>3482</v>
      </c>
      <c r="B183" s="288"/>
      <c r="C183" s="288">
        <v>83053506</v>
      </c>
      <c r="D183" s="314">
        <v>30535</v>
      </c>
      <c r="E183" s="315"/>
      <c r="F183" s="316">
        <v>6</v>
      </c>
      <c r="G183" s="317"/>
      <c r="H183" s="318"/>
      <c r="I183" s="318" t="s">
        <v>3311</v>
      </c>
      <c r="J183" s="318"/>
      <c r="K183" s="318"/>
      <c r="L183" s="318"/>
      <c r="M183" s="318"/>
      <c r="N183" s="318"/>
      <c r="O183" s="318" t="s">
        <v>3311</v>
      </c>
      <c r="P183" s="318"/>
      <c r="Q183" s="318"/>
      <c r="R183" s="319"/>
      <c r="S183" s="320"/>
      <c r="T183" s="295">
        <v>29.8</v>
      </c>
      <c r="U183" s="321" t="s">
        <v>3866</v>
      </c>
      <c r="X183" s="297" t="s">
        <v>3484</v>
      </c>
      <c r="Y183" s="298"/>
      <c r="Z183" s="299" t="s">
        <v>3867</v>
      </c>
      <c r="AA183" s="300" t="s">
        <v>3868</v>
      </c>
      <c r="AB183" s="301">
        <v>30535</v>
      </c>
      <c r="AC183" s="302" t="s">
        <v>1488</v>
      </c>
      <c r="AD183" s="303">
        <v>93004</v>
      </c>
      <c r="AE183" s="304" t="s">
        <v>3466</v>
      </c>
      <c r="AF183" s="305"/>
      <c r="AG183" s="305"/>
      <c r="AH183" s="305"/>
      <c r="AI183" s="305"/>
      <c r="AJ183" s="305">
        <v>6</v>
      </c>
      <c r="AK183" s="305">
        <v>240</v>
      </c>
      <c r="AL183" s="304">
        <v>48</v>
      </c>
      <c r="AM183" s="304">
        <v>6.4</v>
      </c>
      <c r="AN183" s="304">
        <v>0.48</v>
      </c>
      <c r="AO183" s="306">
        <v>111.7</v>
      </c>
      <c r="AP183" s="306">
        <v>14.9</v>
      </c>
      <c r="AQ183" s="306">
        <v>1.1000000000000001</v>
      </c>
      <c r="AR183" s="307"/>
      <c r="AS183" s="305"/>
      <c r="AT183" s="305"/>
      <c r="AU183" s="305"/>
      <c r="AV183" s="305"/>
      <c r="AW183" s="308">
        <v>22647</v>
      </c>
      <c r="AX183" s="305"/>
      <c r="AY183" s="305"/>
      <c r="AZ183" s="305"/>
      <c r="BA183" s="305" t="s">
        <v>3317</v>
      </c>
      <c r="BB183" s="305"/>
      <c r="BC183" s="305"/>
      <c r="BD183" s="305"/>
      <c r="BE183" s="305"/>
      <c r="BJ183" s="322">
        <v>30504</v>
      </c>
      <c r="BK183" s="322" t="s">
        <v>3487</v>
      </c>
      <c r="BL183" s="323" t="s">
        <v>8692</v>
      </c>
      <c r="BM183" s="323">
        <v>100</v>
      </c>
      <c r="BN183" s="323"/>
      <c r="BO183" s="300"/>
      <c r="BP183" s="324"/>
      <c r="BQ183" s="325" t="s">
        <v>2932</v>
      </c>
    </row>
    <row r="184" spans="1:69" ht="24.75" hidden="1">
      <c r="A184" s="327" t="s">
        <v>3786</v>
      </c>
      <c r="B184" s="288"/>
      <c r="C184" s="288">
        <v>83053714</v>
      </c>
      <c r="D184" s="314">
        <v>30537</v>
      </c>
      <c r="E184" s="315"/>
      <c r="F184" s="316">
        <v>6</v>
      </c>
      <c r="G184" s="317"/>
      <c r="H184" s="318"/>
      <c r="I184" s="318"/>
      <c r="J184" s="318"/>
      <c r="K184" s="318"/>
      <c r="L184" s="318" t="s">
        <v>3311</v>
      </c>
      <c r="M184" s="318"/>
      <c r="N184" s="318"/>
      <c r="O184" s="318"/>
      <c r="P184" s="318"/>
      <c r="Q184" s="318"/>
      <c r="R184" s="319" t="s">
        <v>3311</v>
      </c>
      <c r="S184" s="320"/>
      <c r="T184" s="295">
        <v>18</v>
      </c>
      <c r="U184" s="321" t="s">
        <v>3869</v>
      </c>
      <c r="X184" s="297" t="s">
        <v>3788</v>
      </c>
      <c r="Y184" s="298"/>
      <c r="Z184" s="299" t="s">
        <v>3870</v>
      </c>
      <c r="AA184" s="300" t="s">
        <v>3871</v>
      </c>
      <c r="AB184" s="301">
        <v>30537</v>
      </c>
      <c r="AC184" s="302" t="s">
        <v>1490</v>
      </c>
      <c r="AD184" s="303">
        <v>93005</v>
      </c>
      <c r="AE184" s="304" t="s">
        <v>3365</v>
      </c>
      <c r="AF184" s="305"/>
      <c r="AG184" s="305"/>
      <c r="AH184" s="305"/>
      <c r="AI184" s="305"/>
      <c r="AJ184" s="305">
        <v>6</v>
      </c>
      <c r="AK184" s="305">
        <v>180</v>
      </c>
      <c r="AL184" s="304">
        <v>57</v>
      </c>
      <c r="AM184" s="304">
        <v>7.6</v>
      </c>
      <c r="AN184" s="304">
        <v>0.56999999999999995</v>
      </c>
      <c r="AO184" s="306">
        <v>67.2</v>
      </c>
      <c r="AP184" s="306">
        <v>9</v>
      </c>
      <c r="AQ184" s="306">
        <v>0.7</v>
      </c>
      <c r="AR184" s="307"/>
      <c r="AS184" s="305"/>
      <c r="AT184" s="305"/>
      <c r="AU184" s="305"/>
      <c r="AV184" s="305"/>
      <c r="AW184" s="308">
        <v>21916</v>
      </c>
      <c r="AX184" s="305"/>
      <c r="AY184" s="305"/>
      <c r="AZ184" s="305"/>
      <c r="BA184" s="305" t="s">
        <v>3317</v>
      </c>
      <c r="BB184" s="305"/>
      <c r="BC184" s="305"/>
      <c r="BD184" s="305"/>
      <c r="BE184" s="305"/>
      <c r="BJ184" s="322">
        <v>30505</v>
      </c>
      <c r="BK184" s="322" t="s">
        <v>3790</v>
      </c>
      <c r="BL184" s="323" t="s">
        <v>8693</v>
      </c>
      <c r="BM184" s="323">
        <v>133</v>
      </c>
      <c r="BN184" s="323"/>
      <c r="BO184" s="300"/>
      <c r="BP184" s="346"/>
      <c r="BQ184" s="325" t="s">
        <v>2930</v>
      </c>
    </row>
    <row r="185" spans="1:69" ht="24.75" hidden="1">
      <c r="A185" s="327" t="s">
        <v>3791</v>
      </c>
      <c r="B185" s="288"/>
      <c r="C185" s="288">
        <v>83053809</v>
      </c>
      <c r="D185" s="314">
        <v>30538</v>
      </c>
      <c r="E185" s="315"/>
      <c r="F185" s="316">
        <v>6</v>
      </c>
      <c r="G185" s="317"/>
      <c r="H185" s="318" t="s">
        <v>3311</v>
      </c>
      <c r="I185" s="318"/>
      <c r="J185" s="318"/>
      <c r="K185" s="318"/>
      <c r="L185" s="318"/>
      <c r="M185" s="318"/>
      <c r="N185" s="318" t="s">
        <v>3311</v>
      </c>
      <c r="O185" s="318"/>
      <c r="P185" s="318"/>
      <c r="Q185" s="318"/>
      <c r="R185" s="319"/>
      <c r="S185" s="320"/>
      <c r="T185" s="295">
        <v>77.599999999999994</v>
      </c>
      <c r="U185" s="321" t="s">
        <v>3872</v>
      </c>
      <c r="X185" s="297" t="s">
        <v>3793</v>
      </c>
      <c r="Y185" s="298"/>
      <c r="Z185" s="299" t="s">
        <v>3873</v>
      </c>
      <c r="AA185" s="300" t="s">
        <v>3874</v>
      </c>
      <c r="AB185" s="301">
        <v>30538</v>
      </c>
      <c r="AC185" s="302" t="s">
        <v>1006</v>
      </c>
      <c r="AD185" s="303">
        <v>93004</v>
      </c>
      <c r="AE185" s="304" t="s">
        <v>3466</v>
      </c>
      <c r="AF185" s="305"/>
      <c r="AG185" s="305"/>
      <c r="AH185" s="305"/>
      <c r="AI185" s="305"/>
      <c r="AJ185" s="305">
        <v>6</v>
      </c>
      <c r="AK185" s="305">
        <v>240</v>
      </c>
      <c r="AL185" s="304">
        <v>48</v>
      </c>
      <c r="AM185" s="304">
        <v>6.4</v>
      </c>
      <c r="AN185" s="304">
        <v>0.48</v>
      </c>
      <c r="AO185" s="306">
        <v>291</v>
      </c>
      <c r="AP185" s="306">
        <v>38.799999999999997</v>
      </c>
      <c r="AQ185" s="306">
        <v>2.9</v>
      </c>
      <c r="AR185" s="307"/>
      <c r="AS185" s="305"/>
      <c r="AT185" s="305"/>
      <c r="AU185" s="305"/>
      <c r="AV185" s="305"/>
      <c r="AW185" s="308">
        <v>24473</v>
      </c>
      <c r="AX185" s="305"/>
      <c r="AY185" s="305"/>
      <c r="AZ185" s="305"/>
      <c r="BA185" s="305" t="s">
        <v>3317</v>
      </c>
      <c r="BB185" s="305"/>
      <c r="BC185" s="305"/>
      <c r="BD185" s="305"/>
      <c r="BE185" s="305"/>
      <c r="BJ185" s="322">
        <v>30506</v>
      </c>
      <c r="BK185" s="322" t="s">
        <v>3795</v>
      </c>
      <c r="BL185" s="323" t="s">
        <v>8692</v>
      </c>
      <c r="BM185" s="323">
        <v>100</v>
      </c>
      <c r="BN185" s="323"/>
      <c r="BO185" s="300"/>
      <c r="BP185" s="324"/>
      <c r="BQ185" s="325" t="s">
        <v>2932</v>
      </c>
    </row>
    <row r="186" spans="1:69" ht="24.75" hidden="1">
      <c r="A186" s="327" t="s">
        <v>3786</v>
      </c>
      <c r="B186" s="288"/>
      <c r="C186" s="288">
        <v>83053715</v>
      </c>
      <c r="D186" s="314">
        <v>30537</v>
      </c>
      <c r="E186" s="315"/>
      <c r="F186" s="316">
        <v>6</v>
      </c>
      <c r="G186" s="317"/>
      <c r="H186" s="318"/>
      <c r="I186" s="318"/>
      <c r="J186" s="318"/>
      <c r="K186" s="318"/>
      <c r="L186" s="318" t="s">
        <v>3311</v>
      </c>
      <c r="M186" s="318"/>
      <c r="N186" s="318"/>
      <c r="O186" s="318"/>
      <c r="P186" s="318"/>
      <c r="Q186" s="318"/>
      <c r="R186" s="319" t="s">
        <v>3311</v>
      </c>
      <c r="S186" s="320"/>
      <c r="T186" s="295">
        <v>10</v>
      </c>
      <c r="U186" s="321" t="s">
        <v>3875</v>
      </c>
      <c r="X186" s="297" t="s">
        <v>3788</v>
      </c>
      <c r="Y186" s="298"/>
      <c r="Z186" s="299" t="s">
        <v>3876</v>
      </c>
      <c r="AA186" s="300" t="s">
        <v>3877</v>
      </c>
      <c r="AB186" s="301">
        <v>30537</v>
      </c>
      <c r="AC186" s="302" t="s">
        <v>1490</v>
      </c>
      <c r="AD186" s="303">
        <v>93004</v>
      </c>
      <c r="AE186" s="304" t="s">
        <v>3466</v>
      </c>
      <c r="AF186" s="305"/>
      <c r="AG186" s="305"/>
      <c r="AH186" s="305"/>
      <c r="AI186" s="305"/>
      <c r="AJ186" s="305">
        <v>6</v>
      </c>
      <c r="AK186" s="305">
        <v>240</v>
      </c>
      <c r="AL186" s="304">
        <v>48</v>
      </c>
      <c r="AM186" s="304">
        <v>6.4</v>
      </c>
      <c r="AN186" s="304">
        <v>0.48</v>
      </c>
      <c r="AO186" s="306">
        <v>37.4</v>
      </c>
      <c r="AP186" s="306">
        <v>5</v>
      </c>
      <c r="AQ186" s="306">
        <v>0.4</v>
      </c>
      <c r="AR186" s="307"/>
      <c r="AS186" s="305"/>
      <c r="AT186" s="305"/>
      <c r="AU186" s="305"/>
      <c r="AV186" s="305"/>
      <c r="AW186" s="308">
        <v>24473</v>
      </c>
      <c r="AX186" s="305"/>
      <c r="AY186" s="305"/>
      <c r="AZ186" s="305"/>
      <c r="BA186" s="305" t="s">
        <v>3317</v>
      </c>
      <c r="BB186" s="305"/>
      <c r="BC186" s="305"/>
      <c r="BD186" s="305"/>
      <c r="BE186" s="305"/>
      <c r="BJ186" s="322">
        <v>30507</v>
      </c>
      <c r="BK186" s="322" t="s">
        <v>3790</v>
      </c>
      <c r="BL186" s="323" t="s">
        <v>8692</v>
      </c>
      <c r="BM186" s="323">
        <v>100</v>
      </c>
      <c r="BN186" s="323"/>
      <c r="BO186" s="300"/>
      <c r="BP186" s="324"/>
      <c r="BQ186" s="325" t="s">
        <v>2932</v>
      </c>
    </row>
    <row r="187" spans="1:69" ht="24.75" hidden="1">
      <c r="A187" s="327" t="s">
        <v>3791</v>
      </c>
      <c r="B187" s="288"/>
      <c r="C187" s="288">
        <v>83053810</v>
      </c>
      <c r="D187" s="314">
        <v>30538</v>
      </c>
      <c r="E187" s="315"/>
      <c r="F187" s="316">
        <v>6</v>
      </c>
      <c r="G187" s="317"/>
      <c r="H187" s="318" t="s">
        <v>3311</v>
      </c>
      <c r="I187" s="318"/>
      <c r="J187" s="318"/>
      <c r="K187" s="318"/>
      <c r="L187" s="318"/>
      <c r="M187" s="318"/>
      <c r="N187" s="318" t="s">
        <v>3311</v>
      </c>
      <c r="O187" s="318"/>
      <c r="P187" s="318"/>
      <c r="Q187" s="318"/>
      <c r="R187" s="319"/>
      <c r="S187" s="320"/>
      <c r="T187" s="295">
        <v>33.4</v>
      </c>
      <c r="U187" s="321" t="s">
        <v>3878</v>
      </c>
      <c r="X187" s="297" t="s">
        <v>3793</v>
      </c>
      <c r="Y187" s="298"/>
      <c r="Z187" s="299" t="s">
        <v>3876</v>
      </c>
      <c r="AA187" s="300" t="s">
        <v>3879</v>
      </c>
      <c r="AB187" s="301">
        <v>30538</v>
      </c>
      <c r="AC187" s="302" t="s">
        <v>1006</v>
      </c>
      <c r="AD187" s="303">
        <v>93004</v>
      </c>
      <c r="AE187" s="304" t="s">
        <v>3466</v>
      </c>
      <c r="AF187" s="305"/>
      <c r="AG187" s="305"/>
      <c r="AH187" s="305"/>
      <c r="AI187" s="305"/>
      <c r="AJ187" s="305">
        <v>6</v>
      </c>
      <c r="AK187" s="305">
        <v>240</v>
      </c>
      <c r="AL187" s="304">
        <v>48</v>
      </c>
      <c r="AM187" s="304">
        <v>6.4</v>
      </c>
      <c r="AN187" s="304">
        <v>0.48</v>
      </c>
      <c r="AO187" s="306">
        <v>125.2</v>
      </c>
      <c r="AP187" s="306">
        <v>16.7</v>
      </c>
      <c r="AQ187" s="306">
        <v>1.3</v>
      </c>
      <c r="AR187" s="307"/>
      <c r="AS187" s="305"/>
      <c r="AT187" s="305"/>
      <c r="AU187" s="305"/>
      <c r="AV187" s="305"/>
      <c r="AW187" s="308">
        <v>24473</v>
      </c>
      <c r="AX187" s="305"/>
      <c r="AY187" s="305"/>
      <c r="AZ187" s="305"/>
      <c r="BA187" s="305" t="s">
        <v>3317</v>
      </c>
      <c r="BB187" s="305"/>
      <c r="BC187" s="305"/>
      <c r="BD187" s="305"/>
      <c r="BE187" s="305"/>
      <c r="BJ187" s="322">
        <v>30507</v>
      </c>
      <c r="BK187" s="322" t="s">
        <v>3795</v>
      </c>
      <c r="BL187" s="323" t="s">
        <v>8692</v>
      </c>
      <c r="BM187" s="323">
        <v>100</v>
      </c>
      <c r="BN187" s="323"/>
      <c r="BO187" s="300"/>
      <c r="BP187" s="324"/>
      <c r="BQ187" s="325" t="s">
        <v>2932</v>
      </c>
    </row>
    <row r="188" spans="1:69" ht="24.75" hidden="1">
      <c r="A188" s="327" t="s">
        <v>3482</v>
      </c>
      <c r="B188" s="288"/>
      <c r="C188" s="288">
        <v>83053507</v>
      </c>
      <c r="D188" s="314">
        <v>30535</v>
      </c>
      <c r="E188" s="315"/>
      <c r="F188" s="316">
        <v>6</v>
      </c>
      <c r="G188" s="317"/>
      <c r="H188" s="318"/>
      <c r="I188" s="318" t="s">
        <v>3311</v>
      </c>
      <c r="J188" s="318"/>
      <c r="K188" s="318"/>
      <c r="L188" s="318"/>
      <c r="M188" s="318"/>
      <c r="N188" s="318"/>
      <c r="O188" s="318" t="s">
        <v>3311</v>
      </c>
      <c r="P188" s="318"/>
      <c r="Q188" s="318"/>
      <c r="R188" s="319"/>
      <c r="S188" s="320"/>
      <c r="T188" s="295">
        <v>11.2</v>
      </c>
      <c r="U188" s="321" t="s">
        <v>3880</v>
      </c>
      <c r="X188" s="297" t="s">
        <v>3484</v>
      </c>
      <c r="Y188" s="298"/>
      <c r="Z188" s="299" t="s">
        <v>3881</v>
      </c>
      <c r="AA188" s="300" t="s">
        <v>3882</v>
      </c>
      <c r="AB188" s="301">
        <v>30535</v>
      </c>
      <c r="AC188" s="302" t="s">
        <v>1488</v>
      </c>
      <c r="AD188" s="303">
        <v>93004</v>
      </c>
      <c r="AE188" s="304" t="s">
        <v>3466</v>
      </c>
      <c r="AF188" s="305"/>
      <c r="AG188" s="305"/>
      <c r="AH188" s="305"/>
      <c r="AI188" s="305"/>
      <c r="AJ188" s="305">
        <v>6</v>
      </c>
      <c r="AK188" s="305">
        <v>240</v>
      </c>
      <c r="AL188" s="304">
        <v>48</v>
      </c>
      <c r="AM188" s="304">
        <v>6.4</v>
      </c>
      <c r="AN188" s="304">
        <v>0.48</v>
      </c>
      <c r="AO188" s="306">
        <v>42.2</v>
      </c>
      <c r="AP188" s="306">
        <v>5.6</v>
      </c>
      <c r="AQ188" s="306">
        <v>0.4</v>
      </c>
      <c r="AR188" s="307"/>
      <c r="AS188" s="305"/>
      <c r="AT188" s="305"/>
      <c r="AU188" s="305"/>
      <c r="AV188" s="305"/>
      <c r="AW188" s="308">
        <v>25204</v>
      </c>
      <c r="AX188" s="305"/>
      <c r="AY188" s="305"/>
      <c r="AZ188" s="305"/>
      <c r="BA188" s="305" t="s">
        <v>3317</v>
      </c>
      <c r="BB188" s="305"/>
      <c r="BC188" s="305"/>
      <c r="BD188" s="305"/>
      <c r="BE188" s="305"/>
      <c r="BJ188" s="322">
        <v>30508</v>
      </c>
      <c r="BK188" s="322" t="s">
        <v>3487</v>
      </c>
      <c r="BL188" s="323" t="s">
        <v>8692</v>
      </c>
      <c r="BM188" s="323">
        <v>100</v>
      </c>
      <c r="BN188" s="323"/>
      <c r="BO188" s="300"/>
      <c r="BP188" s="324"/>
      <c r="BQ188" s="325" t="s">
        <v>2932</v>
      </c>
    </row>
    <row r="189" spans="1:69" ht="24.75" hidden="1">
      <c r="A189" s="327" t="s">
        <v>3482</v>
      </c>
      <c r="B189" s="288"/>
      <c r="C189" s="288">
        <v>83053508</v>
      </c>
      <c r="D189" s="314">
        <v>30535</v>
      </c>
      <c r="E189" s="315"/>
      <c r="F189" s="316">
        <v>6</v>
      </c>
      <c r="G189" s="317"/>
      <c r="H189" s="318"/>
      <c r="I189" s="318" t="s">
        <v>3311</v>
      </c>
      <c r="J189" s="318"/>
      <c r="K189" s="318"/>
      <c r="L189" s="318"/>
      <c r="M189" s="318"/>
      <c r="N189" s="318"/>
      <c r="O189" s="318" t="s">
        <v>3311</v>
      </c>
      <c r="P189" s="318"/>
      <c r="Q189" s="318"/>
      <c r="R189" s="319"/>
      <c r="S189" s="320"/>
      <c r="T189" s="295">
        <v>11.2</v>
      </c>
      <c r="U189" s="321" t="s">
        <v>3883</v>
      </c>
      <c r="X189" s="297" t="s">
        <v>3484</v>
      </c>
      <c r="Y189" s="298"/>
      <c r="Z189" s="299" t="s">
        <v>3884</v>
      </c>
      <c r="AA189" s="300" t="s">
        <v>3885</v>
      </c>
      <c r="AB189" s="301">
        <v>30535</v>
      </c>
      <c r="AC189" s="302" t="s">
        <v>1488</v>
      </c>
      <c r="AD189" s="303">
        <v>93004</v>
      </c>
      <c r="AE189" s="304" t="s">
        <v>3466</v>
      </c>
      <c r="AF189" s="305"/>
      <c r="AG189" s="305"/>
      <c r="AH189" s="305"/>
      <c r="AI189" s="305"/>
      <c r="AJ189" s="305">
        <v>6</v>
      </c>
      <c r="AK189" s="305">
        <v>240</v>
      </c>
      <c r="AL189" s="304">
        <v>48</v>
      </c>
      <c r="AM189" s="304">
        <v>6.4</v>
      </c>
      <c r="AN189" s="304">
        <v>0.48</v>
      </c>
      <c r="AO189" s="306">
        <v>42.1</v>
      </c>
      <c r="AP189" s="306">
        <v>5.6</v>
      </c>
      <c r="AQ189" s="306">
        <v>0.4</v>
      </c>
      <c r="AR189" s="307"/>
      <c r="AS189" s="305"/>
      <c r="AT189" s="305"/>
      <c r="AU189" s="305"/>
      <c r="AV189" s="305"/>
      <c r="AW189" s="308">
        <v>25204</v>
      </c>
      <c r="AX189" s="305"/>
      <c r="AY189" s="305"/>
      <c r="AZ189" s="305"/>
      <c r="BA189" s="305" t="s">
        <v>3317</v>
      </c>
      <c r="BB189" s="305"/>
      <c r="BC189" s="305"/>
      <c r="BD189" s="305"/>
      <c r="BE189" s="305"/>
      <c r="BJ189" s="322">
        <v>30509</v>
      </c>
      <c r="BK189" s="322" t="s">
        <v>3487</v>
      </c>
      <c r="BL189" s="323" t="s">
        <v>8692</v>
      </c>
      <c r="BM189" s="323">
        <v>100</v>
      </c>
      <c r="BN189" s="323"/>
      <c r="BO189" s="300"/>
      <c r="BP189" s="324"/>
      <c r="BQ189" s="325" t="s">
        <v>2932</v>
      </c>
    </row>
    <row r="190" spans="1:69" ht="24.75" hidden="1">
      <c r="A190" s="327" t="s">
        <v>3791</v>
      </c>
      <c r="B190" s="288"/>
      <c r="C190" s="288">
        <v>83053811</v>
      </c>
      <c r="D190" s="314">
        <v>30538</v>
      </c>
      <c r="E190" s="315"/>
      <c r="F190" s="316">
        <v>6</v>
      </c>
      <c r="G190" s="317"/>
      <c r="H190" s="318" t="s">
        <v>3311</v>
      </c>
      <c r="I190" s="318"/>
      <c r="J190" s="318"/>
      <c r="K190" s="318"/>
      <c r="L190" s="318"/>
      <c r="M190" s="318"/>
      <c r="N190" s="318" t="s">
        <v>3311</v>
      </c>
      <c r="O190" s="318"/>
      <c r="P190" s="318"/>
      <c r="Q190" s="318"/>
      <c r="R190" s="319"/>
      <c r="S190" s="320"/>
      <c r="T190" s="295">
        <v>16.8</v>
      </c>
      <c r="U190" s="321" t="s">
        <v>3886</v>
      </c>
      <c r="X190" s="297" t="s">
        <v>3793</v>
      </c>
      <c r="Y190" s="298"/>
      <c r="Z190" s="299" t="s">
        <v>3887</v>
      </c>
      <c r="AA190" s="300" t="s">
        <v>3888</v>
      </c>
      <c r="AB190" s="301">
        <v>30538</v>
      </c>
      <c r="AC190" s="302" t="s">
        <v>1006</v>
      </c>
      <c r="AD190" s="303">
        <v>93004</v>
      </c>
      <c r="AE190" s="304" t="s">
        <v>3466</v>
      </c>
      <c r="AF190" s="305"/>
      <c r="AG190" s="305"/>
      <c r="AH190" s="305"/>
      <c r="AI190" s="305"/>
      <c r="AJ190" s="305">
        <v>6</v>
      </c>
      <c r="AK190" s="305">
        <v>180</v>
      </c>
      <c r="AL190" s="304">
        <v>48</v>
      </c>
      <c r="AM190" s="304">
        <v>6.4</v>
      </c>
      <c r="AN190" s="304">
        <v>0.48</v>
      </c>
      <c r="AO190" s="306">
        <v>63.2</v>
      </c>
      <c r="AP190" s="306">
        <v>8.4</v>
      </c>
      <c r="AQ190" s="306">
        <v>0.6</v>
      </c>
      <c r="AR190" s="307"/>
      <c r="AS190" s="305"/>
      <c r="AT190" s="305"/>
      <c r="AU190" s="305"/>
      <c r="AV190" s="305"/>
      <c r="AW190" s="308">
        <v>25569</v>
      </c>
      <c r="AX190" s="305"/>
      <c r="AY190" s="305"/>
      <c r="AZ190" s="305"/>
      <c r="BA190" s="305" t="s">
        <v>3317</v>
      </c>
      <c r="BB190" s="305"/>
      <c r="BC190" s="305"/>
      <c r="BD190" s="305"/>
      <c r="BE190" s="305"/>
      <c r="BJ190" s="322">
        <v>30510</v>
      </c>
      <c r="BK190" s="322" t="s">
        <v>3795</v>
      </c>
      <c r="BL190" s="323" t="s">
        <v>8693</v>
      </c>
      <c r="BM190" s="323">
        <v>100</v>
      </c>
      <c r="BN190" s="323"/>
      <c r="BO190" s="300"/>
      <c r="BP190" s="346"/>
      <c r="BQ190" s="325" t="s">
        <v>2930</v>
      </c>
    </row>
    <row r="191" spans="1:69" ht="24.75" hidden="1">
      <c r="A191" s="327" t="s">
        <v>3791</v>
      </c>
      <c r="B191" s="288"/>
      <c r="C191" s="288">
        <v>83053812</v>
      </c>
      <c r="D191" s="314">
        <v>30538</v>
      </c>
      <c r="E191" s="315"/>
      <c r="F191" s="316">
        <v>6</v>
      </c>
      <c r="G191" s="317"/>
      <c r="H191" s="318" t="s">
        <v>3311</v>
      </c>
      <c r="I191" s="318"/>
      <c r="J191" s="318"/>
      <c r="K191" s="318"/>
      <c r="L191" s="318"/>
      <c r="M191" s="318"/>
      <c r="N191" s="318" t="s">
        <v>3311</v>
      </c>
      <c r="O191" s="318"/>
      <c r="P191" s="318"/>
      <c r="Q191" s="318"/>
      <c r="R191" s="319"/>
      <c r="S191" s="320"/>
      <c r="T191" s="295">
        <v>21</v>
      </c>
      <c r="U191" s="321" t="s">
        <v>3889</v>
      </c>
      <c r="X191" s="297" t="s">
        <v>3793</v>
      </c>
      <c r="Y191" s="298"/>
      <c r="Z191" s="299" t="s">
        <v>3890</v>
      </c>
      <c r="AA191" s="300" t="s">
        <v>3891</v>
      </c>
      <c r="AB191" s="301">
        <v>30538</v>
      </c>
      <c r="AC191" s="302" t="s">
        <v>1006</v>
      </c>
      <c r="AD191" s="303">
        <v>93004</v>
      </c>
      <c r="AE191" s="304" t="s">
        <v>3466</v>
      </c>
      <c r="AF191" s="305"/>
      <c r="AG191" s="305"/>
      <c r="AH191" s="305"/>
      <c r="AI191" s="305"/>
      <c r="AJ191" s="305">
        <v>6</v>
      </c>
      <c r="AK191" s="305">
        <v>240</v>
      </c>
      <c r="AL191" s="304">
        <v>48</v>
      </c>
      <c r="AM191" s="304">
        <v>6.4</v>
      </c>
      <c r="AN191" s="304">
        <v>0.48</v>
      </c>
      <c r="AO191" s="306">
        <v>78.400000000000006</v>
      </c>
      <c r="AP191" s="306">
        <v>10.5</v>
      </c>
      <c r="AQ191" s="306">
        <v>0.8</v>
      </c>
      <c r="AR191" s="307"/>
      <c r="AS191" s="305"/>
      <c r="AT191" s="305"/>
      <c r="AU191" s="305"/>
      <c r="AV191" s="305"/>
      <c r="AW191" s="308">
        <v>24473</v>
      </c>
      <c r="AX191" s="305"/>
      <c r="AY191" s="305"/>
      <c r="AZ191" s="305"/>
      <c r="BA191" s="305" t="s">
        <v>3317</v>
      </c>
      <c r="BB191" s="305"/>
      <c r="BC191" s="305"/>
      <c r="BD191" s="305"/>
      <c r="BE191" s="305"/>
      <c r="BJ191" s="322">
        <v>30511</v>
      </c>
      <c r="BK191" s="322" t="s">
        <v>3795</v>
      </c>
      <c r="BL191" s="323" t="s">
        <v>8692</v>
      </c>
      <c r="BM191" s="323">
        <v>100</v>
      </c>
      <c r="BN191" s="323"/>
      <c r="BO191" s="300"/>
      <c r="BP191" s="324"/>
      <c r="BQ191" s="325" t="s">
        <v>2932</v>
      </c>
    </row>
    <row r="192" spans="1:69" ht="24.75" hidden="1">
      <c r="A192" s="327" t="s">
        <v>3791</v>
      </c>
      <c r="B192" s="288"/>
      <c r="C192" s="288">
        <v>83053813</v>
      </c>
      <c r="D192" s="314">
        <v>30538</v>
      </c>
      <c r="E192" s="315"/>
      <c r="F192" s="316">
        <v>6</v>
      </c>
      <c r="G192" s="317"/>
      <c r="H192" s="318" t="s">
        <v>3311</v>
      </c>
      <c r="I192" s="318"/>
      <c r="J192" s="318"/>
      <c r="K192" s="318"/>
      <c r="L192" s="318"/>
      <c r="M192" s="318"/>
      <c r="N192" s="318" t="s">
        <v>3311</v>
      </c>
      <c r="O192" s="318"/>
      <c r="P192" s="318"/>
      <c r="Q192" s="318"/>
      <c r="R192" s="319"/>
      <c r="S192" s="320"/>
      <c r="T192" s="295">
        <v>8.4</v>
      </c>
      <c r="U192" s="321" t="s">
        <v>3892</v>
      </c>
      <c r="X192" s="297" t="s">
        <v>3793</v>
      </c>
      <c r="Y192" s="298"/>
      <c r="Z192" s="299" t="s">
        <v>3893</v>
      </c>
      <c r="AA192" s="300" t="s">
        <v>3894</v>
      </c>
      <c r="AB192" s="301">
        <v>30538</v>
      </c>
      <c r="AC192" s="302" t="s">
        <v>1006</v>
      </c>
      <c r="AD192" s="303">
        <v>93004</v>
      </c>
      <c r="AE192" s="304" t="s">
        <v>3466</v>
      </c>
      <c r="AF192" s="305"/>
      <c r="AG192" s="305"/>
      <c r="AH192" s="305"/>
      <c r="AI192" s="305"/>
      <c r="AJ192" s="305">
        <v>6</v>
      </c>
      <c r="AK192" s="305">
        <v>180</v>
      </c>
      <c r="AL192" s="304">
        <v>48</v>
      </c>
      <c r="AM192" s="304">
        <v>6.4</v>
      </c>
      <c r="AN192" s="304">
        <v>0.48</v>
      </c>
      <c r="AO192" s="306">
        <v>31.2</v>
      </c>
      <c r="AP192" s="306">
        <v>4.2</v>
      </c>
      <c r="AQ192" s="306">
        <v>0.3</v>
      </c>
      <c r="AR192" s="307"/>
      <c r="AS192" s="305"/>
      <c r="AT192" s="305"/>
      <c r="AU192" s="305"/>
      <c r="AV192" s="305"/>
      <c r="AW192" s="308">
        <v>25569</v>
      </c>
      <c r="AX192" s="305"/>
      <c r="AY192" s="305"/>
      <c r="AZ192" s="305"/>
      <c r="BA192" s="305" t="s">
        <v>3317</v>
      </c>
      <c r="BB192" s="305"/>
      <c r="BC192" s="305"/>
      <c r="BD192" s="305"/>
      <c r="BE192" s="305"/>
      <c r="BJ192" s="322">
        <v>30512</v>
      </c>
      <c r="BK192" s="322" t="s">
        <v>3795</v>
      </c>
      <c r="BL192" s="323" t="s">
        <v>8693</v>
      </c>
      <c r="BM192" s="323">
        <v>100</v>
      </c>
      <c r="BN192" s="323"/>
      <c r="BO192" s="300"/>
      <c r="BP192" s="346"/>
      <c r="BQ192" s="325" t="s">
        <v>2930</v>
      </c>
    </row>
    <row r="193" spans="1:69" ht="24.75" hidden="1">
      <c r="A193" s="327" t="s">
        <v>3791</v>
      </c>
      <c r="B193" s="288"/>
      <c r="C193" s="288">
        <v>83053814</v>
      </c>
      <c r="D193" s="314">
        <v>30538</v>
      </c>
      <c r="E193" s="315"/>
      <c r="F193" s="316">
        <v>6</v>
      </c>
      <c r="G193" s="317"/>
      <c r="H193" s="318" t="s">
        <v>3311</v>
      </c>
      <c r="I193" s="318"/>
      <c r="J193" s="318"/>
      <c r="K193" s="318"/>
      <c r="L193" s="318"/>
      <c r="M193" s="318"/>
      <c r="N193" s="318" t="s">
        <v>3311</v>
      </c>
      <c r="O193" s="318"/>
      <c r="P193" s="318"/>
      <c r="Q193" s="318"/>
      <c r="R193" s="319"/>
      <c r="S193" s="320"/>
      <c r="T193" s="295">
        <v>12.2</v>
      </c>
      <c r="U193" s="321" t="s">
        <v>3895</v>
      </c>
      <c r="X193" s="297" t="s">
        <v>3793</v>
      </c>
      <c r="Y193" s="298"/>
      <c r="Z193" s="299" t="s">
        <v>3896</v>
      </c>
      <c r="AA193" s="300" t="s">
        <v>3897</v>
      </c>
      <c r="AB193" s="301">
        <v>30538</v>
      </c>
      <c r="AC193" s="302" t="s">
        <v>1006</v>
      </c>
      <c r="AD193" s="303">
        <v>93004</v>
      </c>
      <c r="AE193" s="304" t="s">
        <v>3466</v>
      </c>
      <c r="AF193" s="305"/>
      <c r="AG193" s="305"/>
      <c r="AH193" s="305"/>
      <c r="AI193" s="305"/>
      <c r="AJ193" s="305">
        <v>6</v>
      </c>
      <c r="AK193" s="305">
        <v>180</v>
      </c>
      <c r="AL193" s="304">
        <v>48</v>
      </c>
      <c r="AM193" s="304">
        <v>6.4</v>
      </c>
      <c r="AN193" s="304">
        <v>0.48</v>
      </c>
      <c r="AO193" s="306">
        <v>46.1</v>
      </c>
      <c r="AP193" s="306">
        <v>6.1</v>
      </c>
      <c r="AQ193" s="306">
        <v>0.5</v>
      </c>
      <c r="AR193" s="307"/>
      <c r="AS193" s="305"/>
      <c r="AT193" s="305"/>
      <c r="AU193" s="305"/>
      <c r="AV193" s="305"/>
      <c r="AW193" s="308">
        <v>25569</v>
      </c>
      <c r="AX193" s="305"/>
      <c r="AY193" s="305"/>
      <c r="AZ193" s="305"/>
      <c r="BA193" s="305" t="s">
        <v>3317</v>
      </c>
      <c r="BB193" s="305"/>
      <c r="BC193" s="305"/>
      <c r="BD193" s="305"/>
      <c r="BE193" s="305"/>
      <c r="BJ193" s="322">
        <v>30513</v>
      </c>
      <c r="BK193" s="322" t="s">
        <v>3795</v>
      </c>
      <c r="BL193" s="323" t="s">
        <v>8693</v>
      </c>
      <c r="BM193" s="323">
        <v>100</v>
      </c>
      <c r="BN193" s="323"/>
      <c r="BO193" s="300"/>
      <c r="BP193" s="346"/>
      <c r="BQ193" s="325" t="s">
        <v>2930</v>
      </c>
    </row>
    <row r="194" spans="1:69" ht="24.75" hidden="1">
      <c r="A194" s="327" t="s">
        <v>3791</v>
      </c>
      <c r="B194" s="288"/>
      <c r="C194" s="288">
        <v>83053815</v>
      </c>
      <c r="D194" s="314">
        <v>30538</v>
      </c>
      <c r="E194" s="315"/>
      <c r="F194" s="316">
        <v>6</v>
      </c>
      <c r="G194" s="317"/>
      <c r="H194" s="318" t="s">
        <v>3311</v>
      </c>
      <c r="I194" s="318"/>
      <c r="J194" s="318"/>
      <c r="K194" s="318"/>
      <c r="L194" s="318"/>
      <c r="M194" s="318"/>
      <c r="N194" s="318" t="s">
        <v>3311</v>
      </c>
      <c r="O194" s="318"/>
      <c r="P194" s="318"/>
      <c r="Q194" s="318"/>
      <c r="R194" s="319"/>
      <c r="S194" s="320"/>
      <c r="T194" s="295">
        <v>10.199999999999999</v>
      </c>
      <c r="U194" s="321" t="s">
        <v>3898</v>
      </c>
      <c r="X194" s="297" t="s">
        <v>3793</v>
      </c>
      <c r="Y194" s="298"/>
      <c r="Z194" s="299" t="s">
        <v>3899</v>
      </c>
      <c r="AA194" s="300" t="s">
        <v>3900</v>
      </c>
      <c r="AB194" s="301">
        <v>30538</v>
      </c>
      <c r="AC194" s="302" t="s">
        <v>1006</v>
      </c>
      <c r="AD194" s="303">
        <v>93004</v>
      </c>
      <c r="AE194" s="304" t="s">
        <v>3466</v>
      </c>
      <c r="AF194" s="305"/>
      <c r="AG194" s="305"/>
      <c r="AH194" s="305"/>
      <c r="AI194" s="305"/>
      <c r="AJ194" s="305">
        <v>6</v>
      </c>
      <c r="AK194" s="305">
        <v>180</v>
      </c>
      <c r="AL194" s="304">
        <v>48</v>
      </c>
      <c r="AM194" s="304">
        <v>6.4</v>
      </c>
      <c r="AN194" s="304">
        <v>0.48</v>
      </c>
      <c r="AO194" s="306">
        <v>38.4</v>
      </c>
      <c r="AP194" s="306">
        <v>5.0999999999999996</v>
      </c>
      <c r="AQ194" s="306">
        <v>0.4</v>
      </c>
      <c r="AR194" s="307"/>
      <c r="AS194" s="305"/>
      <c r="AT194" s="305"/>
      <c r="AU194" s="305"/>
      <c r="AV194" s="305"/>
      <c r="AW194" s="308">
        <v>25569</v>
      </c>
      <c r="AX194" s="305"/>
      <c r="AY194" s="305"/>
      <c r="AZ194" s="305"/>
      <c r="BA194" s="305" t="s">
        <v>3317</v>
      </c>
      <c r="BB194" s="305"/>
      <c r="BC194" s="305"/>
      <c r="BD194" s="305"/>
      <c r="BE194" s="305"/>
      <c r="BJ194" s="322">
        <v>30514</v>
      </c>
      <c r="BK194" s="322" t="s">
        <v>3795</v>
      </c>
      <c r="BL194" s="323" t="s">
        <v>8693</v>
      </c>
      <c r="BM194" s="323">
        <v>100</v>
      </c>
      <c r="BN194" s="323"/>
      <c r="BO194" s="300"/>
      <c r="BP194" s="346"/>
      <c r="BQ194" s="325" t="s">
        <v>2930</v>
      </c>
    </row>
    <row r="195" spans="1:69" ht="24.75" hidden="1">
      <c r="A195" s="327" t="s">
        <v>3786</v>
      </c>
      <c r="B195" s="288"/>
      <c r="C195" s="288">
        <v>83053716</v>
      </c>
      <c r="D195" s="314">
        <v>30537</v>
      </c>
      <c r="E195" s="315"/>
      <c r="F195" s="316">
        <v>6</v>
      </c>
      <c r="G195" s="317"/>
      <c r="H195" s="318"/>
      <c r="I195" s="318"/>
      <c r="J195" s="318"/>
      <c r="K195" s="318"/>
      <c r="L195" s="318" t="s">
        <v>3311</v>
      </c>
      <c r="M195" s="318"/>
      <c r="N195" s="318"/>
      <c r="O195" s="318"/>
      <c r="P195" s="318"/>
      <c r="Q195" s="318"/>
      <c r="R195" s="319" t="s">
        <v>3311</v>
      </c>
      <c r="S195" s="320"/>
      <c r="T195" s="295">
        <v>50</v>
      </c>
      <c r="U195" s="321" t="s">
        <v>3901</v>
      </c>
      <c r="X195" s="297" t="s">
        <v>3788</v>
      </c>
      <c r="Y195" s="298"/>
      <c r="Z195" s="299" t="s">
        <v>3902</v>
      </c>
      <c r="AA195" s="300" t="s">
        <v>3903</v>
      </c>
      <c r="AB195" s="301">
        <v>30537</v>
      </c>
      <c r="AC195" s="302" t="s">
        <v>1490</v>
      </c>
      <c r="AD195" s="303">
        <v>93004</v>
      </c>
      <c r="AE195" s="304" t="s">
        <v>3466</v>
      </c>
      <c r="AF195" s="305"/>
      <c r="AG195" s="305"/>
      <c r="AH195" s="305"/>
      <c r="AI195" s="305"/>
      <c r="AJ195" s="305">
        <v>6</v>
      </c>
      <c r="AK195" s="305">
        <v>240</v>
      </c>
      <c r="AL195" s="304">
        <v>48</v>
      </c>
      <c r="AM195" s="304">
        <v>6.4</v>
      </c>
      <c r="AN195" s="304">
        <v>0.48</v>
      </c>
      <c r="AO195" s="306">
        <v>187.2</v>
      </c>
      <c r="AP195" s="306">
        <v>25</v>
      </c>
      <c r="AQ195" s="306">
        <v>1.9</v>
      </c>
      <c r="AR195" s="307"/>
      <c r="AS195" s="305"/>
      <c r="AT195" s="305"/>
      <c r="AU195" s="305"/>
      <c r="AV195" s="305"/>
      <c r="AW195" s="308">
        <v>26299</v>
      </c>
      <c r="AX195" s="305"/>
      <c r="AY195" s="305"/>
      <c r="AZ195" s="305"/>
      <c r="BA195" s="305" t="s">
        <v>3317</v>
      </c>
      <c r="BB195" s="305"/>
      <c r="BC195" s="305"/>
      <c r="BD195" s="305"/>
      <c r="BE195" s="305"/>
      <c r="BJ195" s="322">
        <v>30515</v>
      </c>
      <c r="BK195" s="322" t="s">
        <v>3790</v>
      </c>
      <c r="BL195" s="323" t="s">
        <v>8692</v>
      </c>
      <c r="BM195" s="323">
        <v>100</v>
      </c>
      <c r="BN195" s="323"/>
      <c r="BO195" s="300"/>
      <c r="BP195" s="324"/>
      <c r="BQ195" s="325" t="s">
        <v>2932</v>
      </c>
    </row>
    <row r="196" spans="1:69" ht="24.75" hidden="1">
      <c r="A196" s="327" t="s">
        <v>3786</v>
      </c>
      <c r="B196" s="288"/>
      <c r="C196" s="288">
        <v>83053717</v>
      </c>
      <c r="D196" s="314">
        <v>30537</v>
      </c>
      <c r="E196" s="315"/>
      <c r="F196" s="316">
        <v>6</v>
      </c>
      <c r="G196" s="317"/>
      <c r="H196" s="318"/>
      <c r="I196" s="318"/>
      <c r="J196" s="318"/>
      <c r="K196" s="318"/>
      <c r="L196" s="318" t="s">
        <v>3311</v>
      </c>
      <c r="M196" s="318"/>
      <c r="N196" s="318"/>
      <c r="O196" s="318"/>
      <c r="P196" s="318"/>
      <c r="Q196" s="318"/>
      <c r="R196" s="319" t="s">
        <v>3311</v>
      </c>
      <c r="S196" s="320"/>
      <c r="T196" s="295">
        <v>38.6</v>
      </c>
      <c r="U196" s="321" t="s">
        <v>3904</v>
      </c>
      <c r="X196" s="297" t="s">
        <v>3788</v>
      </c>
      <c r="Y196" s="298"/>
      <c r="Z196" s="299" t="s">
        <v>3905</v>
      </c>
      <c r="AA196" s="300" t="s">
        <v>3906</v>
      </c>
      <c r="AB196" s="301">
        <v>30537</v>
      </c>
      <c r="AC196" s="302" t="s">
        <v>1490</v>
      </c>
      <c r="AD196" s="303">
        <v>93004</v>
      </c>
      <c r="AE196" s="304" t="s">
        <v>3466</v>
      </c>
      <c r="AF196" s="305"/>
      <c r="AG196" s="305"/>
      <c r="AH196" s="305"/>
      <c r="AI196" s="305"/>
      <c r="AJ196" s="305">
        <v>6</v>
      </c>
      <c r="AK196" s="305">
        <v>240</v>
      </c>
      <c r="AL196" s="304">
        <v>48</v>
      </c>
      <c r="AM196" s="304">
        <v>6.4</v>
      </c>
      <c r="AN196" s="304">
        <v>0.48</v>
      </c>
      <c r="AO196" s="306">
        <v>145.1</v>
      </c>
      <c r="AP196" s="306">
        <v>19.3</v>
      </c>
      <c r="AQ196" s="306">
        <v>1.5</v>
      </c>
      <c r="AR196" s="307"/>
      <c r="AS196" s="305"/>
      <c r="AT196" s="305"/>
      <c r="AU196" s="305"/>
      <c r="AV196" s="305"/>
      <c r="AW196" s="308">
        <v>21916</v>
      </c>
      <c r="AX196" s="305"/>
      <c r="AY196" s="305"/>
      <c r="AZ196" s="305"/>
      <c r="BA196" s="305" t="s">
        <v>3317</v>
      </c>
      <c r="BB196" s="305"/>
      <c r="BC196" s="305"/>
      <c r="BD196" s="305"/>
      <c r="BE196" s="305"/>
      <c r="BJ196" s="322">
        <v>30516</v>
      </c>
      <c r="BK196" s="322" t="s">
        <v>3790</v>
      </c>
      <c r="BL196" s="323" t="s">
        <v>8692</v>
      </c>
      <c r="BM196" s="323">
        <v>100</v>
      </c>
      <c r="BN196" s="323"/>
      <c r="BO196" s="300"/>
      <c r="BP196" s="324"/>
      <c r="BQ196" s="325" t="s">
        <v>2932</v>
      </c>
    </row>
    <row r="197" spans="1:69" ht="24.75" hidden="1">
      <c r="A197" s="327" t="s">
        <v>3786</v>
      </c>
      <c r="B197" s="288"/>
      <c r="C197" s="288">
        <v>83053718</v>
      </c>
      <c r="D197" s="314">
        <v>30537</v>
      </c>
      <c r="E197" s="315"/>
      <c r="F197" s="316">
        <v>6</v>
      </c>
      <c r="G197" s="317"/>
      <c r="H197" s="318"/>
      <c r="I197" s="318"/>
      <c r="J197" s="318"/>
      <c r="K197" s="318"/>
      <c r="L197" s="318" t="s">
        <v>3311</v>
      </c>
      <c r="M197" s="318"/>
      <c r="N197" s="318"/>
      <c r="O197" s="318"/>
      <c r="P197" s="318"/>
      <c r="Q197" s="318"/>
      <c r="R197" s="319" t="s">
        <v>3311</v>
      </c>
      <c r="S197" s="320"/>
      <c r="T197" s="295">
        <v>26.8</v>
      </c>
      <c r="U197" s="321" t="s">
        <v>3907</v>
      </c>
      <c r="X197" s="297" t="s">
        <v>3788</v>
      </c>
      <c r="Y197" s="298"/>
      <c r="Z197" s="299" t="s">
        <v>3908</v>
      </c>
      <c r="AA197" s="300" t="s">
        <v>3909</v>
      </c>
      <c r="AB197" s="301">
        <v>30537</v>
      </c>
      <c r="AC197" s="302" t="s">
        <v>1490</v>
      </c>
      <c r="AD197" s="303">
        <v>93004</v>
      </c>
      <c r="AE197" s="304" t="s">
        <v>3466</v>
      </c>
      <c r="AF197" s="305"/>
      <c r="AG197" s="305"/>
      <c r="AH197" s="305"/>
      <c r="AI197" s="305"/>
      <c r="AJ197" s="305">
        <v>6</v>
      </c>
      <c r="AK197" s="305">
        <v>240</v>
      </c>
      <c r="AL197" s="304">
        <v>48</v>
      </c>
      <c r="AM197" s="304">
        <v>6.4</v>
      </c>
      <c r="AN197" s="304">
        <v>0.48</v>
      </c>
      <c r="AO197" s="306">
        <v>100.8</v>
      </c>
      <c r="AP197" s="306">
        <v>13.4</v>
      </c>
      <c r="AQ197" s="306">
        <v>1</v>
      </c>
      <c r="AR197" s="307"/>
      <c r="AS197" s="305"/>
      <c r="AT197" s="305"/>
      <c r="AU197" s="305"/>
      <c r="AV197" s="305"/>
      <c r="AW197" s="308">
        <v>21916</v>
      </c>
      <c r="AX197" s="305"/>
      <c r="AY197" s="305"/>
      <c r="AZ197" s="305"/>
      <c r="BA197" s="305" t="s">
        <v>3317</v>
      </c>
      <c r="BB197" s="305"/>
      <c r="BC197" s="305"/>
      <c r="BD197" s="305"/>
      <c r="BE197" s="305"/>
      <c r="BJ197" s="322">
        <v>30517</v>
      </c>
      <c r="BK197" s="322" t="s">
        <v>3790</v>
      </c>
      <c r="BL197" s="323" t="s">
        <v>8692</v>
      </c>
      <c r="BM197" s="323">
        <v>100</v>
      </c>
      <c r="BN197" s="323"/>
      <c r="BO197" s="300"/>
      <c r="BP197" s="324"/>
      <c r="BQ197" s="325" t="s">
        <v>2932</v>
      </c>
    </row>
    <row r="198" spans="1:69" ht="24.75" hidden="1">
      <c r="A198" s="327" t="s">
        <v>3786</v>
      </c>
      <c r="B198" s="288"/>
      <c r="C198" s="288">
        <v>83053719</v>
      </c>
      <c r="D198" s="314">
        <v>30537</v>
      </c>
      <c r="E198" s="315"/>
      <c r="F198" s="316">
        <v>6</v>
      </c>
      <c r="G198" s="317"/>
      <c r="H198" s="318"/>
      <c r="I198" s="318"/>
      <c r="J198" s="318"/>
      <c r="K198" s="318"/>
      <c r="L198" s="318" t="s">
        <v>3311</v>
      </c>
      <c r="M198" s="318"/>
      <c r="N198" s="318"/>
      <c r="O198" s="318"/>
      <c r="P198" s="318"/>
      <c r="Q198" s="318"/>
      <c r="R198" s="319" t="s">
        <v>3311</v>
      </c>
      <c r="S198" s="320"/>
      <c r="T198" s="295">
        <v>11.2</v>
      </c>
      <c r="U198" s="321" t="s">
        <v>3910</v>
      </c>
      <c r="X198" s="297" t="s">
        <v>3788</v>
      </c>
      <c r="Y198" s="298"/>
      <c r="Z198" s="299" t="s">
        <v>3911</v>
      </c>
      <c r="AA198" s="300" t="s">
        <v>3912</v>
      </c>
      <c r="AB198" s="301">
        <v>30537</v>
      </c>
      <c r="AC198" s="302" t="s">
        <v>1490</v>
      </c>
      <c r="AD198" s="303">
        <v>93002</v>
      </c>
      <c r="AE198" s="304" t="s">
        <v>3623</v>
      </c>
      <c r="AF198" s="305"/>
      <c r="AG198" s="305"/>
      <c r="AH198" s="305"/>
      <c r="AI198" s="305"/>
      <c r="AJ198" s="305">
        <v>6</v>
      </c>
      <c r="AK198" s="305">
        <v>180</v>
      </c>
      <c r="AL198" s="304">
        <v>27</v>
      </c>
      <c r="AM198" s="304">
        <v>3.6</v>
      </c>
      <c r="AN198" s="304">
        <v>0.27</v>
      </c>
      <c r="AO198" s="306">
        <v>42.1</v>
      </c>
      <c r="AP198" s="306">
        <v>5.6</v>
      </c>
      <c r="AQ198" s="306">
        <v>0.4</v>
      </c>
      <c r="AR198" s="307"/>
      <c r="AS198" s="305"/>
      <c r="AT198" s="305"/>
      <c r="AU198" s="305"/>
      <c r="AV198" s="305"/>
      <c r="AW198" s="308">
        <v>21916</v>
      </c>
      <c r="AX198" s="305"/>
      <c r="AY198" s="305"/>
      <c r="AZ198" s="305"/>
      <c r="BA198" s="305" t="s">
        <v>3317</v>
      </c>
      <c r="BB198" s="305"/>
      <c r="BC198" s="305"/>
      <c r="BD198" s="305"/>
      <c r="BE198" s="305"/>
      <c r="BJ198" s="322">
        <v>30518</v>
      </c>
      <c r="BK198" s="322" t="s">
        <v>3790</v>
      </c>
      <c r="BL198" s="323" t="s">
        <v>8693</v>
      </c>
      <c r="BM198" s="323">
        <v>50</v>
      </c>
      <c r="BN198" s="323"/>
      <c r="BO198" s="300"/>
      <c r="BP198" s="346"/>
      <c r="BQ198" s="325" t="s">
        <v>2930</v>
      </c>
    </row>
    <row r="199" spans="1:69" ht="24.75" hidden="1">
      <c r="A199" s="327" t="s">
        <v>3786</v>
      </c>
      <c r="B199" s="288"/>
      <c r="C199" s="288">
        <v>83053720</v>
      </c>
      <c r="D199" s="314">
        <v>30537</v>
      </c>
      <c r="E199" s="315"/>
      <c r="F199" s="316">
        <v>6</v>
      </c>
      <c r="G199" s="317"/>
      <c r="H199" s="318"/>
      <c r="I199" s="318"/>
      <c r="J199" s="318"/>
      <c r="K199" s="318"/>
      <c r="L199" s="318" t="s">
        <v>3311</v>
      </c>
      <c r="M199" s="318"/>
      <c r="N199" s="318"/>
      <c r="O199" s="318"/>
      <c r="P199" s="318"/>
      <c r="Q199" s="318"/>
      <c r="R199" s="319" t="s">
        <v>3311</v>
      </c>
      <c r="S199" s="320"/>
      <c r="T199" s="295">
        <v>19.2</v>
      </c>
      <c r="U199" s="321" t="s">
        <v>3913</v>
      </c>
      <c r="X199" s="297" t="s">
        <v>3788</v>
      </c>
      <c r="Y199" s="298"/>
      <c r="Z199" s="299" t="s">
        <v>3914</v>
      </c>
      <c r="AA199" s="300" t="s">
        <v>3915</v>
      </c>
      <c r="AB199" s="301">
        <v>30537</v>
      </c>
      <c r="AC199" s="302" t="s">
        <v>1490</v>
      </c>
      <c r="AD199" s="303">
        <v>93004</v>
      </c>
      <c r="AE199" s="304" t="s">
        <v>3466</v>
      </c>
      <c r="AF199" s="305"/>
      <c r="AG199" s="305"/>
      <c r="AH199" s="305"/>
      <c r="AI199" s="305"/>
      <c r="AJ199" s="305">
        <v>6</v>
      </c>
      <c r="AK199" s="305">
        <v>180</v>
      </c>
      <c r="AL199" s="304">
        <v>48</v>
      </c>
      <c r="AM199" s="304">
        <v>6.4</v>
      </c>
      <c r="AN199" s="304">
        <v>0.48</v>
      </c>
      <c r="AO199" s="306">
        <v>72</v>
      </c>
      <c r="AP199" s="306">
        <v>9.6</v>
      </c>
      <c r="AQ199" s="306">
        <v>0.7</v>
      </c>
      <c r="AR199" s="307"/>
      <c r="AS199" s="305"/>
      <c r="AT199" s="305"/>
      <c r="AU199" s="305"/>
      <c r="AV199" s="305"/>
      <c r="AW199" s="308">
        <v>25934</v>
      </c>
      <c r="AX199" s="305"/>
      <c r="AY199" s="305"/>
      <c r="AZ199" s="305"/>
      <c r="BA199" s="305" t="s">
        <v>3317</v>
      </c>
      <c r="BB199" s="305"/>
      <c r="BC199" s="305"/>
      <c r="BD199" s="305"/>
      <c r="BE199" s="305"/>
      <c r="BJ199" s="322">
        <v>30519</v>
      </c>
      <c r="BK199" s="322" t="s">
        <v>3790</v>
      </c>
      <c r="BL199" s="323" t="s">
        <v>8693</v>
      </c>
      <c r="BM199" s="323">
        <v>100</v>
      </c>
      <c r="BN199" s="323"/>
      <c r="BO199" s="300"/>
      <c r="BP199" s="346"/>
      <c r="BQ199" s="325" t="s">
        <v>2930</v>
      </c>
    </row>
    <row r="200" spans="1:69" ht="25.5" hidden="1">
      <c r="A200" s="287" t="s">
        <v>3310</v>
      </c>
      <c r="B200" s="288"/>
      <c r="C200" s="288">
        <v>83052935</v>
      </c>
      <c r="D200" s="314">
        <v>30529</v>
      </c>
      <c r="E200" s="315"/>
      <c r="F200" s="316">
        <v>6</v>
      </c>
      <c r="G200" s="317"/>
      <c r="H200" s="318" t="s">
        <v>3311</v>
      </c>
      <c r="I200" s="318"/>
      <c r="J200" s="318"/>
      <c r="K200" s="318"/>
      <c r="L200" s="318"/>
      <c r="M200" s="318"/>
      <c r="N200" s="318" t="s">
        <v>3311</v>
      </c>
      <c r="O200" s="318"/>
      <c r="P200" s="318"/>
      <c r="Q200" s="318"/>
      <c r="R200" s="319"/>
      <c r="S200" s="320"/>
      <c r="T200" s="295">
        <v>418.6</v>
      </c>
      <c r="U200" s="321" t="s">
        <v>3916</v>
      </c>
      <c r="X200" s="297" t="s">
        <v>3313</v>
      </c>
      <c r="Y200" s="298"/>
      <c r="Z200" s="299" t="s">
        <v>3917</v>
      </c>
      <c r="AA200" s="300" t="s">
        <v>3918</v>
      </c>
      <c r="AB200" s="301">
        <v>30529</v>
      </c>
      <c r="AC200" s="302" t="s">
        <v>1482</v>
      </c>
      <c r="AD200" s="303">
        <v>93008</v>
      </c>
      <c r="AE200" s="304" t="s">
        <v>3316</v>
      </c>
      <c r="AF200" s="305"/>
      <c r="AG200" s="305"/>
      <c r="AH200" s="305"/>
      <c r="AI200" s="305"/>
      <c r="AJ200" s="305">
        <v>6</v>
      </c>
      <c r="AK200" s="305">
        <v>240</v>
      </c>
      <c r="AL200" s="304">
        <v>105</v>
      </c>
      <c r="AM200" s="304">
        <v>14</v>
      </c>
      <c r="AN200" s="304">
        <v>1.05</v>
      </c>
      <c r="AO200" s="306">
        <v>1569.8</v>
      </c>
      <c r="AP200" s="306">
        <v>209.3</v>
      </c>
      <c r="AQ200" s="306">
        <v>15.7</v>
      </c>
      <c r="AR200" s="307"/>
      <c r="AS200" s="305"/>
      <c r="AT200" s="305"/>
      <c r="AU200" s="305"/>
      <c r="AV200" s="305"/>
      <c r="AW200" s="308">
        <v>22282</v>
      </c>
      <c r="AX200" s="305"/>
      <c r="AY200" s="305"/>
      <c r="AZ200" s="305"/>
      <c r="BA200" s="305" t="s">
        <v>3317</v>
      </c>
      <c r="BB200" s="305"/>
      <c r="BC200" s="305"/>
      <c r="BD200" s="305"/>
      <c r="BE200" s="305"/>
      <c r="BJ200" s="322">
        <v>30520</v>
      </c>
      <c r="BK200" s="322" t="s">
        <v>3318</v>
      </c>
      <c r="BL200" s="323" t="s">
        <v>8692</v>
      </c>
      <c r="BM200" s="323">
        <v>300</v>
      </c>
      <c r="BN200" s="323"/>
      <c r="BO200" s="300"/>
      <c r="BP200" s="324"/>
      <c r="BQ200" s="325" t="s">
        <v>2932</v>
      </c>
    </row>
    <row r="201" spans="1:69" ht="25.5" hidden="1">
      <c r="A201" s="327" t="s">
        <v>3336</v>
      </c>
      <c r="B201" s="288"/>
      <c r="C201" s="288">
        <v>83053124</v>
      </c>
      <c r="D201" s="314">
        <v>30531</v>
      </c>
      <c r="E201" s="315"/>
      <c r="F201" s="316">
        <v>6</v>
      </c>
      <c r="G201" s="317"/>
      <c r="H201" s="318"/>
      <c r="I201" s="318"/>
      <c r="J201" s="318"/>
      <c r="K201" s="318"/>
      <c r="L201" s="318" t="s">
        <v>3311</v>
      </c>
      <c r="M201" s="318"/>
      <c r="N201" s="318"/>
      <c r="O201" s="318"/>
      <c r="P201" s="318"/>
      <c r="Q201" s="318"/>
      <c r="R201" s="319" t="s">
        <v>3311</v>
      </c>
      <c r="S201" s="320"/>
      <c r="T201" s="295">
        <v>249.2</v>
      </c>
      <c r="U201" s="321" t="s">
        <v>3919</v>
      </c>
      <c r="X201" s="297" t="s">
        <v>3338</v>
      </c>
      <c r="Y201" s="298"/>
      <c r="Z201" s="299" t="s">
        <v>3920</v>
      </c>
      <c r="AA201" s="300" t="s">
        <v>3921</v>
      </c>
      <c r="AB201" s="301">
        <v>30531</v>
      </c>
      <c r="AC201" s="302" t="s">
        <v>1485</v>
      </c>
      <c r="AD201" s="303">
        <v>93010</v>
      </c>
      <c r="AE201" s="304" t="s">
        <v>3325</v>
      </c>
      <c r="AF201" s="305"/>
      <c r="AG201" s="305"/>
      <c r="AH201" s="305"/>
      <c r="AI201" s="305"/>
      <c r="AJ201" s="305">
        <v>6</v>
      </c>
      <c r="AK201" s="305">
        <v>180</v>
      </c>
      <c r="AL201" s="304">
        <v>156</v>
      </c>
      <c r="AM201" s="304">
        <v>20.8</v>
      </c>
      <c r="AN201" s="304">
        <v>1.56</v>
      </c>
      <c r="AO201" s="306">
        <v>934.4</v>
      </c>
      <c r="AP201" s="306">
        <v>124.6</v>
      </c>
      <c r="AQ201" s="306">
        <v>9.3000000000000007</v>
      </c>
      <c r="AR201" s="307"/>
      <c r="AS201" s="305"/>
      <c r="AT201" s="305"/>
      <c r="AU201" s="305"/>
      <c r="AV201" s="305"/>
      <c r="AW201" s="308">
        <v>24838</v>
      </c>
      <c r="AX201" s="305"/>
      <c r="AY201" s="305"/>
      <c r="AZ201" s="305"/>
      <c r="BA201" s="305" t="s">
        <v>3317</v>
      </c>
      <c r="BB201" s="305"/>
      <c r="BC201" s="305"/>
      <c r="BD201" s="305"/>
      <c r="BE201" s="305"/>
      <c r="BJ201" s="322">
        <v>30521</v>
      </c>
      <c r="BK201" s="322" t="s">
        <v>3341</v>
      </c>
      <c r="BL201" s="323" t="s">
        <v>8693</v>
      </c>
      <c r="BM201" s="323">
        <v>400</v>
      </c>
      <c r="BN201" s="323"/>
      <c r="BO201" s="300"/>
      <c r="BP201" s="346"/>
      <c r="BQ201" s="325" t="s">
        <v>2930</v>
      </c>
    </row>
    <row r="202" spans="1:69" ht="24.75" hidden="1">
      <c r="A202" s="287" t="s">
        <v>3310</v>
      </c>
      <c r="B202" s="288"/>
      <c r="C202" s="288">
        <v>83052936</v>
      </c>
      <c r="D202" s="314">
        <v>30529</v>
      </c>
      <c r="E202" s="315"/>
      <c r="F202" s="316">
        <v>6</v>
      </c>
      <c r="G202" s="317"/>
      <c r="H202" s="318" t="s">
        <v>3311</v>
      </c>
      <c r="I202" s="318"/>
      <c r="J202" s="318"/>
      <c r="K202" s="318"/>
      <c r="L202" s="318"/>
      <c r="M202" s="318"/>
      <c r="N202" s="318" t="s">
        <v>3311</v>
      </c>
      <c r="O202" s="318"/>
      <c r="P202" s="318"/>
      <c r="Q202" s="318"/>
      <c r="R202" s="319"/>
      <c r="S202" s="320"/>
      <c r="T202" s="295">
        <v>138.80000000000001</v>
      </c>
      <c r="U202" s="321" t="s">
        <v>3922</v>
      </c>
      <c r="X202" s="297" t="s">
        <v>3313</v>
      </c>
      <c r="Y202" s="298"/>
      <c r="Z202" s="299" t="s">
        <v>3923</v>
      </c>
      <c r="AA202" s="300" t="s">
        <v>3924</v>
      </c>
      <c r="AB202" s="301">
        <v>30529</v>
      </c>
      <c r="AC202" s="302" t="s">
        <v>1482</v>
      </c>
      <c r="AD202" s="303">
        <v>93006</v>
      </c>
      <c r="AE202" s="304" t="s">
        <v>3361</v>
      </c>
      <c r="AF202" s="305"/>
      <c r="AG202" s="305"/>
      <c r="AH202" s="305"/>
      <c r="AI202" s="305"/>
      <c r="AJ202" s="305">
        <v>6</v>
      </c>
      <c r="AK202" s="305">
        <v>240</v>
      </c>
      <c r="AL202" s="304">
        <v>69</v>
      </c>
      <c r="AM202" s="304">
        <v>9.1999999999999993</v>
      </c>
      <c r="AN202" s="304">
        <v>0.69</v>
      </c>
      <c r="AO202" s="306">
        <v>520.29999999999995</v>
      </c>
      <c r="AP202" s="306">
        <v>69.400000000000006</v>
      </c>
      <c r="AQ202" s="306">
        <v>5.2</v>
      </c>
      <c r="AR202" s="307"/>
      <c r="AS202" s="305"/>
      <c r="AT202" s="305"/>
      <c r="AU202" s="305"/>
      <c r="AV202" s="305"/>
      <c r="AW202" s="308">
        <v>19360</v>
      </c>
      <c r="AX202" s="305"/>
      <c r="AY202" s="305"/>
      <c r="AZ202" s="305"/>
      <c r="BA202" s="305" t="s">
        <v>3317</v>
      </c>
      <c r="BB202" s="305"/>
      <c r="BC202" s="305"/>
      <c r="BD202" s="305"/>
      <c r="BE202" s="305"/>
      <c r="BJ202" s="322">
        <v>30522</v>
      </c>
      <c r="BK202" s="322" t="s">
        <v>3318</v>
      </c>
      <c r="BL202" s="323" t="s">
        <v>8692</v>
      </c>
      <c r="BM202" s="323">
        <v>200</v>
      </c>
      <c r="BN202" s="323"/>
      <c r="BO202" s="300"/>
      <c r="BP202" s="324"/>
      <c r="BQ202" s="325" t="s">
        <v>2932</v>
      </c>
    </row>
    <row r="203" spans="1:69" ht="36.75" hidden="1">
      <c r="A203" s="327" t="s">
        <v>3336</v>
      </c>
      <c r="B203" s="288"/>
      <c r="C203" s="288">
        <v>83053125</v>
      </c>
      <c r="D203" s="314">
        <v>30531</v>
      </c>
      <c r="E203" s="315"/>
      <c r="F203" s="316">
        <v>6</v>
      </c>
      <c r="G203" s="317"/>
      <c r="H203" s="318"/>
      <c r="I203" s="318"/>
      <c r="J203" s="318"/>
      <c r="K203" s="318"/>
      <c r="L203" s="318" t="s">
        <v>3311</v>
      </c>
      <c r="M203" s="318"/>
      <c r="N203" s="318"/>
      <c r="O203" s="318"/>
      <c r="P203" s="318"/>
      <c r="Q203" s="318"/>
      <c r="R203" s="319" t="s">
        <v>3311</v>
      </c>
      <c r="S203" s="320"/>
      <c r="T203" s="295">
        <v>9.8000000000000007</v>
      </c>
      <c r="U203" s="321" t="s">
        <v>3925</v>
      </c>
      <c r="X203" s="297" t="s">
        <v>3338</v>
      </c>
      <c r="Y203" s="298"/>
      <c r="Z203" s="299" t="s">
        <v>3926</v>
      </c>
      <c r="AA203" s="300" t="s">
        <v>3927</v>
      </c>
      <c r="AB203" s="301">
        <v>30531</v>
      </c>
      <c r="AC203" s="302" t="s">
        <v>1485</v>
      </c>
      <c r="AD203" s="303">
        <v>93006</v>
      </c>
      <c r="AE203" s="304" t="s">
        <v>3361</v>
      </c>
      <c r="AF203" s="305"/>
      <c r="AG203" s="305"/>
      <c r="AH203" s="305"/>
      <c r="AI203" s="305"/>
      <c r="AJ203" s="305">
        <v>6</v>
      </c>
      <c r="AK203" s="305">
        <v>240</v>
      </c>
      <c r="AL203" s="304">
        <v>69</v>
      </c>
      <c r="AM203" s="304">
        <v>9.1999999999999993</v>
      </c>
      <c r="AN203" s="304">
        <v>0.69</v>
      </c>
      <c r="AO203" s="306">
        <v>36.799999999999997</v>
      </c>
      <c r="AP203" s="306">
        <v>4.9000000000000004</v>
      </c>
      <c r="AQ203" s="306">
        <v>0.4</v>
      </c>
      <c r="AR203" s="307"/>
      <c r="AS203" s="305"/>
      <c r="AT203" s="305"/>
      <c r="AU203" s="305"/>
      <c r="AV203" s="305"/>
      <c r="AW203" s="308">
        <v>26665</v>
      </c>
      <c r="AX203" s="305"/>
      <c r="AY203" s="305"/>
      <c r="AZ203" s="305"/>
      <c r="BA203" s="305" t="s">
        <v>3317</v>
      </c>
      <c r="BB203" s="305"/>
      <c r="BC203" s="305"/>
      <c r="BD203" s="305"/>
      <c r="BE203" s="305"/>
      <c r="BJ203" s="322">
        <v>30523</v>
      </c>
      <c r="BK203" s="322" t="s">
        <v>3341</v>
      </c>
      <c r="BL203" s="323" t="s">
        <v>8692</v>
      </c>
      <c r="BM203" s="323">
        <v>200</v>
      </c>
      <c r="BN203" s="323"/>
      <c r="BO203" s="300"/>
      <c r="BP203" s="324"/>
      <c r="BQ203" s="325" t="s">
        <v>2932</v>
      </c>
    </row>
    <row r="204" spans="1:69" ht="24.75" hidden="1">
      <c r="A204" s="327" t="s">
        <v>3336</v>
      </c>
      <c r="B204" s="288"/>
      <c r="C204" s="288">
        <v>83053126</v>
      </c>
      <c r="D204" s="314">
        <v>30531</v>
      </c>
      <c r="E204" s="315"/>
      <c r="F204" s="316">
        <v>6</v>
      </c>
      <c r="G204" s="317"/>
      <c r="H204" s="318"/>
      <c r="I204" s="318"/>
      <c r="J204" s="318"/>
      <c r="K204" s="318"/>
      <c r="L204" s="318" t="s">
        <v>3311</v>
      </c>
      <c r="M204" s="318"/>
      <c r="N204" s="318"/>
      <c r="O204" s="318"/>
      <c r="P204" s="318"/>
      <c r="Q204" s="318"/>
      <c r="R204" s="319" t="s">
        <v>3311</v>
      </c>
      <c r="S204" s="320"/>
      <c r="T204" s="295">
        <v>38.6</v>
      </c>
      <c r="U204" s="321" t="s">
        <v>3928</v>
      </c>
      <c r="X204" s="297" t="s">
        <v>3338</v>
      </c>
      <c r="Y204" s="298"/>
      <c r="Z204" s="299" t="s">
        <v>3929</v>
      </c>
      <c r="AA204" s="300" t="s">
        <v>3930</v>
      </c>
      <c r="AB204" s="301">
        <v>30531</v>
      </c>
      <c r="AC204" s="302" t="s">
        <v>1485</v>
      </c>
      <c r="AD204" s="303">
        <v>93006</v>
      </c>
      <c r="AE204" s="304" t="s">
        <v>3361</v>
      </c>
      <c r="AF204" s="305"/>
      <c r="AG204" s="305"/>
      <c r="AH204" s="305"/>
      <c r="AI204" s="305"/>
      <c r="AJ204" s="305">
        <v>6</v>
      </c>
      <c r="AK204" s="305">
        <v>240</v>
      </c>
      <c r="AL204" s="304">
        <v>69</v>
      </c>
      <c r="AM204" s="304">
        <v>9.1999999999999993</v>
      </c>
      <c r="AN204" s="304">
        <v>0.69</v>
      </c>
      <c r="AO204" s="306">
        <v>144.9</v>
      </c>
      <c r="AP204" s="306">
        <v>19.3</v>
      </c>
      <c r="AQ204" s="306">
        <v>1.4</v>
      </c>
      <c r="AR204" s="307"/>
      <c r="AS204" s="305"/>
      <c r="AT204" s="305"/>
      <c r="AU204" s="305"/>
      <c r="AV204" s="305"/>
      <c r="AW204" s="308">
        <v>26665</v>
      </c>
      <c r="AX204" s="305"/>
      <c r="AY204" s="305"/>
      <c r="AZ204" s="305"/>
      <c r="BA204" s="305" t="s">
        <v>3317</v>
      </c>
      <c r="BB204" s="305"/>
      <c r="BC204" s="305"/>
      <c r="BD204" s="305"/>
      <c r="BE204" s="305"/>
      <c r="BJ204" s="322">
        <v>30524</v>
      </c>
      <c r="BK204" s="322" t="s">
        <v>3341</v>
      </c>
      <c r="BL204" s="323" t="s">
        <v>8692</v>
      </c>
      <c r="BM204" s="323">
        <v>200</v>
      </c>
      <c r="BN204" s="323"/>
      <c r="BO204" s="300"/>
      <c r="BP204" s="324"/>
      <c r="BQ204" s="325" t="s">
        <v>2932</v>
      </c>
    </row>
    <row r="205" spans="1:69" ht="25.5" hidden="1">
      <c r="A205" s="287" t="s">
        <v>3310</v>
      </c>
      <c r="B205" s="288"/>
      <c r="C205" s="288">
        <v>83052937</v>
      </c>
      <c r="D205" s="314">
        <v>30529</v>
      </c>
      <c r="E205" s="315"/>
      <c r="F205" s="316">
        <v>6</v>
      </c>
      <c r="G205" s="317"/>
      <c r="H205" s="318" t="s">
        <v>3311</v>
      </c>
      <c r="I205" s="318"/>
      <c r="J205" s="318"/>
      <c r="K205" s="318"/>
      <c r="L205" s="318"/>
      <c r="M205" s="318"/>
      <c r="N205" s="318" t="s">
        <v>3311</v>
      </c>
      <c r="O205" s="318"/>
      <c r="P205" s="318"/>
      <c r="Q205" s="318"/>
      <c r="R205" s="319"/>
      <c r="S205" s="320"/>
      <c r="T205" s="295">
        <v>16.600000000000001</v>
      </c>
      <c r="U205" s="321" t="s">
        <v>3931</v>
      </c>
      <c r="X205" s="297" t="s">
        <v>3313</v>
      </c>
      <c r="Y205" s="298"/>
      <c r="Z205" s="299" t="s">
        <v>3932</v>
      </c>
      <c r="AA205" s="300" t="s">
        <v>3933</v>
      </c>
      <c r="AB205" s="301">
        <v>30529</v>
      </c>
      <c r="AC205" s="302" t="s">
        <v>1482</v>
      </c>
      <c r="AD205" s="303">
        <v>93006</v>
      </c>
      <c r="AE205" s="304" t="s">
        <v>3361</v>
      </c>
      <c r="AF205" s="305"/>
      <c r="AG205" s="305"/>
      <c r="AH205" s="305"/>
      <c r="AI205" s="305"/>
      <c r="AJ205" s="305">
        <v>6</v>
      </c>
      <c r="AK205" s="305">
        <v>240</v>
      </c>
      <c r="AL205" s="304">
        <v>69</v>
      </c>
      <c r="AM205" s="304">
        <v>9.1999999999999993</v>
      </c>
      <c r="AN205" s="304">
        <v>0.69</v>
      </c>
      <c r="AO205" s="306">
        <v>62</v>
      </c>
      <c r="AP205" s="306">
        <v>8.3000000000000007</v>
      </c>
      <c r="AQ205" s="306">
        <v>0.6</v>
      </c>
      <c r="AR205" s="307"/>
      <c r="AS205" s="305"/>
      <c r="AT205" s="305"/>
      <c r="AU205" s="305"/>
      <c r="AV205" s="305"/>
      <c r="AW205" s="308">
        <v>19725</v>
      </c>
      <c r="AX205" s="305"/>
      <c r="AY205" s="305"/>
      <c r="AZ205" s="305"/>
      <c r="BA205" s="305" t="s">
        <v>3317</v>
      </c>
      <c r="BB205" s="305"/>
      <c r="BC205" s="305"/>
      <c r="BD205" s="305"/>
      <c r="BE205" s="305"/>
      <c r="BJ205" s="322">
        <v>30525</v>
      </c>
      <c r="BK205" s="322" t="s">
        <v>3318</v>
      </c>
      <c r="BL205" s="323" t="s">
        <v>8692</v>
      </c>
      <c r="BM205" s="323">
        <v>200</v>
      </c>
      <c r="BN205" s="323"/>
      <c r="BO205" s="300"/>
      <c r="BP205" s="324"/>
      <c r="BQ205" s="325" t="s">
        <v>2932</v>
      </c>
    </row>
    <row r="206" spans="1:69" ht="25.5" hidden="1">
      <c r="A206" s="327" t="s">
        <v>3786</v>
      </c>
      <c r="B206" s="288"/>
      <c r="C206" s="288">
        <v>83053721</v>
      </c>
      <c r="D206" s="314">
        <v>30537</v>
      </c>
      <c r="E206" s="315"/>
      <c r="F206" s="316">
        <v>6</v>
      </c>
      <c r="G206" s="317"/>
      <c r="H206" s="318"/>
      <c r="I206" s="318"/>
      <c r="J206" s="318"/>
      <c r="K206" s="318"/>
      <c r="L206" s="318" t="s">
        <v>3311</v>
      </c>
      <c r="M206" s="318"/>
      <c r="N206" s="318"/>
      <c r="O206" s="318"/>
      <c r="P206" s="318"/>
      <c r="Q206" s="318"/>
      <c r="R206" s="319" t="s">
        <v>3311</v>
      </c>
      <c r="S206" s="320"/>
      <c r="T206" s="295">
        <v>14.2</v>
      </c>
      <c r="U206" s="321" t="s">
        <v>3934</v>
      </c>
      <c r="X206" s="297" t="s">
        <v>3788</v>
      </c>
      <c r="Y206" s="298"/>
      <c r="Z206" s="299" t="s">
        <v>3935</v>
      </c>
      <c r="AA206" s="300" t="s">
        <v>3936</v>
      </c>
      <c r="AB206" s="301">
        <v>30537</v>
      </c>
      <c r="AC206" s="302" t="s">
        <v>1490</v>
      </c>
      <c r="AD206" s="303">
        <v>93006</v>
      </c>
      <c r="AE206" s="304" t="s">
        <v>3361</v>
      </c>
      <c r="AF206" s="305"/>
      <c r="AG206" s="305"/>
      <c r="AH206" s="305"/>
      <c r="AI206" s="305"/>
      <c r="AJ206" s="305">
        <v>6</v>
      </c>
      <c r="AK206" s="305">
        <v>240</v>
      </c>
      <c r="AL206" s="304">
        <v>69</v>
      </c>
      <c r="AM206" s="304">
        <v>9.1999999999999993</v>
      </c>
      <c r="AN206" s="304">
        <v>0.69</v>
      </c>
      <c r="AO206" s="306">
        <v>53.5</v>
      </c>
      <c r="AP206" s="306">
        <v>7.1</v>
      </c>
      <c r="AQ206" s="306">
        <v>0.5</v>
      </c>
      <c r="AR206" s="307"/>
      <c r="AS206" s="305"/>
      <c r="AT206" s="305"/>
      <c r="AU206" s="305"/>
      <c r="AV206" s="305"/>
      <c r="AW206" s="308">
        <v>27030</v>
      </c>
      <c r="AX206" s="305"/>
      <c r="AY206" s="305"/>
      <c r="AZ206" s="305"/>
      <c r="BA206" s="305" t="s">
        <v>3317</v>
      </c>
      <c r="BB206" s="305"/>
      <c r="BC206" s="305"/>
      <c r="BD206" s="305"/>
      <c r="BE206" s="305"/>
      <c r="BJ206" s="322">
        <v>30526</v>
      </c>
      <c r="BK206" s="322" t="s">
        <v>3790</v>
      </c>
      <c r="BL206" s="323" t="s">
        <v>8692</v>
      </c>
      <c r="BM206" s="323">
        <v>200</v>
      </c>
      <c r="BN206" s="323"/>
      <c r="BO206" s="300"/>
      <c r="BP206" s="324"/>
      <c r="BQ206" s="325" t="s">
        <v>2932</v>
      </c>
    </row>
    <row r="207" spans="1:69" ht="36.75" hidden="1">
      <c r="A207" s="327" t="s">
        <v>3336</v>
      </c>
      <c r="B207" s="288"/>
      <c r="C207" s="288">
        <v>83053127</v>
      </c>
      <c r="D207" s="314">
        <v>30531</v>
      </c>
      <c r="E207" s="315"/>
      <c r="F207" s="316">
        <v>6</v>
      </c>
      <c r="G207" s="317"/>
      <c r="H207" s="318"/>
      <c r="I207" s="318"/>
      <c r="J207" s="318"/>
      <c r="K207" s="318"/>
      <c r="L207" s="318" t="s">
        <v>3311</v>
      </c>
      <c r="M207" s="318"/>
      <c r="N207" s="318"/>
      <c r="O207" s="318"/>
      <c r="P207" s="318"/>
      <c r="Q207" s="318"/>
      <c r="R207" s="319" t="s">
        <v>3311</v>
      </c>
      <c r="S207" s="320"/>
      <c r="T207" s="295">
        <v>3.6</v>
      </c>
      <c r="U207" s="321" t="s">
        <v>3937</v>
      </c>
      <c r="X207" s="297" t="s">
        <v>3338</v>
      </c>
      <c r="Y207" s="298"/>
      <c r="Z207" s="299" t="s">
        <v>3938</v>
      </c>
      <c r="AA207" s="300" t="s">
        <v>3939</v>
      </c>
      <c r="AB207" s="301">
        <v>30531</v>
      </c>
      <c r="AC207" s="302" t="s">
        <v>1485</v>
      </c>
      <c r="AD207" s="303">
        <v>93006</v>
      </c>
      <c r="AE207" s="304" t="s">
        <v>3361</v>
      </c>
      <c r="AF207" s="305"/>
      <c r="AG207" s="305"/>
      <c r="AH207" s="305"/>
      <c r="AI207" s="305"/>
      <c r="AJ207" s="305">
        <v>6</v>
      </c>
      <c r="AK207" s="305">
        <v>240</v>
      </c>
      <c r="AL207" s="304">
        <v>69</v>
      </c>
      <c r="AM207" s="304">
        <v>9.1999999999999993</v>
      </c>
      <c r="AN207" s="304">
        <v>0.69</v>
      </c>
      <c r="AO207" s="306">
        <v>13.4</v>
      </c>
      <c r="AP207" s="306">
        <v>1.8</v>
      </c>
      <c r="AQ207" s="306">
        <v>0.1</v>
      </c>
      <c r="AR207" s="307"/>
      <c r="AS207" s="305"/>
      <c r="AT207" s="305"/>
      <c r="AU207" s="305"/>
      <c r="AV207" s="305"/>
      <c r="AW207" s="308">
        <v>27030</v>
      </c>
      <c r="AX207" s="305"/>
      <c r="AY207" s="305"/>
      <c r="AZ207" s="305"/>
      <c r="BA207" s="305" t="s">
        <v>3317</v>
      </c>
      <c r="BB207" s="305"/>
      <c r="BC207" s="305"/>
      <c r="BD207" s="305"/>
      <c r="BE207" s="305"/>
      <c r="BJ207" s="322">
        <v>30527</v>
      </c>
      <c r="BK207" s="322" t="s">
        <v>3341</v>
      </c>
      <c r="BL207" s="323" t="s">
        <v>8692</v>
      </c>
      <c r="BM207" s="323">
        <v>200</v>
      </c>
      <c r="BN207" s="323"/>
      <c r="BO207" s="300"/>
      <c r="BP207" s="324"/>
      <c r="BQ207" s="325" t="s">
        <v>2932</v>
      </c>
    </row>
    <row r="208" spans="1:69" ht="36.75" hidden="1">
      <c r="A208" s="327" t="s">
        <v>3336</v>
      </c>
      <c r="B208" s="288"/>
      <c r="C208" s="288">
        <v>83053128</v>
      </c>
      <c r="D208" s="314">
        <v>30531</v>
      </c>
      <c r="E208" s="315"/>
      <c r="F208" s="316">
        <v>6</v>
      </c>
      <c r="G208" s="317"/>
      <c r="H208" s="318"/>
      <c r="I208" s="318"/>
      <c r="J208" s="318"/>
      <c r="K208" s="318"/>
      <c r="L208" s="318" t="s">
        <v>3311</v>
      </c>
      <c r="M208" s="318"/>
      <c r="N208" s="318"/>
      <c r="O208" s="318"/>
      <c r="P208" s="318"/>
      <c r="Q208" s="318"/>
      <c r="R208" s="319" t="s">
        <v>3311</v>
      </c>
      <c r="S208" s="320"/>
      <c r="T208" s="295">
        <v>70.599999999999994</v>
      </c>
      <c r="U208" s="321" t="s">
        <v>3940</v>
      </c>
      <c r="X208" s="297" t="s">
        <v>3338</v>
      </c>
      <c r="Y208" s="298"/>
      <c r="Z208" s="299" t="s">
        <v>3941</v>
      </c>
      <c r="AA208" s="300" t="s">
        <v>3942</v>
      </c>
      <c r="AB208" s="301">
        <v>30531</v>
      </c>
      <c r="AC208" s="302" t="s">
        <v>1485</v>
      </c>
      <c r="AD208" s="303">
        <v>93006</v>
      </c>
      <c r="AE208" s="304" t="s">
        <v>3361</v>
      </c>
      <c r="AF208" s="305"/>
      <c r="AG208" s="305"/>
      <c r="AH208" s="305"/>
      <c r="AI208" s="305"/>
      <c r="AJ208" s="305">
        <v>6</v>
      </c>
      <c r="AK208" s="305">
        <v>240</v>
      </c>
      <c r="AL208" s="304">
        <v>69</v>
      </c>
      <c r="AM208" s="304">
        <v>9.1999999999999993</v>
      </c>
      <c r="AN208" s="304">
        <v>0.69</v>
      </c>
      <c r="AO208" s="306">
        <v>265</v>
      </c>
      <c r="AP208" s="306">
        <v>35.299999999999997</v>
      </c>
      <c r="AQ208" s="306">
        <v>2.6</v>
      </c>
      <c r="AR208" s="307"/>
      <c r="AS208" s="305"/>
      <c r="AT208" s="305"/>
      <c r="AU208" s="305"/>
      <c r="AV208" s="305"/>
      <c r="AW208" s="308">
        <v>27760</v>
      </c>
      <c r="AX208" s="305"/>
      <c r="AY208" s="305"/>
      <c r="AZ208" s="305"/>
      <c r="BA208" s="305" t="s">
        <v>3317</v>
      </c>
      <c r="BB208" s="305"/>
      <c r="BC208" s="305"/>
      <c r="BD208" s="305"/>
      <c r="BE208" s="305"/>
      <c r="BJ208" s="322">
        <v>30528</v>
      </c>
      <c r="BK208" s="322" t="s">
        <v>3341</v>
      </c>
      <c r="BL208" s="323" t="s">
        <v>8692</v>
      </c>
      <c r="BM208" s="323">
        <v>200</v>
      </c>
      <c r="BN208" s="323"/>
      <c r="BO208" s="300"/>
      <c r="BP208" s="324"/>
      <c r="BQ208" s="325" t="s">
        <v>2932</v>
      </c>
    </row>
    <row r="209" spans="1:69" ht="24.75" hidden="1">
      <c r="A209" s="327" t="s">
        <v>3326</v>
      </c>
      <c r="B209" s="288"/>
      <c r="C209" s="288">
        <v>83053416</v>
      </c>
      <c r="D209" s="314">
        <v>30534</v>
      </c>
      <c r="E209" s="315"/>
      <c r="F209" s="316">
        <v>6</v>
      </c>
      <c r="G209" s="317"/>
      <c r="H209" s="318"/>
      <c r="I209" s="318"/>
      <c r="J209" s="318"/>
      <c r="K209" s="318" t="s">
        <v>3311</v>
      </c>
      <c r="L209" s="318"/>
      <c r="M209" s="318"/>
      <c r="N209" s="318"/>
      <c r="O209" s="318"/>
      <c r="P209" s="318"/>
      <c r="Q209" s="318" t="s">
        <v>3311</v>
      </c>
      <c r="R209" s="319"/>
      <c r="S209" s="320"/>
      <c r="T209" s="295">
        <v>62</v>
      </c>
      <c r="U209" s="321" t="s">
        <v>3943</v>
      </c>
      <c r="X209" s="297" t="s">
        <v>3328</v>
      </c>
      <c r="Y209" s="298"/>
      <c r="Z209" s="299" t="s">
        <v>3944</v>
      </c>
      <c r="AA209" s="300" t="s">
        <v>3945</v>
      </c>
      <c r="AB209" s="301">
        <v>30534</v>
      </c>
      <c r="AC209" s="302" t="s">
        <v>1487</v>
      </c>
      <c r="AD209" s="303">
        <v>93010</v>
      </c>
      <c r="AE209" s="304" t="s">
        <v>3325</v>
      </c>
      <c r="AF209" s="305"/>
      <c r="AG209" s="305"/>
      <c r="AH209" s="305"/>
      <c r="AI209" s="305"/>
      <c r="AJ209" s="305">
        <v>6</v>
      </c>
      <c r="AK209" s="305">
        <v>240</v>
      </c>
      <c r="AL209" s="304">
        <v>156</v>
      </c>
      <c r="AM209" s="304">
        <v>20.8</v>
      </c>
      <c r="AN209" s="304">
        <v>1.56</v>
      </c>
      <c r="AO209" s="306">
        <v>232.1</v>
      </c>
      <c r="AP209" s="306">
        <v>31</v>
      </c>
      <c r="AQ209" s="306">
        <v>2.2999999999999998</v>
      </c>
      <c r="AR209" s="307"/>
      <c r="AS209" s="305"/>
      <c r="AT209" s="305"/>
      <c r="AU209" s="305"/>
      <c r="AV209" s="305"/>
      <c r="AW209" s="308">
        <v>27760</v>
      </c>
      <c r="AX209" s="305"/>
      <c r="AY209" s="305"/>
      <c r="AZ209" s="305"/>
      <c r="BA209" s="305" t="s">
        <v>3317</v>
      </c>
      <c r="BB209" s="305"/>
      <c r="BC209" s="305"/>
      <c r="BD209" s="305"/>
      <c r="BE209" s="305"/>
      <c r="BJ209" s="322">
        <v>30529</v>
      </c>
      <c r="BK209" s="322" t="s">
        <v>3332</v>
      </c>
      <c r="BL209" s="323" t="s">
        <v>8692</v>
      </c>
      <c r="BM209" s="323">
        <v>400</v>
      </c>
      <c r="BN209" s="323"/>
      <c r="BO209" s="300"/>
      <c r="BP209" s="324"/>
      <c r="BQ209" s="325" t="s">
        <v>2932</v>
      </c>
    </row>
    <row r="210" spans="1:69" ht="25.5" hidden="1">
      <c r="A210" s="327" t="s">
        <v>3326</v>
      </c>
      <c r="B210" s="288"/>
      <c r="C210" s="288">
        <v>83053417</v>
      </c>
      <c r="D210" s="314">
        <v>30534</v>
      </c>
      <c r="E210" s="315"/>
      <c r="F210" s="316">
        <v>6</v>
      </c>
      <c r="G210" s="317"/>
      <c r="H210" s="318"/>
      <c r="I210" s="318"/>
      <c r="J210" s="318"/>
      <c r="K210" s="318" t="s">
        <v>3311</v>
      </c>
      <c r="L210" s="318"/>
      <c r="M210" s="318"/>
      <c r="N210" s="318"/>
      <c r="O210" s="318"/>
      <c r="P210" s="318"/>
      <c r="Q210" s="318" t="s">
        <v>3311</v>
      </c>
      <c r="R210" s="319"/>
      <c r="S210" s="320"/>
      <c r="T210" s="295">
        <v>50.8</v>
      </c>
      <c r="U210" s="321" t="s">
        <v>3946</v>
      </c>
      <c r="X210" s="297" t="s">
        <v>3328</v>
      </c>
      <c r="Y210" s="298"/>
      <c r="Z210" s="299" t="s">
        <v>3947</v>
      </c>
      <c r="AA210" s="300" t="s">
        <v>3948</v>
      </c>
      <c r="AB210" s="301">
        <v>30534</v>
      </c>
      <c r="AC210" s="302" t="s">
        <v>1487</v>
      </c>
      <c r="AD210" s="303">
        <v>93007</v>
      </c>
      <c r="AE210" s="304" t="s">
        <v>3331</v>
      </c>
      <c r="AF210" s="305"/>
      <c r="AG210" s="305"/>
      <c r="AH210" s="305"/>
      <c r="AI210" s="305"/>
      <c r="AJ210" s="305">
        <v>6</v>
      </c>
      <c r="AK210" s="305">
        <v>240</v>
      </c>
      <c r="AL210" s="304">
        <v>90</v>
      </c>
      <c r="AM210" s="304">
        <v>12</v>
      </c>
      <c r="AN210" s="304">
        <v>0.9</v>
      </c>
      <c r="AO210" s="306">
        <v>190.2</v>
      </c>
      <c r="AP210" s="306">
        <v>25.4</v>
      </c>
      <c r="AQ210" s="306">
        <v>1.9</v>
      </c>
      <c r="AR210" s="307"/>
      <c r="AS210" s="305"/>
      <c r="AT210" s="305"/>
      <c r="AU210" s="305"/>
      <c r="AV210" s="305"/>
      <c r="AW210" s="308">
        <v>27760</v>
      </c>
      <c r="AX210" s="305"/>
      <c r="AY210" s="305"/>
      <c r="AZ210" s="305"/>
      <c r="BA210" s="305" t="s">
        <v>3317</v>
      </c>
      <c r="BB210" s="305"/>
      <c r="BC210" s="305"/>
      <c r="BD210" s="305"/>
      <c r="BE210" s="305"/>
      <c r="BJ210" s="322">
        <v>30530</v>
      </c>
      <c r="BK210" s="322" t="s">
        <v>3332</v>
      </c>
      <c r="BL210" s="323" t="s">
        <v>8692</v>
      </c>
      <c r="BM210" s="323">
        <v>250</v>
      </c>
      <c r="BN210" s="323"/>
      <c r="BO210" s="300"/>
      <c r="BP210" s="324"/>
      <c r="BQ210" s="325" t="s">
        <v>2932</v>
      </c>
    </row>
    <row r="211" spans="1:69" ht="25.5" hidden="1">
      <c r="A211" s="327" t="s">
        <v>3482</v>
      </c>
      <c r="B211" s="288"/>
      <c r="C211" s="288">
        <v>83053509</v>
      </c>
      <c r="D211" s="314">
        <v>30535</v>
      </c>
      <c r="E211" s="315"/>
      <c r="F211" s="316">
        <v>6</v>
      </c>
      <c r="G211" s="317"/>
      <c r="H211" s="318"/>
      <c r="I211" s="318" t="s">
        <v>3311</v>
      </c>
      <c r="J211" s="318"/>
      <c r="K211" s="318"/>
      <c r="L211" s="318"/>
      <c r="M211" s="318"/>
      <c r="N211" s="318"/>
      <c r="O211" s="318" t="s">
        <v>3311</v>
      </c>
      <c r="P211" s="318"/>
      <c r="Q211" s="318"/>
      <c r="R211" s="319"/>
      <c r="S211" s="320"/>
      <c r="T211" s="295">
        <v>87</v>
      </c>
      <c r="U211" s="321" t="s">
        <v>3949</v>
      </c>
      <c r="X211" s="297" t="s">
        <v>3484</v>
      </c>
      <c r="Y211" s="298"/>
      <c r="Z211" s="299" t="s">
        <v>3950</v>
      </c>
      <c r="AA211" s="300" t="s">
        <v>3951</v>
      </c>
      <c r="AB211" s="301">
        <v>30535</v>
      </c>
      <c r="AC211" s="302" t="s">
        <v>1488</v>
      </c>
      <c r="AD211" s="303">
        <v>93005</v>
      </c>
      <c r="AE211" s="304" t="s">
        <v>3365</v>
      </c>
      <c r="AF211" s="305"/>
      <c r="AG211" s="305"/>
      <c r="AH211" s="305"/>
      <c r="AI211" s="305"/>
      <c r="AJ211" s="305">
        <v>6</v>
      </c>
      <c r="AK211" s="305">
        <v>240</v>
      </c>
      <c r="AL211" s="304">
        <v>57</v>
      </c>
      <c r="AM211" s="304">
        <v>7.6</v>
      </c>
      <c r="AN211" s="304">
        <v>0.56999999999999995</v>
      </c>
      <c r="AO211" s="306">
        <v>326.60000000000002</v>
      </c>
      <c r="AP211" s="306">
        <v>43.5</v>
      </c>
      <c r="AQ211" s="306">
        <v>3.3</v>
      </c>
      <c r="AR211" s="307"/>
      <c r="AS211" s="305"/>
      <c r="AT211" s="305"/>
      <c r="AU211" s="305"/>
      <c r="AV211" s="305"/>
      <c r="AW211" s="308">
        <v>27395</v>
      </c>
      <c r="AX211" s="305"/>
      <c r="AY211" s="305"/>
      <c r="AZ211" s="305"/>
      <c r="BA211" s="305" t="s">
        <v>3317</v>
      </c>
      <c r="BB211" s="305"/>
      <c r="BC211" s="305"/>
      <c r="BD211" s="305"/>
      <c r="BE211" s="305"/>
      <c r="BJ211" s="322">
        <v>30532</v>
      </c>
      <c r="BK211" s="322" t="s">
        <v>3487</v>
      </c>
      <c r="BL211" s="323" t="s">
        <v>8692</v>
      </c>
      <c r="BM211" s="323">
        <v>150</v>
      </c>
      <c r="BN211" s="323"/>
      <c r="BO211" s="300"/>
      <c r="BP211" s="324"/>
      <c r="BQ211" s="325" t="s">
        <v>2932</v>
      </c>
    </row>
    <row r="212" spans="1:69" ht="36.75" hidden="1">
      <c r="A212" s="327" t="s">
        <v>3609</v>
      </c>
      <c r="B212" s="288"/>
      <c r="C212" s="288">
        <v>83052726</v>
      </c>
      <c r="D212" s="314">
        <v>30527</v>
      </c>
      <c r="E212" s="315"/>
      <c r="F212" s="316">
        <v>6</v>
      </c>
      <c r="G212" s="317" t="s">
        <v>3311</v>
      </c>
      <c r="H212" s="318"/>
      <c r="I212" s="318"/>
      <c r="J212" s="318"/>
      <c r="K212" s="318"/>
      <c r="L212" s="318"/>
      <c r="M212" s="318" t="s">
        <v>3311</v>
      </c>
      <c r="N212" s="318"/>
      <c r="O212" s="318"/>
      <c r="P212" s="318"/>
      <c r="Q212" s="318"/>
      <c r="R212" s="319"/>
      <c r="S212" s="320"/>
      <c r="T212" s="295">
        <v>302.39999999999998</v>
      </c>
      <c r="U212" s="321" t="s">
        <v>3952</v>
      </c>
      <c r="X212" s="339" t="s">
        <v>3611</v>
      </c>
      <c r="Y212" s="340"/>
      <c r="Z212" s="299" t="s">
        <v>3953</v>
      </c>
      <c r="AA212" s="300" t="s">
        <v>3954</v>
      </c>
      <c r="AB212" s="301">
        <v>30527</v>
      </c>
      <c r="AC212" s="302" t="s">
        <v>1478</v>
      </c>
      <c r="AD212" s="303">
        <v>93012</v>
      </c>
      <c r="AE212" s="304" t="s">
        <v>3955</v>
      </c>
      <c r="AF212" s="305"/>
      <c r="AG212" s="305"/>
      <c r="AH212" s="305"/>
      <c r="AI212" s="305"/>
      <c r="AJ212" s="305">
        <v>6</v>
      </c>
      <c r="AK212" s="305">
        <v>240</v>
      </c>
      <c r="AL212" s="304">
        <v>180</v>
      </c>
      <c r="AM212" s="304">
        <v>24</v>
      </c>
      <c r="AN212" s="304">
        <v>1.8</v>
      </c>
      <c r="AO212" s="306">
        <v>1134.4000000000001</v>
      </c>
      <c r="AP212" s="306">
        <v>151.19999999999999</v>
      </c>
      <c r="AQ212" s="306">
        <v>11.3</v>
      </c>
      <c r="AR212" s="307"/>
      <c r="AS212" s="305"/>
      <c r="AT212" s="305"/>
      <c r="AU212" s="305"/>
      <c r="AV212" s="305"/>
      <c r="AW212" s="308">
        <v>27760</v>
      </c>
      <c r="AX212" s="305"/>
      <c r="AY212" s="305"/>
      <c r="AZ212" s="305"/>
      <c r="BA212" s="305" t="s">
        <v>3317</v>
      </c>
      <c r="BB212" s="305"/>
      <c r="BC212" s="305"/>
      <c r="BD212" s="305"/>
      <c r="BE212" s="305"/>
      <c r="BJ212" s="322">
        <v>30543</v>
      </c>
      <c r="BK212" s="322" t="s">
        <v>3614</v>
      </c>
      <c r="BL212" s="323" t="s">
        <v>8692</v>
      </c>
      <c r="BM212" s="323">
        <v>500</v>
      </c>
      <c r="BN212" s="323"/>
      <c r="BO212" s="300"/>
      <c r="BP212" s="324"/>
      <c r="BQ212" s="325" t="s">
        <v>2932</v>
      </c>
    </row>
    <row r="213" spans="1:69" ht="25.5" hidden="1">
      <c r="A213" s="327" t="s">
        <v>3609</v>
      </c>
      <c r="B213" s="288"/>
      <c r="C213" s="288">
        <v>83052727</v>
      </c>
      <c r="D213" s="314">
        <v>30527</v>
      </c>
      <c r="E213" s="315"/>
      <c r="F213" s="316">
        <v>6</v>
      </c>
      <c r="G213" s="317" t="s">
        <v>3311</v>
      </c>
      <c r="H213" s="318"/>
      <c r="I213" s="318"/>
      <c r="J213" s="318"/>
      <c r="K213" s="318"/>
      <c r="L213" s="318"/>
      <c r="M213" s="318" t="s">
        <v>3311</v>
      </c>
      <c r="N213" s="318"/>
      <c r="O213" s="318"/>
      <c r="P213" s="318"/>
      <c r="Q213" s="318"/>
      <c r="R213" s="319"/>
      <c r="S213" s="320"/>
      <c r="T213" s="295">
        <v>468.4</v>
      </c>
      <c r="U213" s="321" t="s">
        <v>3956</v>
      </c>
      <c r="X213" s="339" t="s">
        <v>3611</v>
      </c>
      <c r="Y213" s="340"/>
      <c r="Z213" s="299" t="s">
        <v>3957</v>
      </c>
      <c r="AA213" s="300" t="s">
        <v>3958</v>
      </c>
      <c r="AB213" s="301">
        <v>30527</v>
      </c>
      <c r="AC213" s="302" t="s">
        <v>1478</v>
      </c>
      <c r="AD213" s="303">
        <v>93012</v>
      </c>
      <c r="AE213" s="304" t="s">
        <v>3955</v>
      </c>
      <c r="AF213" s="305"/>
      <c r="AG213" s="305"/>
      <c r="AH213" s="305"/>
      <c r="AI213" s="305"/>
      <c r="AJ213" s="305">
        <v>6</v>
      </c>
      <c r="AK213" s="305">
        <v>240</v>
      </c>
      <c r="AL213" s="304">
        <v>180</v>
      </c>
      <c r="AM213" s="304">
        <v>24</v>
      </c>
      <c r="AN213" s="304">
        <v>1.8</v>
      </c>
      <c r="AO213" s="306">
        <v>1756.4</v>
      </c>
      <c r="AP213" s="306">
        <v>234.2</v>
      </c>
      <c r="AQ213" s="306">
        <v>17.600000000000001</v>
      </c>
      <c r="AR213" s="307"/>
      <c r="AS213" s="305"/>
      <c r="AT213" s="305"/>
      <c r="AU213" s="305"/>
      <c r="AV213" s="305"/>
      <c r="AW213" s="308">
        <v>27760</v>
      </c>
      <c r="AX213" s="305"/>
      <c r="AY213" s="305"/>
      <c r="AZ213" s="305"/>
      <c r="BA213" s="305" t="s">
        <v>3317</v>
      </c>
      <c r="BB213" s="305"/>
      <c r="BC213" s="305"/>
      <c r="BD213" s="305"/>
      <c r="BE213" s="305"/>
      <c r="BJ213" s="322">
        <v>30544</v>
      </c>
      <c r="BK213" s="322" t="s">
        <v>3614</v>
      </c>
      <c r="BL213" s="323" t="s">
        <v>8692</v>
      </c>
      <c r="BM213" s="323">
        <v>500</v>
      </c>
      <c r="BN213" s="323"/>
      <c r="BO213" s="300"/>
      <c r="BP213" s="324"/>
      <c r="BQ213" s="325" t="s">
        <v>2932</v>
      </c>
    </row>
    <row r="214" spans="1:69" ht="25.5" hidden="1">
      <c r="A214" s="327" t="s">
        <v>3609</v>
      </c>
      <c r="B214" s="288"/>
      <c r="C214" s="288">
        <v>83052728</v>
      </c>
      <c r="D214" s="314">
        <v>30527</v>
      </c>
      <c r="E214" s="315"/>
      <c r="F214" s="316">
        <v>6</v>
      </c>
      <c r="G214" s="317" t="s">
        <v>3311</v>
      </c>
      <c r="H214" s="318"/>
      <c r="I214" s="318"/>
      <c r="J214" s="318"/>
      <c r="K214" s="318"/>
      <c r="L214" s="318"/>
      <c r="M214" s="318" t="s">
        <v>3311</v>
      </c>
      <c r="N214" s="318"/>
      <c r="O214" s="318"/>
      <c r="P214" s="318"/>
      <c r="Q214" s="318"/>
      <c r="R214" s="319"/>
      <c r="S214" s="320"/>
      <c r="T214" s="295">
        <v>28</v>
      </c>
      <c r="U214" s="321" t="s">
        <v>3959</v>
      </c>
      <c r="X214" s="339" t="s">
        <v>3611</v>
      </c>
      <c r="Y214" s="340"/>
      <c r="Z214" s="299" t="s">
        <v>3957</v>
      </c>
      <c r="AA214" s="300" t="s">
        <v>3960</v>
      </c>
      <c r="AB214" s="301">
        <v>30527</v>
      </c>
      <c r="AC214" s="302" t="s">
        <v>1478</v>
      </c>
      <c r="AD214" s="303">
        <v>93008</v>
      </c>
      <c r="AE214" s="304" t="s">
        <v>3316</v>
      </c>
      <c r="AF214" s="305"/>
      <c r="AG214" s="305"/>
      <c r="AH214" s="305"/>
      <c r="AI214" s="305"/>
      <c r="AJ214" s="305">
        <v>6</v>
      </c>
      <c r="AK214" s="305">
        <v>180</v>
      </c>
      <c r="AL214" s="304">
        <v>105</v>
      </c>
      <c r="AM214" s="304">
        <v>14</v>
      </c>
      <c r="AN214" s="304">
        <v>1.05</v>
      </c>
      <c r="AO214" s="306">
        <v>105</v>
      </c>
      <c r="AP214" s="306">
        <v>14</v>
      </c>
      <c r="AQ214" s="306">
        <v>1.1000000000000001</v>
      </c>
      <c r="AR214" s="307"/>
      <c r="AS214" s="305"/>
      <c r="AT214" s="305"/>
      <c r="AU214" s="305"/>
      <c r="AV214" s="305"/>
      <c r="AW214" s="308">
        <v>27760</v>
      </c>
      <c r="AX214" s="305"/>
      <c r="AY214" s="305"/>
      <c r="AZ214" s="305"/>
      <c r="BA214" s="305" t="s">
        <v>3317</v>
      </c>
      <c r="BB214" s="305"/>
      <c r="BC214" s="305"/>
      <c r="BD214" s="305"/>
      <c r="BE214" s="305"/>
      <c r="BJ214" s="322">
        <v>30544</v>
      </c>
      <c r="BK214" s="322" t="s">
        <v>3614</v>
      </c>
      <c r="BL214" s="323" t="s">
        <v>8693</v>
      </c>
      <c r="BM214" s="323">
        <v>300</v>
      </c>
      <c r="BN214" s="323"/>
      <c r="BO214" s="300"/>
      <c r="BP214" s="346"/>
      <c r="BQ214" s="325" t="s">
        <v>2930</v>
      </c>
    </row>
    <row r="215" spans="1:69" ht="25.5" hidden="1">
      <c r="A215" s="327" t="s">
        <v>3609</v>
      </c>
      <c r="B215" s="288"/>
      <c r="C215" s="288">
        <v>83052729</v>
      </c>
      <c r="D215" s="314">
        <v>30527</v>
      </c>
      <c r="E215" s="315"/>
      <c r="F215" s="316">
        <v>6</v>
      </c>
      <c r="G215" s="317" t="s">
        <v>3311</v>
      </c>
      <c r="H215" s="318"/>
      <c r="I215" s="318"/>
      <c r="J215" s="318"/>
      <c r="K215" s="318"/>
      <c r="L215" s="318"/>
      <c r="M215" s="318" t="s">
        <v>3311</v>
      </c>
      <c r="N215" s="318"/>
      <c r="O215" s="318"/>
      <c r="P215" s="318"/>
      <c r="Q215" s="318"/>
      <c r="R215" s="319"/>
      <c r="S215" s="320"/>
      <c r="T215" s="295">
        <v>28.6</v>
      </c>
      <c r="U215" s="321" t="s">
        <v>3961</v>
      </c>
      <c r="X215" s="339" t="s">
        <v>3611</v>
      </c>
      <c r="Y215" s="340"/>
      <c r="Z215" s="299" t="s">
        <v>3962</v>
      </c>
      <c r="AA215" s="300" t="s">
        <v>3963</v>
      </c>
      <c r="AB215" s="301">
        <v>30527</v>
      </c>
      <c r="AC215" s="302" t="s">
        <v>1478</v>
      </c>
      <c r="AD215" s="303">
        <v>93012</v>
      </c>
      <c r="AE215" s="304" t="s">
        <v>3955</v>
      </c>
      <c r="AF215" s="305"/>
      <c r="AG215" s="305"/>
      <c r="AH215" s="305"/>
      <c r="AI215" s="305"/>
      <c r="AJ215" s="305">
        <v>6</v>
      </c>
      <c r="AK215" s="305">
        <v>240</v>
      </c>
      <c r="AL215" s="304">
        <v>180</v>
      </c>
      <c r="AM215" s="304">
        <v>24</v>
      </c>
      <c r="AN215" s="304">
        <v>1.8</v>
      </c>
      <c r="AO215" s="306">
        <v>107.3</v>
      </c>
      <c r="AP215" s="306">
        <v>14.3</v>
      </c>
      <c r="AQ215" s="306">
        <v>1.1000000000000001</v>
      </c>
      <c r="AR215" s="307"/>
      <c r="AS215" s="305"/>
      <c r="AT215" s="305"/>
      <c r="AU215" s="305"/>
      <c r="AV215" s="305"/>
      <c r="AW215" s="308">
        <v>27760</v>
      </c>
      <c r="AX215" s="305"/>
      <c r="AY215" s="305"/>
      <c r="AZ215" s="305"/>
      <c r="BA215" s="305" t="s">
        <v>3317</v>
      </c>
      <c r="BB215" s="305"/>
      <c r="BC215" s="305"/>
      <c r="BD215" s="305"/>
      <c r="BE215" s="305"/>
      <c r="BJ215" s="322">
        <v>30545</v>
      </c>
      <c r="BK215" s="322" t="s">
        <v>3614</v>
      </c>
      <c r="BL215" s="323" t="s">
        <v>8692</v>
      </c>
      <c r="BM215" s="323">
        <v>500</v>
      </c>
      <c r="BN215" s="323"/>
      <c r="BO215" s="300"/>
      <c r="BP215" s="324"/>
      <c r="BQ215" s="325" t="s">
        <v>2932</v>
      </c>
    </row>
    <row r="216" spans="1:69" ht="38.25" hidden="1">
      <c r="A216" s="327" t="s">
        <v>3347</v>
      </c>
      <c r="B216" s="288"/>
      <c r="C216" s="288">
        <v>83052856</v>
      </c>
      <c r="D216" s="314">
        <v>30528</v>
      </c>
      <c r="E216" s="315"/>
      <c r="F216" s="316">
        <v>6</v>
      </c>
      <c r="G216" s="317"/>
      <c r="H216" s="318"/>
      <c r="I216" s="318"/>
      <c r="J216" s="318" t="s">
        <v>3311</v>
      </c>
      <c r="K216" s="318"/>
      <c r="L216" s="318"/>
      <c r="M216" s="318"/>
      <c r="N216" s="318"/>
      <c r="O216" s="318"/>
      <c r="P216" s="318" t="s">
        <v>3311</v>
      </c>
      <c r="Q216" s="318"/>
      <c r="R216" s="319"/>
      <c r="S216" s="320"/>
      <c r="T216" s="295">
        <v>109.4</v>
      </c>
      <c r="U216" s="321" t="s">
        <v>3964</v>
      </c>
      <c r="X216" s="297" t="s">
        <v>3349</v>
      </c>
      <c r="Y216" s="298"/>
      <c r="Z216" s="299" t="s">
        <v>3965</v>
      </c>
      <c r="AA216" s="300" t="s">
        <v>3966</v>
      </c>
      <c r="AB216" s="301">
        <v>30528</v>
      </c>
      <c r="AC216" s="302" t="s">
        <v>1480</v>
      </c>
      <c r="AD216" s="303">
        <v>93010</v>
      </c>
      <c r="AE216" s="304" t="s">
        <v>3325</v>
      </c>
      <c r="AF216" s="305"/>
      <c r="AG216" s="305"/>
      <c r="AH216" s="305"/>
      <c r="AI216" s="305"/>
      <c r="AJ216" s="305">
        <v>6</v>
      </c>
      <c r="AK216" s="305">
        <v>240</v>
      </c>
      <c r="AL216" s="304">
        <v>156</v>
      </c>
      <c r="AM216" s="304">
        <v>20.8</v>
      </c>
      <c r="AN216" s="304">
        <v>1.56</v>
      </c>
      <c r="AO216" s="306">
        <v>410.4</v>
      </c>
      <c r="AP216" s="306">
        <v>54.7</v>
      </c>
      <c r="AQ216" s="306">
        <v>4.0999999999999996</v>
      </c>
      <c r="AR216" s="307"/>
      <c r="AS216" s="305"/>
      <c r="AT216" s="305"/>
      <c r="AU216" s="305"/>
      <c r="AV216" s="305"/>
      <c r="AW216" s="308">
        <v>27760</v>
      </c>
      <c r="AX216" s="305"/>
      <c r="AY216" s="305"/>
      <c r="AZ216" s="305"/>
      <c r="BA216" s="305" t="s">
        <v>3317</v>
      </c>
      <c r="BB216" s="305"/>
      <c r="BC216" s="305"/>
      <c r="BD216" s="305"/>
      <c r="BE216" s="305"/>
      <c r="BJ216" s="322">
        <v>30546</v>
      </c>
      <c r="BK216" s="322" t="s">
        <v>3352</v>
      </c>
      <c r="BL216" s="323" t="s">
        <v>8692</v>
      </c>
      <c r="BM216" s="323">
        <v>400</v>
      </c>
      <c r="BN216" s="323"/>
      <c r="BO216" s="300"/>
      <c r="BP216" s="324"/>
      <c r="BQ216" s="325" t="s">
        <v>2932</v>
      </c>
    </row>
    <row r="217" spans="1:69" ht="38.25" hidden="1">
      <c r="A217" s="327" t="s">
        <v>3347</v>
      </c>
      <c r="B217" s="288"/>
      <c r="C217" s="288">
        <v>83052857</v>
      </c>
      <c r="D217" s="314">
        <v>30528</v>
      </c>
      <c r="E217" s="315"/>
      <c r="F217" s="316">
        <v>6</v>
      </c>
      <c r="G217" s="317"/>
      <c r="H217" s="318"/>
      <c r="I217" s="318"/>
      <c r="J217" s="318" t="s">
        <v>3311</v>
      </c>
      <c r="K217" s="318"/>
      <c r="L217" s="318"/>
      <c r="M217" s="318"/>
      <c r="N217" s="318"/>
      <c r="O217" s="318"/>
      <c r="P217" s="318" t="s">
        <v>3311</v>
      </c>
      <c r="Q217" s="318"/>
      <c r="R217" s="319"/>
      <c r="S217" s="320"/>
      <c r="T217" s="295">
        <v>161.80000000000001</v>
      </c>
      <c r="U217" s="321" t="s">
        <v>3967</v>
      </c>
      <c r="X217" s="297" t="s">
        <v>3349</v>
      </c>
      <c r="Y217" s="298"/>
      <c r="Z217" s="299" t="s">
        <v>3965</v>
      </c>
      <c r="AA217" s="300" t="s">
        <v>3968</v>
      </c>
      <c r="AB217" s="301">
        <v>30528</v>
      </c>
      <c r="AC217" s="302" t="s">
        <v>1480</v>
      </c>
      <c r="AD217" s="303">
        <v>93010</v>
      </c>
      <c r="AE217" s="304" t="s">
        <v>3325</v>
      </c>
      <c r="AF217" s="305"/>
      <c r="AG217" s="305"/>
      <c r="AH217" s="305"/>
      <c r="AI217" s="305"/>
      <c r="AJ217" s="305">
        <v>6</v>
      </c>
      <c r="AK217" s="305">
        <v>180</v>
      </c>
      <c r="AL217" s="304">
        <v>156</v>
      </c>
      <c r="AM217" s="304">
        <v>20.8</v>
      </c>
      <c r="AN217" s="304">
        <v>1.56</v>
      </c>
      <c r="AO217" s="306">
        <v>607</v>
      </c>
      <c r="AP217" s="306">
        <v>80.900000000000006</v>
      </c>
      <c r="AQ217" s="306">
        <v>6.1</v>
      </c>
      <c r="AR217" s="307"/>
      <c r="AS217" s="305"/>
      <c r="AT217" s="305"/>
      <c r="AU217" s="305"/>
      <c r="AV217" s="305"/>
      <c r="AW217" s="308">
        <v>27760</v>
      </c>
      <c r="AX217" s="305"/>
      <c r="AY217" s="305"/>
      <c r="AZ217" s="305"/>
      <c r="BA217" s="305" t="s">
        <v>3317</v>
      </c>
      <c r="BB217" s="305"/>
      <c r="BC217" s="305"/>
      <c r="BD217" s="305"/>
      <c r="BE217" s="305"/>
      <c r="BJ217" s="322">
        <v>30546</v>
      </c>
      <c r="BK217" s="322" t="s">
        <v>3352</v>
      </c>
      <c r="BL217" s="323" t="s">
        <v>8693</v>
      </c>
      <c r="BM217" s="323">
        <v>400</v>
      </c>
      <c r="BN217" s="323"/>
      <c r="BO217" s="300"/>
      <c r="BP217" s="346"/>
      <c r="BQ217" s="325" t="s">
        <v>2930</v>
      </c>
    </row>
    <row r="218" spans="1:69" ht="24.75" hidden="1">
      <c r="A218" s="327" t="s">
        <v>3336</v>
      </c>
      <c r="B218" s="288"/>
      <c r="C218" s="288">
        <v>83053129</v>
      </c>
      <c r="D218" s="314">
        <v>30531</v>
      </c>
      <c r="E218" s="315"/>
      <c r="F218" s="316">
        <v>6</v>
      </c>
      <c r="G218" s="317"/>
      <c r="H218" s="318"/>
      <c r="I218" s="318"/>
      <c r="J218" s="318"/>
      <c r="K218" s="318"/>
      <c r="L218" s="318" t="s">
        <v>3311</v>
      </c>
      <c r="M218" s="318"/>
      <c r="N218" s="318"/>
      <c r="O218" s="318"/>
      <c r="P218" s="318"/>
      <c r="Q218" s="318"/>
      <c r="R218" s="319" t="s">
        <v>3311</v>
      </c>
      <c r="S218" s="320"/>
      <c r="T218" s="295">
        <v>8</v>
      </c>
      <c r="U218" s="321" t="s">
        <v>3969</v>
      </c>
      <c r="X218" s="297" t="s">
        <v>3338</v>
      </c>
      <c r="Y218" s="298"/>
      <c r="Z218" s="299" t="s">
        <v>3970</v>
      </c>
      <c r="AA218" s="300" t="s">
        <v>3971</v>
      </c>
      <c r="AB218" s="301">
        <v>30531</v>
      </c>
      <c r="AC218" s="302" t="s">
        <v>1485</v>
      </c>
      <c r="AD218" s="303">
        <v>93006</v>
      </c>
      <c r="AE218" s="304" t="s">
        <v>3361</v>
      </c>
      <c r="AF218" s="305"/>
      <c r="AG218" s="305"/>
      <c r="AH218" s="305"/>
      <c r="AI218" s="305"/>
      <c r="AJ218" s="305">
        <v>6</v>
      </c>
      <c r="AK218" s="305">
        <v>240</v>
      </c>
      <c r="AL218" s="304">
        <v>69</v>
      </c>
      <c r="AM218" s="304">
        <v>9.1999999999999993</v>
      </c>
      <c r="AN218" s="304">
        <v>0.69</v>
      </c>
      <c r="AO218" s="306">
        <v>30.4</v>
      </c>
      <c r="AP218" s="306">
        <v>4</v>
      </c>
      <c r="AQ218" s="306">
        <v>0.3</v>
      </c>
      <c r="AR218" s="307"/>
      <c r="AS218" s="305"/>
      <c r="AT218" s="305"/>
      <c r="AU218" s="305"/>
      <c r="AV218" s="305"/>
      <c r="AW218" s="308">
        <v>21916</v>
      </c>
      <c r="AX218" s="305"/>
      <c r="AY218" s="305"/>
      <c r="AZ218" s="305"/>
      <c r="BA218" s="305" t="s">
        <v>3317</v>
      </c>
      <c r="BB218" s="305"/>
      <c r="BC218" s="305"/>
      <c r="BD218" s="305"/>
      <c r="BE218" s="305"/>
      <c r="BJ218" s="322">
        <v>30547</v>
      </c>
      <c r="BK218" s="322" t="s">
        <v>3341</v>
      </c>
      <c r="BL218" s="323" t="s">
        <v>8692</v>
      </c>
      <c r="BM218" s="323">
        <v>200</v>
      </c>
      <c r="BN218" s="323"/>
      <c r="BO218" s="300"/>
      <c r="BP218" s="324"/>
      <c r="BQ218" s="325" t="s">
        <v>2932</v>
      </c>
    </row>
    <row r="219" spans="1:69" ht="24.75" hidden="1">
      <c r="A219" s="327" t="s">
        <v>3336</v>
      </c>
      <c r="B219" s="288"/>
      <c r="C219" s="288">
        <v>83053130</v>
      </c>
      <c r="D219" s="314">
        <v>30531</v>
      </c>
      <c r="E219" s="315"/>
      <c r="F219" s="316">
        <v>6</v>
      </c>
      <c r="G219" s="317"/>
      <c r="H219" s="318"/>
      <c r="I219" s="318"/>
      <c r="J219" s="318"/>
      <c r="K219" s="318"/>
      <c r="L219" s="318" t="s">
        <v>3311</v>
      </c>
      <c r="M219" s="318"/>
      <c r="N219" s="318"/>
      <c r="O219" s="318"/>
      <c r="P219" s="318"/>
      <c r="Q219" s="318"/>
      <c r="R219" s="319" t="s">
        <v>3311</v>
      </c>
      <c r="S219" s="320"/>
      <c r="T219" s="295">
        <v>3.4</v>
      </c>
      <c r="U219" s="321" t="s">
        <v>3972</v>
      </c>
      <c r="X219" s="297" t="s">
        <v>3338</v>
      </c>
      <c r="Y219" s="298"/>
      <c r="Z219" s="299" t="s">
        <v>3973</v>
      </c>
      <c r="AA219" s="300" t="s">
        <v>3974</v>
      </c>
      <c r="AB219" s="301">
        <v>30531</v>
      </c>
      <c r="AC219" s="302" t="s">
        <v>1485</v>
      </c>
      <c r="AD219" s="303">
        <v>93002</v>
      </c>
      <c r="AE219" s="304" t="s">
        <v>3623</v>
      </c>
      <c r="AF219" s="305"/>
      <c r="AG219" s="305"/>
      <c r="AH219" s="305"/>
      <c r="AI219" s="305"/>
      <c r="AJ219" s="305">
        <v>6</v>
      </c>
      <c r="AK219" s="305">
        <v>240</v>
      </c>
      <c r="AL219" s="304">
        <v>27</v>
      </c>
      <c r="AM219" s="304">
        <v>3.6</v>
      </c>
      <c r="AN219" s="304">
        <v>0.27</v>
      </c>
      <c r="AO219" s="306">
        <v>12.8</v>
      </c>
      <c r="AP219" s="306">
        <v>1.7</v>
      </c>
      <c r="AQ219" s="306">
        <v>0.1</v>
      </c>
      <c r="AR219" s="307"/>
      <c r="AS219" s="305"/>
      <c r="AT219" s="305"/>
      <c r="AU219" s="305"/>
      <c r="AV219" s="305"/>
      <c r="AW219" s="308">
        <v>23377</v>
      </c>
      <c r="AX219" s="305"/>
      <c r="AY219" s="305"/>
      <c r="AZ219" s="305"/>
      <c r="BA219" s="305" t="s">
        <v>3317</v>
      </c>
      <c r="BB219" s="305"/>
      <c r="BC219" s="305"/>
      <c r="BD219" s="305"/>
      <c r="BE219" s="305"/>
      <c r="BJ219" s="322">
        <v>30548</v>
      </c>
      <c r="BK219" s="322" t="s">
        <v>3341</v>
      </c>
      <c r="BL219" s="323" t="s">
        <v>8692</v>
      </c>
      <c r="BM219" s="323">
        <v>50</v>
      </c>
      <c r="BN219" s="323"/>
      <c r="BO219" s="300"/>
      <c r="BP219" s="324"/>
      <c r="BQ219" s="325" t="s">
        <v>2932</v>
      </c>
    </row>
    <row r="220" spans="1:69" ht="25.5" hidden="1">
      <c r="A220" s="327" t="s">
        <v>3336</v>
      </c>
      <c r="B220" s="288"/>
      <c r="C220" s="288">
        <v>83053131</v>
      </c>
      <c r="D220" s="314">
        <v>30531</v>
      </c>
      <c r="E220" s="315"/>
      <c r="F220" s="316">
        <v>6</v>
      </c>
      <c r="G220" s="317"/>
      <c r="H220" s="318"/>
      <c r="I220" s="318"/>
      <c r="J220" s="318"/>
      <c r="K220" s="318"/>
      <c r="L220" s="318" t="s">
        <v>3311</v>
      </c>
      <c r="M220" s="318"/>
      <c r="N220" s="318"/>
      <c r="O220" s="318"/>
      <c r="P220" s="318"/>
      <c r="Q220" s="318"/>
      <c r="R220" s="319" t="s">
        <v>3311</v>
      </c>
      <c r="S220" s="320"/>
      <c r="T220" s="295">
        <v>0.6</v>
      </c>
      <c r="U220" s="321" t="s">
        <v>3975</v>
      </c>
      <c r="X220" s="297" t="s">
        <v>3338</v>
      </c>
      <c r="Y220" s="298"/>
      <c r="Z220" s="299" t="s">
        <v>3976</v>
      </c>
      <c r="AA220" s="300" t="s">
        <v>3977</v>
      </c>
      <c r="AB220" s="301">
        <v>30531</v>
      </c>
      <c r="AC220" s="302" t="s">
        <v>1485</v>
      </c>
      <c r="AD220" s="303">
        <v>93002</v>
      </c>
      <c r="AE220" s="304" t="s">
        <v>3623</v>
      </c>
      <c r="AF220" s="305"/>
      <c r="AG220" s="305"/>
      <c r="AH220" s="305"/>
      <c r="AI220" s="305"/>
      <c r="AJ220" s="305">
        <v>6</v>
      </c>
      <c r="AK220" s="305">
        <v>240</v>
      </c>
      <c r="AL220" s="304">
        <v>27</v>
      </c>
      <c r="AM220" s="304">
        <v>3.6</v>
      </c>
      <c r="AN220" s="304">
        <v>0.27</v>
      </c>
      <c r="AO220" s="306">
        <v>2.6</v>
      </c>
      <c r="AP220" s="306">
        <v>0.3</v>
      </c>
      <c r="AQ220" s="306">
        <v>0</v>
      </c>
      <c r="AR220" s="307"/>
      <c r="AS220" s="305"/>
      <c r="AT220" s="305"/>
      <c r="AU220" s="305"/>
      <c r="AV220" s="305"/>
      <c r="AW220" s="308">
        <v>23377</v>
      </c>
      <c r="AX220" s="305"/>
      <c r="AY220" s="305"/>
      <c r="AZ220" s="305"/>
      <c r="BA220" s="305" t="s">
        <v>3317</v>
      </c>
      <c r="BB220" s="305"/>
      <c r="BC220" s="305"/>
      <c r="BD220" s="305"/>
      <c r="BE220" s="305"/>
      <c r="BJ220" s="322">
        <v>30549</v>
      </c>
      <c r="BK220" s="322" t="s">
        <v>3341</v>
      </c>
      <c r="BL220" s="323" t="s">
        <v>8692</v>
      </c>
      <c r="BM220" s="323">
        <v>50</v>
      </c>
      <c r="BN220" s="323"/>
      <c r="BO220" s="300"/>
      <c r="BP220" s="324"/>
      <c r="BQ220" s="325" t="s">
        <v>2932</v>
      </c>
    </row>
    <row r="221" spans="1:69" ht="38.25" hidden="1">
      <c r="A221" s="327" t="s">
        <v>3336</v>
      </c>
      <c r="B221" s="288"/>
      <c r="C221" s="288">
        <v>83053132</v>
      </c>
      <c r="D221" s="314">
        <v>30531</v>
      </c>
      <c r="E221" s="315"/>
      <c r="F221" s="316">
        <v>6</v>
      </c>
      <c r="G221" s="317"/>
      <c r="H221" s="318"/>
      <c r="I221" s="318"/>
      <c r="J221" s="318"/>
      <c r="K221" s="318"/>
      <c r="L221" s="318" t="s">
        <v>3311</v>
      </c>
      <c r="M221" s="318"/>
      <c r="N221" s="318"/>
      <c r="O221" s="318"/>
      <c r="P221" s="318"/>
      <c r="Q221" s="318"/>
      <c r="R221" s="319" t="s">
        <v>3311</v>
      </c>
      <c r="S221" s="320"/>
      <c r="T221" s="295">
        <v>14</v>
      </c>
      <c r="U221" s="321" t="s">
        <v>3978</v>
      </c>
      <c r="X221" s="297" t="s">
        <v>3338</v>
      </c>
      <c r="Y221" s="298"/>
      <c r="Z221" s="299" t="s">
        <v>3979</v>
      </c>
      <c r="AA221" s="300" t="s">
        <v>3980</v>
      </c>
      <c r="AB221" s="301">
        <v>30531</v>
      </c>
      <c r="AC221" s="302" t="s">
        <v>1485</v>
      </c>
      <c r="AD221" s="303">
        <v>93004</v>
      </c>
      <c r="AE221" s="304" t="s">
        <v>3466</v>
      </c>
      <c r="AF221" s="305"/>
      <c r="AG221" s="305"/>
      <c r="AH221" s="305"/>
      <c r="AI221" s="305"/>
      <c r="AJ221" s="305">
        <v>6</v>
      </c>
      <c r="AK221" s="305">
        <v>240</v>
      </c>
      <c r="AL221" s="304">
        <v>48</v>
      </c>
      <c r="AM221" s="304">
        <v>6.4</v>
      </c>
      <c r="AN221" s="304">
        <v>0.48</v>
      </c>
      <c r="AO221" s="306">
        <v>52.2</v>
      </c>
      <c r="AP221" s="306">
        <v>7</v>
      </c>
      <c r="AQ221" s="306">
        <v>0.5</v>
      </c>
      <c r="AR221" s="307"/>
      <c r="AS221" s="305"/>
      <c r="AT221" s="305"/>
      <c r="AU221" s="305"/>
      <c r="AV221" s="305"/>
      <c r="AW221" s="308">
        <v>21916</v>
      </c>
      <c r="AX221" s="305"/>
      <c r="AY221" s="305"/>
      <c r="AZ221" s="305"/>
      <c r="BA221" s="305" t="s">
        <v>3317</v>
      </c>
      <c r="BB221" s="305"/>
      <c r="BC221" s="305"/>
      <c r="BD221" s="305"/>
      <c r="BE221" s="305"/>
      <c r="BJ221" s="322">
        <v>30550</v>
      </c>
      <c r="BK221" s="322" t="s">
        <v>3341</v>
      </c>
      <c r="BL221" s="323" t="s">
        <v>8692</v>
      </c>
      <c r="BM221" s="323">
        <v>100</v>
      </c>
      <c r="BN221" s="323"/>
      <c r="BO221" s="300"/>
      <c r="BP221" s="324"/>
      <c r="BQ221" s="325" t="s">
        <v>2932</v>
      </c>
    </row>
    <row r="222" spans="1:69" ht="38.25" hidden="1">
      <c r="A222" s="327" t="s">
        <v>3336</v>
      </c>
      <c r="B222" s="288"/>
      <c r="C222" s="288">
        <v>83053133</v>
      </c>
      <c r="D222" s="314">
        <v>30531</v>
      </c>
      <c r="E222" s="315"/>
      <c r="F222" s="316">
        <v>6</v>
      </c>
      <c r="G222" s="317"/>
      <c r="H222" s="318"/>
      <c r="I222" s="318"/>
      <c r="J222" s="318"/>
      <c r="K222" s="318"/>
      <c r="L222" s="318" t="s">
        <v>3311</v>
      </c>
      <c r="M222" s="318"/>
      <c r="N222" s="318"/>
      <c r="O222" s="318"/>
      <c r="P222" s="318"/>
      <c r="Q222" s="318"/>
      <c r="R222" s="319" t="s">
        <v>3311</v>
      </c>
      <c r="S222" s="320"/>
      <c r="T222" s="295">
        <v>2.2000000000000002</v>
      </c>
      <c r="U222" s="321" t="s">
        <v>3981</v>
      </c>
      <c r="X222" s="297" t="s">
        <v>3338</v>
      </c>
      <c r="Y222" s="298"/>
      <c r="Z222" s="299" t="s">
        <v>3979</v>
      </c>
      <c r="AA222" s="300" t="s">
        <v>3982</v>
      </c>
      <c r="AB222" s="301">
        <v>30531</v>
      </c>
      <c r="AC222" s="302" t="s">
        <v>1485</v>
      </c>
      <c r="AD222" s="303">
        <v>93002</v>
      </c>
      <c r="AE222" s="304" t="s">
        <v>3623</v>
      </c>
      <c r="AF222" s="305"/>
      <c r="AG222" s="305"/>
      <c r="AH222" s="305"/>
      <c r="AI222" s="305"/>
      <c r="AJ222" s="305">
        <v>6</v>
      </c>
      <c r="AK222" s="305">
        <v>240</v>
      </c>
      <c r="AL222" s="304">
        <v>27</v>
      </c>
      <c r="AM222" s="304">
        <v>3.6</v>
      </c>
      <c r="AN222" s="304">
        <v>0.27</v>
      </c>
      <c r="AO222" s="306">
        <v>8.1</v>
      </c>
      <c r="AP222" s="306">
        <v>1.1000000000000001</v>
      </c>
      <c r="AQ222" s="306">
        <v>0.1</v>
      </c>
      <c r="AR222" s="307"/>
      <c r="AS222" s="305"/>
      <c r="AT222" s="305"/>
      <c r="AU222" s="305"/>
      <c r="AV222" s="305"/>
      <c r="AW222" s="308">
        <v>21916</v>
      </c>
      <c r="AX222" s="305"/>
      <c r="AY222" s="305"/>
      <c r="AZ222" s="305"/>
      <c r="BA222" s="305" t="s">
        <v>3317</v>
      </c>
      <c r="BB222" s="305"/>
      <c r="BC222" s="305"/>
      <c r="BD222" s="305"/>
      <c r="BE222" s="305"/>
      <c r="BJ222" s="322">
        <v>30550</v>
      </c>
      <c r="BK222" s="322" t="s">
        <v>3341</v>
      </c>
      <c r="BL222" s="323" t="s">
        <v>8692</v>
      </c>
      <c r="BM222" s="323">
        <v>50</v>
      </c>
      <c r="BN222" s="323"/>
      <c r="BO222" s="300"/>
      <c r="BP222" s="324"/>
      <c r="BQ222" s="325" t="s">
        <v>2932</v>
      </c>
    </row>
    <row r="223" spans="1:69" ht="24.75" hidden="1">
      <c r="A223" s="327" t="s">
        <v>3336</v>
      </c>
      <c r="B223" s="288"/>
      <c r="C223" s="288">
        <v>83053134</v>
      </c>
      <c r="D223" s="314">
        <v>30531</v>
      </c>
      <c r="E223" s="315"/>
      <c r="F223" s="316">
        <v>6</v>
      </c>
      <c r="G223" s="317"/>
      <c r="H223" s="318"/>
      <c r="I223" s="318"/>
      <c r="J223" s="318"/>
      <c r="K223" s="318"/>
      <c r="L223" s="318" t="s">
        <v>3311</v>
      </c>
      <c r="M223" s="318"/>
      <c r="N223" s="318"/>
      <c r="O223" s="318"/>
      <c r="P223" s="318"/>
      <c r="Q223" s="318"/>
      <c r="R223" s="319" t="s">
        <v>3311</v>
      </c>
      <c r="S223" s="320"/>
      <c r="T223" s="295">
        <v>5</v>
      </c>
      <c r="U223" s="321" t="s">
        <v>3983</v>
      </c>
      <c r="X223" s="297" t="s">
        <v>3338</v>
      </c>
      <c r="Y223" s="298"/>
      <c r="Z223" s="299" t="s">
        <v>3984</v>
      </c>
      <c r="AA223" s="300" t="s">
        <v>3985</v>
      </c>
      <c r="AB223" s="301">
        <v>30531</v>
      </c>
      <c r="AC223" s="302" t="s">
        <v>1485</v>
      </c>
      <c r="AD223" s="303">
        <v>93004</v>
      </c>
      <c r="AE223" s="304" t="s">
        <v>3466</v>
      </c>
      <c r="AF223" s="305"/>
      <c r="AG223" s="305"/>
      <c r="AH223" s="305"/>
      <c r="AI223" s="305"/>
      <c r="AJ223" s="305">
        <v>6</v>
      </c>
      <c r="AK223" s="305">
        <v>240</v>
      </c>
      <c r="AL223" s="304">
        <v>48</v>
      </c>
      <c r="AM223" s="304">
        <v>6.4</v>
      </c>
      <c r="AN223" s="304">
        <v>0.48</v>
      </c>
      <c r="AO223" s="306">
        <v>19</v>
      </c>
      <c r="AP223" s="306">
        <v>2.5</v>
      </c>
      <c r="AQ223" s="306">
        <v>0.2</v>
      </c>
      <c r="AR223" s="307"/>
      <c r="AS223" s="305"/>
      <c r="AT223" s="305"/>
      <c r="AU223" s="305"/>
      <c r="AV223" s="305"/>
      <c r="AW223" s="308">
        <v>21916</v>
      </c>
      <c r="AX223" s="305"/>
      <c r="AY223" s="305"/>
      <c r="AZ223" s="305"/>
      <c r="BA223" s="305" t="s">
        <v>3317</v>
      </c>
      <c r="BB223" s="305"/>
      <c r="BC223" s="305"/>
      <c r="BD223" s="305"/>
      <c r="BE223" s="305"/>
      <c r="BJ223" s="322">
        <v>30551</v>
      </c>
      <c r="BK223" s="322" t="s">
        <v>3341</v>
      </c>
      <c r="BL223" s="323" t="s">
        <v>8692</v>
      </c>
      <c r="BM223" s="323">
        <v>100</v>
      </c>
      <c r="BN223" s="323"/>
      <c r="BO223" s="300"/>
      <c r="BP223" s="324"/>
      <c r="BQ223" s="325" t="s">
        <v>2932</v>
      </c>
    </row>
    <row r="224" spans="1:69" ht="36.75" hidden="1">
      <c r="A224" s="327" t="s">
        <v>3336</v>
      </c>
      <c r="B224" s="288"/>
      <c r="C224" s="288">
        <v>83053135</v>
      </c>
      <c r="D224" s="314">
        <v>30531</v>
      </c>
      <c r="E224" s="315"/>
      <c r="F224" s="316">
        <v>6</v>
      </c>
      <c r="G224" s="317"/>
      <c r="H224" s="318"/>
      <c r="I224" s="318"/>
      <c r="J224" s="318"/>
      <c r="K224" s="318"/>
      <c r="L224" s="318" t="s">
        <v>3311</v>
      </c>
      <c r="M224" s="318"/>
      <c r="N224" s="318"/>
      <c r="O224" s="318"/>
      <c r="P224" s="318"/>
      <c r="Q224" s="318"/>
      <c r="R224" s="319" t="s">
        <v>3311</v>
      </c>
      <c r="S224" s="320"/>
      <c r="T224" s="295">
        <v>5.6</v>
      </c>
      <c r="U224" s="321" t="s">
        <v>3986</v>
      </c>
      <c r="X224" s="297" t="s">
        <v>3338</v>
      </c>
      <c r="Y224" s="298"/>
      <c r="Z224" s="299" t="s">
        <v>3987</v>
      </c>
      <c r="AA224" s="300" t="s">
        <v>3988</v>
      </c>
      <c r="AB224" s="301">
        <v>30531</v>
      </c>
      <c r="AC224" s="302" t="s">
        <v>1485</v>
      </c>
      <c r="AD224" s="303">
        <v>93004</v>
      </c>
      <c r="AE224" s="304" t="s">
        <v>3466</v>
      </c>
      <c r="AF224" s="305"/>
      <c r="AG224" s="305"/>
      <c r="AH224" s="305"/>
      <c r="AI224" s="305"/>
      <c r="AJ224" s="305">
        <v>6</v>
      </c>
      <c r="AK224" s="305">
        <v>240</v>
      </c>
      <c r="AL224" s="304">
        <v>48</v>
      </c>
      <c r="AM224" s="304">
        <v>6.4</v>
      </c>
      <c r="AN224" s="304">
        <v>0.48</v>
      </c>
      <c r="AO224" s="306">
        <v>20.7</v>
      </c>
      <c r="AP224" s="306">
        <v>2.8</v>
      </c>
      <c r="AQ224" s="306">
        <v>0.2</v>
      </c>
      <c r="AR224" s="307"/>
      <c r="AS224" s="305"/>
      <c r="AT224" s="305"/>
      <c r="AU224" s="305"/>
      <c r="AV224" s="305"/>
      <c r="AW224" s="308">
        <v>24838</v>
      </c>
      <c r="AX224" s="305"/>
      <c r="AY224" s="305"/>
      <c r="AZ224" s="305"/>
      <c r="BA224" s="305" t="s">
        <v>3317</v>
      </c>
      <c r="BB224" s="305"/>
      <c r="BC224" s="305"/>
      <c r="BD224" s="305"/>
      <c r="BE224" s="305"/>
      <c r="BJ224" s="322">
        <v>30552</v>
      </c>
      <c r="BK224" s="322" t="s">
        <v>3341</v>
      </c>
      <c r="BL224" s="323" t="s">
        <v>8692</v>
      </c>
      <c r="BM224" s="323">
        <v>100</v>
      </c>
      <c r="BN224" s="323"/>
      <c r="BO224" s="300"/>
      <c r="BP224" s="324"/>
      <c r="BQ224" s="325" t="s">
        <v>2932</v>
      </c>
    </row>
    <row r="225" spans="1:69" ht="24.75" hidden="1">
      <c r="A225" s="327" t="s">
        <v>3336</v>
      </c>
      <c r="B225" s="288"/>
      <c r="C225" s="288">
        <v>83053136</v>
      </c>
      <c r="D225" s="314">
        <v>30531</v>
      </c>
      <c r="E225" s="315"/>
      <c r="F225" s="316">
        <v>6</v>
      </c>
      <c r="G225" s="317"/>
      <c r="H225" s="318"/>
      <c r="I225" s="318"/>
      <c r="J225" s="318"/>
      <c r="K225" s="318"/>
      <c r="L225" s="318" t="s">
        <v>3311</v>
      </c>
      <c r="M225" s="318"/>
      <c r="N225" s="318"/>
      <c r="O225" s="318"/>
      <c r="P225" s="318"/>
      <c r="Q225" s="318"/>
      <c r="R225" s="319" t="s">
        <v>3311</v>
      </c>
      <c r="S225" s="320"/>
      <c r="T225" s="295">
        <v>8.8000000000000007</v>
      </c>
      <c r="U225" s="321" t="s">
        <v>3989</v>
      </c>
      <c r="X225" s="297" t="s">
        <v>3338</v>
      </c>
      <c r="Y225" s="298"/>
      <c r="Z225" s="299" t="s">
        <v>3990</v>
      </c>
      <c r="AA225" s="300" t="s">
        <v>3991</v>
      </c>
      <c r="AB225" s="301">
        <v>30531</v>
      </c>
      <c r="AC225" s="302" t="s">
        <v>1485</v>
      </c>
      <c r="AD225" s="303">
        <v>93004</v>
      </c>
      <c r="AE225" s="304" t="s">
        <v>3466</v>
      </c>
      <c r="AF225" s="305"/>
      <c r="AG225" s="305"/>
      <c r="AH225" s="305"/>
      <c r="AI225" s="305"/>
      <c r="AJ225" s="305">
        <v>6</v>
      </c>
      <c r="AK225" s="305">
        <v>240</v>
      </c>
      <c r="AL225" s="304">
        <v>48</v>
      </c>
      <c r="AM225" s="304">
        <v>6.4</v>
      </c>
      <c r="AN225" s="304">
        <v>0.48</v>
      </c>
      <c r="AO225" s="306">
        <v>33.1</v>
      </c>
      <c r="AP225" s="306">
        <v>4.4000000000000004</v>
      </c>
      <c r="AQ225" s="306">
        <v>0.3</v>
      </c>
      <c r="AR225" s="307"/>
      <c r="AS225" s="305"/>
      <c r="AT225" s="305"/>
      <c r="AU225" s="305"/>
      <c r="AV225" s="305"/>
      <c r="AW225" s="308">
        <v>26299</v>
      </c>
      <c r="AX225" s="305"/>
      <c r="AY225" s="305"/>
      <c r="AZ225" s="305"/>
      <c r="BA225" s="305" t="s">
        <v>3317</v>
      </c>
      <c r="BB225" s="305"/>
      <c r="BC225" s="305"/>
      <c r="BD225" s="305"/>
      <c r="BE225" s="305"/>
      <c r="BJ225" s="322">
        <v>30553</v>
      </c>
      <c r="BK225" s="322" t="s">
        <v>3341</v>
      </c>
      <c r="BL225" s="323" t="s">
        <v>8692</v>
      </c>
      <c r="BM225" s="323">
        <v>100</v>
      </c>
      <c r="BN225" s="323"/>
      <c r="BO225" s="300"/>
      <c r="BP225" s="324"/>
      <c r="BQ225" s="325" t="s">
        <v>2932</v>
      </c>
    </row>
    <row r="226" spans="1:69" ht="24.75" hidden="1">
      <c r="A226" s="327" t="s">
        <v>3336</v>
      </c>
      <c r="B226" s="288"/>
      <c r="C226" s="288">
        <v>83053137</v>
      </c>
      <c r="D226" s="314">
        <v>30531</v>
      </c>
      <c r="E226" s="315"/>
      <c r="F226" s="316">
        <v>6</v>
      </c>
      <c r="G226" s="317"/>
      <c r="H226" s="318"/>
      <c r="I226" s="318"/>
      <c r="J226" s="318"/>
      <c r="K226" s="318"/>
      <c r="L226" s="318" t="s">
        <v>3311</v>
      </c>
      <c r="M226" s="318"/>
      <c r="N226" s="318"/>
      <c r="O226" s="318"/>
      <c r="P226" s="318"/>
      <c r="Q226" s="318"/>
      <c r="R226" s="319" t="s">
        <v>3311</v>
      </c>
      <c r="S226" s="320"/>
      <c r="T226" s="295">
        <v>6.4</v>
      </c>
      <c r="U226" s="321" t="s">
        <v>3992</v>
      </c>
      <c r="X226" s="297" t="s">
        <v>3338</v>
      </c>
      <c r="Y226" s="298"/>
      <c r="Z226" s="299" t="s">
        <v>3990</v>
      </c>
      <c r="AA226" s="300" t="s">
        <v>3993</v>
      </c>
      <c r="AB226" s="301">
        <v>30531</v>
      </c>
      <c r="AC226" s="302" t="s">
        <v>1485</v>
      </c>
      <c r="AD226" s="303">
        <v>93004</v>
      </c>
      <c r="AE226" s="304" t="s">
        <v>3466</v>
      </c>
      <c r="AF226" s="305"/>
      <c r="AG226" s="305"/>
      <c r="AH226" s="305"/>
      <c r="AI226" s="305"/>
      <c r="AJ226" s="305">
        <v>6</v>
      </c>
      <c r="AK226" s="305">
        <v>180</v>
      </c>
      <c r="AL226" s="304">
        <v>48</v>
      </c>
      <c r="AM226" s="304">
        <v>6.4</v>
      </c>
      <c r="AN226" s="304">
        <v>0.48</v>
      </c>
      <c r="AO226" s="306">
        <v>24.2</v>
      </c>
      <c r="AP226" s="306">
        <v>3.2</v>
      </c>
      <c r="AQ226" s="306">
        <v>0.2</v>
      </c>
      <c r="AR226" s="307"/>
      <c r="AS226" s="305"/>
      <c r="AT226" s="305"/>
      <c r="AU226" s="305"/>
      <c r="AV226" s="305"/>
      <c r="AW226" s="308">
        <v>26299</v>
      </c>
      <c r="AX226" s="305"/>
      <c r="AY226" s="305"/>
      <c r="AZ226" s="305"/>
      <c r="BA226" s="305" t="s">
        <v>3317</v>
      </c>
      <c r="BB226" s="305"/>
      <c r="BC226" s="305"/>
      <c r="BD226" s="305"/>
      <c r="BE226" s="305"/>
      <c r="BJ226" s="322">
        <v>30553</v>
      </c>
      <c r="BK226" s="322" t="s">
        <v>3341</v>
      </c>
      <c r="BL226" s="323" t="s">
        <v>8693</v>
      </c>
      <c r="BM226" s="323">
        <v>100</v>
      </c>
      <c r="BN226" s="323"/>
      <c r="BO226" s="300"/>
      <c r="BP226" s="346"/>
      <c r="BQ226" s="325" t="s">
        <v>2930</v>
      </c>
    </row>
    <row r="227" spans="1:69" ht="25.5" hidden="1">
      <c r="A227" s="327" t="s">
        <v>3336</v>
      </c>
      <c r="B227" s="288"/>
      <c r="C227" s="288">
        <v>83053138</v>
      </c>
      <c r="D227" s="314">
        <v>30531</v>
      </c>
      <c r="E227" s="315"/>
      <c r="F227" s="316">
        <v>6</v>
      </c>
      <c r="G227" s="317"/>
      <c r="H227" s="318"/>
      <c r="I227" s="318"/>
      <c r="J227" s="318"/>
      <c r="K227" s="318"/>
      <c r="L227" s="318" t="s">
        <v>3311</v>
      </c>
      <c r="M227" s="318"/>
      <c r="N227" s="318"/>
      <c r="O227" s="318"/>
      <c r="P227" s="318"/>
      <c r="Q227" s="318"/>
      <c r="R227" s="319" t="s">
        <v>3311</v>
      </c>
      <c r="S227" s="320"/>
      <c r="T227" s="295">
        <v>13.8</v>
      </c>
      <c r="U227" s="321" t="s">
        <v>3994</v>
      </c>
      <c r="X227" s="297" t="s">
        <v>3338</v>
      </c>
      <c r="Y227" s="298"/>
      <c r="Z227" s="299" t="s">
        <v>3995</v>
      </c>
      <c r="AA227" s="300" t="s">
        <v>3996</v>
      </c>
      <c r="AB227" s="301">
        <v>30531</v>
      </c>
      <c r="AC227" s="302" t="s">
        <v>1485</v>
      </c>
      <c r="AD227" s="303">
        <v>93004</v>
      </c>
      <c r="AE227" s="304" t="s">
        <v>3466</v>
      </c>
      <c r="AF227" s="305"/>
      <c r="AG227" s="305"/>
      <c r="AH227" s="305"/>
      <c r="AI227" s="305"/>
      <c r="AJ227" s="305">
        <v>6</v>
      </c>
      <c r="AK227" s="305">
        <v>240</v>
      </c>
      <c r="AL227" s="304">
        <v>48</v>
      </c>
      <c r="AM227" s="304">
        <v>6.4</v>
      </c>
      <c r="AN227" s="304">
        <v>0.48</v>
      </c>
      <c r="AO227" s="306">
        <v>51.6</v>
      </c>
      <c r="AP227" s="306">
        <v>6.9</v>
      </c>
      <c r="AQ227" s="306">
        <v>0.5</v>
      </c>
      <c r="AR227" s="307"/>
      <c r="AS227" s="305"/>
      <c r="AT227" s="305"/>
      <c r="AU227" s="305"/>
      <c r="AV227" s="305"/>
      <c r="AW227" s="308">
        <v>26299</v>
      </c>
      <c r="AX227" s="305"/>
      <c r="AY227" s="305"/>
      <c r="AZ227" s="305"/>
      <c r="BA227" s="305" t="s">
        <v>3317</v>
      </c>
      <c r="BB227" s="305"/>
      <c r="BC227" s="305"/>
      <c r="BD227" s="305"/>
      <c r="BE227" s="305"/>
      <c r="BJ227" s="322">
        <v>30554</v>
      </c>
      <c r="BK227" s="322" t="s">
        <v>3341</v>
      </c>
      <c r="BL227" s="323" t="s">
        <v>8692</v>
      </c>
      <c r="BM227" s="323">
        <v>100</v>
      </c>
      <c r="BN227" s="323"/>
      <c r="BO227" s="300"/>
      <c r="BP227" s="324"/>
      <c r="BQ227" s="325" t="s">
        <v>2932</v>
      </c>
    </row>
    <row r="228" spans="1:69" ht="25.5" hidden="1">
      <c r="A228" s="327" t="s">
        <v>3786</v>
      </c>
      <c r="B228" s="288"/>
      <c r="C228" s="288">
        <v>83053601</v>
      </c>
      <c r="D228" s="314">
        <v>30536</v>
      </c>
      <c r="E228" s="315"/>
      <c r="F228" s="316">
        <v>6</v>
      </c>
      <c r="G228" s="317"/>
      <c r="H228" s="318"/>
      <c r="I228" s="318"/>
      <c r="J228" s="318"/>
      <c r="K228" s="318"/>
      <c r="L228" s="318" t="s">
        <v>3311</v>
      </c>
      <c r="M228" s="318"/>
      <c r="N228" s="318"/>
      <c r="O228" s="318"/>
      <c r="P228" s="318"/>
      <c r="Q228" s="318"/>
      <c r="R228" s="319" t="s">
        <v>3311</v>
      </c>
      <c r="S228" s="320"/>
      <c r="T228" s="295">
        <v>9</v>
      </c>
      <c r="U228" s="321" t="s">
        <v>3997</v>
      </c>
      <c r="X228" s="297" t="s">
        <v>3788</v>
      </c>
      <c r="Y228" s="298"/>
      <c r="Z228" s="299" t="s">
        <v>3998</v>
      </c>
      <c r="AA228" s="300" t="s">
        <v>3999</v>
      </c>
      <c r="AB228" s="324">
        <v>30536</v>
      </c>
      <c r="AC228" s="325" t="s">
        <v>1489</v>
      </c>
      <c r="AD228" s="303">
        <v>93004</v>
      </c>
      <c r="AE228" s="304" t="s">
        <v>3466</v>
      </c>
      <c r="AF228" s="305"/>
      <c r="AG228" s="305"/>
      <c r="AH228" s="305"/>
      <c r="AI228" s="305"/>
      <c r="AJ228" s="305">
        <v>6</v>
      </c>
      <c r="AK228" s="305">
        <v>240</v>
      </c>
      <c r="AL228" s="304">
        <v>48</v>
      </c>
      <c r="AM228" s="304">
        <v>6.4</v>
      </c>
      <c r="AN228" s="304">
        <v>0.48</v>
      </c>
      <c r="AO228" s="306">
        <v>33.9</v>
      </c>
      <c r="AP228" s="306">
        <v>4.5</v>
      </c>
      <c r="AQ228" s="306">
        <v>0.3</v>
      </c>
      <c r="AR228" s="307"/>
      <c r="AS228" s="305"/>
      <c r="AT228" s="305"/>
      <c r="AU228" s="305"/>
      <c r="AV228" s="305"/>
      <c r="AW228" s="308">
        <v>26299</v>
      </c>
      <c r="AX228" s="305"/>
      <c r="AY228" s="305"/>
      <c r="AZ228" s="305"/>
      <c r="BA228" s="305" t="s">
        <v>3317</v>
      </c>
      <c r="BB228" s="305"/>
      <c r="BC228" s="305"/>
      <c r="BD228" s="305"/>
      <c r="BE228" s="305"/>
      <c r="BJ228" s="322">
        <v>30555</v>
      </c>
      <c r="BK228" s="322" t="s">
        <v>4000</v>
      </c>
      <c r="BL228" s="323" t="s">
        <v>8692</v>
      </c>
      <c r="BM228" s="323">
        <v>100</v>
      </c>
      <c r="BN228" s="323"/>
      <c r="BO228" s="300"/>
      <c r="BP228" s="350"/>
      <c r="BQ228" s="351" t="s">
        <v>2932</v>
      </c>
    </row>
    <row r="229" spans="1:69" ht="25.5" hidden="1">
      <c r="A229" s="327" t="s">
        <v>3791</v>
      </c>
      <c r="B229" s="288"/>
      <c r="C229" s="288">
        <v>83053816</v>
      </c>
      <c r="D229" s="314">
        <v>30538</v>
      </c>
      <c r="E229" s="315"/>
      <c r="F229" s="316">
        <v>6</v>
      </c>
      <c r="G229" s="317"/>
      <c r="H229" s="318" t="s">
        <v>3311</v>
      </c>
      <c r="I229" s="318"/>
      <c r="J229" s="318"/>
      <c r="K229" s="318"/>
      <c r="L229" s="318"/>
      <c r="M229" s="318"/>
      <c r="N229" s="318" t="s">
        <v>3311</v>
      </c>
      <c r="O229" s="318"/>
      <c r="P229" s="318"/>
      <c r="Q229" s="318"/>
      <c r="R229" s="319"/>
      <c r="S229" s="320"/>
      <c r="T229" s="295">
        <v>9</v>
      </c>
      <c r="U229" s="321" t="s">
        <v>4001</v>
      </c>
      <c r="X229" s="297" t="s">
        <v>3793</v>
      </c>
      <c r="Y229" s="298"/>
      <c r="Z229" s="299" t="s">
        <v>4002</v>
      </c>
      <c r="AA229" s="300" t="s">
        <v>4003</v>
      </c>
      <c r="AB229" s="301">
        <v>30538</v>
      </c>
      <c r="AC229" s="302" t="s">
        <v>1006</v>
      </c>
      <c r="AD229" s="303">
        <v>93004</v>
      </c>
      <c r="AE229" s="304" t="s">
        <v>3466</v>
      </c>
      <c r="AF229" s="305"/>
      <c r="AG229" s="305"/>
      <c r="AH229" s="305"/>
      <c r="AI229" s="305"/>
      <c r="AJ229" s="305">
        <v>6</v>
      </c>
      <c r="AK229" s="305">
        <v>240</v>
      </c>
      <c r="AL229" s="304">
        <v>48</v>
      </c>
      <c r="AM229" s="304">
        <v>6.4</v>
      </c>
      <c r="AN229" s="304">
        <v>0.48</v>
      </c>
      <c r="AO229" s="306">
        <v>33.6</v>
      </c>
      <c r="AP229" s="306">
        <v>4.5</v>
      </c>
      <c r="AQ229" s="306">
        <v>0.3</v>
      </c>
      <c r="AR229" s="307"/>
      <c r="AS229" s="305"/>
      <c r="AT229" s="305"/>
      <c r="AU229" s="305"/>
      <c r="AV229" s="305"/>
      <c r="AW229" s="308">
        <v>26299</v>
      </c>
      <c r="AX229" s="305"/>
      <c r="AY229" s="305"/>
      <c r="AZ229" s="305"/>
      <c r="BA229" s="305" t="s">
        <v>3317</v>
      </c>
      <c r="BB229" s="305"/>
      <c r="BC229" s="305"/>
      <c r="BD229" s="305"/>
      <c r="BE229" s="305"/>
      <c r="BJ229" s="322">
        <v>30556</v>
      </c>
      <c r="BK229" s="322" t="s">
        <v>3795</v>
      </c>
      <c r="BL229" s="323" t="s">
        <v>8692</v>
      </c>
      <c r="BM229" s="323">
        <v>100</v>
      </c>
      <c r="BN229" s="323"/>
      <c r="BO229" s="300"/>
      <c r="BP229" s="324"/>
      <c r="BQ229" s="325" t="s">
        <v>2932</v>
      </c>
    </row>
    <row r="230" spans="1:69" ht="36.75" hidden="1">
      <c r="A230" s="327" t="s">
        <v>3791</v>
      </c>
      <c r="B230" s="288"/>
      <c r="C230" s="288">
        <v>83053817</v>
      </c>
      <c r="D230" s="314">
        <v>30538</v>
      </c>
      <c r="E230" s="315"/>
      <c r="F230" s="316">
        <v>6</v>
      </c>
      <c r="G230" s="317"/>
      <c r="H230" s="318" t="s">
        <v>3311</v>
      </c>
      <c r="I230" s="318"/>
      <c r="J230" s="318"/>
      <c r="K230" s="318"/>
      <c r="L230" s="318"/>
      <c r="M230" s="318"/>
      <c r="N230" s="318" t="s">
        <v>3311</v>
      </c>
      <c r="O230" s="318"/>
      <c r="P230" s="318"/>
      <c r="Q230" s="318"/>
      <c r="R230" s="319"/>
      <c r="S230" s="320"/>
      <c r="T230" s="295">
        <v>25.4</v>
      </c>
      <c r="U230" s="321" t="s">
        <v>4004</v>
      </c>
      <c r="X230" s="297" t="s">
        <v>3793</v>
      </c>
      <c r="Y230" s="298"/>
      <c r="Z230" s="299" t="s">
        <v>4005</v>
      </c>
      <c r="AA230" s="300" t="s">
        <v>4006</v>
      </c>
      <c r="AB230" s="301">
        <v>30538</v>
      </c>
      <c r="AC230" s="302" t="s">
        <v>1006</v>
      </c>
      <c r="AD230" s="303">
        <v>93004</v>
      </c>
      <c r="AE230" s="304" t="s">
        <v>3466</v>
      </c>
      <c r="AF230" s="305"/>
      <c r="AG230" s="305"/>
      <c r="AH230" s="305"/>
      <c r="AI230" s="305"/>
      <c r="AJ230" s="305">
        <v>6</v>
      </c>
      <c r="AK230" s="305">
        <v>240</v>
      </c>
      <c r="AL230" s="304">
        <v>48</v>
      </c>
      <c r="AM230" s="304">
        <v>6.4</v>
      </c>
      <c r="AN230" s="304">
        <v>0.48</v>
      </c>
      <c r="AO230" s="306">
        <v>95.5</v>
      </c>
      <c r="AP230" s="306">
        <v>12.7</v>
      </c>
      <c r="AQ230" s="306">
        <v>1</v>
      </c>
      <c r="AR230" s="307"/>
      <c r="AS230" s="305"/>
      <c r="AT230" s="305"/>
      <c r="AU230" s="305"/>
      <c r="AV230" s="305"/>
      <c r="AW230" s="308">
        <v>25934</v>
      </c>
      <c r="AX230" s="305"/>
      <c r="AY230" s="305"/>
      <c r="AZ230" s="305"/>
      <c r="BA230" s="305" t="s">
        <v>3317</v>
      </c>
      <c r="BB230" s="305"/>
      <c r="BC230" s="305"/>
      <c r="BD230" s="305"/>
      <c r="BE230" s="305"/>
      <c r="BJ230" s="322">
        <v>30557</v>
      </c>
      <c r="BK230" s="322" t="s">
        <v>3795</v>
      </c>
      <c r="BL230" s="323" t="s">
        <v>8692</v>
      </c>
      <c r="BM230" s="323">
        <v>100</v>
      </c>
      <c r="BN230" s="323"/>
      <c r="BO230" s="300"/>
      <c r="BP230" s="324"/>
      <c r="BQ230" s="325" t="s">
        <v>2932</v>
      </c>
    </row>
    <row r="231" spans="1:69" ht="24.75" hidden="1">
      <c r="A231" s="327" t="s">
        <v>3791</v>
      </c>
      <c r="B231" s="288"/>
      <c r="C231" s="288">
        <v>83053818</v>
      </c>
      <c r="D231" s="314">
        <v>30538</v>
      </c>
      <c r="E231" s="315"/>
      <c r="F231" s="316">
        <v>6</v>
      </c>
      <c r="G231" s="317"/>
      <c r="H231" s="318" t="s">
        <v>3311</v>
      </c>
      <c r="I231" s="318"/>
      <c r="J231" s="318"/>
      <c r="K231" s="318"/>
      <c r="L231" s="318"/>
      <c r="M231" s="318"/>
      <c r="N231" s="318" t="s">
        <v>3311</v>
      </c>
      <c r="O231" s="318"/>
      <c r="P231" s="318"/>
      <c r="Q231" s="318"/>
      <c r="R231" s="319"/>
      <c r="S231" s="320"/>
      <c r="T231" s="295">
        <v>14.8</v>
      </c>
      <c r="U231" s="321" t="s">
        <v>4007</v>
      </c>
      <c r="X231" s="297" t="s">
        <v>3793</v>
      </c>
      <c r="Y231" s="298"/>
      <c r="Z231" s="299" t="s">
        <v>4008</v>
      </c>
      <c r="AA231" s="300" t="s">
        <v>4009</v>
      </c>
      <c r="AB231" s="301">
        <v>30538</v>
      </c>
      <c r="AC231" s="302" t="s">
        <v>1006</v>
      </c>
      <c r="AD231" s="303">
        <v>93004</v>
      </c>
      <c r="AE231" s="304" t="s">
        <v>3466</v>
      </c>
      <c r="AF231" s="305"/>
      <c r="AG231" s="305"/>
      <c r="AH231" s="305"/>
      <c r="AI231" s="305"/>
      <c r="AJ231" s="305">
        <v>6</v>
      </c>
      <c r="AK231" s="305">
        <v>240</v>
      </c>
      <c r="AL231" s="304">
        <v>48</v>
      </c>
      <c r="AM231" s="304">
        <v>6.4</v>
      </c>
      <c r="AN231" s="304">
        <v>0.48</v>
      </c>
      <c r="AO231" s="306">
        <v>55.3</v>
      </c>
      <c r="AP231" s="306">
        <v>7.4</v>
      </c>
      <c r="AQ231" s="306">
        <v>0.6</v>
      </c>
      <c r="AR231" s="307"/>
      <c r="AS231" s="305"/>
      <c r="AT231" s="305"/>
      <c r="AU231" s="305"/>
      <c r="AV231" s="305"/>
      <c r="AW231" s="308">
        <v>25934</v>
      </c>
      <c r="AX231" s="305"/>
      <c r="AY231" s="305"/>
      <c r="AZ231" s="305"/>
      <c r="BA231" s="305" t="s">
        <v>3317</v>
      </c>
      <c r="BB231" s="305"/>
      <c r="BC231" s="305"/>
      <c r="BD231" s="305"/>
      <c r="BE231" s="305"/>
      <c r="BJ231" s="322">
        <v>30558</v>
      </c>
      <c r="BK231" s="322" t="s">
        <v>3795</v>
      </c>
      <c r="BL231" s="323" t="s">
        <v>8692</v>
      </c>
      <c r="BM231" s="323">
        <v>100</v>
      </c>
      <c r="BN231" s="323"/>
      <c r="BO231" s="300"/>
      <c r="BP231" s="324"/>
      <c r="BQ231" s="325" t="s">
        <v>2932</v>
      </c>
    </row>
    <row r="232" spans="1:69" ht="25.5" hidden="1">
      <c r="A232" s="327" t="s">
        <v>3791</v>
      </c>
      <c r="B232" s="288"/>
      <c r="C232" s="288">
        <v>83053819</v>
      </c>
      <c r="D232" s="314">
        <v>30538</v>
      </c>
      <c r="E232" s="315"/>
      <c r="F232" s="316">
        <v>6</v>
      </c>
      <c r="G232" s="317"/>
      <c r="H232" s="318" t="s">
        <v>3311</v>
      </c>
      <c r="I232" s="318"/>
      <c r="J232" s="318"/>
      <c r="K232" s="318"/>
      <c r="L232" s="318"/>
      <c r="M232" s="318"/>
      <c r="N232" s="318" t="s">
        <v>3311</v>
      </c>
      <c r="O232" s="318"/>
      <c r="P232" s="318"/>
      <c r="Q232" s="318"/>
      <c r="R232" s="319"/>
      <c r="S232" s="320"/>
      <c r="T232" s="295">
        <v>2.8</v>
      </c>
      <c r="U232" s="321" t="s">
        <v>4010</v>
      </c>
      <c r="X232" s="297" t="s">
        <v>3793</v>
      </c>
      <c r="Y232" s="298"/>
      <c r="Z232" s="299" t="s">
        <v>4011</v>
      </c>
      <c r="AA232" s="300" t="s">
        <v>4012</v>
      </c>
      <c r="AB232" s="301">
        <v>30538</v>
      </c>
      <c r="AC232" s="302" t="s">
        <v>1006</v>
      </c>
      <c r="AD232" s="303">
        <v>93004</v>
      </c>
      <c r="AE232" s="304" t="s">
        <v>3466</v>
      </c>
      <c r="AF232" s="305"/>
      <c r="AG232" s="305"/>
      <c r="AH232" s="305"/>
      <c r="AI232" s="305"/>
      <c r="AJ232" s="305">
        <v>6</v>
      </c>
      <c r="AK232" s="305">
        <v>240</v>
      </c>
      <c r="AL232" s="304">
        <v>48</v>
      </c>
      <c r="AM232" s="304">
        <v>6.4</v>
      </c>
      <c r="AN232" s="304">
        <v>0.48</v>
      </c>
      <c r="AO232" s="306">
        <v>10.199999999999999</v>
      </c>
      <c r="AP232" s="306">
        <v>1.4</v>
      </c>
      <c r="AQ232" s="306">
        <v>0.1</v>
      </c>
      <c r="AR232" s="307"/>
      <c r="AS232" s="305"/>
      <c r="AT232" s="305"/>
      <c r="AU232" s="305"/>
      <c r="AV232" s="305"/>
      <c r="AW232" s="308">
        <v>25934</v>
      </c>
      <c r="AX232" s="305"/>
      <c r="AY232" s="305"/>
      <c r="AZ232" s="305"/>
      <c r="BA232" s="305" t="s">
        <v>3317</v>
      </c>
      <c r="BB232" s="305"/>
      <c r="BC232" s="305"/>
      <c r="BD232" s="305"/>
      <c r="BE232" s="305"/>
      <c r="BJ232" s="322">
        <v>30559</v>
      </c>
      <c r="BK232" s="322" t="s">
        <v>3795</v>
      </c>
      <c r="BL232" s="323" t="s">
        <v>8692</v>
      </c>
      <c r="BM232" s="323">
        <v>100</v>
      </c>
      <c r="BN232" s="323"/>
      <c r="BO232" s="300"/>
      <c r="BP232" s="324"/>
      <c r="BQ232" s="325" t="s">
        <v>2932</v>
      </c>
    </row>
    <row r="233" spans="1:69" ht="24.75" hidden="1">
      <c r="A233" s="327" t="s">
        <v>3786</v>
      </c>
      <c r="B233" s="288"/>
      <c r="C233" s="288">
        <v>83053722</v>
      </c>
      <c r="D233" s="314">
        <v>30537</v>
      </c>
      <c r="E233" s="315"/>
      <c r="F233" s="316">
        <v>6</v>
      </c>
      <c r="G233" s="317"/>
      <c r="H233" s="318"/>
      <c r="I233" s="318"/>
      <c r="J233" s="318"/>
      <c r="K233" s="318"/>
      <c r="L233" s="318" t="s">
        <v>3311</v>
      </c>
      <c r="M233" s="318"/>
      <c r="N233" s="318"/>
      <c r="O233" s="318"/>
      <c r="P233" s="318"/>
      <c r="Q233" s="318"/>
      <c r="R233" s="319" t="s">
        <v>3311</v>
      </c>
      <c r="S233" s="320"/>
      <c r="T233" s="295">
        <v>15.8</v>
      </c>
      <c r="U233" s="321" t="s">
        <v>4013</v>
      </c>
      <c r="X233" s="297" t="s">
        <v>3788</v>
      </c>
      <c r="Y233" s="298"/>
      <c r="Z233" s="299" t="s">
        <v>4014</v>
      </c>
      <c r="AA233" s="300" t="s">
        <v>4015</v>
      </c>
      <c r="AB233" s="301">
        <v>30537</v>
      </c>
      <c r="AC233" s="302" t="s">
        <v>1490</v>
      </c>
      <c r="AD233" s="303">
        <v>93004</v>
      </c>
      <c r="AE233" s="304" t="s">
        <v>3466</v>
      </c>
      <c r="AF233" s="305"/>
      <c r="AG233" s="305"/>
      <c r="AH233" s="305"/>
      <c r="AI233" s="305"/>
      <c r="AJ233" s="305">
        <v>6</v>
      </c>
      <c r="AK233" s="305">
        <v>240</v>
      </c>
      <c r="AL233" s="304">
        <v>48</v>
      </c>
      <c r="AM233" s="304">
        <v>6.4</v>
      </c>
      <c r="AN233" s="304">
        <v>0.48</v>
      </c>
      <c r="AO233" s="306">
        <v>59.5</v>
      </c>
      <c r="AP233" s="306">
        <v>7.9</v>
      </c>
      <c r="AQ233" s="306">
        <v>0.6</v>
      </c>
      <c r="AR233" s="307"/>
      <c r="AS233" s="305"/>
      <c r="AT233" s="305"/>
      <c r="AU233" s="305"/>
      <c r="AV233" s="305"/>
      <c r="AW233" s="308">
        <v>25934</v>
      </c>
      <c r="AX233" s="305"/>
      <c r="AY233" s="305"/>
      <c r="AZ233" s="305"/>
      <c r="BA233" s="305" t="s">
        <v>3317</v>
      </c>
      <c r="BB233" s="305"/>
      <c r="BC233" s="305"/>
      <c r="BD233" s="305"/>
      <c r="BE233" s="305"/>
      <c r="BJ233" s="322">
        <v>30560</v>
      </c>
      <c r="BK233" s="322" t="s">
        <v>3790</v>
      </c>
      <c r="BL233" s="323" t="s">
        <v>8692</v>
      </c>
      <c r="BM233" s="323">
        <v>100</v>
      </c>
      <c r="BN233" s="323"/>
      <c r="BO233" s="300"/>
      <c r="BP233" s="324"/>
      <c r="BQ233" s="325" t="s">
        <v>2932</v>
      </c>
    </row>
    <row r="234" spans="1:69" hidden="1">
      <c r="A234" s="327" t="s">
        <v>3336</v>
      </c>
      <c r="B234" s="288"/>
      <c r="C234" s="288">
        <v>83053139</v>
      </c>
      <c r="D234" s="314">
        <v>30531</v>
      </c>
      <c r="E234" s="315"/>
      <c r="F234" s="316">
        <v>6</v>
      </c>
      <c r="G234" s="317"/>
      <c r="H234" s="318"/>
      <c r="I234" s="318"/>
      <c r="J234" s="318"/>
      <c r="K234" s="318"/>
      <c r="L234" s="318" t="s">
        <v>3311</v>
      </c>
      <c r="M234" s="318"/>
      <c r="N234" s="318"/>
      <c r="O234" s="318"/>
      <c r="P234" s="318"/>
      <c r="Q234" s="318"/>
      <c r="R234" s="319" t="s">
        <v>3311</v>
      </c>
      <c r="S234" s="320"/>
      <c r="T234" s="295">
        <v>3.8</v>
      </c>
      <c r="U234" s="321" t="s">
        <v>4016</v>
      </c>
      <c r="X234" s="297" t="s">
        <v>3338</v>
      </c>
      <c r="Y234" s="298"/>
      <c r="Z234" s="299" t="s">
        <v>4017</v>
      </c>
      <c r="AA234" s="300" t="s">
        <v>4018</v>
      </c>
      <c r="AB234" s="301">
        <v>30531</v>
      </c>
      <c r="AC234" s="302" t="s">
        <v>1485</v>
      </c>
      <c r="AD234" s="303">
        <v>93004</v>
      </c>
      <c r="AE234" s="304" t="s">
        <v>3466</v>
      </c>
      <c r="AF234" s="305"/>
      <c r="AG234" s="305"/>
      <c r="AH234" s="305"/>
      <c r="AI234" s="305"/>
      <c r="AJ234" s="305">
        <v>6</v>
      </c>
      <c r="AK234" s="305">
        <v>240</v>
      </c>
      <c r="AL234" s="304">
        <v>48</v>
      </c>
      <c r="AM234" s="304">
        <v>6.4</v>
      </c>
      <c r="AN234" s="304">
        <v>0.48</v>
      </c>
      <c r="AO234" s="306">
        <v>14.3</v>
      </c>
      <c r="AP234" s="306">
        <v>1.9</v>
      </c>
      <c r="AQ234" s="306">
        <v>0.1</v>
      </c>
      <c r="AR234" s="307"/>
      <c r="AS234" s="305"/>
      <c r="AT234" s="305"/>
      <c r="AU234" s="305"/>
      <c r="AV234" s="305"/>
      <c r="AW234" s="308">
        <v>25934</v>
      </c>
      <c r="AX234" s="305"/>
      <c r="AY234" s="305"/>
      <c r="AZ234" s="305"/>
      <c r="BA234" s="305" t="s">
        <v>3317</v>
      </c>
      <c r="BB234" s="305"/>
      <c r="BC234" s="305"/>
      <c r="BD234" s="305"/>
      <c r="BE234" s="305"/>
      <c r="BJ234" s="322">
        <v>30561</v>
      </c>
      <c r="BK234" s="322" t="s">
        <v>3341</v>
      </c>
      <c r="BL234" s="323" t="s">
        <v>8692</v>
      </c>
      <c r="BM234" s="323">
        <v>100</v>
      </c>
      <c r="BN234" s="323"/>
      <c r="BO234" s="300"/>
      <c r="BP234" s="324"/>
      <c r="BQ234" s="325" t="s">
        <v>2932</v>
      </c>
    </row>
    <row r="235" spans="1:69" ht="24.75" hidden="1">
      <c r="A235" s="327" t="s">
        <v>3336</v>
      </c>
      <c r="B235" s="288"/>
      <c r="C235" s="288">
        <v>83053140</v>
      </c>
      <c r="D235" s="314">
        <v>30531</v>
      </c>
      <c r="E235" s="315"/>
      <c r="F235" s="316">
        <v>6</v>
      </c>
      <c r="G235" s="317"/>
      <c r="H235" s="318"/>
      <c r="I235" s="318"/>
      <c r="J235" s="318"/>
      <c r="K235" s="318"/>
      <c r="L235" s="318" t="s">
        <v>3311</v>
      </c>
      <c r="M235" s="318"/>
      <c r="N235" s="318"/>
      <c r="O235" s="318"/>
      <c r="P235" s="318"/>
      <c r="Q235" s="318"/>
      <c r="R235" s="319" t="s">
        <v>3311</v>
      </c>
      <c r="S235" s="320"/>
      <c r="T235" s="295">
        <v>9</v>
      </c>
      <c r="U235" s="321" t="s">
        <v>4019</v>
      </c>
      <c r="X235" s="297" t="s">
        <v>3338</v>
      </c>
      <c r="Y235" s="298"/>
      <c r="Z235" s="299" t="s">
        <v>4020</v>
      </c>
      <c r="AA235" s="300" t="s">
        <v>4021</v>
      </c>
      <c r="AB235" s="301">
        <v>30531</v>
      </c>
      <c r="AC235" s="302" t="s">
        <v>1485</v>
      </c>
      <c r="AD235" s="303">
        <v>93004</v>
      </c>
      <c r="AE235" s="304" t="s">
        <v>3466</v>
      </c>
      <c r="AF235" s="305"/>
      <c r="AG235" s="305"/>
      <c r="AH235" s="305"/>
      <c r="AI235" s="305"/>
      <c r="AJ235" s="305">
        <v>6</v>
      </c>
      <c r="AK235" s="305">
        <v>240</v>
      </c>
      <c r="AL235" s="304">
        <v>48</v>
      </c>
      <c r="AM235" s="304">
        <v>6.4</v>
      </c>
      <c r="AN235" s="304">
        <v>0.48</v>
      </c>
      <c r="AO235" s="306">
        <v>33.6</v>
      </c>
      <c r="AP235" s="306">
        <v>4.5</v>
      </c>
      <c r="AQ235" s="306">
        <v>0.3</v>
      </c>
      <c r="AR235" s="307"/>
      <c r="AS235" s="305"/>
      <c r="AT235" s="305"/>
      <c r="AU235" s="305"/>
      <c r="AV235" s="305"/>
      <c r="AW235" s="308">
        <v>26665</v>
      </c>
      <c r="AX235" s="305"/>
      <c r="AY235" s="305"/>
      <c r="AZ235" s="305"/>
      <c r="BA235" s="305" t="s">
        <v>3317</v>
      </c>
      <c r="BB235" s="305"/>
      <c r="BC235" s="305"/>
      <c r="BD235" s="305"/>
      <c r="BE235" s="305"/>
      <c r="BJ235" s="322">
        <v>30562</v>
      </c>
      <c r="BK235" s="322" t="s">
        <v>3341</v>
      </c>
      <c r="BL235" s="323" t="s">
        <v>8692</v>
      </c>
      <c r="BM235" s="323">
        <v>100</v>
      </c>
      <c r="BN235" s="323"/>
      <c r="BO235" s="300"/>
      <c r="BP235" s="324"/>
      <c r="BQ235" s="325" t="s">
        <v>2932</v>
      </c>
    </row>
    <row r="236" spans="1:69" ht="24.75" hidden="1">
      <c r="A236" s="327" t="s">
        <v>3336</v>
      </c>
      <c r="B236" s="288"/>
      <c r="C236" s="288">
        <v>83053141</v>
      </c>
      <c r="D236" s="314">
        <v>30531</v>
      </c>
      <c r="E236" s="315"/>
      <c r="F236" s="316">
        <v>6</v>
      </c>
      <c r="G236" s="317"/>
      <c r="H236" s="318"/>
      <c r="I236" s="318"/>
      <c r="J236" s="318"/>
      <c r="K236" s="318"/>
      <c r="L236" s="318" t="s">
        <v>3311</v>
      </c>
      <c r="M236" s="318"/>
      <c r="N236" s="318"/>
      <c r="O236" s="318"/>
      <c r="P236" s="318"/>
      <c r="Q236" s="318"/>
      <c r="R236" s="319" t="s">
        <v>3311</v>
      </c>
      <c r="S236" s="320"/>
      <c r="T236" s="295">
        <v>8.4</v>
      </c>
      <c r="U236" s="321" t="s">
        <v>4022</v>
      </c>
      <c r="X236" s="297" t="s">
        <v>3338</v>
      </c>
      <c r="Y236" s="298"/>
      <c r="Z236" s="299" t="s">
        <v>4023</v>
      </c>
      <c r="AA236" s="300" t="s">
        <v>4024</v>
      </c>
      <c r="AB236" s="301">
        <v>30531</v>
      </c>
      <c r="AC236" s="302" t="s">
        <v>1485</v>
      </c>
      <c r="AD236" s="303">
        <v>93004</v>
      </c>
      <c r="AE236" s="304" t="s">
        <v>3466</v>
      </c>
      <c r="AF236" s="305"/>
      <c r="AG236" s="305"/>
      <c r="AH236" s="305"/>
      <c r="AI236" s="305"/>
      <c r="AJ236" s="305">
        <v>6</v>
      </c>
      <c r="AK236" s="305">
        <v>240</v>
      </c>
      <c r="AL236" s="304">
        <v>48</v>
      </c>
      <c r="AM236" s="304">
        <v>6.4</v>
      </c>
      <c r="AN236" s="304">
        <v>0.48</v>
      </c>
      <c r="AO236" s="306">
        <v>31.9</v>
      </c>
      <c r="AP236" s="306">
        <v>4.2</v>
      </c>
      <c r="AQ236" s="306">
        <v>0.3</v>
      </c>
      <c r="AR236" s="307"/>
      <c r="AS236" s="305"/>
      <c r="AT236" s="305"/>
      <c r="AU236" s="305"/>
      <c r="AV236" s="305"/>
      <c r="AW236" s="308">
        <v>26299</v>
      </c>
      <c r="AX236" s="305"/>
      <c r="AY236" s="305"/>
      <c r="AZ236" s="305"/>
      <c r="BA236" s="305" t="s">
        <v>3317</v>
      </c>
      <c r="BB236" s="305"/>
      <c r="BC236" s="305"/>
      <c r="BD236" s="305"/>
      <c r="BE236" s="305"/>
      <c r="BJ236" s="322">
        <v>30563</v>
      </c>
      <c r="BK236" s="322" t="s">
        <v>3341</v>
      </c>
      <c r="BL236" s="323" t="s">
        <v>8692</v>
      </c>
      <c r="BM236" s="323">
        <v>100</v>
      </c>
      <c r="BN236" s="323"/>
      <c r="BO236" s="300"/>
      <c r="BP236" s="324"/>
      <c r="BQ236" s="325" t="s">
        <v>2932</v>
      </c>
    </row>
    <row r="237" spans="1:69" ht="24.75" hidden="1">
      <c r="A237" s="287" t="s">
        <v>3310</v>
      </c>
      <c r="B237" s="288"/>
      <c r="C237" s="288">
        <v>83052938</v>
      </c>
      <c r="D237" s="314">
        <v>30529</v>
      </c>
      <c r="E237" s="315"/>
      <c r="F237" s="316">
        <v>6</v>
      </c>
      <c r="G237" s="317"/>
      <c r="H237" s="318" t="s">
        <v>3311</v>
      </c>
      <c r="I237" s="318"/>
      <c r="J237" s="318"/>
      <c r="K237" s="318"/>
      <c r="L237" s="318"/>
      <c r="M237" s="318"/>
      <c r="N237" s="318" t="s">
        <v>3311</v>
      </c>
      <c r="O237" s="318"/>
      <c r="P237" s="318"/>
      <c r="Q237" s="318"/>
      <c r="R237" s="319"/>
      <c r="S237" s="320"/>
      <c r="T237" s="295">
        <v>42.6</v>
      </c>
      <c r="U237" s="321" t="s">
        <v>4025</v>
      </c>
      <c r="X237" s="297" t="s">
        <v>3313</v>
      </c>
      <c r="Y237" s="298"/>
      <c r="Z237" s="299" t="s">
        <v>4026</v>
      </c>
      <c r="AA237" s="300" t="s">
        <v>4027</v>
      </c>
      <c r="AB237" s="301">
        <v>30529</v>
      </c>
      <c r="AC237" s="302" t="s">
        <v>1482</v>
      </c>
      <c r="AD237" s="303">
        <v>93005</v>
      </c>
      <c r="AE237" s="304" t="s">
        <v>3365</v>
      </c>
      <c r="AF237" s="305"/>
      <c r="AG237" s="305"/>
      <c r="AH237" s="305"/>
      <c r="AI237" s="305"/>
      <c r="AJ237" s="305">
        <v>6</v>
      </c>
      <c r="AK237" s="305">
        <v>240</v>
      </c>
      <c r="AL237" s="304">
        <v>57</v>
      </c>
      <c r="AM237" s="304">
        <v>7.6</v>
      </c>
      <c r="AN237" s="304">
        <v>0.56999999999999995</v>
      </c>
      <c r="AO237" s="306">
        <v>159.69999999999999</v>
      </c>
      <c r="AP237" s="306">
        <v>21.3</v>
      </c>
      <c r="AQ237" s="306">
        <v>1.6</v>
      </c>
      <c r="AR237" s="307"/>
      <c r="AS237" s="305"/>
      <c r="AT237" s="305"/>
      <c r="AU237" s="305"/>
      <c r="AV237" s="305"/>
      <c r="AW237" s="308">
        <v>23743</v>
      </c>
      <c r="AX237" s="305"/>
      <c r="AY237" s="305"/>
      <c r="AZ237" s="305"/>
      <c r="BA237" s="305" t="s">
        <v>3317</v>
      </c>
      <c r="BB237" s="305"/>
      <c r="BC237" s="305"/>
      <c r="BD237" s="305"/>
      <c r="BE237" s="305"/>
      <c r="BJ237" s="322">
        <v>30564</v>
      </c>
      <c r="BK237" s="322" t="s">
        <v>3318</v>
      </c>
      <c r="BL237" s="323" t="s">
        <v>8692</v>
      </c>
      <c r="BM237" s="323">
        <v>150</v>
      </c>
      <c r="BN237" s="323"/>
      <c r="BO237" s="300"/>
      <c r="BP237" s="324"/>
      <c r="BQ237" s="325" t="s">
        <v>2932</v>
      </c>
    </row>
    <row r="238" spans="1:69" ht="25.5" hidden="1">
      <c r="A238" s="287" t="s">
        <v>3310</v>
      </c>
      <c r="B238" s="288"/>
      <c r="C238" s="288">
        <v>83052939</v>
      </c>
      <c r="D238" s="314">
        <v>30529</v>
      </c>
      <c r="E238" s="315"/>
      <c r="F238" s="316">
        <v>6</v>
      </c>
      <c r="G238" s="317"/>
      <c r="H238" s="318" t="s">
        <v>3311</v>
      </c>
      <c r="I238" s="318"/>
      <c r="J238" s="318"/>
      <c r="K238" s="318"/>
      <c r="L238" s="318"/>
      <c r="M238" s="318"/>
      <c r="N238" s="318" t="s">
        <v>3311</v>
      </c>
      <c r="O238" s="318"/>
      <c r="P238" s="318"/>
      <c r="Q238" s="318"/>
      <c r="R238" s="319"/>
      <c r="S238" s="320"/>
      <c r="T238" s="295">
        <v>2.8</v>
      </c>
      <c r="U238" s="321" t="s">
        <v>4028</v>
      </c>
      <c r="X238" s="297" t="s">
        <v>3313</v>
      </c>
      <c r="Y238" s="298"/>
      <c r="Z238" s="299" t="s">
        <v>4029</v>
      </c>
      <c r="AA238" s="300" t="s">
        <v>4030</v>
      </c>
      <c r="AB238" s="301">
        <v>30529</v>
      </c>
      <c r="AC238" s="302" t="s">
        <v>1482</v>
      </c>
      <c r="AD238" s="303">
        <v>93004</v>
      </c>
      <c r="AE238" s="304" t="s">
        <v>3466</v>
      </c>
      <c r="AF238" s="305"/>
      <c r="AG238" s="305"/>
      <c r="AH238" s="305"/>
      <c r="AI238" s="305"/>
      <c r="AJ238" s="305">
        <v>6</v>
      </c>
      <c r="AK238" s="305">
        <v>240</v>
      </c>
      <c r="AL238" s="304">
        <v>48</v>
      </c>
      <c r="AM238" s="304">
        <v>6.4</v>
      </c>
      <c r="AN238" s="304">
        <v>0.48</v>
      </c>
      <c r="AO238" s="306">
        <v>10.8</v>
      </c>
      <c r="AP238" s="306">
        <v>1.4</v>
      </c>
      <c r="AQ238" s="306">
        <v>0.1</v>
      </c>
      <c r="AR238" s="307"/>
      <c r="AS238" s="305"/>
      <c r="AT238" s="305"/>
      <c r="AU238" s="305"/>
      <c r="AV238" s="305"/>
      <c r="AW238" s="308">
        <v>23743</v>
      </c>
      <c r="AX238" s="305"/>
      <c r="AY238" s="305"/>
      <c r="AZ238" s="305"/>
      <c r="BA238" s="305" t="s">
        <v>3317</v>
      </c>
      <c r="BB238" s="305"/>
      <c r="BC238" s="305"/>
      <c r="BD238" s="305"/>
      <c r="BE238" s="305"/>
      <c r="BJ238" s="322">
        <v>30565</v>
      </c>
      <c r="BK238" s="322" t="s">
        <v>3318</v>
      </c>
      <c r="BL238" s="323" t="s">
        <v>8692</v>
      </c>
      <c r="BM238" s="323">
        <v>100</v>
      </c>
      <c r="BN238" s="323"/>
      <c r="BO238" s="300"/>
      <c r="BP238" s="324"/>
      <c r="BQ238" s="325" t="s">
        <v>2932</v>
      </c>
    </row>
    <row r="239" spans="1:69" ht="25.5" hidden="1">
      <c r="A239" s="287" t="s">
        <v>3310</v>
      </c>
      <c r="B239" s="288"/>
      <c r="C239" s="288">
        <v>83052940</v>
      </c>
      <c r="D239" s="314">
        <v>30529</v>
      </c>
      <c r="E239" s="315"/>
      <c r="F239" s="316">
        <v>6</v>
      </c>
      <c r="G239" s="317"/>
      <c r="H239" s="318" t="s">
        <v>3311</v>
      </c>
      <c r="I239" s="318"/>
      <c r="J239" s="318"/>
      <c r="K239" s="318"/>
      <c r="L239" s="318"/>
      <c r="M239" s="318"/>
      <c r="N239" s="318" t="s">
        <v>3311</v>
      </c>
      <c r="O239" s="318"/>
      <c r="P239" s="318"/>
      <c r="Q239" s="318"/>
      <c r="R239" s="319"/>
      <c r="S239" s="320"/>
      <c r="T239" s="295">
        <v>11.8</v>
      </c>
      <c r="U239" s="321" t="s">
        <v>4031</v>
      </c>
      <c r="X239" s="297" t="s">
        <v>3313</v>
      </c>
      <c r="Y239" s="298"/>
      <c r="Z239" s="299" t="s">
        <v>4029</v>
      </c>
      <c r="AA239" s="300" t="s">
        <v>4032</v>
      </c>
      <c r="AB239" s="301">
        <v>30529</v>
      </c>
      <c r="AC239" s="302" t="s">
        <v>1482</v>
      </c>
      <c r="AD239" s="303">
        <v>93004</v>
      </c>
      <c r="AE239" s="304" t="s">
        <v>3466</v>
      </c>
      <c r="AF239" s="305"/>
      <c r="AG239" s="305"/>
      <c r="AH239" s="305"/>
      <c r="AI239" s="305"/>
      <c r="AJ239" s="305">
        <v>6</v>
      </c>
      <c r="AK239" s="305">
        <v>240</v>
      </c>
      <c r="AL239" s="304">
        <v>48</v>
      </c>
      <c r="AM239" s="304">
        <v>6.4</v>
      </c>
      <c r="AN239" s="304">
        <v>0.48</v>
      </c>
      <c r="AO239" s="306">
        <v>44.3</v>
      </c>
      <c r="AP239" s="306">
        <v>5.9</v>
      </c>
      <c r="AQ239" s="306">
        <v>0.4</v>
      </c>
      <c r="AR239" s="307"/>
      <c r="AS239" s="305"/>
      <c r="AT239" s="305"/>
      <c r="AU239" s="305"/>
      <c r="AV239" s="305"/>
      <c r="AW239" s="308">
        <v>23743</v>
      </c>
      <c r="AX239" s="305"/>
      <c r="AY239" s="305"/>
      <c r="AZ239" s="305"/>
      <c r="BA239" s="305" t="s">
        <v>3317</v>
      </c>
      <c r="BB239" s="305"/>
      <c r="BC239" s="305"/>
      <c r="BD239" s="305"/>
      <c r="BE239" s="305"/>
      <c r="BJ239" s="322">
        <v>30565</v>
      </c>
      <c r="BK239" s="322" t="s">
        <v>3318</v>
      </c>
      <c r="BL239" s="323" t="s">
        <v>8692</v>
      </c>
      <c r="BM239" s="323">
        <v>100</v>
      </c>
      <c r="BN239" s="323"/>
      <c r="BO239" s="300"/>
      <c r="BP239" s="324"/>
      <c r="BQ239" s="325" t="s">
        <v>2932</v>
      </c>
    </row>
    <row r="240" spans="1:69" ht="24.75" hidden="1">
      <c r="A240" s="287" t="s">
        <v>3310</v>
      </c>
      <c r="B240" s="288"/>
      <c r="C240" s="288">
        <v>83052941</v>
      </c>
      <c r="D240" s="314">
        <v>30529</v>
      </c>
      <c r="E240" s="315"/>
      <c r="F240" s="316">
        <v>6</v>
      </c>
      <c r="G240" s="317"/>
      <c r="H240" s="318" t="s">
        <v>3311</v>
      </c>
      <c r="I240" s="318"/>
      <c r="J240" s="318"/>
      <c r="K240" s="318"/>
      <c r="L240" s="318"/>
      <c r="M240" s="318"/>
      <c r="N240" s="318" t="s">
        <v>3311</v>
      </c>
      <c r="O240" s="318"/>
      <c r="P240" s="318"/>
      <c r="Q240" s="318"/>
      <c r="R240" s="319"/>
      <c r="S240" s="320"/>
      <c r="T240" s="295">
        <v>10.8</v>
      </c>
      <c r="U240" s="321" t="s">
        <v>4033</v>
      </c>
      <c r="X240" s="297" t="s">
        <v>3313</v>
      </c>
      <c r="Y240" s="298"/>
      <c r="Z240" s="299" t="s">
        <v>4034</v>
      </c>
      <c r="AA240" s="300" t="s">
        <v>4035</v>
      </c>
      <c r="AB240" s="301">
        <v>30529</v>
      </c>
      <c r="AC240" s="302" t="s">
        <v>1482</v>
      </c>
      <c r="AD240" s="303">
        <v>93004</v>
      </c>
      <c r="AE240" s="304" t="s">
        <v>3466</v>
      </c>
      <c r="AF240" s="305"/>
      <c r="AG240" s="305"/>
      <c r="AH240" s="305"/>
      <c r="AI240" s="305"/>
      <c r="AJ240" s="305">
        <v>6</v>
      </c>
      <c r="AK240" s="305">
        <v>240</v>
      </c>
      <c r="AL240" s="304">
        <v>48</v>
      </c>
      <c r="AM240" s="304">
        <v>6.4</v>
      </c>
      <c r="AN240" s="304">
        <v>0.48</v>
      </c>
      <c r="AO240" s="306">
        <v>40.299999999999997</v>
      </c>
      <c r="AP240" s="306">
        <v>5.4</v>
      </c>
      <c r="AQ240" s="306">
        <v>0.4</v>
      </c>
      <c r="AR240" s="307"/>
      <c r="AS240" s="305"/>
      <c r="AT240" s="305"/>
      <c r="AU240" s="305"/>
      <c r="AV240" s="305"/>
      <c r="AW240" s="308">
        <v>20821</v>
      </c>
      <c r="AX240" s="305"/>
      <c r="AY240" s="305"/>
      <c r="AZ240" s="305"/>
      <c r="BA240" s="305" t="s">
        <v>3317</v>
      </c>
      <c r="BB240" s="305"/>
      <c r="BC240" s="305"/>
      <c r="BD240" s="305"/>
      <c r="BE240" s="305"/>
      <c r="BJ240" s="322">
        <v>30566</v>
      </c>
      <c r="BK240" s="322" t="s">
        <v>3318</v>
      </c>
      <c r="BL240" s="323" t="s">
        <v>8692</v>
      </c>
      <c r="BM240" s="323">
        <v>100</v>
      </c>
      <c r="BN240" s="323"/>
      <c r="BO240" s="300"/>
      <c r="BP240" s="324"/>
      <c r="BQ240" s="325" t="s">
        <v>2932</v>
      </c>
    </row>
    <row r="241" spans="1:69" ht="24.75" hidden="1">
      <c r="A241" s="287" t="s">
        <v>3310</v>
      </c>
      <c r="B241" s="288"/>
      <c r="C241" s="288">
        <v>83052942</v>
      </c>
      <c r="D241" s="314">
        <v>30529</v>
      </c>
      <c r="E241" s="315"/>
      <c r="F241" s="316">
        <v>6</v>
      </c>
      <c r="G241" s="317"/>
      <c r="H241" s="318" t="s">
        <v>3311</v>
      </c>
      <c r="I241" s="318"/>
      <c r="J241" s="318"/>
      <c r="K241" s="318"/>
      <c r="L241" s="318"/>
      <c r="M241" s="318"/>
      <c r="N241" s="318" t="s">
        <v>3311</v>
      </c>
      <c r="O241" s="318"/>
      <c r="P241" s="318"/>
      <c r="Q241" s="318"/>
      <c r="R241" s="319"/>
      <c r="S241" s="320"/>
      <c r="T241" s="295">
        <v>11.2</v>
      </c>
      <c r="U241" s="321" t="s">
        <v>4036</v>
      </c>
      <c r="X241" s="297" t="s">
        <v>3313</v>
      </c>
      <c r="Y241" s="298"/>
      <c r="Z241" s="299" t="s">
        <v>4037</v>
      </c>
      <c r="AA241" s="300" t="s">
        <v>4038</v>
      </c>
      <c r="AB241" s="301">
        <v>30529</v>
      </c>
      <c r="AC241" s="302" t="s">
        <v>1482</v>
      </c>
      <c r="AD241" s="303">
        <v>93004</v>
      </c>
      <c r="AE241" s="304" t="s">
        <v>3466</v>
      </c>
      <c r="AF241" s="305"/>
      <c r="AG241" s="305"/>
      <c r="AH241" s="305"/>
      <c r="AI241" s="305"/>
      <c r="AJ241" s="305">
        <v>6</v>
      </c>
      <c r="AK241" s="305">
        <v>240</v>
      </c>
      <c r="AL241" s="304">
        <v>48</v>
      </c>
      <c r="AM241" s="304">
        <v>6.4</v>
      </c>
      <c r="AN241" s="304">
        <v>0.48</v>
      </c>
      <c r="AO241" s="306">
        <v>42.3</v>
      </c>
      <c r="AP241" s="306">
        <v>5.6</v>
      </c>
      <c r="AQ241" s="306">
        <v>0.4</v>
      </c>
      <c r="AR241" s="307"/>
      <c r="AS241" s="305"/>
      <c r="AT241" s="305"/>
      <c r="AU241" s="305"/>
      <c r="AV241" s="305"/>
      <c r="AW241" s="308">
        <v>23377</v>
      </c>
      <c r="AX241" s="305"/>
      <c r="AY241" s="305"/>
      <c r="AZ241" s="305"/>
      <c r="BA241" s="305" t="s">
        <v>3317</v>
      </c>
      <c r="BB241" s="305"/>
      <c r="BC241" s="305"/>
      <c r="BD241" s="305"/>
      <c r="BE241" s="305"/>
      <c r="BJ241" s="322">
        <v>30567</v>
      </c>
      <c r="BK241" s="322" t="s">
        <v>3318</v>
      </c>
      <c r="BL241" s="323" t="s">
        <v>8692</v>
      </c>
      <c r="BM241" s="323">
        <v>100</v>
      </c>
      <c r="BN241" s="323"/>
      <c r="BO241" s="300"/>
      <c r="BP241" s="324"/>
      <c r="BQ241" s="325" t="s">
        <v>2932</v>
      </c>
    </row>
    <row r="242" spans="1:69" ht="24.75" hidden="1">
      <c r="A242" s="287" t="s">
        <v>3310</v>
      </c>
      <c r="B242" s="288"/>
      <c r="C242" s="288">
        <v>83052943</v>
      </c>
      <c r="D242" s="314">
        <v>30529</v>
      </c>
      <c r="E242" s="315"/>
      <c r="F242" s="316">
        <v>6</v>
      </c>
      <c r="G242" s="317"/>
      <c r="H242" s="318" t="s">
        <v>3311</v>
      </c>
      <c r="I242" s="318"/>
      <c r="J242" s="318"/>
      <c r="K242" s="318"/>
      <c r="L242" s="318"/>
      <c r="M242" s="318"/>
      <c r="N242" s="318" t="s">
        <v>3311</v>
      </c>
      <c r="O242" s="318"/>
      <c r="P242" s="318"/>
      <c r="Q242" s="318"/>
      <c r="R242" s="319"/>
      <c r="S242" s="320"/>
      <c r="T242" s="295">
        <v>2.4</v>
      </c>
      <c r="U242" s="321" t="s">
        <v>4039</v>
      </c>
      <c r="X242" s="297" t="s">
        <v>3313</v>
      </c>
      <c r="Y242" s="298"/>
      <c r="Z242" s="299" t="s">
        <v>4040</v>
      </c>
      <c r="AA242" s="300" t="s">
        <v>4041</v>
      </c>
      <c r="AB242" s="301">
        <v>30529</v>
      </c>
      <c r="AC242" s="302" t="s">
        <v>1482</v>
      </c>
      <c r="AD242" s="303">
        <v>93004</v>
      </c>
      <c r="AE242" s="304" t="s">
        <v>3466</v>
      </c>
      <c r="AF242" s="305"/>
      <c r="AG242" s="305"/>
      <c r="AH242" s="305"/>
      <c r="AI242" s="305"/>
      <c r="AJ242" s="305">
        <v>6</v>
      </c>
      <c r="AK242" s="305">
        <v>240</v>
      </c>
      <c r="AL242" s="304">
        <v>48</v>
      </c>
      <c r="AM242" s="304">
        <v>6.4</v>
      </c>
      <c r="AN242" s="304">
        <v>0.48</v>
      </c>
      <c r="AO242" s="306">
        <v>8.6</v>
      </c>
      <c r="AP242" s="306">
        <v>1.2</v>
      </c>
      <c r="AQ242" s="306">
        <v>0.1</v>
      </c>
      <c r="AR242" s="307"/>
      <c r="AS242" s="305"/>
      <c r="AT242" s="305"/>
      <c r="AU242" s="305"/>
      <c r="AV242" s="305"/>
      <c r="AW242" s="308">
        <v>26665</v>
      </c>
      <c r="AX242" s="305"/>
      <c r="AY242" s="305"/>
      <c r="AZ242" s="305"/>
      <c r="BA242" s="305" t="s">
        <v>3317</v>
      </c>
      <c r="BB242" s="305"/>
      <c r="BC242" s="305"/>
      <c r="BD242" s="305"/>
      <c r="BE242" s="305"/>
      <c r="BJ242" s="322">
        <v>30568</v>
      </c>
      <c r="BK242" s="322" t="s">
        <v>3318</v>
      </c>
      <c r="BL242" s="323" t="s">
        <v>8692</v>
      </c>
      <c r="BM242" s="323">
        <v>100</v>
      </c>
      <c r="BN242" s="323"/>
      <c r="BO242" s="300"/>
      <c r="BP242" s="324"/>
      <c r="BQ242" s="325" t="s">
        <v>2932</v>
      </c>
    </row>
    <row r="243" spans="1:69" ht="24.75" hidden="1">
      <c r="A243" s="327" t="s">
        <v>3326</v>
      </c>
      <c r="B243" s="288"/>
      <c r="C243" s="288">
        <v>83053418</v>
      </c>
      <c r="D243" s="314">
        <v>30534</v>
      </c>
      <c r="E243" s="315"/>
      <c r="F243" s="316">
        <v>6</v>
      </c>
      <c r="G243" s="317"/>
      <c r="H243" s="318"/>
      <c r="I243" s="318"/>
      <c r="J243" s="318"/>
      <c r="K243" s="318" t="s">
        <v>3311</v>
      </c>
      <c r="L243" s="318"/>
      <c r="M243" s="318"/>
      <c r="N243" s="318"/>
      <c r="O243" s="318"/>
      <c r="P243" s="318"/>
      <c r="Q243" s="318" t="s">
        <v>3311</v>
      </c>
      <c r="R243" s="319"/>
      <c r="S243" s="320"/>
      <c r="T243" s="295">
        <v>15.4</v>
      </c>
      <c r="U243" s="321" t="s">
        <v>4042</v>
      </c>
      <c r="X243" s="297" t="s">
        <v>3328</v>
      </c>
      <c r="Y243" s="298"/>
      <c r="Z243" s="299" t="s">
        <v>4043</v>
      </c>
      <c r="AA243" s="300" t="s">
        <v>4044</v>
      </c>
      <c r="AB243" s="301">
        <v>30534</v>
      </c>
      <c r="AC243" s="302" t="s">
        <v>1487</v>
      </c>
      <c r="AD243" s="303">
        <v>93005</v>
      </c>
      <c r="AE243" s="304" t="s">
        <v>3365</v>
      </c>
      <c r="AF243" s="305"/>
      <c r="AG243" s="305"/>
      <c r="AH243" s="305"/>
      <c r="AI243" s="305"/>
      <c r="AJ243" s="305">
        <v>6</v>
      </c>
      <c r="AK243" s="305">
        <v>180</v>
      </c>
      <c r="AL243" s="304">
        <v>57</v>
      </c>
      <c r="AM243" s="304">
        <v>7.6</v>
      </c>
      <c r="AN243" s="304">
        <v>0.56999999999999995</v>
      </c>
      <c r="AO243" s="306">
        <v>57.9</v>
      </c>
      <c r="AP243" s="306">
        <v>7.7</v>
      </c>
      <c r="AQ243" s="306">
        <v>0.6</v>
      </c>
      <c r="AR243" s="307"/>
      <c r="AS243" s="305"/>
      <c r="AT243" s="305"/>
      <c r="AU243" s="305"/>
      <c r="AV243" s="305"/>
      <c r="AW243" s="308">
        <v>31048</v>
      </c>
      <c r="AX243" s="305"/>
      <c r="AY243" s="305"/>
      <c r="AZ243" s="305"/>
      <c r="BA243" s="305" t="s">
        <v>3317</v>
      </c>
      <c r="BB243" s="305"/>
      <c r="BC243" s="305"/>
      <c r="BD243" s="305"/>
      <c r="BE243" s="305"/>
      <c r="BJ243" s="322">
        <v>30697</v>
      </c>
      <c r="BK243" s="322" t="s">
        <v>3332</v>
      </c>
      <c r="BL243" s="323" t="s">
        <v>8693</v>
      </c>
      <c r="BM243" s="323">
        <v>150</v>
      </c>
      <c r="BN243" s="323"/>
      <c r="BO243" s="300"/>
      <c r="BP243" s="346"/>
      <c r="BQ243" s="325" t="s">
        <v>2930</v>
      </c>
    </row>
    <row r="244" spans="1:69" ht="24.75" hidden="1">
      <c r="A244" s="327" t="s">
        <v>3326</v>
      </c>
      <c r="B244" s="288"/>
      <c r="C244" s="288">
        <v>83053419</v>
      </c>
      <c r="D244" s="314">
        <v>30534</v>
      </c>
      <c r="E244" s="315"/>
      <c r="F244" s="316">
        <v>6</v>
      </c>
      <c r="G244" s="317"/>
      <c r="H244" s="318"/>
      <c r="I244" s="318"/>
      <c r="J244" s="318"/>
      <c r="K244" s="318" t="s">
        <v>3311</v>
      </c>
      <c r="L244" s="318"/>
      <c r="M244" s="318"/>
      <c r="N244" s="318"/>
      <c r="O244" s="318"/>
      <c r="P244" s="318"/>
      <c r="Q244" s="318" t="s">
        <v>3311</v>
      </c>
      <c r="R244" s="319"/>
      <c r="S244" s="320"/>
      <c r="T244" s="295">
        <v>4.5999999999999996</v>
      </c>
      <c r="U244" s="321" t="s">
        <v>4045</v>
      </c>
      <c r="X244" s="297" t="s">
        <v>3328</v>
      </c>
      <c r="Y244" s="298"/>
      <c r="Z244" s="299" t="s">
        <v>4046</v>
      </c>
      <c r="AA244" s="300" t="s">
        <v>4047</v>
      </c>
      <c r="AB244" s="301">
        <v>30534</v>
      </c>
      <c r="AC244" s="302" t="s">
        <v>1487</v>
      </c>
      <c r="AD244" s="303">
        <v>93004</v>
      </c>
      <c r="AE244" s="304" t="s">
        <v>3466</v>
      </c>
      <c r="AF244" s="305"/>
      <c r="AG244" s="305"/>
      <c r="AH244" s="305"/>
      <c r="AI244" s="305"/>
      <c r="AJ244" s="305">
        <v>6</v>
      </c>
      <c r="AK244" s="305">
        <v>180</v>
      </c>
      <c r="AL244" s="304">
        <v>48</v>
      </c>
      <c r="AM244" s="304">
        <v>6.4</v>
      </c>
      <c r="AN244" s="304">
        <v>0.48</v>
      </c>
      <c r="AO244" s="306">
        <v>17.100000000000001</v>
      </c>
      <c r="AP244" s="306">
        <v>2.2999999999999998</v>
      </c>
      <c r="AQ244" s="306">
        <v>0.2</v>
      </c>
      <c r="AR244" s="307"/>
      <c r="AS244" s="305"/>
      <c r="AT244" s="305"/>
      <c r="AU244" s="305"/>
      <c r="AV244" s="305"/>
      <c r="AW244" s="308">
        <v>31049</v>
      </c>
      <c r="AX244" s="305"/>
      <c r="AY244" s="305"/>
      <c r="AZ244" s="305"/>
      <c r="BA244" s="305" t="s">
        <v>3317</v>
      </c>
      <c r="BB244" s="305"/>
      <c r="BC244" s="305"/>
      <c r="BD244" s="305"/>
      <c r="BE244" s="305"/>
      <c r="BJ244" s="322">
        <v>30697</v>
      </c>
      <c r="BK244" s="322" t="s">
        <v>3332</v>
      </c>
      <c r="BL244" s="323" t="s">
        <v>8693</v>
      </c>
      <c r="BM244" s="323">
        <v>100</v>
      </c>
      <c r="BN244" s="323"/>
      <c r="BO244" s="300"/>
      <c r="BP244" s="346"/>
      <c r="BQ244" s="325" t="s">
        <v>2930</v>
      </c>
    </row>
    <row r="245" spans="1:69" ht="24.75" hidden="1">
      <c r="A245" s="327" t="s">
        <v>3326</v>
      </c>
      <c r="B245" s="288"/>
      <c r="C245" s="288">
        <v>83053420</v>
      </c>
      <c r="D245" s="314">
        <v>30534</v>
      </c>
      <c r="E245" s="315"/>
      <c r="F245" s="316">
        <v>6</v>
      </c>
      <c r="G245" s="317"/>
      <c r="H245" s="318"/>
      <c r="I245" s="318"/>
      <c r="J245" s="318"/>
      <c r="K245" s="318" t="s">
        <v>3311</v>
      </c>
      <c r="L245" s="318"/>
      <c r="M245" s="318"/>
      <c r="N245" s="318"/>
      <c r="O245" s="318"/>
      <c r="P245" s="318"/>
      <c r="Q245" s="318" t="s">
        <v>3311</v>
      </c>
      <c r="R245" s="319"/>
      <c r="S245" s="320"/>
      <c r="T245" s="295">
        <v>21.4</v>
      </c>
      <c r="U245" s="321" t="s">
        <v>4048</v>
      </c>
      <c r="X245" s="297" t="s">
        <v>3328</v>
      </c>
      <c r="Y245" s="298"/>
      <c r="Z245" s="299" t="s">
        <v>4049</v>
      </c>
      <c r="AA245" s="300" t="s">
        <v>4050</v>
      </c>
      <c r="AB245" s="301">
        <v>30534</v>
      </c>
      <c r="AC245" s="302" t="s">
        <v>1487</v>
      </c>
      <c r="AD245" s="303">
        <v>93005</v>
      </c>
      <c r="AE245" s="304" t="s">
        <v>3365</v>
      </c>
      <c r="AF245" s="305"/>
      <c r="AG245" s="305"/>
      <c r="AH245" s="305"/>
      <c r="AI245" s="305"/>
      <c r="AJ245" s="305">
        <v>6</v>
      </c>
      <c r="AK245" s="305">
        <v>240</v>
      </c>
      <c r="AL245" s="304">
        <v>57</v>
      </c>
      <c r="AM245" s="304">
        <v>7.6</v>
      </c>
      <c r="AN245" s="304">
        <v>0.56999999999999995</v>
      </c>
      <c r="AO245" s="306">
        <v>79.900000000000006</v>
      </c>
      <c r="AP245" s="306">
        <v>10.7</v>
      </c>
      <c r="AQ245" s="306">
        <v>0.8</v>
      </c>
      <c r="AR245" s="307"/>
      <c r="AS245" s="305"/>
      <c r="AT245" s="305"/>
      <c r="AU245" s="305"/>
      <c r="AV245" s="305"/>
      <c r="AW245" s="308">
        <v>27030</v>
      </c>
      <c r="AX245" s="305"/>
      <c r="AY245" s="305"/>
      <c r="AZ245" s="305"/>
      <c r="BA245" s="305" t="s">
        <v>3317</v>
      </c>
      <c r="BB245" s="305"/>
      <c r="BC245" s="305"/>
      <c r="BD245" s="305"/>
      <c r="BE245" s="305"/>
      <c r="BJ245" s="322">
        <v>30698</v>
      </c>
      <c r="BK245" s="322" t="s">
        <v>3332</v>
      </c>
      <c r="BL245" s="323" t="s">
        <v>8692</v>
      </c>
      <c r="BM245" s="323">
        <v>150</v>
      </c>
      <c r="BN245" s="323"/>
      <c r="BO245" s="300"/>
      <c r="BP245" s="324"/>
      <c r="BQ245" s="325" t="s">
        <v>2932</v>
      </c>
    </row>
    <row r="246" spans="1:69" hidden="1">
      <c r="A246" s="327" t="s">
        <v>3326</v>
      </c>
      <c r="B246" s="288"/>
      <c r="C246" s="288">
        <v>83053421</v>
      </c>
      <c r="D246" s="314">
        <v>30534</v>
      </c>
      <c r="E246" s="315"/>
      <c r="F246" s="316">
        <v>6</v>
      </c>
      <c r="G246" s="317"/>
      <c r="H246" s="318"/>
      <c r="I246" s="318"/>
      <c r="J246" s="318"/>
      <c r="K246" s="318" t="s">
        <v>3311</v>
      </c>
      <c r="L246" s="318"/>
      <c r="M246" s="318"/>
      <c r="N246" s="318"/>
      <c r="O246" s="318"/>
      <c r="P246" s="318"/>
      <c r="Q246" s="318" t="s">
        <v>3311</v>
      </c>
      <c r="R246" s="319"/>
      <c r="S246" s="320"/>
      <c r="T246" s="295">
        <v>14.6</v>
      </c>
      <c r="U246" s="321" t="s">
        <v>4051</v>
      </c>
      <c r="X246" s="297" t="s">
        <v>3328</v>
      </c>
      <c r="Y246" s="298"/>
      <c r="Z246" s="299" t="s">
        <v>4052</v>
      </c>
      <c r="AA246" s="300" t="s">
        <v>4053</v>
      </c>
      <c r="AB246" s="301">
        <v>30534</v>
      </c>
      <c r="AC246" s="302" t="s">
        <v>1487</v>
      </c>
      <c r="AD246" s="303">
        <v>93005</v>
      </c>
      <c r="AE246" s="304" t="s">
        <v>3365</v>
      </c>
      <c r="AF246" s="305"/>
      <c r="AG246" s="305"/>
      <c r="AH246" s="305"/>
      <c r="AI246" s="305"/>
      <c r="AJ246" s="305">
        <v>6</v>
      </c>
      <c r="AK246" s="305">
        <v>240</v>
      </c>
      <c r="AL246" s="304">
        <v>57</v>
      </c>
      <c r="AM246" s="304">
        <v>7.6</v>
      </c>
      <c r="AN246" s="304">
        <v>0.56999999999999995</v>
      </c>
      <c r="AO246" s="306">
        <v>54.7</v>
      </c>
      <c r="AP246" s="306">
        <v>7.3</v>
      </c>
      <c r="AQ246" s="306">
        <v>0.5</v>
      </c>
      <c r="AR246" s="307"/>
      <c r="AS246" s="305"/>
      <c r="AT246" s="305"/>
      <c r="AU246" s="305"/>
      <c r="AV246" s="305"/>
      <c r="AW246" s="308">
        <v>27030</v>
      </c>
      <c r="AX246" s="305"/>
      <c r="AY246" s="305"/>
      <c r="AZ246" s="305"/>
      <c r="BA246" s="305" t="s">
        <v>3317</v>
      </c>
      <c r="BB246" s="305"/>
      <c r="BC246" s="305"/>
      <c r="BD246" s="305"/>
      <c r="BE246" s="305"/>
      <c r="BJ246" s="322">
        <v>30699</v>
      </c>
      <c r="BK246" s="322" t="s">
        <v>3332</v>
      </c>
      <c r="BL246" s="323" t="s">
        <v>8692</v>
      </c>
      <c r="BM246" s="323">
        <v>150</v>
      </c>
      <c r="BN246" s="323"/>
      <c r="BO246" s="300"/>
      <c r="BP246" s="324"/>
      <c r="BQ246" s="325" t="s">
        <v>2932</v>
      </c>
    </row>
    <row r="247" spans="1:69" ht="24.75" hidden="1">
      <c r="A247" s="327" t="s">
        <v>3347</v>
      </c>
      <c r="B247" s="288"/>
      <c r="C247" s="288">
        <v>83052858</v>
      </c>
      <c r="D247" s="314">
        <v>30528</v>
      </c>
      <c r="E247" s="315"/>
      <c r="F247" s="316">
        <v>6</v>
      </c>
      <c r="G247" s="317"/>
      <c r="H247" s="318"/>
      <c r="I247" s="318"/>
      <c r="J247" s="318" t="s">
        <v>3311</v>
      </c>
      <c r="K247" s="318"/>
      <c r="L247" s="318"/>
      <c r="M247" s="318"/>
      <c r="N247" s="318"/>
      <c r="O247" s="318"/>
      <c r="P247" s="318" t="s">
        <v>3311</v>
      </c>
      <c r="Q247" s="318"/>
      <c r="R247" s="319"/>
      <c r="S247" s="320"/>
      <c r="T247" s="295">
        <v>10</v>
      </c>
      <c r="U247" s="321" t="s">
        <v>4054</v>
      </c>
      <c r="X247" s="297" t="s">
        <v>3349</v>
      </c>
      <c r="Y247" s="298"/>
      <c r="Z247" s="299" t="s">
        <v>4055</v>
      </c>
      <c r="AA247" s="300" t="s">
        <v>4056</v>
      </c>
      <c r="AB247" s="301">
        <v>30528</v>
      </c>
      <c r="AC247" s="302" t="s">
        <v>1480</v>
      </c>
      <c r="AD247" s="303">
        <v>93004</v>
      </c>
      <c r="AE247" s="304" t="s">
        <v>3466</v>
      </c>
      <c r="AF247" s="305"/>
      <c r="AG247" s="305"/>
      <c r="AH247" s="305"/>
      <c r="AI247" s="305"/>
      <c r="AJ247" s="305">
        <v>6</v>
      </c>
      <c r="AK247" s="305">
        <v>180</v>
      </c>
      <c r="AL247" s="304">
        <v>48</v>
      </c>
      <c r="AM247" s="304">
        <v>6.4</v>
      </c>
      <c r="AN247" s="304">
        <v>0.48</v>
      </c>
      <c r="AO247" s="306">
        <v>37.700000000000003</v>
      </c>
      <c r="AP247" s="306">
        <v>5</v>
      </c>
      <c r="AQ247" s="306">
        <v>0.4</v>
      </c>
      <c r="AR247" s="307"/>
      <c r="AS247" s="305"/>
      <c r="AT247" s="305"/>
      <c r="AU247" s="305"/>
      <c r="AV247" s="305"/>
      <c r="AW247" s="308">
        <v>28856</v>
      </c>
      <c r="AX247" s="305"/>
      <c r="AY247" s="305"/>
      <c r="AZ247" s="305"/>
      <c r="BA247" s="305" t="s">
        <v>3317</v>
      </c>
      <c r="BB247" s="305"/>
      <c r="BC247" s="305"/>
      <c r="BD247" s="305"/>
      <c r="BE247" s="305"/>
      <c r="BJ247" s="322">
        <v>30700</v>
      </c>
      <c r="BK247" s="322" t="s">
        <v>3352</v>
      </c>
      <c r="BL247" s="323" t="s">
        <v>8693</v>
      </c>
      <c r="BM247" s="323">
        <v>108</v>
      </c>
      <c r="BN247" s="323"/>
      <c r="BO247" s="300"/>
      <c r="BP247" s="346"/>
      <c r="BQ247" s="325" t="s">
        <v>2930</v>
      </c>
    </row>
    <row r="248" spans="1:69" ht="24.75" hidden="1">
      <c r="A248" s="327" t="s">
        <v>3347</v>
      </c>
      <c r="B248" s="288"/>
      <c r="C248" s="288">
        <v>83052859</v>
      </c>
      <c r="D248" s="314">
        <v>30528</v>
      </c>
      <c r="E248" s="315"/>
      <c r="F248" s="316">
        <v>6</v>
      </c>
      <c r="G248" s="317"/>
      <c r="H248" s="318"/>
      <c r="I248" s="318"/>
      <c r="J248" s="318" t="s">
        <v>3311</v>
      </c>
      <c r="K248" s="318"/>
      <c r="L248" s="318"/>
      <c r="M248" s="318"/>
      <c r="N248" s="318"/>
      <c r="O248" s="318"/>
      <c r="P248" s="318" t="s">
        <v>3311</v>
      </c>
      <c r="Q248" s="318"/>
      <c r="R248" s="319"/>
      <c r="S248" s="320"/>
      <c r="T248" s="295">
        <v>11</v>
      </c>
      <c r="U248" s="321" t="s">
        <v>4057</v>
      </c>
      <c r="X248" s="297" t="s">
        <v>3349</v>
      </c>
      <c r="Y248" s="298"/>
      <c r="Z248" s="299" t="s">
        <v>4058</v>
      </c>
      <c r="AA248" s="300" t="s">
        <v>4059</v>
      </c>
      <c r="AB248" s="301">
        <v>30528</v>
      </c>
      <c r="AC248" s="302" t="s">
        <v>1480</v>
      </c>
      <c r="AD248" s="303">
        <v>93004</v>
      </c>
      <c r="AE248" s="304" t="s">
        <v>3466</v>
      </c>
      <c r="AF248" s="305"/>
      <c r="AG248" s="305"/>
      <c r="AH248" s="305"/>
      <c r="AI248" s="305"/>
      <c r="AJ248" s="305">
        <v>6</v>
      </c>
      <c r="AK248" s="305">
        <v>180</v>
      </c>
      <c r="AL248" s="304">
        <v>48</v>
      </c>
      <c r="AM248" s="304">
        <v>6.4</v>
      </c>
      <c r="AN248" s="304">
        <v>0.48</v>
      </c>
      <c r="AO248" s="306">
        <v>41.3</v>
      </c>
      <c r="AP248" s="306">
        <v>5.5</v>
      </c>
      <c r="AQ248" s="306">
        <v>0.4</v>
      </c>
      <c r="AR248" s="307"/>
      <c r="AS248" s="305"/>
      <c r="AT248" s="305"/>
      <c r="AU248" s="305"/>
      <c r="AV248" s="305"/>
      <c r="AW248" s="308">
        <v>29221</v>
      </c>
      <c r="AX248" s="305"/>
      <c r="AY248" s="305"/>
      <c r="AZ248" s="305"/>
      <c r="BA248" s="305" t="s">
        <v>3317</v>
      </c>
      <c r="BB248" s="305"/>
      <c r="BC248" s="305"/>
      <c r="BD248" s="305"/>
      <c r="BE248" s="305"/>
      <c r="BJ248" s="322">
        <v>30701</v>
      </c>
      <c r="BK248" s="322" t="s">
        <v>3352</v>
      </c>
      <c r="BL248" s="323" t="s">
        <v>8693</v>
      </c>
      <c r="BM248" s="323">
        <v>108</v>
      </c>
      <c r="BN248" s="323"/>
      <c r="BO248" s="300"/>
      <c r="BP248" s="346"/>
      <c r="BQ248" s="325" t="s">
        <v>2930</v>
      </c>
    </row>
    <row r="249" spans="1:69" hidden="1">
      <c r="A249" s="327" t="s">
        <v>3347</v>
      </c>
      <c r="B249" s="288"/>
      <c r="C249" s="288">
        <v>83052860</v>
      </c>
      <c r="D249" s="314">
        <v>30528</v>
      </c>
      <c r="E249" s="315"/>
      <c r="F249" s="316">
        <v>6</v>
      </c>
      <c r="G249" s="317"/>
      <c r="H249" s="318"/>
      <c r="I249" s="318"/>
      <c r="J249" s="318" t="s">
        <v>3311</v>
      </c>
      <c r="K249" s="318"/>
      <c r="L249" s="318"/>
      <c r="M249" s="318"/>
      <c r="N249" s="318"/>
      <c r="O249" s="318"/>
      <c r="P249" s="318" t="s">
        <v>3311</v>
      </c>
      <c r="Q249" s="318"/>
      <c r="R249" s="319"/>
      <c r="S249" s="320"/>
      <c r="T249" s="295">
        <v>50.6</v>
      </c>
      <c r="U249" s="321" t="s">
        <v>4060</v>
      </c>
      <c r="X249" s="297" t="s">
        <v>3349</v>
      </c>
      <c r="Y249" s="298"/>
      <c r="Z249" s="299" t="s">
        <v>4061</v>
      </c>
      <c r="AA249" s="300" t="s">
        <v>4062</v>
      </c>
      <c r="AB249" s="301">
        <v>30528</v>
      </c>
      <c r="AC249" s="302" t="s">
        <v>1480</v>
      </c>
      <c r="AD249" s="303">
        <v>93005</v>
      </c>
      <c r="AE249" s="304" t="s">
        <v>3365</v>
      </c>
      <c r="AF249" s="305"/>
      <c r="AG249" s="305"/>
      <c r="AH249" s="305"/>
      <c r="AI249" s="305"/>
      <c r="AJ249" s="305">
        <v>6</v>
      </c>
      <c r="AK249" s="305">
        <v>180</v>
      </c>
      <c r="AL249" s="304">
        <v>57</v>
      </c>
      <c r="AM249" s="304">
        <v>7.6</v>
      </c>
      <c r="AN249" s="304">
        <v>0.56999999999999995</v>
      </c>
      <c r="AO249" s="306">
        <v>190.1</v>
      </c>
      <c r="AP249" s="306">
        <v>25.3</v>
      </c>
      <c r="AQ249" s="306">
        <v>1.9</v>
      </c>
      <c r="AR249" s="307"/>
      <c r="AS249" s="305"/>
      <c r="AT249" s="305"/>
      <c r="AU249" s="305"/>
      <c r="AV249" s="305"/>
      <c r="AW249" s="308">
        <v>28856</v>
      </c>
      <c r="AX249" s="305"/>
      <c r="AY249" s="305"/>
      <c r="AZ249" s="305"/>
      <c r="BA249" s="305" t="s">
        <v>3317</v>
      </c>
      <c r="BB249" s="305"/>
      <c r="BC249" s="305"/>
      <c r="BD249" s="305"/>
      <c r="BE249" s="305"/>
      <c r="BJ249" s="322">
        <v>30702</v>
      </c>
      <c r="BK249" s="322" t="s">
        <v>3352</v>
      </c>
      <c r="BL249" s="323" t="s">
        <v>8693</v>
      </c>
      <c r="BM249" s="323">
        <v>150</v>
      </c>
      <c r="BN249" s="323"/>
      <c r="BO249" s="300"/>
      <c r="BP249" s="346"/>
      <c r="BQ249" s="325" t="s">
        <v>2930</v>
      </c>
    </row>
    <row r="250" spans="1:69" ht="24.75" hidden="1">
      <c r="A250" s="327" t="s">
        <v>3347</v>
      </c>
      <c r="B250" s="288"/>
      <c r="C250" s="288">
        <v>83052861</v>
      </c>
      <c r="D250" s="314">
        <v>30528</v>
      </c>
      <c r="E250" s="315"/>
      <c r="F250" s="316">
        <v>6</v>
      </c>
      <c r="G250" s="317"/>
      <c r="H250" s="318"/>
      <c r="I250" s="318"/>
      <c r="J250" s="318" t="s">
        <v>3311</v>
      </c>
      <c r="K250" s="318"/>
      <c r="L250" s="318"/>
      <c r="M250" s="318"/>
      <c r="N250" s="318"/>
      <c r="O250" s="318"/>
      <c r="P250" s="318" t="s">
        <v>3311</v>
      </c>
      <c r="Q250" s="318"/>
      <c r="R250" s="319"/>
      <c r="S250" s="320"/>
      <c r="T250" s="295">
        <v>11.6</v>
      </c>
      <c r="U250" s="321" t="s">
        <v>4063</v>
      </c>
      <c r="X250" s="297" t="s">
        <v>3349</v>
      </c>
      <c r="Y250" s="298"/>
      <c r="Z250" s="299" t="s">
        <v>4064</v>
      </c>
      <c r="AA250" s="300" t="s">
        <v>4065</v>
      </c>
      <c r="AB250" s="301">
        <v>30528</v>
      </c>
      <c r="AC250" s="302" t="s">
        <v>1480</v>
      </c>
      <c r="AD250" s="303">
        <v>93004</v>
      </c>
      <c r="AE250" s="304" t="s">
        <v>3466</v>
      </c>
      <c r="AF250" s="305"/>
      <c r="AG250" s="305"/>
      <c r="AH250" s="305"/>
      <c r="AI250" s="305"/>
      <c r="AJ250" s="305">
        <v>6</v>
      </c>
      <c r="AK250" s="305">
        <v>180</v>
      </c>
      <c r="AL250" s="304">
        <v>48</v>
      </c>
      <c r="AM250" s="304">
        <v>6.4</v>
      </c>
      <c r="AN250" s="304">
        <v>0.48</v>
      </c>
      <c r="AO250" s="306">
        <v>43.9</v>
      </c>
      <c r="AP250" s="306">
        <v>5.8</v>
      </c>
      <c r="AQ250" s="306">
        <v>0.4</v>
      </c>
      <c r="AR250" s="307"/>
      <c r="AS250" s="305"/>
      <c r="AT250" s="305"/>
      <c r="AU250" s="305"/>
      <c r="AV250" s="305"/>
      <c r="AW250" s="308">
        <v>28856</v>
      </c>
      <c r="AX250" s="305"/>
      <c r="AY250" s="305"/>
      <c r="AZ250" s="305"/>
      <c r="BA250" s="305" t="s">
        <v>3317</v>
      </c>
      <c r="BB250" s="305"/>
      <c r="BC250" s="305"/>
      <c r="BD250" s="305"/>
      <c r="BE250" s="305"/>
      <c r="BJ250" s="322">
        <v>30703</v>
      </c>
      <c r="BK250" s="322" t="s">
        <v>3352</v>
      </c>
      <c r="BL250" s="323" t="s">
        <v>8693</v>
      </c>
      <c r="BM250" s="323">
        <v>108</v>
      </c>
      <c r="BN250" s="323"/>
      <c r="BO250" s="300"/>
      <c r="BP250" s="346"/>
      <c r="BQ250" s="325" t="s">
        <v>2930</v>
      </c>
    </row>
    <row r="251" spans="1:69" ht="24.75" hidden="1">
      <c r="A251" s="327" t="s">
        <v>3347</v>
      </c>
      <c r="B251" s="288"/>
      <c r="C251" s="288">
        <v>83052862</v>
      </c>
      <c r="D251" s="314">
        <v>30528</v>
      </c>
      <c r="E251" s="315"/>
      <c r="F251" s="316">
        <v>6</v>
      </c>
      <c r="G251" s="317"/>
      <c r="H251" s="318"/>
      <c r="I251" s="318"/>
      <c r="J251" s="318" t="s">
        <v>3311</v>
      </c>
      <c r="K251" s="318"/>
      <c r="L251" s="318"/>
      <c r="M251" s="318"/>
      <c r="N251" s="318"/>
      <c r="O251" s="318"/>
      <c r="P251" s="318" t="s">
        <v>3311</v>
      </c>
      <c r="Q251" s="318"/>
      <c r="R251" s="319"/>
      <c r="S251" s="320"/>
      <c r="T251" s="295">
        <v>3.2</v>
      </c>
      <c r="U251" s="321" t="s">
        <v>4066</v>
      </c>
      <c r="X251" s="297" t="s">
        <v>3349</v>
      </c>
      <c r="Y251" s="298"/>
      <c r="Z251" s="299" t="s">
        <v>4067</v>
      </c>
      <c r="AA251" s="300" t="s">
        <v>4068</v>
      </c>
      <c r="AB251" s="301">
        <v>30528</v>
      </c>
      <c r="AC251" s="302" t="s">
        <v>1480</v>
      </c>
      <c r="AD251" s="303">
        <v>93004</v>
      </c>
      <c r="AE251" s="304" t="s">
        <v>3466</v>
      </c>
      <c r="AF251" s="305"/>
      <c r="AG251" s="305"/>
      <c r="AH251" s="305"/>
      <c r="AI251" s="305"/>
      <c r="AJ251" s="305">
        <v>6</v>
      </c>
      <c r="AK251" s="305">
        <v>180</v>
      </c>
      <c r="AL251" s="304">
        <v>48</v>
      </c>
      <c r="AM251" s="304">
        <v>6.4</v>
      </c>
      <c r="AN251" s="304">
        <v>0.48</v>
      </c>
      <c r="AO251" s="306">
        <v>12.3</v>
      </c>
      <c r="AP251" s="306">
        <v>1.6</v>
      </c>
      <c r="AQ251" s="306">
        <v>0.1</v>
      </c>
      <c r="AR251" s="307"/>
      <c r="AS251" s="305"/>
      <c r="AT251" s="305"/>
      <c r="AU251" s="305"/>
      <c r="AV251" s="305"/>
      <c r="AW251" s="308">
        <v>28856</v>
      </c>
      <c r="AX251" s="305"/>
      <c r="AY251" s="305"/>
      <c r="AZ251" s="305"/>
      <c r="BA251" s="305" t="s">
        <v>3317</v>
      </c>
      <c r="BB251" s="305"/>
      <c r="BC251" s="305"/>
      <c r="BD251" s="305"/>
      <c r="BE251" s="305"/>
      <c r="BJ251" s="322">
        <v>30704</v>
      </c>
      <c r="BK251" s="322" t="s">
        <v>3352</v>
      </c>
      <c r="BL251" s="323" t="s">
        <v>8693</v>
      </c>
      <c r="BM251" s="323">
        <v>108</v>
      </c>
      <c r="BN251" s="323"/>
      <c r="BO251" s="300"/>
      <c r="BP251" s="346"/>
      <c r="BQ251" s="325" t="s">
        <v>2930</v>
      </c>
    </row>
    <row r="252" spans="1:69" ht="24.75" hidden="1">
      <c r="A252" s="287" t="s">
        <v>3310</v>
      </c>
      <c r="B252" s="288"/>
      <c r="C252" s="288">
        <v>83052944</v>
      </c>
      <c r="D252" s="314">
        <v>30529</v>
      </c>
      <c r="E252" s="315"/>
      <c r="F252" s="316">
        <v>6</v>
      </c>
      <c r="G252" s="317"/>
      <c r="H252" s="318" t="s">
        <v>3311</v>
      </c>
      <c r="I252" s="318"/>
      <c r="J252" s="318"/>
      <c r="K252" s="318"/>
      <c r="L252" s="318"/>
      <c r="M252" s="318"/>
      <c r="N252" s="318" t="s">
        <v>3311</v>
      </c>
      <c r="O252" s="318"/>
      <c r="P252" s="318"/>
      <c r="Q252" s="318"/>
      <c r="R252" s="319"/>
      <c r="S252" s="320"/>
      <c r="T252" s="295">
        <v>21.6</v>
      </c>
      <c r="U252" s="321" t="s">
        <v>4069</v>
      </c>
      <c r="X252" s="297" t="s">
        <v>3313</v>
      </c>
      <c r="Y252" s="298"/>
      <c r="Z252" s="299" t="s">
        <v>4070</v>
      </c>
      <c r="AA252" s="300" t="s">
        <v>4071</v>
      </c>
      <c r="AB252" s="301">
        <v>30529</v>
      </c>
      <c r="AC252" s="302" t="s">
        <v>1482</v>
      </c>
      <c r="AD252" s="303">
        <v>93005</v>
      </c>
      <c r="AE252" s="304" t="s">
        <v>3365</v>
      </c>
      <c r="AF252" s="305"/>
      <c r="AG252" s="305"/>
      <c r="AH252" s="305"/>
      <c r="AI252" s="305"/>
      <c r="AJ252" s="305">
        <v>6</v>
      </c>
      <c r="AK252" s="305">
        <v>240</v>
      </c>
      <c r="AL252" s="304">
        <v>57</v>
      </c>
      <c r="AM252" s="304">
        <v>7.6</v>
      </c>
      <c r="AN252" s="304">
        <v>0.56999999999999995</v>
      </c>
      <c r="AO252" s="306">
        <v>81.2</v>
      </c>
      <c r="AP252" s="306">
        <v>10.8</v>
      </c>
      <c r="AQ252" s="306">
        <v>0.8</v>
      </c>
      <c r="AR252" s="307"/>
      <c r="AS252" s="305"/>
      <c r="AT252" s="305"/>
      <c r="AU252" s="305"/>
      <c r="AV252" s="305"/>
      <c r="AW252" s="308">
        <v>26299</v>
      </c>
      <c r="AX252" s="305"/>
      <c r="AY252" s="305"/>
      <c r="AZ252" s="305"/>
      <c r="BA252" s="305" t="s">
        <v>3317</v>
      </c>
      <c r="BB252" s="305"/>
      <c r="BC252" s="305"/>
      <c r="BD252" s="305"/>
      <c r="BE252" s="305"/>
      <c r="BJ252" s="322">
        <v>30705</v>
      </c>
      <c r="BK252" s="322" t="s">
        <v>3318</v>
      </c>
      <c r="BL252" s="323" t="s">
        <v>8692</v>
      </c>
      <c r="BM252" s="323">
        <v>150</v>
      </c>
      <c r="BN252" s="323"/>
      <c r="BO252" s="300"/>
      <c r="BP252" s="324"/>
      <c r="BQ252" s="325" t="s">
        <v>2932</v>
      </c>
    </row>
    <row r="253" spans="1:69" ht="24.75" hidden="1">
      <c r="A253" s="287" t="s">
        <v>3310</v>
      </c>
      <c r="B253" s="288"/>
      <c r="C253" s="288">
        <v>83052945</v>
      </c>
      <c r="D253" s="314">
        <v>30529</v>
      </c>
      <c r="E253" s="315"/>
      <c r="F253" s="316">
        <v>6</v>
      </c>
      <c r="G253" s="317"/>
      <c r="H253" s="318" t="s">
        <v>3311</v>
      </c>
      <c r="I253" s="318"/>
      <c r="J253" s="318"/>
      <c r="K253" s="318"/>
      <c r="L253" s="318"/>
      <c r="M253" s="318"/>
      <c r="N253" s="318" t="s">
        <v>3311</v>
      </c>
      <c r="O253" s="318"/>
      <c r="P253" s="318"/>
      <c r="Q253" s="318"/>
      <c r="R253" s="319"/>
      <c r="S253" s="320"/>
      <c r="T253" s="295">
        <v>10</v>
      </c>
      <c r="U253" s="321" t="s">
        <v>4072</v>
      </c>
      <c r="X253" s="297" t="s">
        <v>3313</v>
      </c>
      <c r="Y253" s="298"/>
      <c r="Z253" s="299" t="s">
        <v>4073</v>
      </c>
      <c r="AA253" s="300" t="s">
        <v>4074</v>
      </c>
      <c r="AB253" s="301">
        <v>30529</v>
      </c>
      <c r="AC253" s="302" t="s">
        <v>1482</v>
      </c>
      <c r="AD253" s="303">
        <v>93005</v>
      </c>
      <c r="AE253" s="304" t="s">
        <v>3365</v>
      </c>
      <c r="AF253" s="305"/>
      <c r="AG253" s="305"/>
      <c r="AH253" s="305"/>
      <c r="AI253" s="305"/>
      <c r="AJ253" s="305">
        <v>6</v>
      </c>
      <c r="AK253" s="305">
        <v>240</v>
      </c>
      <c r="AL253" s="304">
        <v>57</v>
      </c>
      <c r="AM253" s="304">
        <v>7.6</v>
      </c>
      <c r="AN253" s="304">
        <v>0.56999999999999995</v>
      </c>
      <c r="AO253" s="306">
        <v>37.6</v>
      </c>
      <c r="AP253" s="306">
        <v>5</v>
      </c>
      <c r="AQ253" s="306">
        <v>0.4</v>
      </c>
      <c r="AR253" s="307"/>
      <c r="AS253" s="305"/>
      <c r="AT253" s="305"/>
      <c r="AU253" s="305"/>
      <c r="AV253" s="305"/>
      <c r="AW253" s="308">
        <v>26299</v>
      </c>
      <c r="AX253" s="305"/>
      <c r="AY253" s="305"/>
      <c r="AZ253" s="305"/>
      <c r="BA253" s="305" t="s">
        <v>3317</v>
      </c>
      <c r="BB253" s="305"/>
      <c r="BC253" s="305"/>
      <c r="BD253" s="305"/>
      <c r="BE253" s="305"/>
      <c r="BJ253" s="322">
        <v>30705</v>
      </c>
      <c r="BK253" s="322" t="s">
        <v>3318</v>
      </c>
      <c r="BL253" s="323" t="s">
        <v>8692</v>
      </c>
      <c r="BM253" s="323">
        <v>150</v>
      </c>
      <c r="BN253" s="323"/>
      <c r="BO253" s="300"/>
      <c r="BP253" s="324"/>
      <c r="BQ253" s="325" t="s">
        <v>2932</v>
      </c>
    </row>
    <row r="254" spans="1:69" ht="25.5" hidden="1">
      <c r="A254" s="327" t="s">
        <v>3326</v>
      </c>
      <c r="B254" s="288"/>
      <c r="C254" s="288">
        <v>83053422</v>
      </c>
      <c r="D254" s="314">
        <v>30534</v>
      </c>
      <c r="E254" s="315"/>
      <c r="F254" s="316">
        <v>6</v>
      </c>
      <c r="G254" s="317"/>
      <c r="H254" s="318"/>
      <c r="I254" s="318"/>
      <c r="J254" s="318"/>
      <c r="K254" s="318" t="s">
        <v>3311</v>
      </c>
      <c r="L254" s="318"/>
      <c r="M254" s="318"/>
      <c r="N254" s="318"/>
      <c r="O254" s="318"/>
      <c r="P254" s="318"/>
      <c r="Q254" s="318" t="s">
        <v>3311</v>
      </c>
      <c r="R254" s="319"/>
      <c r="S254" s="320"/>
      <c r="T254" s="295">
        <v>40.4</v>
      </c>
      <c r="U254" s="321" t="s">
        <v>4075</v>
      </c>
      <c r="X254" s="297" t="s">
        <v>3328</v>
      </c>
      <c r="Y254" s="298"/>
      <c r="Z254" s="299" t="s">
        <v>4076</v>
      </c>
      <c r="AA254" s="300" t="s">
        <v>4077</v>
      </c>
      <c r="AB254" s="301">
        <v>30534</v>
      </c>
      <c r="AC254" s="302" t="s">
        <v>1487</v>
      </c>
      <c r="AD254" s="303">
        <v>93006</v>
      </c>
      <c r="AE254" s="304" t="s">
        <v>3361</v>
      </c>
      <c r="AF254" s="305"/>
      <c r="AG254" s="305"/>
      <c r="AH254" s="305"/>
      <c r="AI254" s="305"/>
      <c r="AJ254" s="305">
        <v>6</v>
      </c>
      <c r="AK254" s="305">
        <v>180</v>
      </c>
      <c r="AL254" s="304">
        <v>69</v>
      </c>
      <c r="AM254" s="304">
        <v>9.1999999999999993</v>
      </c>
      <c r="AN254" s="304">
        <v>0.69</v>
      </c>
      <c r="AO254" s="306">
        <v>151.5</v>
      </c>
      <c r="AP254" s="306">
        <v>20.2</v>
      </c>
      <c r="AQ254" s="306">
        <v>1.5</v>
      </c>
      <c r="AR254" s="307"/>
      <c r="AS254" s="305"/>
      <c r="AT254" s="305"/>
      <c r="AU254" s="305"/>
      <c r="AV254" s="305"/>
      <c r="AW254" s="308">
        <v>27395</v>
      </c>
      <c r="AX254" s="305"/>
      <c r="AY254" s="305"/>
      <c r="AZ254" s="305"/>
      <c r="BA254" s="305" t="s">
        <v>3317</v>
      </c>
      <c r="BB254" s="305"/>
      <c r="BC254" s="305"/>
      <c r="BD254" s="305"/>
      <c r="BE254" s="305"/>
      <c r="BJ254" s="322">
        <v>30706</v>
      </c>
      <c r="BK254" s="322" t="s">
        <v>3332</v>
      </c>
      <c r="BL254" s="323" t="s">
        <v>8693</v>
      </c>
      <c r="BM254" s="323">
        <v>200</v>
      </c>
      <c r="BN254" s="323"/>
      <c r="BO254" s="300"/>
      <c r="BP254" s="346"/>
      <c r="BQ254" s="325" t="s">
        <v>2930</v>
      </c>
    </row>
    <row r="255" spans="1:69" hidden="1">
      <c r="A255" s="327" t="s">
        <v>3326</v>
      </c>
      <c r="B255" s="288"/>
      <c r="C255" s="288">
        <v>83053423</v>
      </c>
      <c r="D255" s="314">
        <v>30534</v>
      </c>
      <c r="E255" s="315"/>
      <c r="F255" s="316">
        <v>6</v>
      </c>
      <c r="G255" s="317"/>
      <c r="H255" s="318"/>
      <c r="I255" s="318"/>
      <c r="J255" s="318"/>
      <c r="K255" s="318" t="s">
        <v>3311</v>
      </c>
      <c r="L255" s="318"/>
      <c r="M255" s="318"/>
      <c r="N255" s="318"/>
      <c r="O255" s="318"/>
      <c r="P255" s="318"/>
      <c r="Q255" s="318" t="s">
        <v>3311</v>
      </c>
      <c r="R255" s="319"/>
      <c r="S255" s="320"/>
      <c r="T255" s="295">
        <v>36</v>
      </c>
      <c r="U255" s="321" t="s">
        <v>4078</v>
      </c>
      <c r="X255" s="297" t="s">
        <v>3328</v>
      </c>
      <c r="Y255" s="298"/>
      <c r="Z255" s="299" t="s">
        <v>4079</v>
      </c>
      <c r="AA255" s="300" t="s">
        <v>4080</v>
      </c>
      <c r="AB255" s="301">
        <v>30534</v>
      </c>
      <c r="AC255" s="302" t="s">
        <v>1487</v>
      </c>
      <c r="AD255" s="303">
        <v>93005</v>
      </c>
      <c r="AE255" s="304" t="s">
        <v>3365</v>
      </c>
      <c r="AF255" s="305"/>
      <c r="AG255" s="305"/>
      <c r="AH255" s="305"/>
      <c r="AI255" s="305"/>
      <c r="AJ255" s="305">
        <v>6</v>
      </c>
      <c r="AK255" s="305">
        <v>180</v>
      </c>
      <c r="AL255" s="304">
        <v>57</v>
      </c>
      <c r="AM255" s="304">
        <v>7.6</v>
      </c>
      <c r="AN255" s="304">
        <v>0.56999999999999995</v>
      </c>
      <c r="AO255" s="306">
        <v>135.1</v>
      </c>
      <c r="AP255" s="306">
        <v>18</v>
      </c>
      <c r="AQ255" s="306">
        <v>1.4</v>
      </c>
      <c r="AR255" s="307"/>
      <c r="AS255" s="305"/>
      <c r="AT255" s="305"/>
      <c r="AU255" s="305"/>
      <c r="AV255" s="305"/>
      <c r="AW255" s="308">
        <v>29221</v>
      </c>
      <c r="AX255" s="305"/>
      <c r="AY255" s="305"/>
      <c r="AZ255" s="305"/>
      <c r="BA255" s="305" t="s">
        <v>3317</v>
      </c>
      <c r="BB255" s="305"/>
      <c r="BC255" s="305"/>
      <c r="BD255" s="305"/>
      <c r="BE255" s="305"/>
      <c r="BJ255" s="322">
        <v>30706</v>
      </c>
      <c r="BK255" s="322" t="s">
        <v>3332</v>
      </c>
      <c r="BL255" s="323" t="s">
        <v>8693</v>
      </c>
      <c r="BM255" s="323">
        <v>150</v>
      </c>
      <c r="BN255" s="323"/>
      <c r="BO255" s="300"/>
      <c r="BP255" s="346"/>
      <c r="BQ255" s="325" t="s">
        <v>2930</v>
      </c>
    </row>
    <row r="256" spans="1:69" hidden="1">
      <c r="A256" s="327" t="s">
        <v>3326</v>
      </c>
      <c r="B256" s="288"/>
      <c r="C256" s="288">
        <v>83053424</v>
      </c>
      <c r="D256" s="314">
        <v>30534</v>
      </c>
      <c r="E256" s="315"/>
      <c r="F256" s="316">
        <v>6</v>
      </c>
      <c r="G256" s="317"/>
      <c r="H256" s="318"/>
      <c r="I256" s="318"/>
      <c r="J256" s="318"/>
      <c r="K256" s="318" t="s">
        <v>3311</v>
      </c>
      <c r="L256" s="318"/>
      <c r="M256" s="318"/>
      <c r="N256" s="318"/>
      <c r="O256" s="318"/>
      <c r="P256" s="318"/>
      <c r="Q256" s="318" t="s">
        <v>3311</v>
      </c>
      <c r="R256" s="319"/>
      <c r="S256" s="320"/>
      <c r="T256" s="295">
        <v>6.8</v>
      </c>
      <c r="U256" s="321" t="s">
        <v>4081</v>
      </c>
      <c r="X256" s="297" t="s">
        <v>3328</v>
      </c>
      <c r="Y256" s="298"/>
      <c r="Z256" s="299" t="s">
        <v>4082</v>
      </c>
      <c r="AA256" s="300" t="s">
        <v>4083</v>
      </c>
      <c r="AB256" s="301">
        <v>30534</v>
      </c>
      <c r="AC256" s="302" t="s">
        <v>1487</v>
      </c>
      <c r="AD256" s="303">
        <v>93004</v>
      </c>
      <c r="AE256" s="304" t="s">
        <v>3466</v>
      </c>
      <c r="AF256" s="305"/>
      <c r="AG256" s="305"/>
      <c r="AH256" s="305"/>
      <c r="AI256" s="305"/>
      <c r="AJ256" s="305">
        <v>6</v>
      </c>
      <c r="AK256" s="305">
        <v>180</v>
      </c>
      <c r="AL256" s="304">
        <v>48</v>
      </c>
      <c r="AM256" s="304">
        <v>6.4</v>
      </c>
      <c r="AN256" s="304">
        <v>0.48</v>
      </c>
      <c r="AO256" s="306">
        <v>25.2</v>
      </c>
      <c r="AP256" s="306">
        <v>3.4</v>
      </c>
      <c r="AQ256" s="306">
        <v>0.3</v>
      </c>
      <c r="AR256" s="307"/>
      <c r="AS256" s="305"/>
      <c r="AT256" s="305"/>
      <c r="AU256" s="305"/>
      <c r="AV256" s="305"/>
      <c r="AW256" s="308">
        <v>29221</v>
      </c>
      <c r="AX256" s="305"/>
      <c r="AY256" s="305"/>
      <c r="AZ256" s="305"/>
      <c r="BA256" s="305" t="s">
        <v>3317</v>
      </c>
      <c r="BB256" s="305"/>
      <c r="BC256" s="305"/>
      <c r="BD256" s="305"/>
      <c r="BE256" s="305"/>
      <c r="BJ256" s="322">
        <v>30706</v>
      </c>
      <c r="BK256" s="322" t="s">
        <v>3332</v>
      </c>
      <c r="BL256" s="323" t="s">
        <v>8693</v>
      </c>
      <c r="BM256" s="323">
        <v>100</v>
      </c>
      <c r="BN256" s="323"/>
      <c r="BO256" s="300"/>
      <c r="BP256" s="346"/>
      <c r="BQ256" s="325" t="s">
        <v>2930</v>
      </c>
    </row>
    <row r="257" spans="1:69" hidden="1">
      <c r="A257" s="327" t="s">
        <v>3326</v>
      </c>
      <c r="B257" s="288"/>
      <c r="C257" s="288">
        <v>83053425</v>
      </c>
      <c r="D257" s="314">
        <v>30534</v>
      </c>
      <c r="E257" s="315"/>
      <c r="F257" s="316">
        <v>6</v>
      </c>
      <c r="G257" s="317"/>
      <c r="H257" s="318"/>
      <c r="I257" s="318"/>
      <c r="J257" s="318"/>
      <c r="K257" s="318" t="s">
        <v>3311</v>
      </c>
      <c r="L257" s="318"/>
      <c r="M257" s="318"/>
      <c r="N257" s="318"/>
      <c r="O257" s="318"/>
      <c r="P257" s="318"/>
      <c r="Q257" s="318" t="s">
        <v>3311</v>
      </c>
      <c r="R257" s="319"/>
      <c r="S257" s="320"/>
      <c r="T257" s="295">
        <v>10.8</v>
      </c>
      <c r="U257" s="321" t="s">
        <v>4084</v>
      </c>
      <c r="X257" s="297" t="s">
        <v>3328</v>
      </c>
      <c r="Y257" s="298"/>
      <c r="Z257" s="299" t="s">
        <v>4085</v>
      </c>
      <c r="AA257" s="300" t="s">
        <v>4086</v>
      </c>
      <c r="AB257" s="301">
        <v>30534</v>
      </c>
      <c r="AC257" s="302" t="s">
        <v>1487</v>
      </c>
      <c r="AD257" s="303">
        <v>93004</v>
      </c>
      <c r="AE257" s="304" t="s">
        <v>3466</v>
      </c>
      <c r="AF257" s="305"/>
      <c r="AG257" s="305"/>
      <c r="AH257" s="305"/>
      <c r="AI257" s="305"/>
      <c r="AJ257" s="305">
        <v>6</v>
      </c>
      <c r="AK257" s="305">
        <v>180</v>
      </c>
      <c r="AL257" s="304">
        <v>48</v>
      </c>
      <c r="AM257" s="304">
        <v>6.4</v>
      </c>
      <c r="AN257" s="304">
        <v>0.48</v>
      </c>
      <c r="AO257" s="306">
        <v>40.799999999999997</v>
      </c>
      <c r="AP257" s="306">
        <v>5.4</v>
      </c>
      <c r="AQ257" s="306">
        <v>0.4</v>
      </c>
      <c r="AR257" s="307"/>
      <c r="AS257" s="305"/>
      <c r="AT257" s="305"/>
      <c r="AU257" s="305"/>
      <c r="AV257" s="305"/>
      <c r="AW257" s="308">
        <v>29221</v>
      </c>
      <c r="AX257" s="305"/>
      <c r="AY257" s="305"/>
      <c r="AZ257" s="305"/>
      <c r="BA257" s="305" t="s">
        <v>3317</v>
      </c>
      <c r="BB257" s="305"/>
      <c r="BC257" s="305"/>
      <c r="BD257" s="305"/>
      <c r="BE257" s="305"/>
      <c r="BJ257" s="322">
        <v>30706</v>
      </c>
      <c r="BK257" s="322" t="s">
        <v>3332</v>
      </c>
      <c r="BL257" s="323" t="s">
        <v>8693</v>
      </c>
      <c r="BM257" s="323">
        <v>100</v>
      </c>
      <c r="BN257" s="323"/>
      <c r="BO257" s="300"/>
      <c r="BP257" s="346"/>
      <c r="BQ257" s="325" t="s">
        <v>2930</v>
      </c>
    </row>
    <row r="258" spans="1:69" hidden="1">
      <c r="A258" s="327" t="s">
        <v>3326</v>
      </c>
      <c r="B258" s="288"/>
      <c r="C258" s="288">
        <v>83053426</v>
      </c>
      <c r="D258" s="314">
        <v>30534</v>
      </c>
      <c r="E258" s="315"/>
      <c r="F258" s="316">
        <v>6</v>
      </c>
      <c r="G258" s="317"/>
      <c r="H258" s="318"/>
      <c r="I258" s="318"/>
      <c r="J258" s="318"/>
      <c r="K258" s="318" t="s">
        <v>3311</v>
      </c>
      <c r="L258" s="318"/>
      <c r="M258" s="318"/>
      <c r="N258" s="318"/>
      <c r="O258" s="318"/>
      <c r="P258" s="318"/>
      <c r="Q258" s="318" t="s">
        <v>3311</v>
      </c>
      <c r="R258" s="319"/>
      <c r="S258" s="320"/>
      <c r="T258" s="295">
        <v>2</v>
      </c>
      <c r="U258" s="321" t="s">
        <v>4087</v>
      </c>
      <c r="X258" s="297" t="s">
        <v>3328</v>
      </c>
      <c r="Y258" s="298"/>
      <c r="Z258" s="299" t="s">
        <v>4088</v>
      </c>
      <c r="AA258" s="300" t="s">
        <v>4089</v>
      </c>
      <c r="AB258" s="301">
        <v>30534</v>
      </c>
      <c r="AC258" s="302" t="s">
        <v>1487</v>
      </c>
      <c r="AD258" s="303">
        <v>93004</v>
      </c>
      <c r="AE258" s="304" t="s">
        <v>3466</v>
      </c>
      <c r="AF258" s="305"/>
      <c r="AG258" s="305"/>
      <c r="AH258" s="305"/>
      <c r="AI258" s="305"/>
      <c r="AJ258" s="305">
        <v>6</v>
      </c>
      <c r="AK258" s="305">
        <v>180</v>
      </c>
      <c r="AL258" s="304">
        <v>48</v>
      </c>
      <c r="AM258" s="304">
        <v>6.4</v>
      </c>
      <c r="AN258" s="304">
        <v>0.48</v>
      </c>
      <c r="AO258" s="306">
        <v>7.3</v>
      </c>
      <c r="AP258" s="306">
        <v>1</v>
      </c>
      <c r="AQ258" s="306">
        <v>0.1</v>
      </c>
      <c r="AR258" s="307"/>
      <c r="AS258" s="305"/>
      <c r="AT258" s="305"/>
      <c r="AU258" s="305"/>
      <c r="AV258" s="305"/>
      <c r="AW258" s="308">
        <v>29221</v>
      </c>
      <c r="AX258" s="305"/>
      <c r="AY258" s="305"/>
      <c r="AZ258" s="305"/>
      <c r="BA258" s="305" t="s">
        <v>3317</v>
      </c>
      <c r="BB258" s="305"/>
      <c r="BC258" s="305"/>
      <c r="BD258" s="305"/>
      <c r="BE258" s="305"/>
      <c r="BJ258" s="322">
        <v>30706</v>
      </c>
      <c r="BK258" s="322" t="s">
        <v>3332</v>
      </c>
      <c r="BL258" s="323" t="s">
        <v>8693</v>
      </c>
      <c r="BM258" s="323">
        <v>100</v>
      </c>
      <c r="BN258" s="323"/>
      <c r="BO258" s="300"/>
      <c r="BP258" s="346"/>
      <c r="BQ258" s="325" t="s">
        <v>2930</v>
      </c>
    </row>
    <row r="259" spans="1:69" ht="24.75" hidden="1">
      <c r="A259" s="327" t="s">
        <v>3326</v>
      </c>
      <c r="B259" s="288"/>
      <c r="C259" s="288">
        <v>83053427</v>
      </c>
      <c r="D259" s="314">
        <v>30534</v>
      </c>
      <c r="E259" s="315"/>
      <c r="F259" s="316">
        <v>6</v>
      </c>
      <c r="G259" s="317"/>
      <c r="H259" s="318"/>
      <c r="I259" s="318"/>
      <c r="J259" s="318"/>
      <c r="K259" s="318" t="s">
        <v>3311</v>
      </c>
      <c r="L259" s="318"/>
      <c r="M259" s="318"/>
      <c r="N259" s="318"/>
      <c r="O259" s="318"/>
      <c r="P259" s="318"/>
      <c r="Q259" s="318" t="s">
        <v>3311</v>
      </c>
      <c r="R259" s="319"/>
      <c r="S259" s="320"/>
      <c r="T259" s="295">
        <v>12.4</v>
      </c>
      <c r="U259" s="321" t="s">
        <v>4090</v>
      </c>
      <c r="X259" s="297" t="s">
        <v>3328</v>
      </c>
      <c r="Y259" s="298"/>
      <c r="Z259" s="299" t="s">
        <v>4091</v>
      </c>
      <c r="AA259" s="300" t="s">
        <v>4092</v>
      </c>
      <c r="AB259" s="301">
        <v>30534</v>
      </c>
      <c r="AC259" s="302" t="s">
        <v>1487</v>
      </c>
      <c r="AD259" s="303">
        <v>93005</v>
      </c>
      <c r="AE259" s="304" t="s">
        <v>3365</v>
      </c>
      <c r="AF259" s="305"/>
      <c r="AG259" s="305"/>
      <c r="AH259" s="305"/>
      <c r="AI259" s="305"/>
      <c r="AJ259" s="305">
        <v>6</v>
      </c>
      <c r="AK259" s="305">
        <v>180</v>
      </c>
      <c r="AL259" s="304">
        <v>57</v>
      </c>
      <c r="AM259" s="304">
        <v>7.6</v>
      </c>
      <c r="AN259" s="304">
        <v>0.56999999999999995</v>
      </c>
      <c r="AO259" s="306">
        <v>46.7</v>
      </c>
      <c r="AP259" s="306">
        <v>6.2</v>
      </c>
      <c r="AQ259" s="306">
        <v>0.5</v>
      </c>
      <c r="AR259" s="307"/>
      <c r="AS259" s="305"/>
      <c r="AT259" s="305"/>
      <c r="AU259" s="305"/>
      <c r="AV259" s="305"/>
      <c r="AW259" s="308">
        <v>29221</v>
      </c>
      <c r="AX259" s="305"/>
      <c r="AY259" s="305"/>
      <c r="AZ259" s="305"/>
      <c r="BA259" s="305" t="s">
        <v>3317</v>
      </c>
      <c r="BB259" s="305"/>
      <c r="BC259" s="305"/>
      <c r="BD259" s="305"/>
      <c r="BE259" s="305"/>
      <c r="BJ259" s="322">
        <v>30707</v>
      </c>
      <c r="BK259" s="322" t="s">
        <v>3332</v>
      </c>
      <c r="BL259" s="323" t="s">
        <v>8693</v>
      </c>
      <c r="BM259" s="323">
        <v>150</v>
      </c>
      <c r="BN259" s="323"/>
      <c r="BO259" s="300"/>
      <c r="BP259" s="346"/>
      <c r="BQ259" s="325" t="s">
        <v>2930</v>
      </c>
    </row>
    <row r="260" spans="1:69" hidden="1">
      <c r="A260" s="327" t="s">
        <v>3326</v>
      </c>
      <c r="B260" s="288"/>
      <c r="C260" s="288">
        <v>83053428</v>
      </c>
      <c r="D260" s="314">
        <v>30534</v>
      </c>
      <c r="E260" s="315"/>
      <c r="F260" s="316">
        <v>6</v>
      </c>
      <c r="G260" s="317"/>
      <c r="H260" s="318"/>
      <c r="I260" s="318"/>
      <c r="J260" s="318"/>
      <c r="K260" s="318" t="s">
        <v>3311</v>
      </c>
      <c r="L260" s="318"/>
      <c r="M260" s="318"/>
      <c r="N260" s="318"/>
      <c r="O260" s="318"/>
      <c r="P260" s="318"/>
      <c r="Q260" s="318" t="s">
        <v>3311</v>
      </c>
      <c r="R260" s="319"/>
      <c r="S260" s="320"/>
      <c r="T260" s="295">
        <v>7.6</v>
      </c>
      <c r="U260" s="321" t="s">
        <v>4093</v>
      </c>
      <c r="X260" s="297" t="s">
        <v>3328</v>
      </c>
      <c r="Y260" s="298"/>
      <c r="Z260" s="299" t="s">
        <v>4094</v>
      </c>
      <c r="AA260" s="300" t="s">
        <v>4095</v>
      </c>
      <c r="AB260" s="301">
        <v>30534</v>
      </c>
      <c r="AC260" s="302" t="s">
        <v>1487</v>
      </c>
      <c r="AD260" s="303">
        <v>93004</v>
      </c>
      <c r="AE260" s="304" t="s">
        <v>3466</v>
      </c>
      <c r="AF260" s="305"/>
      <c r="AG260" s="305"/>
      <c r="AH260" s="305"/>
      <c r="AI260" s="305"/>
      <c r="AJ260" s="305">
        <v>6</v>
      </c>
      <c r="AK260" s="305">
        <v>180</v>
      </c>
      <c r="AL260" s="304">
        <v>48</v>
      </c>
      <c r="AM260" s="304">
        <v>6.4</v>
      </c>
      <c r="AN260" s="304">
        <v>0.48</v>
      </c>
      <c r="AO260" s="306">
        <v>28.5</v>
      </c>
      <c r="AP260" s="306">
        <v>3.8</v>
      </c>
      <c r="AQ260" s="306">
        <v>0.3</v>
      </c>
      <c r="AR260" s="307"/>
      <c r="AS260" s="305"/>
      <c r="AT260" s="305"/>
      <c r="AU260" s="305"/>
      <c r="AV260" s="305"/>
      <c r="AW260" s="308">
        <v>29221</v>
      </c>
      <c r="AX260" s="305"/>
      <c r="AY260" s="305"/>
      <c r="AZ260" s="305"/>
      <c r="BA260" s="305" t="s">
        <v>3317</v>
      </c>
      <c r="BB260" s="305"/>
      <c r="BC260" s="305"/>
      <c r="BD260" s="305"/>
      <c r="BE260" s="305"/>
      <c r="BJ260" s="322">
        <v>30707</v>
      </c>
      <c r="BK260" s="322" t="s">
        <v>3332</v>
      </c>
      <c r="BL260" s="323" t="s">
        <v>8693</v>
      </c>
      <c r="BM260" s="323">
        <v>100</v>
      </c>
      <c r="BN260" s="323"/>
      <c r="BO260" s="300"/>
      <c r="BP260" s="346"/>
      <c r="BQ260" s="325" t="s">
        <v>2930</v>
      </c>
    </row>
    <row r="261" spans="1:69" hidden="1">
      <c r="A261" s="327" t="s">
        <v>3326</v>
      </c>
      <c r="B261" s="288"/>
      <c r="C261" s="288">
        <v>83053429</v>
      </c>
      <c r="D261" s="314">
        <v>30534</v>
      </c>
      <c r="E261" s="315"/>
      <c r="F261" s="316">
        <v>6</v>
      </c>
      <c r="G261" s="317"/>
      <c r="H261" s="318"/>
      <c r="I261" s="318"/>
      <c r="J261" s="318"/>
      <c r="K261" s="318" t="s">
        <v>3311</v>
      </c>
      <c r="L261" s="318"/>
      <c r="M261" s="318"/>
      <c r="N261" s="318"/>
      <c r="O261" s="318"/>
      <c r="P261" s="318"/>
      <c r="Q261" s="318" t="s">
        <v>3311</v>
      </c>
      <c r="R261" s="319"/>
      <c r="S261" s="320"/>
      <c r="T261" s="295">
        <v>3.8</v>
      </c>
      <c r="U261" s="321" t="s">
        <v>4096</v>
      </c>
      <c r="X261" s="297" t="s">
        <v>3328</v>
      </c>
      <c r="Y261" s="298"/>
      <c r="Z261" s="299" t="s">
        <v>4097</v>
      </c>
      <c r="AA261" s="300" t="s">
        <v>4098</v>
      </c>
      <c r="AB261" s="301">
        <v>30534</v>
      </c>
      <c r="AC261" s="302" t="s">
        <v>1487</v>
      </c>
      <c r="AD261" s="303">
        <v>93004</v>
      </c>
      <c r="AE261" s="304" t="s">
        <v>3466</v>
      </c>
      <c r="AF261" s="305"/>
      <c r="AG261" s="305"/>
      <c r="AH261" s="305"/>
      <c r="AI261" s="305"/>
      <c r="AJ261" s="305">
        <v>6</v>
      </c>
      <c r="AK261" s="305">
        <v>180</v>
      </c>
      <c r="AL261" s="304">
        <v>48</v>
      </c>
      <c r="AM261" s="304">
        <v>6.4</v>
      </c>
      <c r="AN261" s="304">
        <v>0.48</v>
      </c>
      <c r="AO261" s="306">
        <v>14</v>
      </c>
      <c r="AP261" s="306">
        <v>1.9</v>
      </c>
      <c r="AQ261" s="306">
        <v>0.1</v>
      </c>
      <c r="AR261" s="307"/>
      <c r="AS261" s="305"/>
      <c r="AT261" s="305"/>
      <c r="AU261" s="305"/>
      <c r="AV261" s="305"/>
      <c r="AW261" s="308">
        <v>29221</v>
      </c>
      <c r="AX261" s="305"/>
      <c r="AY261" s="305"/>
      <c r="AZ261" s="305"/>
      <c r="BA261" s="305" t="s">
        <v>3317</v>
      </c>
      <c r="BB261" s="305"/>
      <c r="BC261" s="305"/>
      <c r="BD261" s="305"/>
      <c r="BE261" s="305"/>
      <c r="BJ261" s="322">
        <v>30707</v>
      </c>
      <c r="BK261" s="322" t="s">
        <v>3332</v>
      </c>
      <c r="BL261" s="323" t="s">
        <v>8693</v>
      </c>
      <c r="BM261" s="323">
        <v>100</v>
      </c>
      <c r="BN261" s="323"/>
      <c r="BO261" s="300"/>
      <c r="BP261" s="346"/>
      <c r="BQ261" s="325" t="s">
        <v>2930</v>
      </c>
    </row>
    <row r="262" spans="1:69" hidden="1">
      <c r="A262" s="327" t="s">
        <v>3326</v>
      </c>
      <c r="B262" s="288"/>
      <c r="C262" s="288">
        <v>83053430</v>
      </c>
      <c r="D262" s="314">
        <v>30534</v>
      </c>
      <c r="E262" s="315"/>
      <c r="F262" s="316">
        <v>6</v>
      </c>
      <c r="G262" s="317"/>
      <c r="H262" s="318"/>
      <c r="I262" s="318"/>
      <c r="J262" s="318"/>
      <c r="K262" s="318" t="s">
        <v>3311</v>
      </c>
      <c r="L262" s="318"/>
      <c r="M262" s="318"/>
      <c r="N262" s="318"/>
      <c r="O262" s="318"/>
      <c r="P262" s="318"/>
      <c r="Q262" s="318" t="s">
        <v>3311</v>
      </c>
      <c r="R262" s="319"/>
      <c r="S262" s="320"/>
      <c r="T262" s="295">
        <v>10.8</v>
      </c>
      <c r="U262" s="321" t="s">
        <v>4099</v>
      </c>
      <c r="X262" s="297" t="s">
        <v>3328</v>
      </c>
      <c r="Y262" s="298"/>
      <c r="Z262" s="299" t="s">
        <v>4100</v>
      </c>
      <c r="AA262" s="300" t="s">
        <v>4101</v>
      </c>
      <c r="AB262" s="301">
        <v>30534</v>
      </c>
      <c r="AC262" s="302" t="s">
        <v>1487</v>
      </c>
      <c r="AD262" s="303">
        <v>93004</v>
      </c>
      <c r="AE262" s="304" t="s">
        <v>3466</v>
      </c>
      <c r="AF262" s="305"/>
      <c r="AG262" s="305"/>
      <c r="AH262" s="305"/>
      <c r="AI262" s="305"/>
      <c r="AJ262" s="305">
        <v>6</v>
      </c>
      <c r="AK262" s="305">
        <v>180</v>
      </c>
      <c r="AL262" s="304">
        <v>48</v>
      </c>
      <c r="AM262" s="304">
        <v>6.4</v>
      </c>
      <c r="AN262" s="304">
        <v>0.48</v>
      </c>
      <c r="AO262" s="306">
        <v>40.299999999999997</v>
      </c>
      <c r="AP262" s="306">
        <v>5.4</v>
      </c>
      <c r="AQ262" s="306">
        <v>0.4</v>
      </c>
      <c r="AR262" s="307"/>
      <c r="AS262" s="305"/>
      <c r="AT262" s="305"/>
      <c r="AU262" s="305"/>
      <c r="AV262" s="305"/>
      <c r="AW262" s="308">
        <v>29221</v>
      </c>
      <c r="AX262" s="305"/>
      <c r="AY262" s="305"/>
      <c r="AZ262" s="305"/>
      <c r="BA262" s="305" t="s">
        <v>3317</v>
      </c>
      <c r="BB262" s="305"/>
      <c r="BC262" s="305"/>
      <c r="BD262" s="305"/>
      <c r="BE262" s="305"/>
      <c r="BJ262" s="322">
        <v>30707</v>
      </c>
      <c r="BK262" s="322" t="s">
        <v>3332</v>
      </c>
      <c r="BL262" s="323" t="s">
        <v>8693</v>
      </c>
      <c r="BM262" s="323">
        <v>100</v>
      </c>
      <c r="BN262" s="323"/>
      <c r="BO262" s="300"/>
      <c r="BP262" s="346"/>
      <c r="BQ262" s="325" t="s">
        <v>2930</v>
      </c>
    </row>
    <row r="263" spans="1:69" hidden="1">
      <c r="A263" s="327" t="s">
        <v>3326</v>
      </c>
      <c r="B263" s="288"/>
      <c r="C263" s="288">
        <v>83053431</v>
      </c>
      <c r="D263" s="314">
        <v>30534</v>
      </c>
      <c r="E263" s="315"/>
      <c r="F263" s="316">
        <v>6</v>
      </c>
      <c r="G263" s="317"/>
      <c r="H263" s="318"/>
      <c r="I263" s="318"/>
      <c r="J263" s="318"/>
      <c r="K263" s="318" t="s">
        <v>3311</v>
      </c>
      <c r="L263" s="318"/>
      <c r="M263" s="318"/>
      <c r="N263" s="318"/>
      <c r="O263" s="318"/>
      <c r="P263" s="318"/>
      <c r="Q263" s="318" t="s">
        <v>3311</v>
      </c>
      <c r="R263" s="319"/>
      <c r="S263" s="320"/>
      <c r="T263" s="295">
        <v>1.8</v>
      </c>
      <c r="U263" s="321" t="s">
        <v>4102</v>
      </c>
      <c r="X263" s="297" t="s">
        <v>3328</v>
      </c>
      <c r="Y263" s="298"/>
      <c r="Z263" s="299" t="s">
        <v>4103</v>
      </c>
      <c r="AA263" s="300" t="s">
        <v>4104</v>
      </c>
      <c r="AB263" s="301">
        <v>30534</v>
      </c>
      <c r="AC263" s="302" t="s">
        <v>1487</v>
      </c>
      <c r="AD263" s="303">
        <v>93004</v>
      </c>
      <c r="AE263" s="304" t="s">
        <v>3466</v>
      </c>
      <c r="AF263" s="305"/>
      <c r="AG263" s="305"/>
      <c r="AH263" s="305"/>
      <c r="AI263" s="305"/>
      <c r="AJ263" s="305">
        <v>6</v>
      </c>
      <c r="AK263" s="305">
        <v>180</v>
      </c>
      <c r="AL263" s="304">
        <v>48</v>
      </c>
      <c r="AM263" s="304">
        <v>6.4</v>
      </c>
      <c r="AN263" s="304">
        <v>0.48</v>
      </c>
      <c r="AO263" s="306">
        <v>6.8</v>
      </c>
      <c r="AP263" s="306">
        <v>0.9</v>
      </c>
      <c r="AQ263" s="306">
        <v>0.1</v>
      </c>
      <c r="AR263" s="307"/>
      <c r="AS263" s="305"/>
      <c r="AT263" s="305"/>
      <c r="AU263" s="305"/>
      <c r="AV263" s="305"/>
      <c r="AW263" s="308">
        <v>29221</v>
      </c>
      <c r="AX263" s="305"/>
      <c r="AY263" s="305"/>
      <c r="AZ263" s="305"/>
      <c r="BA263" s="305" t="s">
        <v>3317</v>
      </c>
      <c r="BB263" s="305"/>
      <c r="BC263" s="305"/>
      <c r="BD263" s="305"/>
      <c r="BE263" s="305"/>
      <c r="BJ263" s="322">
        <v>30707</v>
      </c>
      <c r="BK263" s="322" t="s">
        <v>3332</v>
      </c>
      <c r="BL263" s="323" t="s">
        <v>8693</v>
      </c>
      <c r="BM263" s="323">
        <v>100</v>
      </c>
      <c r="BN263" s="323"/>
      <c r="BO263" s="300"/>
      <c r="BP263" s="346"/>
      <c r="BQ263" s="325" t="s">
        <v>2930</v>
      </c>
    </row>
    <row r="264" spans="1:69" ht="24.75" hidden="1">
      <c r="A264" s="327" t="s">
        <v>3326</v>
      </c>
      <c r="B264" s="288"/>
      <c r="C264" s="288">
        <v>83053432</v>
      </c>
      <c r="D264" s="314">
        <v>30534</v>
      </c>
      <c r="E264" s="315"/>
      <c r="F264" s="316">
        <v>6</v>
      </c>
      <c r="G264" s="317"/>
      <c r="H264" s="318"/>
      <c r="I264" s="318"/>
      <c r="J264" s="318"/>
      <c r="K264" s="318" t="s">
        <v>3311</v>
      </c>
      <c r="L264" s="318"/>
      <c r="M264" s="318"/>
      <c r="N264" s="318"/>
      <c r="O264" s="318"/>
      <c r="P264" s="318"/>
      <c r="Q264" s="318" t="s">
        <v>3311</v>
      </c>
      <c r="R264" s="319"/>
      <c r="S264" s="320"/>
      <c r="T264" s="295">
        <v>38.6</v>
      </c>
      <c r="U264" s="321" t="s">
        <v>4105</v>
      </c>
      <c r="X264" s="297" t="s">
        <v>3328</v>
      </c>
      <c r="Y264" s="298"/>
      <c r="Z264" s="299" t="s">
        <v>4106</v>
      </c>
      <c r="AA264" s="300" t="s">
        <v>4107</v>
      </c>
      <c r="AB264" s="301">
        <v>30534</v>
      </c>
      <c r="AC264" s="302" t="s">
        <v>1487</v>
      </c>
      <c r="AD264" s="303">
        <v>93005</v>
      </c>
      <c r="AE264" s="304" t="s">
        <v>3365</v>
      </c>
      <c r="AF264" s="305"/>
      <c r="AG264" s="305"/>
      <c r="AH264" s="305"/>
      <c r="AI264" s="305"/>
      <c r="AJ264" s="305">
        <v>6</v>
      </c>
      <c r="AK264" s="305">
        <v>240</v>
      </c>
      <c r="AL264" s="304">
        <v>57</v>
      </c>
      <c r="AM264" s="304">
        <v>7.6</v>
      </c>
      <c r="AN264" s="304">
        <v>0.56999999999999995</v>
      </c>
      <c r="AO264" s="306">
        <v>144.69999999999999</v>
      </c>
      <c r="AP264" s="306">
        <v>19.3</v>
      </c>
      <c r="AQ264" s="306">
        <v>1.4</v>
      </c>
      <c r="AR264" s="307"/>
      <c r="AS264" s="305"/>
      <c r="AT264" s="305"/>
      <c r="AU264" s="305"/>
      <c r="AV264" s="305"/>
      <c r="AW264" s="308">
        <v>26665</v>
      </c>
      <c r="AX264" s="305"/>
      <c r="AY264" s="305"/>
      <c r="AZ264" s="305"/>
      <c r="BA264" s="305" t="s">
        <v>3317</v>
      </c>
      <c r="BB264" s="305"/>
      <c r="BC264" s="305"/>
      <c r="BD264" s="305"/>
      <c r="BE264" s="305"/>
      <c r="BJ264" s="322">
        <v>30708</v>
      </c>
      <c r="BK264" s="322" t="s">
        <v>3332</v>
      </c>
      <c r="BL264" s="323" t="s">
        <v>8692</v>
      </c>
      <c r="BM264" s="323">
        <v>150</v>
      </c>
      <c r="BN264" s="323"/>
      <c r="BO264" s="300"/>
      <c r="BP264" s="324"/>
      <c r="BQ264" s="325" t="s">
        <v>2932</v>
      </c>
    </row>
    <row r="265" spans="1:69" hidden="1">
      <c r="A265" s="327" t="s">
        <v>3326</v>
      </c>
      <c r="B265" s="288"/>
      <c r="C265" s="288">
        <v>83053433</v>
      </c>
      <c r="D265" s="314">
        <v>30534</v>
      </c>
      <c r="E265" s="315"/>
      <c r="F265" s="316">
        <v>6</v>
      </c>
      <c r="G265" s="317"/>
      <c r="H265" s="318"/>
      <c r="I265" s="318"/>
      <c r="J265" s="318"/>
      <c r="K265" s="318" t="s">
        <v>3311</v>
      </c>
      <c r="L265" s="318"/>
      <c r="M265" s="318"/>
      <c r="N265" s="318"/>
      <c r="O265" s="318"/>
      <c r="P265" s="318"/>
      <c r="Q265" s="318" t="s">
        <v>3311</v>
      </c>
      <c r="R265" s="319"/>
      <c r="S265" s="320"/>
      <c r="T265" s="295">
        <v>5.2</v>
      </c>
      <c r="U265" s="321" t="s">
        <v>4108</v>
      </c>
      <c r="X265" s="297" t="s">
        <v>3328</v>
      </c>
      <c r="Y265" s="298"/>
      <c r="Z265" s="299" t="s">
        <v>4109</v>
      </c>
      <c r="AA265" s="300" t="s">
        <v>4110</v>
      </c>
      <c r="AB265" s="301">
        <v>30534</v>
      </c>
      <c r="AC265" s="302" t="s">
        <v>1487</v>
      </c>
      <c r="AD265" s="303">
        <v>93005</v>
      </c>
      <c r="AE265" s="304" t="s">
        <v>3365</v>
      </c>
      <c r="AF265" s="305"/>
      <c r="AG265" s="305"/>
      <c r="AH265" s="305"/>
      <c r="AI265" s="305"/>
      <c r="AJ265" s="305">
        <v>6</v>
      </c>
      <c r="AK265" s="305">
        <v>240</v>
      </c>
      <c r="AL265" s="304">
        <v>57</v>
      </c>
      <c r="AM265" s="304">
        <v>7.6</v>
      </c>
      <c r="AN265" s="304">
        <v>0.56999999999999995</v>
      </c>
      <c r="AO265" s="306">
        <v>19.2</v>
      </c>
      <c r="AP265" s="306">
        <v>2.6</v>
      </c>
      <c r="AQ265" s="306">
        <v>0.2</v>
      </c>
      <c r="AR265" s="307"/>
      <c r="AS265" s="305"/>
      <c r="AT265" s="305"/>
      <c r="AU265" s="305"/>
      <c r="AV265" s="305"/>
      <c r="AW265" s="308">
        <v>26665</v>
      </c>
      <c r="AX265" s="305"/>
      <c r="AY265" s="305"/>
      <c r="AZ265" s="305"/>
      <c r="BA265" s="305" t="s">
        <v>3317</v>
      </c>
      <c r="BB265" s="305"/>
      <c r="BC265" s="305"/>
      <c r="BD265" s="305"/>
      <c r="BE265" s="305"/>
      <c r="BJ265" s="322">
        <v>30708</v>
      </c>
      <c r="BK265" s="322" t="s">
        <v>3332</v>
      </c>
      <c r="BL265" s="323" t="s">
        <v>8692</v>
      </c>
      <c r="BM265" s="323">
        <v>150</v>
      </c>
      <c r="BN265" s="323"/>
      <c r="BO265" s="300"/>
      <c r="BP265" s="324"/>
      <c r="BQ265" s="325" t="s">
        <v>2932</v>
      </c>
    </row>
    <row r="266" spans="1:69" hidden="1">
      <c r="A266" s="327" t="s">
        <v>3326</v>
      </c>
      <c r="B266" s="288"/>
      <c r="C266" s="288">
        <v>83053434</v>
      </c>
      <c r="D266" s="314">
        <v>30534</v>
      </c>
      <c r="E266" s="315"/>
      <c r="F266" s="316">
        <v>6</v>
      </c>
      <c r="G266" s="317"/>
      <c r="H266" s="318"/>
      <c r="I266" s="318"/>
      <c r="J266" s="318"/>
      <c r="K266" s="318" t="s">
        <v>3311</v>
      </c>
      <c r="L266" s="318"/>
      <c r="M266" s="318"/>
      <c r="N266" s="318"/>
      <c r="O266" s="318"/>
      <c r="P266" s="318"/>
      <c r="Q266" s="318" t="s">
        <v>3311</v>
      </c>
      <c r="R266" s="319"/>
      <c r="S266" s="320"/>
      <c r="T266" s="295">
        <v>10</v>
      </c>
      <c r="U266" s="321" t="s">
        <v>4111</v>
      </c>
      <c r="X266" s="297" t="s">
        <v>3328</v>
      </c>
      <c r="Y266" s="298"/>
      <c r="Z266" s="299" t="s">
        <v>4112</v>
      </c>
      <c r="AA266" s="300" t="s">
        <v>4113</v>
      </c>
      <c r="AB266" s="301">
        <v>30534</v>
      </c>
      <c r="AC266" s="302" t="s">
        <v>1487</v>
      </c>
      <c r="AD266" s="303">
        <v>93005</v>
      </c>
      <c r="AE266" s="304" t="s">
        <v>3365</v>
      </c>
      <c r="AF266" s="305"/>
      <c r="AG266" s="305"/>
      <c r="AH266" s="305"/>
      <c r="AI266" s="305"/>
      <c r="AJ266" s="305">
        <v>6</v>
      </c>
      <c r="AK266" s="305">
        <v>240</v>
      </c>
      <c r="AL266" s="304">
        <v>57</v>
      </c>
      <c r="AM266" s="304">
        <v>7.6</v>
      </c>
      <c r="AN266" s="304">
        <v>0.56999999999999995</v>
      </c>
      <c r="AO266" s="306">
        <v>37.4</v>
      </c>
      <c r="AP266" s="306">
        <v>5</v>
      </c>
      <c r="AQ266" s="306">
        <v>0.4</v>
      </c>
      <c r="AR266" s="307"/>
      <c r="AS266" s="305"/>
      <c r="AT266" s="305"/>
      <c r="AU266" s="305"/>
      <c r="AV266" s="305"/>
      <c r="AW266" s="308">
        <v>26665</v>
      </c>
      <c r="AX266" s="305"/>
      <c r="AY266" s="305"/>
      <c r="AZ266" s="305"/>
      <c r="BA266" s="305" t="s">
        <v>3317</v>
      </c>
      <c r="BB266" s="305"/>
      <c r="BC266" s="305"/>
      <c r="BD266" s="305"/>
      <c r="BE266" s="305"/>
      <c r="BJ266" s="322">
        <v>30708</v>
      </c>
      <c r="BK266" s="322" t="s">
        <v>3332</v>
      </c>
      <c r="BL266" s="323" t="s">
        <v>8692</v>
      </c>
      <c r="BM266" s="323">
        <v>150</v>
      </c>
      <c r="BN266" s="323"/>
      <c r="BO266" s="300"/>
      <c r="BP266" s="324"/>
      <c r="BQ266" s="325" t="s">
        <v>2932</v>
      </c>
    </row>
    <row r="267" spans="1:69" ht="24.75" hidden="1">
      <c r="A267" s="327" t="s">
        <v>3326</v>
      </c>
      <c r="B267" s="288"/>
      <c r="C267" s="288">
        <v>83053435</v>
      </c>
      <c r="D267" s="314">
        <v>30534</v>
      </c>
      <c r="E267" s="315"/>
      <c r="F267" s="316">
        <v>6</v>
      </c>
      <c r="G267" s="317"/>
      <c r="H267" s="318"/>
      <c r="I267" s="318"/>
      <c r="J267" s="318"/>
      <c r="K267" s="318" t="s">
        <v>3311</v>
      </c>
      <c r="L267" s="318"/>
      <c r="M267" s="318"/>
      <c r="N267" s="318"/>
      <c r="O267" s="318"/>
      <c r="P267" s="318"/>
      <c r="Q267" s="318" t="s">
        <v>3311</v>
      </c>
      <c r="R267" s="319"/>
      <c r="S267" s="320"/>
      <c r="T267" s="295">
        <v>33.4</v>
      </c>
      <c r="U267" s="321" t="s">
        <v>4114</v>
      </c>
      <c r="X267" s="297" t="s">
        <v>3328</v>
      </c>
      <c r="Y267" s="298"/>
      <c r="Z267" s="299" t="s">
        <v>4115</v>
      </c>
      <c r="AA267" s="300" t="s">
        <v>4116</v>
      </c>
      <c r="AB267" s="301">
        <v>30534</v>
      </c>
      <c r="AC267" s="302" t="s">
        <v>1487</v>
      </c>
      <c r="AD267" s="303">
        <v>93005</v>
      </c>
      <c r="AE267" s="304" t="s">
        <v>3365</v>
      </c>
      <c r="AF267" s="305"/>
      <c r="AG267" s="305"/>
      <c r="AH267" s="305"/>
      <c r="AI267" s="305"/>
      <c r="AJ267" s="305">
        <v>6</v>
      </c>
      <c r="AK267" s="305">
        <v>240</v>
      </c>
      <c r="AL267" s="304">
        <v>57</v>
      </c>
      <c r="AM267" s="304">
        <v>7.6</v>
      </c>
      <c r="AN267" s="304">
        <v>0.56999999999999995</v>
      </c>
      <c r="AO267" s="306">
        <v>125.4</v>
      </c>
      <c r="AP267" s="306">
        <v>16.7</v>
      </c>
      <c r="AQ267" s="306">
        <v>1.3</v>
      </c>
      <c r="AR267" s="307"/>
      <c r="AS267" s="305"/>
      <c r="AT267" s="305"/>
      <c r="AU267" s="305"/>
      <c r="AV267" s="305"/>
      <c r="AW267" s="308">
        <v>27395</v>
      </c>
      <c r="AX267" s="305"/>
      <c r="AY267" s="305"/>
      <c r="AZ267" s="305"/>
      <c r="BA267" s="305" t="s">
        <v>3317</v>
      </c>
      <c r="BB267" s="305"/>
      <c r="BC267" s="305"/>
      <c r="BD267" s="305"/>
      <c r="BE267" s="305"/>
      <c r="BJ267" s="322">
        <v>30709</v>
      </c>
      <c r="BK267" s="322" t="s">
        <v>3332</v>
      </c>
      <c r="BL267" s="323" t="s">
        <v>8692</v>
      </c>
      <c r="BM267" s="323">
        <v>150</v>
      </c>
      <c r="BN267" s="323"/>
      <c r="BO267" s="300"/>
      <c r="BP267" s="324"/>
      <c r="BQ267" s="325" t="s">
        <v>2932</v>
      </c>
    </row>
    <row r="268" spans="1:69" ht="24.75" hidden="1">
      <c r="A268" s="327" t="s">
        <v>3326</v>
      </c>
      <c r="B268" s="288"/>
      <c r="C268" s="288">
        <v>83053436</v>
      </c>
      <c r="D268" s="314">
        <v>30534</v>
      </c>
      <c r="E268" s="315"/>
      <c r="F268" s="316">
        <v>6</v>
      </c>
      <c r="G268" s="317"/>
      <c r="H268" s="318"/>
      <c r="I268" s="318"/>
      <c r="J268" s="318"/>
      <c r="K268" s="318" t="s">
        <v>3311</v>
      </c>
      <c r="L268" s="318"/>
      <c r="M268" s="318"/>
      <c r="N268" s="318"/>
      <c r="O268" s="318"/>
      <c r="P268" s="318"/>
      <c r="Q268" s="318" t="s">
        <v>3311</v>
      </c>
      <c r="R268" s="319"/>
      <c r="S268" s="320"/>
      <c r="T268" s="295">
        <v>12.8</v>
      </c>
      <c r="U268" s="321" t="s">
        <v>4117</v>
      </c>
      <c r="X268" s="297" t="s">
        <v>3328</v>
      </c>
      <c r="Y268" s="298"/>
      <c r="Z268" s="299" t="s">
        <v>4118</v>
      </c>
      <c r="AA268" s="300" t="s">
        <v>4119</v>
      </c>
      <c r="AB268" s="301">
        <v>30534</v>
      </c>
      <c r="AC268" s="302" t="s">
        <v>1487</v>
      </c>
      <c r="AD268" s="303">
        <v>93004</v>
      </c>
      <c r="AE268" s="304" t="s">
        <v>3466</v>
      </c>
      <c r="AF268" s="305"/>
      <c r="AG268" s="305"/>
      <c r="AH268" s="305"/>
      <c r="AI268" s="305"/>
      <c r="AJ268" s="305">
        <v>6</v>
      </c>
      <c r="AK268" s="305">
        <v>240</v>
      </c>
      <c r="AL268" s="304">
        <v>48</v>
      </c>
      <c r="AM268" s="304">
        <v>6.4</v>
      </c>
      <c r="AN268" s="304">
        <v>0.48</v>
      </c>
      <c r="AO268" s="306">
        <v>47.9</v>
      </c>
      <c r="AP268" s="306">
        <v>6.4</v>
      </c>
      <c r="AQ268" s="306">
        <v>0.5</v>
      </c>
      <c r="AR268" s="307"/>
      <c r="AS268" s="305"/>
      <c r="AT268" s="305"/>
      <c r="AU268" s="305"/>
      <c r="AV268" s="305"/>
      <c r="AW268" s="308">
        <v>27395</v>
      </c>
      <c r="AX268" s="305"/>
      <c r="AY268" s="305"/>
      <c r="AZ268" s="305"/>
      <c r="BA268" s="305" t="s">
        <v>3317</v>
      </c>
      <c r="BB268" s="305"/>
      <c r="BC268" s="305"/>
      <c r="BD268" s="305"/>
      <c r="BE268" s="305"/>
      <c r="BJ268" s="322">
        <v>30710</v>
      </c>
      <c r="BK268" s="322" t="s">
        <v>3332</v>
      </c>
      <c r="BL268" s="323" t="s">
        <v>8692</v>
      </c>
      <c r="BM268" s="323">
        <v>100</v>
      </c>
      <c r="BN268" s="323"/>
      <c r="BO268" s="300"/>
      <c r="BP268" s="324"/>
      <c r="BQ268" s="325" t="s">
        <v>2932</v>
      </c>
    </row>
    <row r="269" spans="1:69" ht="24.75" hidden="1">
      <c r="A269" s="327" t="s">
        <v>3326</v>
      </c>
      <c r="B269" s="288"/>
      <c r="C269" s="288">
        <v>83053437</v>
      </c>
      <c r="D269" s="314">
        <v>30534</v>
      </c>
      <c r="E269" s="315"/>
      <c r="F269" s="316">
        <v>6</v>
      </c>
      <c r="G269" s="317"/>
      <c r="H269" s="318"/>
      <c r="I269" s="318"/>
      <c r="J269" s="318"/>
      <c r="K269" s="318" t="s">
        <v>3311</v>
      </c>
      <c r="L269" s="318"/>
      <c r="M269" s="318"/>
      <c r="N269" s="318"/>
      <c r="O269" s="318"/>
      <c r="P269" s="318"/>
      <c r="Q269" s="318" t="s">
        <v>3311</v>
      </c>
      <c r="R269" s="319"/>
      <c r="S269" s="320"/>
      <c r="T269" s="295">
        <v>15</v>
      </c>
      <c r="U269" s="321" t="s">
        <v>4120</v>
      </c>
      <c r="X269" s="297" t="s">
        <v>3328</v>
      </c>
      <c r="Y269" s="298"/>
      <c r="Z269" s="299" t="s">
        <v>4121</v>
      </c>
      <c r="AA269" s="300" t="s">
        <v>4122</v>
      </c>
      <c r="AB269" s="301">
        <v>30534</v>
      </c>
      <c r="AC269" s="302" t="s">
        <v>1487</v>
      </c>
      <c r="AD269" s="303">
        <v>93005</v>
      </c>
      <c r="AE269" s="304" t="s">
        <v>3365</v>
      </c>
      <c r="AF269" s="305"/>
      <c r="AG269" s="305"/>
      <c r="AH269" s="305"/>
      <c r="AI269" s="305"/>
      <c r="AJ269" s="305">
        <v>6</v>
      </c>
      <c r="AK269" s="305">
        <v>240</v>
      </c>
      <c r="AL269" s="304">
        <v>57</v>
      </c>
      <c r="AM269" s="304">
        <v>7.6</v>
      </c>
      <c r="AN269" s="304">
        <v>0.56999999999999995</v>
      </c>
      <c r="AO269" s="306">
        <v>56.3</v>
      </c>
      <c r="AP269" s="306">
        <v>7.5</v>
      </c>
      <c r="AQ269" s="306">
        <v>0.6</v>
      </c>
      <c r="AR269" s="307"/>
      <c r="AS269" s="305"/>
      <c r="AT269" s="305"/>
      <c r="AU269" s="305"/>
      <c r="AV269" s="305"/>
      <c r="AW269" s="308">
        <v>27395</v>
      </c>
      <c r="AX269" s="305"/>
      <c r="AY269" s="305"/>
      <c r="AZ269" s="305"/>
      <c r="BA269" s="305" t="s">
        <v>3317</v>
      </c>
      <c r="BB269" s="305"/>
      <c r="BC269" s="305"/>
      <c r="BD269" s="305"/>
      <c r="BE269" s="305"/>
      <c r="BJ269" s="322">
        <v>30711</v>
      </c>
      <c r="BK269" s="322" t="s">
        <v>3332</v>
      </c>
      <c r="BL269" s="323" t="s">
        <v>8692</v>
      </c>
      <c r="BM269" s="323">
        <v>150</v>
      </c>
      <c r="BN269" s="323"/>
      <c r="BO269" s="300"/>
      <c r="BP269" s="324"/>
      <c r="BQ269" s="325" t="s">
        <v>2932</v>
      </c>
    </row>
    <row r="270" spans="1:69" ht="24.75" hidden="1">
      <c r="A270" s="327" t="s">
        <v>3326</v>
      </c>
      <c r="B270" s="288"/>
      <c r="C270" s="288">
        <v>83053438</v>
      </c>
      <c r="D270" s="314">
        <v>30534</v>
      </c>
      <c r="E270" s="315"/>
      <c r="F270" s="316">
        <v>6</v>
      </c>
      <c r="G270" s="317"/>
      <c r="H270" s="318"/>
      <c r="I270" s="318"/>
      <c r="J270" s="318"/>
      <c r="K270" s="318" t="s">
        <v>3311</v>
      </c>
      <c r="L270" s="318"/>
      <c r="M270" s="318"/>
      <c r="N270" s="318"/>
      <c r="O270" s="318"/>
      <c r="P270" s="318"/>
      <c r="Q270" s="318" t="s">
        <v>3311</v>
      </c>
      <c r="R270" s="319"/>
      <c r="S270" s="320"/>
      <c r="T270" s="295">
        <v>73</v>
      </c>
      <c r="U270" s="321" t="s">
        <v>4123</v>
      </c>
      <c r="X270" s="297" t="s">
        <v>3328</v>
      </c>
      <c r="Y270" s="298"/>
      <c r="Z270" s="299" t="s">
        <v>4124</v>
      </c>
      <c r="AA270" s="300" t="s">
        <v>4125</v>
      </c>
      <c r="AB270" s="301">
        <v>30534</v>
      </c>
      <c r="AC270" s="302" t="s">
        <v>1487</v>
      </c>
      <c r="AD270" s="303">
        <v>93005</v>
      </c>
      <c r="AE270" s="304" t="s">
        <v>3365</v>
      </c>
      <c r="AF270" s="305"/>
      <c r="AG270" s="305"/>
      <c r="AH270" s="305"/>
      <c r="AI270" s="305"/>
      <c r="AJ270" s="305">
        <v>6</v>
      </c>
      <c r="AK270" s="305">
        <v>240</v>
      </c>
      <c r="AL270" s="304">
        <v>57</v>
      </c>
      <c r="AM270" s="304">
        <v>7.6</v>
      </c>
      <c r="AN270" s="304">
        <v>0.56999999999999995</v>
      </c>
      <c r="AO270" s="306">
        <v>274.10000000000002</v>
      </c>
      <c r="AP270" s="306">
        <v>36.5</v>
      </c>
      <c r="AQ270" s="306">
        <v>2.7</v>
      </c>
      <c r="AR270" s="307"/>
      <c r="AS270" s="305"/>
      <c r="AT270" s="305"/>
      <c r="AU270" s="305"/>
      <c r="AV270" s="305"/>
      <c r="AW270" s="308">
        <v>29587</v>
      </c>
      <c r="AX270" s="305"/>
      <c r="AY270" s="305"/>
      <c r="AZ270" s="305"/>
      <c r="BA270" s="305" t="s">
        <v>3317</v>
      </c>
      <c r="BB270" s="305"/>
      <c r="BC270" s="305"/>
      <c r="BD270" s="305"/>
      <c r="BE270" s="305"/>
      <c r="BJ270" s="322">
        <v>30712</v>
      </c>
      <c r="BK270" s="322" t="s">
        <v>3332</v>
      </c>
      <c r="BL270" s="323" t="s">
        <v>8692</v>
      </c>
      <c r="BM270" s="323">
        <v>150</v>
      </c>
      <c r="BN270" s="323"/>
      <c r="BO270" s="300"/>
      <c r="BP270" s="324"/>
      <c r="BQ270" s="325" t="s">
        <v>2932</v>
      </c>
    </row>
    <row r="271" spans="1:69" hidden="1">
      <c r="A271" s="327" t="s">
        <v>3326</v>
      </c>
      <c r="B271" s="288"/>
      <c r="C271" s="288">
        <v>83053439</v>
      </c>
      <c r="D271" s="314">
        <v>30534</v>
      </c>
      <c r="E271" s="315"/>
      <c r="F271" s="316">
        <v>6</v>
      </c>
      <c r="G271" s="317"/>
      <c r="H271" s="318"/>
      <c r="I271" s="318"/>
      <c r="J271" s="318"/>
      <c r="K271" s="318" t="s">
        <v>3311</v>
      </c>
      <c r="L271" s="318"/>
      <c r="M271" s="318"/>
      <c r="N271" s="318"/>
      <c r="O271" s="318"/>
      <c r="P271" s="318"/>
      <c r="Q271" s="318" t="s">
        <v>3311</v>
      </c>
      <c r="R271" s="319"/>
      <c r="S271" s="320"/>
      <c r="T271" s="295">
        <v>3.8</v>
      </c>
      <c r="U271" s="321" t="s">
        <v>4126</v>
      </c>
      <c r="X271" s="297" t="s">
        <v>3328</v>
      </c>
      <c r="Y271" s="298"/>
      <c r="Z271" s="299" t="s">
        <v>4127</v>
      </c>
      <c r="AA271" s="300" t="s">
        <v>4128</v>
      </c>
      <c r="AB271" s="301">
        <v>30534</v>
      </c>
      <c r="AC271" s="302" t="s">
        <v>1487</v>
      </c>
      <c r="AD271" s="303">
        <v>93004</v>
      </c>
      <c r="AE271" s="304" t="s">
        <v>3466</v>
      </c>
      <c r="AF271" s="305"/>
      <c r="AG271" s="305"/>
      <c r="AH271" s="305"/>
      <c r="AI271" s="305"/>
      <c r="AJ271" s="305">
        <v>6</v>
      </c>
      <c r="AK271" s="305">
        <v>240</v>
      </c>
      <c r="AL271" s="304">
        <v>48</v>
      </c>
      <c r="AM271" s="304">
        <v>6.4</v>
      </c>
      <c r="AN271" s="304">
        <v>0.48</v>
      </c>
      <c r="AO271" s="306">
        <v>14.4</v>
      </c>
      <c r="AP271" s="306">
        <v>1.9</v>
      </c>
      <c r="AQ271" s="306">
        <v>0.1</v>
      </c>
      <c r="AR271" s="307"/>
      <c r="AS271" s="305"/>
      <c r="AT271" s="305"/>
      <c r="AU271" s="305"/>
      <c r="AV271" s="305"/>
      <c r="AW271" s="308">
        <v>29587</v>
      </c>
      <c r="AX271" s="305"/>
      <c r="AY271" s="305"/>
      <c r="AZ271" s="305"/>
      <c r="BA271" s="305" t="s">
        <v>3317</v>
      </c>
      <c r="BB271" s="305"/>
      <c r="BC271" s="305"/>
      <c r="BD271" s="305"/>
      <c r="BE271" s="305"/>
      <c r="BJ271" s="322">
        <v>30712</v>
      </c>
      <c r="BK271" s="322" t="s">
        <v>3332</v>
      </c>
      <c r="BL271" s="323" t="s">
        <v>8692</v>
      </c>
      <c r="BM271" s="323">
        <v>100</v>
      </c>
      <c r="BN271" s="323"/>
      <c r="BO271" s="300"/>
      <c r="BP271" s="324"/>
      <c r="BQ271" s="325" t="s">
        <v>2932</v>
      </c>
    </row>
    <row r="272" spans="1:69" ht="24.75" hidden="1">
      <c r="A272" s="327" t="s">
        <v>3326</v>
      </c>
      <c r="B272" s="288"/>
      <c r="C272" s="288">
        <v>83053440</v>
      </c>
      <c r="D272" s="314">
        <v>30534</v>
      </c>
      <c r="E272" s="315"/>
      <c r="F272" s="316">
        <v>6</v>
      </c>
      <c r="G272" s="317"/>
      <c r="H272" s="318"/>
      <c r="I272" s="318"/>
      <c r="J272" s="318"/>
      <c r="K272" s="318" t="s">
        <v>3311</v>
      </c>
      <c r="L272" s="318"/>
      <c r="M272" s="318"/>
      <c r="N272" s="318"/>
      <c r="O272" s="318"/>
      <c r="P272" s="318"/>
      <c r="Q272" s="318" t="s">
        <v>3311</v>
      </c>
      <c r="R272" s="319"/>
      <c r="S272" s="320"/>
      <c r="T272" s="295">
        <v>36.6</v>
      </c>
      <c r="U272" s="321" t="s">
        <v>4129</v>
      </c>
      <c r="X272" s="297" t="s">
        <v>3328</v>
      </c>
      <c r="Y272" s="298"/>
      <c r="Z272" s="299" t="s">
        <v>4130</v>
      </c>
      <c r="AA272" s="300" t="s">
        <v>4131</v>
      </c>
      <c r="AB272" s="301">
        <v>30534</v>
      </c>
      <c r="AC272" s="302" t="s">
        <v>1487</v>
      </c>
      <c r="AD272" s="303">
        <v>93005</v>
      </c>
      <c r="AE272" s="304" t="s">
        <v>3365</v>
      </c>
      <c r="AF272" s="305"/>
      <c r="AG272" s="305"/>
      <c r="AH272" s="305"/>
      <c r="AI272" s="305"/>
      <c r="AJ272" s="305">
        <v>6</v>
      </c>
      <c r="AK272" s="305">
        <v>180</v>
      </c>
      <c r="AL272" s="304">
        <v>57</v>
      </c>
      <c r="AM272" s="304">
        <v>7.6</v>
      </c>
      <c r="AN272" s="304">
        <v>0.56999999999999995</v>
      </c>
      <c r="AO272" s="306">
        <v>137.5</v>
      </c>
      <c r="AP272" s="306">
        <v>18.3</v>
      </c>
      <c r="AQ272" s="306">
        <v>1.4</v>
      </c>
      <c r="AR272" s="307"/>
      <c r="AS272" s="305"/>
      <c r="AT272" s="305"/>
      <c r="AU272" s="305"/>
      <c r="AV272" s="305"/>
      <c r="AW272" s="308">
        <v>29587</v>
      </c>
      <c r="AX272" s="305"/>
      <c r="AY272" s="305"/>
      <c r="AZ272" s="305"/>
      <c r="BA272" s="305" t="s">
        <v>3317</v>
      </c>
      <c r="BB272" s="305"/>
      <c r="BC272" s="305"/>
      <c r="BD272" s="305"/>
      <c r="BE272" s="305"/>
      <c r="BJ272" s="322">
        <v>30713</v>
      </c>
      <c r="BK272" s="322" t="s">
        <v>3332</v>
      </c>
      <c r="BL272" s="323" t="s">
        <v>8693</v>
      </c>
      <c r="BM272" s="323">
        <v>150</v>
      </c>
      <c r="BN272" s="323"/>
      <c r="BO272" s="300"/>
      <c r="BP272" s="346"/>
      <c r="BQ272" s="325" t="s">
        <v>2930</v>
      </c>
    </row>
    <row r="273" spans="1:69" ht="24.75" hidden="1">
      <c r="A273" s="327" t="s">
        <v>3326</v>
      </c>
      <c r="B273" s="288"/>
      <c r="C273" s="288">
        <v>83053441</v>
      </c>
      <c r="D273" s="314">
        <v>30534</v>
      </c>
      <c r="E273" s="315"/>
      <c r="F273" s="316">
        <v>6</v>
      </c>
      <c r="G273" s="317"/>
      <c r="H273" s="318"/>
      <c r="I273" s="318"/>
      <c r="J273" s="318"/>
      <c r="K273" s="318" t="s">
        <v>3311</v>
      </c>
      <c r="L273" s="318"/>
      <c r="M273" s="318"/>
      <c r="N273" s="318"/>
      <c r="O273" s="318"/>
      <c r="P273" s="318"/>
      <c r="Q273" s="318" t="s">
        <v>3311</v>
      </c>
      <c r="R273" s="319"/>
      <c r="S273" s="320"/>
      <c r="T273" s="295">
        <v>4.4000000000000004</v>
      </c>
      <c r="U273" s="321" t="s">
        <v>4132</v>
      </c>
      <c r="X273" s="297" t="s">
        <v>3328</v>
      </c>
      <c r="Y273" s="298"/>
      <c r="Z273" s="299" t="s">
        <v>4133</v>
      </c>
      <c r="AA273" s="300" t="s">
        <v>4134</v>
      </c>
      <c r="AB273" s="301">
        <v>30534</v>
      </c>
      <c r="AC273" s="302" t="s">
        <v>1487</v>
      </c>
      <c r="AD273" s="303">
        <v>93004</v>
      </c>
      <c r="AE273" s="304" t="s">
        <v>3466</v>
      </c>
      <c r="AF273" s="305"/>
      <c r="AG273" s="305"/>
      <c r="AH273" s="305"/>
      <c r="AI273" s="305"/>
      <c r="AJ273" s="305">
        <v>6</v>
      </c>
      <c r="AK273" s="305">
        <v>180</v>
      </c>
      <c r="AL273" s="304">
        <v>48</v>
      </c>
      <c r="AM273" s="304">
        <v>6.4</v>
      </c>
      <c r="AN273" s="304">
        <v>0.48</v>
      </c>
      <c r="AO273" s="306">
        <v>16.8</v>
      </c>
      <c r="AP273" s="306">
        <v>2.2000000000000002</v>
      </c>
      <c r="AQ273" s="306">
        <v>0.2</v>
      </c>
      <c r="AR273" s="307"/>
      <c r="AS273" s="305"/>
      <c r="AT273" s="305"/>
      <c r="AU273" s="305"/>
      <c r="AV273" s="305"/>
      <c r="AW273" s="308">
        <v>29587</v>
      </c>
      <c r="AX273" s="305"/>
      <c r="AY273" s="305"/>
      <c r="AZ273" s="305"/>
      <c r="BA273" s="305" t="s">
        <v>3317</v>
      </c>
      <c r="BB273" s="305"/>
      <c r="BC273" s="305"/>
      <c r="BD273" s="305"/>
      <c r="BE273" s="305"/>
      <c r="BJ273" s="322">
        <v>30713</v>
      </c>
      <c r="BK273" s="322" t="s">
        <v>3332</v>
      </c>
      <c r="BL273" s="323" t="s">
        <v>8693</v>
      </c>
      <c r="BM273" s="323">
        <v>100</v>
      </c>
      <c r="BN273" s="323"/>
      <c r="BO273" s="300"/>
      <c r="BP273" s="346"/>
      <c r="BQ273" s="325" t="s">
        <v>2930</v>
      </c>
    </row>
    <row r="274" spans="1:69" hidden="1">
      <c r="A274" s="327" t="s">
        <v>4135</v>
      </c>
      <c r="B274" s="288"/>
      <c r="C274" s="288">
        <v>83053201</v>
      </c>
      <c r="D274" s="314">
        <v>30532</v>
      </c>
      <c r="E274" s="315"/>
      <c r="F274" s="316">
        <v>6</v>
      </c>
      <c r="G274" s="317"/>
      <c r="H274" s="318"/>
      <c r="I274" s="318"/>
      <c r="J274" s="318" t="s">
        <v>3311</v>
      </c>
      <c r="K274" s="318"/>
      <c r="L274" s="318"/>
      <c r="M274" s="318"/>
      <c r="N274" s="318"/>
      <c r="O274" s="318"/>
      <c r="P274" s="318" t="s">
        <v>3311</v>
      </c>
      <c r="Q274" s="318"/>
      <c r="R274" s="319"/>
      <c r="S274" s="320"/>
      <c r="T274" s="295">
        <v>15.2</v>
      </c>
      <c r="U274" s="321" t="s">
        <v>4136</v>
      </c>
      <c r="X274" s="297" t="s">
        <v>4137</v>
      </c>
      <c r="Y274" s="298"/>
      <c r="Z274" s="299" t="s">
        <v>4138</v>
      </c>
      <c r="AA274" s="300" t="s">
        <v>4139</v>
      </c>
      <c r="AB274" s="301">
        <v>30532</v>
      </c>
      <c r="AC274" s="302" t="s">
        <v>1486</v>
      </c>
      <c r="AD274" s="303">
        <v>93005</v>
      </c>
      <c r="AE274" s="304" t="s">
        <v>3365</v>
      </c>
      <c r="AF274" s="305"/>
      <c r="AG274" s="305"/>
      <c r="AH274" s="305"/>
      <c r="AI274" s="305"/>
      <c r="AJ274" s="305">
        <v>6</v>
      </c>
      <c r="AK274" s="305">
        <v>240</v>
      </c>
      <c r="AL274" s="304">
        <v>57</v>
      </c>
      <c r="AM274" s="304">
        <v>7.6</v>
      </c>
      <c r="AN274" s="304">
        <v>0.56999999999999995</v>
      </c>
      <c r="AO274" s="306">
        <v>57.1</v>
      </c>
      <c r="AP274" s="306">
        <v>7.6</v>
      </c>
      <c r="AQ274" s="306">
        <v>0.6</v>
      </c>
      <c r="AR274" s="307"/>
      <c r="AS274" s="305"/>
      <c r="AT274" s="305"/>
      <c r="AU274" s="305"/>
      <c r="AV274" s="305"/>
      <c r="AW274" s="308">
        <v>29952</v>
      </c>
      <c r="AX274" s="305"/>
      <c r="AY274" s="305"/>
      <c r="AZ274" s="305"/>
      <c r="BA274" s="305" t="s">
        <v>3317</v>
      </c>
      <c r="BB274" s="305"/>
      <c r="BC274" s="305"/>
      <c r="BD274" s="305"/>
      <c r="BE274" s="305"/>
      <c r="BJ274" s="322">
        <v>30714</v>
      </c>
      <c r="BK274" s="322" t="s">
        <v>4140</v>
      </c>
      <c r="BL274" s="323" t="s">
        <v>8692</v>
      </c>
      <c r="BM274" s="323">
        <v>150</v>
      </c>
      <c r="BN274" s="323"/>
      <c r="BO274" s="300"/>
      <c r="BP274" s="324"/>
      <c r="BQ274" s="325" t="s">
        <v>2932</v>
      </c>
    </row>
    <row r="275" spans="1:69" hidden="1">
      <c r="A275" s="327" t="s">
        <v>4135</v>
      </c>
      <c r="B275" s="288"/>
      <c r="C275" s="288">
        <v>83053202</v>
      </c>
      <c r="D275" s="314">
        <v>30532</v>
      </c>
      <c r="E275" s="315"/>
      <c r="F275" s="316">
        <v>6</v>
      </c>
      <c r="G275" s="317"/>
      <c r="H275" s="318"/>
      <c r="I275" s="318"/>
      <c r="J275" s="318" t="s">
        <v>3311</v>
      </c>
      <c r="K275" s="318"/>
      <c r="L275" s="318"/>
      <c r="M275" s="318"/>
      <c r="N275" s="318"/>
      <c r="O275" s="318"/>
      <c r="P275" s="318" t="s">
        <v>3311</v>
      </c>
      <c r="Q275" s="318"/>
      <c r="R275" s="319"/>
      <c r="S275" s="320"/>
      <c r="T275" s="295">
        <v>25</v>
      </c>
      <c r="U275" s="321" t="s">
        <v>4141</v>
      </c>
      <c r="X275" s="297" t="s">
        <v>4137</v>
      </c>
      <c r="Y275" s="298"/>
      <c r="Z275" s="299" t="s">
        <v>4142</v>
      </c>
      <c r="AA275" s="300" t="s">
        <v>4143</v>
      </c>
      <c r="AB275" s="301">
        <v>30532</v>
      </c>
      <c r="AC275" s="302" t="s">
        <v>1486</v>
      </c>
      <c r="AD275" s="303">
        <v>93005</v>
      </c>
      <c r="AE275" s="304" t="s">
        <v>3365</v>
      </c>
      <c r="AF275" s="305"/>
      <c r="AG275" s="305"/>
      <c r="AH275" s="305"/>
      <c r="AI275" s="305"/>
      <c r="AJ275" s="305">
        <v>6</v>
      </c>
      <c r="AK275" s="305">
        <v>180</v>
      </c>
      <c r="AL275" s="304">
        <v>57</v>
      </c>
      <c r="AM275" s="304">
        <v>7.6</v>
      </c>
      <c r="AN275" s="304">
        <v>0.56999999999999995</v>
      </c>
      <c r="AO275" s="306">
        <v>93.6</v>
      </c>
      <c r="AP275" s="306">
        <v>12.5</v>
      </c>
      <c r="AQ275" s="306">
        <v>0.9</v>
      </c>
      <c r="AR275" s="307"/>
      <c r="AS275" s="305"/>
      <c r="AT275" s="305"/>
      <c r="AU275" s="305"/>
      <c r="AV275" s="305"/>
      <c r="AW275" s="308">
        <v>29952</v>
      </c>
      <c r="AX275" s="305"/>
      <c r="AY275" s="305"/>
      <c r="AZ275" s="305"/>
      <c r="BA275" s="305" t="s">
        <v>3317</v>
      </c>
      <c r="BB275" s="305"/>
      <c r="BC275" s="305"/>
      <c r="BD275" s="305"/>
      <c r="BE275" s="305"/>
      <c r="BJ275" s="322">
        <v>30715</v>
      </c>
      <c r="BK275" s="322" t="s">
        <v>4140</v>
      </c>
      <c r="BL275" s="323" t="s">
        <v>8693</v>
      </c>
      <c r="BM275" s="323">
        <v>150</v>
      </c>
      <c r="BN275" s="323"/>
      <c r="BO275" s="300"/>
      <c r="BP275" s="346"/>
      <c r="BQ275" s="325" t="s">
        <v>2930</v>
      </c>
    </row>
    <row r="276" spans="1:69" hidden="1">
      <c r="A276" s="327" t="s">
        <v>3326</v>
      </c>
      <c r="B276" s="288"/>
      <c r="C276" s="288">
        <v>83053442</v>
      </c>
      <c r="D276" s="314">
        <v>30534</v>
      </c>
      <c r="E276" s="315"/>
      <c r="F276" s="316">
        <v>6</v>
      </c>
      <c r="G276" s="317"/>
      <c r="H276" s="318"/>
      <c r="I276" s="318"/>
      <c r="J276" s="318"/>
      <c r="K276" s="318" t="s">
        <v>3311</v>
      </c>
      <c r="L276" s="318"/>
      <c r="M276" s="318"/>
      <c r="N276" s="318"/>
      <c r="O276" s="318"/>
      <c r="P276" s="318"/>
      <c r="Q276" s="318" t="s">
        <v>3311</v>
      </c>
      <c r="R276" s="319"/>
      <c r="S276" s="320"/>
      <c r="T276" s="295">
        <v>12.6</v>
      </c>
      <c r="U276" s="321" t="s">
        <v>4144</v>
      </c>
      <c r="X276" s="297" t="s">
        <v>3328</v>
      </c>
      <c r="Y276" s="298"/>
      <c r="Z276" s="299" t="s">
        <v>4145</v>
      </c>
      <c r="AA276" s="300" t="s">
        <v>4146</v>
      </c>
      <c r="AB276" s="301">
        <v>30534</v>
      </c>
      <c r="AC276" s="302" t="s">
        <v>1487</v>
      </c>
      <c r="AD276" s="303">
        <v>93005</v>
      </c>
      <c r="AE276" s="304" t="s">
        <v>3365</v>
      </c>
      <c r="AF276" s="305"/>
      <c r="AG276" s="305"/>
      <c r="AH276" s="305"/>
      <c r="AI276" s="305"/>
      <c r="AJ276" s="305">
        <v>6</v>
      </c>
      <c r="AK276" s="305">
        <v>180</v>
      </c>
      <c r="AL276" s="304">
        <v>57</v>
      </c>
      <c r="AM276" s="304">
        <v>7.6</v>
      </c>
      <c r="AN276" s="304">
        <v>0.56999999999999995</v>
      </c>
      <c r="AO276" s="306">
        <v>47.5</v>
      </c>
      <c r="AP276" s="306">
        <v>6.3</v>
      </c>
      <c r="AQ276" s="306">
        <v>0.5</v>
      </c>
      <c r="AR276" s="307"/>
      <c r="AS276" s="305"/>
      <c r="AT276" s="305"/>
      <c r="AU276" s="305"/>
      <c r="AV276" s="305"/>
      <c r="AW276" s="308">
        <v>30317</v>
      </c>
      <c r="AX276" s="305"/>
      <c r="AY276" s="305"/>
      <c r="AZ276" s="305"/>
      <c r="BA276" s="305" t="s">
        <v>3317</v>
      </c>
      <c r="BB276" s="305"/>
      <c r="BC276" s="305"/>
      <c r="BD276" s="305"/>
      <c r="BE276" s="305"/>
      <c r="BJ276" s="322">
        <v>30716</v>
      </c>
      <c r="BK276" s="322" t="s">
        <v>3332</v>
      </c>
      <c r="BL276" s="323" t="s">
        <v>8693</v>
      </c>
      <c r="BM276" s="323">
        <v>150</v>
      </c>
      <c r="BN276" s="323"/>
      <c r="BO276" s="300"/>
      <c r="BP276" s="346"/>
      <c r="BQ276" s="325" t="s">
        <v>2930</v>
      </c>
    </row>
    <row r="277" spans="1:69" hidden="1">
      <c r="A277" s="327" t="s">
        <v>4135</v>
      </c>
      <c r="B277" s="288"/>
      <c r="C277" s="288">
        <v>83053203</v>
      </c>
      <c r="D277" s="314">
        <v>30532</v>
      </c>
      <c r="E277" s="315"/>
      <c r="F277" s="316">
        <v>6</v>
      </c>
      <c r="G277" s="317"/>
      <c r="H277" s="318"/>
      <c r="I277" s="318"/>
      <c r="J277" s="318" t="s">
        <v>3311</v>
      </c>
      <c r="K277" s="318"/>
      <c r="L277" s="318"/>
      <c r="M277" s="318"/>
      <c r="N277" s="318"/>
      <c r="O277" s="318"/>
      <c r="P277" s="318" t="s">
        <v>3311</v>
      </c>
      <c r="Q277" s="318"/>
      <c r="R277" s="319"/>
      <c r="S277" s="320"/>
      <c r="T277" s="295">
        <v>14.4</v>
      </c>
      <c r="U277" s="321" t="s">
        <v>4147</v>
      </c>
      <c r="X277" s="297" t="s">
        <v>4137</v>
      </c>
      <c r="Y277" s="298"/>
      <c r="Z277" s="299" t="s">
        <v>4148</v>
      </c>
      <c r="AA277" s="300" t="s">
        <v>4149</v>
      </c>
      <c r="AB277" s="301">
        <v>30532</v>
      </c>
      <c r="AC277" s="302" t="s">
        <v>1486</v>
      </c>
      <c r="AD277" s="303">
        <v>93005</v>
      </c>
      <c r="AE277" s="304" t="s">
        <v>3365</v>
      </c>
      <c r="AF277" s="305"/>
      <c r="AG277" s="305"/>
      <c r="AH277" s="305"/>
      <c r="AI277" s="305"/>
      <c r="AJ277" s="305">
        <v>6</v>
      </c>
      <c r="AK277" s="305">
        <v>180</v>
      </c>
      <c r="AL277" s="304">
        <v>57</v>
      </c>
      <c r="AM277" s="304">
        <v>7.6</v>
      </c>
      <c r="AN277" s="304">
        <v>0.56999999999999995</v>
      </c>
      <c r="AO277" s="306">
        <v>54.3</v>
      </c>
      <c r="AP277" s="306">
        <v>7.2</v>
      </c>
      <c r="AQ277" s="306">
        <v>0.5</v>
      </c>
      <c r="AR277" s="307"/>
      <c r="AS277" s="305"/>
      <c r="AT277" s="305"/>
      <c r="AU277" s="305"/>
      <c r="AV277" s="305"/>
      <c r="AW277" s="308">
        <v>29952</v>
      </c>
      <c r="AX277" s="305"/>
      <c r="AY277" s="305"/>
      <c r="AZ277" s="305"/>
      <c r="BA277" s="305" t="s">
        <v>3317</v>
      </c>
      <c r="BB277" s="305"/>
      <c r="BC277" s="305"/>
      <c r="BD277" s="305"/>
      <c r="BE277" s="305"/>
      <c r="BJ277" s="322">
        <v>30717</v>
      </c>
      <c r="BK277" s="322" t="s">
        <v>4140</v>
      </c>
      <c r="BL277" s="323" t="s">
        <v>8693</v>
      </c>
      <c r="BM277" s="323">
        <v>150</v>
      </c>
      <c r="BN277" s="323"/>
      <c r="BO277" s="300"/>
      <c r="BP277" s="346"/>
      <c r="BQ277" s="325" t="s">
        <v>2930</v>
      </c>
    </row>
    <row r="278" spans="1:69" ht="25.5" hidden="1">
      <c r="A278" s="327" t="s">
        <v>3326</v>
      </c>
      <c r="B278" s="288"/>
      <c r="C278" s="288">
        <v>83053443</v>
      </c>
      <c r="D278" s="314">
        <v>30534</v>
      </c>
      <c r="E278" s="315"/>
      <c r="F278" s="316">
        <v>6</v>
      </c>
      <c r="G278" s="317"/>
      <c r="H278" s="318"/>
      <c r="I278" s="318"/>
      <c r="J278" s="318"/>
      <c r="K278" s="318" t="s">
        <v>3311</v>
      </c>
      <c r="L278" s="318"/>
      <c r="M278" s="318"/>
      <c r="N278" s="318"/>
      <c r="O278" s="318"/>
      <c r="P278" s="318"/>
      <c r="Q278" s="318" t="s">
        <v>3311</v>
      </c>
      <c r="R278" s="319"/>
      <c r="S278" s="320"/>
      <c r="T278" s="295">
        <v>182.2</v>
      </c>
      <c r="U278" s="321" t="s">
        <v>4150</v>
      </c>
      <c r="X278" s="297" t="s">
        <v>3328</v>
      </c>
      <c r="Y278" s="298"/>
      <c r="Z278" s="299" t="s">
        <v>4151</v>
      </c>
      <c r="AA278" s="300" t="s">
        <v>4152</v>
      </c>
      <c r="AB278" s="301">
        <v>30534</v>
      </c>
      <c r="AC278" s="302" t="s">
        <v>1487</v>
      </c>
      <c r="AD278" s="303">
        <v>93010</v>
      </c>
      <c r="AE278" s="304" t="s">
        <v>3325</v>
      </c>
      <c r="AF278" s="305"/>
      <c r="AG278" s="305"/>
      <c r="AH278" s="305"/>
      <c r="AI278" s="305"/>
      <c r="AJ278" s="305">
        <v>6</v>
      </c>
      <c r="AK278" s="305">
        <v>180</v>
      </c>
      <c r="AL278" s="304">
        <v>156</v>
      </c>
      <c r="AM278" s="304">
        <v>20.8</v>
      </c>
      <c r="AN278" s="304">
        <v>1.56</v>
      </c>
      <c r="AO278" s="306">
        <v>683.1</v>
      </c>
      <c r="AP278" s="306">
        <v>91.1</v>
      </c>
      <c r="AQ278" s="306">
        <v>6.8</v>
      </c>
      <c r="AR278" s="307"/>
      <c r="AS278" s="305"/>
      <c r="AT278" s="305"/>
      <c r="AU278" s="305"/>
      <c r="AV278" s="305"/>
      <c r="AW278" s="308">
        <v>30317</v>
      </c>
      <c r="AX278" s="305"/>
      <c r="AY278" s="305"/>
      <c r="AZ278" s="305"/>
      <c r="BA278" s="305" t="s">
        <v>3317</v>
      </c>
      <c r="BB278" s="305"/>
      <c r="BC278" s="305"/>
      <c r="BD278" s="305"/>
      <c r="BE278" s="305"/>
      <c r="BJ278" s="322">
        <v>30718</v>
      </c>
      <c r="BK278" s="322" t="s">
        <v>3332</v>
      </c>
      <c r="BL278" s="323" t="s">
        <v>8693</v>
      </c>
      <c r="BM278" s="323">
        <v>400</v>
      </c>
      <c r="BN278" s="323"/>
      <c r="BO278" s="300"/>
      <c r="BP278" s="346"/>
      <c r="BQ278" s="325" t="s">
        <v>2930</v>
      </c>
    </row>
    <row r="279" spans="1:69" ht="24.75" hidden="1">
      <c r="A279" s="327" t="s">
        <v>3326</v>
      </c>
      <c r="B279" s="288"/>
      <c r="C279" s="288">
        <v>83053444</v>
      </c>
      <c r="D279" s="314">
        <v>30534</v>
      </c>
      <c r="E279" s="315"/>
      <c r="F279" s="316">
        <v>6</v>
      </c>
      <c r="G279" s="317"/>
      <c r="H279" s="318"/>
      <c r="I279" s="318"/>
      <c r="J279" s="318"/>
      <c r="K279" s="318" t="s">
        <v>3311</v>
      </c>
      <c r="L279" s="318"/>
      <c r="M279" s="318"/>
      <c r="N279" s="318"/>
      <c r="O279" s="318"/>
      <c r="P279" s="318"/>
      <c r="Q279" s="318" t="s">
        <v>3311</v>
      </c>
      <c r="R279" s="319"/>
      <c r="S279" s="320"/>
      <c r="T279" s="295">
        <v>5.8</v>
      </c>
      <c r="U279" s="321" t="s">
        <v>4153</v>
      </c>
      <c r="X279" s="297" t="s">
        <v>3328</v>
      </c>
      <c r="Y279" s="298"/>
      <c r="Z279" s="299" t="s">
        <v>4154</v>
      </c>
      <c r="AA279" s="300" t="s">
        <v>4155</v>
      </c>
      <c r="AB279" s="301">
        <v>30534</v>
      </c>
      <c r="AC279" s="302" t="s">
        <v>1487</v>
      </c>
      <c r="AD279" s="303">
        <v>93006</v>
      </c>
      <c r="AE279" s="304" t="s">
        <v>3361</v>
      </c>
      <c r="AF279" s="305"/>
      <c r="AG279" s="305"/>
      <c r="AH279" s="305"/>
      <c r="AI279" s="305"/>
      <c r="AJ279" s="305">
        <v>6</v>
      </c>
      <c r="AK279" s="305">
        <v>180</v>
      </c>
      <c r="AL279" s="304">
        <v>69</v>
      </c>
      <c r="AM279" s="304">
        <v>9.1999999999999993</v>
      </c>
      <c r="AN279" s="304">
        <v>0.69</v>
      </c>
      <c r="AO279" s="306">
        <v>21.9</v>
      </c>
      <c r="AP279" s="306">
        <v>2.9</v>
      </c>
      <c r="AQ279" s="306">
        <v>0.2</v>
      </c>
      <c r="AR279" s="307"/>
      <c r="AS279" s="305"/>
      <c r="AT279" s="305"/>
      <c r="AU279" s="305"/>
      <c r="AV279" s="305"/>
      <c r="AW279" s="308">
        <v>30317</v>
      </c>
      <c r="AX279" s="305"/>
      <c r="AY279" s="305"/>
      <c r="AZ279" s="305"/>
      <c r="BA279" s="305" t="s">
        <v>3317</v>
      </c>
      <c r="BB279" s="305"/>
      <c r="BC279" s="305"/>
      <c r="BD279" s="305"/>
      <c r="BE279" s="305"/>
      <c r="BJ279" s="322">
        <v>30718</v>
      </c>
      <c r="BK279" s="322" t="s">
        <v>3332</v>
      </c>
      <c r="BL279" s="323" t="s">
        <v>8693</v>
      </c>
      <c r="BM279" s="323">
        <v>200</v>
      </c>
      <c r="BN279" s="323"/>
      <c r="BO279" s="300"/>
      <c r="BP279" s="346"/>
      <c r="BQ279" s="325" t="s">
        <v>2930</v>
      </c>
    </row>
    <row r="280" spans="1:69" hidden="1">
      <c r="A280" s="327" t="s">
        <v>3326</v>
      </c>
      <c r="B280" s="288"/>
      <c r="C280" s="288">
        <v>83053445</v>
      </c>
      <c r="D280" s="314">
        <v>30534</v>
      </c>
      <c r="E280" s="315"/>
      <c r="F280" s="316">
        <v>6</v>
      </c>
      <c r="G280" s="317"/>
      <c r="H280" s="318"/>
      <c r="I280" s="318"/>
      <c r="J280" s="318"/>
      <c r="K280" s="318" t="s">
        <v>3311</v>
      </c>
      <c r="L280" s="318"/>
      <c r="M280" s="318"/>
      <c r="N280" s="318"/>
      <c r="O280" s="318"/>
      <c r="P280" s="318"/>
      <c r="Q280" s="318" t="s">
        <v>3311</v>
      </c>
      <c r="R280" s="319"/>
      <c r="S280" s="320"/>
      <c r="T280" s="295">
        <v>2</v>
      </c>
      <c r="U280" s="321" t="s">
        <v>4156</v>
      </c>
      <c r="X280" s="297" t="s">
        <v>3328</v>
      </c>
      <c r="Y280" s="298"/>
      <c r="Z280" s="299" t="s">
        <v>4157</v>
      </c>
      <c r="AA280" s="300" t="s">
        <v>4158</v>
      </c>
      <c r="AB280" s="301">
        <v>30534</v>
      </c>
      <c r="AC280" s="302" t="s">
        <v>1487</v>
      </c>
      <c r="AD280" s="303">
        <v>93006</v>
      </c>
      <c r="AE280" s="304" t="s">
        <v>3361</v>
      </c>
      <c r="AF280" s="305"/>
      <c r="AG280" s="305"/>
      <c r="AH280" s="305"/>
      <c r="AI280" s="305"/>
      <c r="AJ280" s="305">
        <v>6</v>
      </c>
      <c r="AK280" s="305">
        <v>180</v>
      </c>
      <c r="AL280" s="304">
        <v>69</v>
      </c>
      <c r="AM280" s="304">
        <v>9.1999999999999993</v>
      </c>
      <c r="AN280" s="304">
        <v>0.69</v>
      </c>
      <c r="AO280" s="306">
        <v>7.5</v>
      </c>
      <c r="AP280" s="306">
        <v>1</v>
      </c>
      <c r="AQ280" s="306">
        <v>0.1</v>
      </c>
      <c r="AR280" s="307"/>
      <c r="AS280" s="305"/>
      <c r="AT280" s="305"/>
      <c r="AU280" s="305"/>
      <c r="AV280" s="305"/>
      <c r="AW280" s="308">
        <v>30317</v>
      </c>
      <c r="AX280" s="305"/>
      <c r="AY280" s="305"/>
      <c r="AZ280" s="305"/>
      <c r="BA280" s="305" t="s">
        <v>3317</v>
      </c>
      <c r="BB280" s="305"/>
      <c r="BC280" s="305"/>
      <c r="BD280" s="305"/>
      <c r="BE280" s="305"/>
      <c r="BJ280" s="322">
        <v>30718</v>
      </c>
      <c r="BK280" s="322" t="s">
        <v>3332</v>
      </c>
      <c r="BL280" s="323" t="s">
        <v>8693</v>
      </c>
      <c r="BM280" s="323">
        <v>200</v>
      </c>
      <c r="BN280" s="323"/>
      <c r="BO280" s="300"/>
      <c r="BP280" s="346"/>
      <c r="BQ280" s="325" t="s">
        <v>2930</v>
      </c>
    </row>
    <row r="281" spans="1:69" ht="25.5" hidden="1">
      <c r="A281" s="327" t="s">
        <v>3326</v>
      </c>
      <c r="B281" s="288"/>
      <c r="C281" s="288">
        <v>83053446</v>
      </c>
      <c r="D281" s="314">
        <v>30534</v>
      </c>
      <c r="E281" s="315"/>
      <c r="F281" s="316">
        <v>6</v>
      </c>
      <c r="G281" s="317"/>
      <c r="H281" s="318"/>
      <c r="I281" s="318"/>
      <c r="J281" s="318"/>
      <c r="K281" s="318" t="s">
        <v>3311</v>
      </c>
      <c r="L281" s="318"/>
      <c r="M281" s="318"/>
      <c r="N281" s="318"/>
      <c r="O281" s="318"/>
      <c r="P281" s="318"/>
      <c r="Q281" s="318" t="s">
        <v>3311</v>
      </c>
      <c r="R281" s="319"/>
      <c r="S281" s="320"/>
      <c r="T281" s="295">
        <v>50.2</v>
      </c>
      <c r="U281" s="321" t="s">
        <v>4159</v>
      </c>
      <c r="X281" s="297" t="s">
        <v>3328</v>
      </c>
      <c r="Y281" s="298"/>
      <c r="Z281" s="299" t="s">
        <v>4160</v>
      </c>
      <c r="AA281" s="300" t="s">
        <v>4161</v>
      </c>
      <c r="AB281" s="301">
        <v>30534</v>
      </c>
      <c r="AC281" s="302" t="s">
        <v>1487</v>
      </c>
      <c r="AD281" s="303">
        <v>93006</v>
      </c>
      <c r="AE281" s="304" t="s">
        <v>3361</v>
      </c>
      <c r="AF281" s="305"/>
      <c r="AG281" s="305"/>
      <c r="AH281" s="305"/>
      <c r="AI281" s="305"/>
      <c r="AJ281" s="305">
        <v>6</v>
      </c>
      <c r="AK281" s="305">
        <v>180</v>
      </c>
      <c r="AL281" s="304">
        <v>69</v>
      </c>
      <c r="AM281" s="304">
        <v>9.1999999999999993</v>
      </c>
      <c r="AN281" s="304">
        <v>0.69</v>
      </c>
      <c r="AO281" s="306">
        <v>188.5</v>
      </c>
      <c r="AP281" s="306">
        <v>25.1</v>
      </c>
      <c r="AQ281" s="306">
        <v>1.9</v>
      </c>
      <c r="AR281" s="307"/>
      <c r="AS281" s="305"/>
      <c r="AT281" s="305"/>
      <c r="AU281" s="305"/>
      <c r="AV281" s="305"/>
      <c r="AW281" s="308">
        <v>30317</v>
      </c>
      <c r="AX281" s="305"/>
      <c r="AY281" s="305"/>
      <c r="AZ281" s="305"/>
      <c r="BA281" s="305" t="s">
        <v>3317</v>
      </c>
      <c r="BB281" s="305"/>
      <c r="BC281" s="305"/>
      <c r="BD281" s="305"/>
      <c r="BE281" s="305"/>
      <c r="BJ281" s="322">
        <v>30719</v>
      </c>
      <c r="BK281" s="322" t="s">
        <v>3332</v>
      </c>
      <c r="BL281" s="323" t="s">
        <v>8693</v>
      </c>
      <c r="BM281" s="323">
        <v>200</v>
      </c>
      <c r="BN281" s="323"/>
      <c r="BO281" s="300"/>
      <c r="BP281" s="346"/>
      <c r="BQ281" s="325" t="s">
        <v>2930</v>
      </c>
    </row>
    <row r="282" spans="1:69" ht="24.75" hidden="1">
      <c r="A282" s="327" t="s">
        <v>3326</v>
      </c>
      <c r="B282" s="288"/>
      <c r="C282" s="288">
        <v>83053447</v>
      </c>
      <c r="D282" s="314">
        <v>30534</v>
      </c>
      <c r="E282" s="315"/>
      <c r="F282" s="316">
        <v>6</v>
      </c>
      <c r="G282" s="317"/>
      <c r="H282" s="318"/>
      <c r="I282" s="318"/>
      <c r="J282" s="318"/>
      <c r="K282" s="318" t="s">
        <v>3311</v>
      </c>
      <c r="L282" s="318"/>
      <c r="M282" s="318"/>
      <c r="N282" s="318"/>
      <c r="O282" s="318"/>
      <c r="P282" s="318"/>
      <c r="Q282" s="318" t="s">
        <v>3311</v>
      </c>
      <c r="R282" s="319"/>
      <c r="S282" s="320"/>
      <c r="T282" s="295">
        <v>21.4</v>
      </c>
      <c r="U282" s="321" t="s">
        <v>4162</v>
      </c>
      <c r="X282" s="297" t="s">
        <v>3328</v>
      </c>
      <c r="Y282" s="298"/>
      <c r="Z282" s="299" t="s">
        <v>4163</v>
      </c>
      <c r="AA282" s="300" t="s">
        <v>4164</v>
      </c>
      <c r="AB282" s="301">
        <v>30534</v>
      </c>
      <c r="AC282" s="302" t="s">
        <v>1487</v>
      </c>
      <c r="AD282" s="303">
        <v>93005</v>
      </c>
      <c r="AE282" s="304" t="s">
        <v>3365</v>
      </c>
      <c r="AF282" s="305"/>
      <c r="AG282" s="305"/>
      <c r="AH282" s="305"/>
      <c r="AI282" s="305"/>
      <c r="AJ282" s="305">
        <v>6</v>
      </c>
      <c r="AK282" s="305">
        <v>180</v>
      </c>
      <c r="AL282" s="304">
        <v>57</v>
      </c>
      <c r="AM282" s="304">
        <v>7.6</v>
      </c>
      <c r="AN282" s="304">
        <v>0.56999999999999995</v>
      </c>
      <c r="AO282" s="306">
        <v>80.599999999999994</v>
      </c>
      <c r="AP282" s="306">
        <v>10.7</v>
      </c>
      <c r="AQ282" s="306">
        <v>0.8</v>
      </c>
      <c r="AR282" s="307"/>
      <c r="AS282" s="305"/>
      <c r="AT282" s="305"/>
      <c r="AU282" s="305"/>
      <c r="AV282" s="305"/>
      <c r="AW282" s="308">
        <v>30317</v>
      </c>
      <c r="AX282" s="305"/>
      <c r="AY282" s="305"/>
      <c r="AZ282" s="305"/>
      <c r="BA282" s="305" t="s">
        <v>3317</v>
      </c>
      <c r="BB282" s="305"/>
      <c r="BC282" s="305"/>
      <c r="BD282" s="305"/>
      <c r="BE282" s="305"/>
      <c r="BJ282" s="322">
        <v>30720</v>
      </c>
      <c r="BK282" s="322" t="s">
        <v>3332</v>
      </c>
      <c r="BL282" s="323" t="s">
        <v>8693</v>
      </c>
      <c r="BM282" s="323">
        <v>150</v>
      </c>
      <c r="BN282" s="323"/>
      <c r="BO282" s="300"/>
      <c r="BP282" s="346"/>
      <c r="BQ282" s="325" t="s">
        <v>2930</v>
      </c>
    </row>
    <row r="283" spans="1:69" ht="24.75" hidden="1">
      <c r="A283" s="327" t="s">
        <v>3326</v>
      </c>
      <c r="B283" s="288"/>
      <c r="C283" s="288">
        <v>83053448</v>
      </c>
      <c r="D283" s="314">
        <v>30534</v>
      </c>
      <c r="E283" s="315"/>
      <c r="F283" s="316">
        <v>6</v>
      </c>
      <c r="G283" s="317"/>
      <c r="H283" s="318"/>
      <c r="I283" s="318"/>
      <c r="J283" s="318"/>
      <c r="K283" s="318" t="s">
        <v>3311</v>
      </c>
      <c r="L283" s="318"/>
      <c r="M283" s="318"/>
      <c r="N283" s="318"/>
      <c r="O283" s="318"/>
      <c r="P283" s="318"/>
      <c r="Q283" s="318" t="s">
        <v>3311</v>
      </c>
      <c r="R283" s="319"/>
      <c r="S283" s="320"/>
      <c r="T283" s="295">
        <v>7.6</v>
      </c>
      <c r="U283" s="321" t="s">
        <v>4165</v>
      </c>
      <c r="X283" s="297" t="s">
        <v>3328</v>
      </c>
      <c r="Y283" s="298"/>
      <c r="Z283" s="299" t="s">
        <v>4166</v>
      </c>
      <c r="AA283" s="300" t="s">
        <v>4167</v>
      </c>
      <c r="AB283" s="301">
        <v>30534</v>
      </c>
      <c r="AC283" s="302" t="s">
        <v>1487</v>
      </c>
      <c r="AD283" s="303">
        <v>93004</v>
      </c>
      <c r="AE283" s="304" t="s">
        <v>3466</v>
      </c>
      <c r="AF283" s="305"/>
      <c r="AG283" s="305"/>
      <c r="AH283" s="305"/>
      <c r="AI283" s="305"/>
      <c r="AJ283" s="305">
        <v>6</v>
      </c>
      <c r="AK283" s="305">
        <v>180</v>
      </c>
      <c r="AL283" s="304">
        <v>48</v>
      </c>
      <c r="AM283" s="304">
        <v>6.4</v>
      </c>
      <c r="AN283" s="304">
        <v>0.48</v>
      </c>
      <c r="AO283" s="306">
        <v>28.2</v>
      </c>
      <c r="AP283" s="306">
        <v>3.8</v>
      </c>
      <c r="AQ283" s="306">
        <v>0.3</v>
      </c>
      <c r="AR283" s="307"/>
      <c r="AS283" s="305"/>
      <c r="AT283" s="305"/>
      <c r="AU283" s="305"/>
      <c r="AV283" s="305"/>
      <c r="AW283" s="308">
        <v>30317</v>
      </c>
      <c r="AX283" s="305"/>
      <c r="AY283" s="305"/>
      <c r="AZ283" s="305"/>
      <c r="BA283" s="305" t="s">
        <v>3317</v>
      </c>
      <c r="BB283" s="305"/>
      <c r="BC283" s="305"/>
      <c r="BD283" s="305"/>
      <c r="BE283" s="305"/>
      <c r="BJ283" s="322">
        <v>30720</v>
      </c>
      <c r="BK283" s="322" t="s">
        <v>3332</v>
      </c>
      <c r="BL283" s="323" t="s">
        <v>8693</v>
      </c>
      <c r="BM283" s="323">
        <v>108</v>
      </c>
      <c r="BN283" s="323"/>
      <c r="BO283" s="300"/>
      <c r="BP283" s="346"/>
      <c r="BQ283" s="325" t="s">
        <v>2930</v>
      </c>
    </row>
    <row r="284" spans="1:69" ht="25.5" hidden="1">
      <c r="A284" s="327" t="s">
        <v>4135</v>
      </c>
      <c r="B284" s="288"/>
      <c r="C284" s="288">
        <v>83053204</v>
      </c>
      <c r="D284" s="314">
        <v>30532</v>
      </c>
      <c r="E284" s="315"/>
      <c r="F284" s="316">
        <v>6</v>
      </c>
      <c r="G284" s="317"/>
      <c r="H284" s="318"/>
      <c r="I284" s="318"/>
      <c r="J284" s="318" t="s">
        <v>3311</v>
      </c>
      <c r="K284" s="318"/>
      <c r="L284" s="318"/>
      <c r="M284" s="318"/>
      <c r="N284" s="318"/>
      <c r="O284" s="318"/>
      <c r="P284" s="318" t="s">
        <v>3311</v>
      </c>
      <c r="Q284" s="318"/>
      <c r="R284" s="319"/>
      <c r="S284" s="320"/>
      <c r="T284" s="295">
        <v>101</v>
      </c>
      <c r="U284" s="321" t="s">
        <v>4168</v>
      </c>
      <c r="X284" s="297" t="s">
        <v>4137</v>
      </c>
      <c r="Y284" s="298"/>
      <c r="Z284" s="299" t="s">
        <v>4169</v>
      </c>
      <c r="AA284" s="300" t="s">
        <v>4170</v>
      </c>
      <c r="AB284" s="301">
        <v>30532</v>
      </c>
      <c r="AC284" s="302" t="s">
        <v>1486</v>
      </c>
      <c r="AD284" s="303">
        <v>93010</v>
      </c>
      <c r="AE284" s="304" t="s">
        <v>3325</v>
      </c>
      <c r="AF284" s="305"/>
      <c r="AG284" s="305"/>
      <c r="AH284" s="305"/>
      <c r="AI284" s="305"/>
      <c r="AJ284" s="305">
        <v>6</v>
      </c>
      <c r="AK284" s="305">
        <v>180</v>
      </c>
      <c r="AL284" s="304">
        <v>156</v>
      </c>
      <c r="AM284" s="304">
        <v>20.8</v>
      </c>
      <c r="AN284" s="304">
        <v>1.56</v>
      </c>
      <c r="AO284" s="306">
        <v>379.1</v>
      </c>
      <c r="AP284" s="306">
        <v>50.5</v>
      </c>
      <c r="AQ284" s="306">
        <v>3.8</v>
      </c>
      <c r="AR284" s="307"/>
      <c r="AS284" s="305"/>
      <c r="AT284" s="305"/>
      <c r="AU284" s="305"/>
      <c r="AV284" s="305"/>
      <c r="AW284" s="308">
        <v>29952</v>
      </c>
      <c r="AX284" s="305"/>
      <c r="AY284" s="305"/>
      <c r="AZ284" s="305"/>
      <c r="BA284" s="305" t="s">
        <v>3317</v>
      </c>
      <c r="BB284" s="305"/>
      <c r="BC284" s="305"/>
      <c r="BD284" s="305"/>
      <c r="BE284" s="305"/>
      <c r="BJ284" s="322">
        <v>30721</v>
      </c>
      <c r="BK284" s="322" t="s">
        <v>4140</v>
      </c>
      <c r="BL284" s="323" t="s">
        <v>8693</v>
      </c>
      <c r="BM284" s="323">
        <v>426</v>
      </c>
      <c r="BN284" s="323"/>
      <c r="BO284" s="300"/>
      <c r="BP284" s="346"/>
      <c r="BQ284" s="325" t="s">
        <v>2930</v>
      </c>
    </row>
    <row r="285" spans="1:69" ht="24.75" hidden="1">
      <c r="A285" s="327" t="s">
        <v>4135</v>
      </c>
      <c r="B285" s="288"/>
      <c r="C285" s="288">
        <v>83053205</v>
      </c>
      <c r="D285" s="314">
        <v>30532</v>
      </c>
      <c r="E285" s="315"/>
      <c r="F285" s="316">
        <v>6</v>
      </c>
      <c r="G285" s="317"/>
      <c r="H285" s="318"/>
      <c r="I285" s="318"/>
      <c r="J285" s="318" t="s">
        <v>3311</v>
      </c>
      <c r="K285" s="318"/>
      <c r="L285" s="318"/>
      <c r="M285" s="318"/>
      <c r="N285" s="318"/>
      <c r="O285" s="318"/>
      <c r="P285" s="318" t="s">
        <v>3311</v>
      </c>
      <c r="Q285" s="318"/>
      <c r="R285" s="319"/>
      <c r="S285" s="320"/>
      <c r="T285" s="295">
        <v>14.8</v>
      </c>
      <c r="U285" s="321" t="s">
        <v>4171</v>
      </c>
      <c r="X285" s="297" t="s">
        <v>4137</v>
      </c>
      <c r="Y285" s="298"/>
      <c r="Z285" s="299" t="s">
        <v>4172</v>
      </c>
      <c r="AA285" s="300" t="s">
        <v>4173</v>
      </c>
      <c r="AB285" s="301">
        <v>30532</v>
      </c>
      <c r="AC285" s="302" t="s">
        <v>1486</v>
      </c>
      <c r="AD285" s="303">
        <v>93006</v>
      </c>
      <c r="AE285" s="304" t="s">
        <v>3361</v>
      </c>
      <c r="AF285" s="305"/>
      <c r="AG285" s="305"/>
      <c r="AH285" s="305"/>
      <c r="AI285" s="305"/>
      <c r="AJ285" s="305">
        <v>6</v>
      </c>
      <c r="AK285" s="305">
        <v>180</v>
      </c>
      <c r="AL285" s="304">
        <v>69</v>
      </c>
      <c r="AM285" s="304">
        <v>9.1999999999999993</v>
      </c>
      <c r="AN285" s="304">
        <v>0.69</v>
      </c>
      <c r="AO285" s="306">
        <v>55.1</v>
      </c>
      <c r="AP285" s="306">
        <v>7.4</v>
      </c>
      <c r="AQ285" s="306">
        <v>0.6</v>
      </c>
      <c r="AR285" s="307"/>
      <c r="AS285" s="305"/>
      <c r="AT285" s="305"/>
      <c r="AU285" s="305"/>
      <c r="AV285" s="305"/>
      <c r="AW285" s="308">
        <v>29952</v>
      </c>
      <c r="AX285" s="305"/>
      <c r="AY285" s="305"/>
      <c r="AZ285" s="305"/>
      <c r="BA285" s="305" t="s">
        <v>3317</v>
      </c>
      <c r="BB285" s="305"/>
      <c r="BC285" s="305"/>
      <c r="BD285" s="305"/>
      <c r="BE285" s="305"/>
      <c r="BJ285" s="322">
        <v>30721</v>
      </c>
      <c r="BK285" s="322" t="s">
        <v>4140</v>
      </c>
      <c r="BL285" s="323" t="s">
        <v>8693</v>
      </c>
      <c r="BM285" s="323">
        <v>200</v>
      </c>
      <c r="BN285" s="323"/>
      <c r="BO285" s="300"/>
      <c r="BP285" s="346"/>
      <c r="BQ285" s="325" t="s">
        <v>2930</v>
      </c>
    </row>
    <row r="286" spans="1:69" hidden="1">
      <c r="A286" s="327" t="s">
        <v>3347</v>
      </c>
      <c r="B286" s="288"/>
      <c r="C286" s="288">
        <v>83052863</v>
      </c>
      <c r="D286" s="314">
        <v>30528</v>
      </c>
      <c r="E286" s="315"/>
      <c r="F286" s="316">
        <v>6</v>
      </c>
      <c r="G286" s="317"/>
      <c r="H286" s="318"/>
      <c r="I286" s="318"/>
      <c r="J286" s="318" t="s">
        <v>3311</v>
      </c>
      <c r="K286" s="318"/>
      <c r="L286" s="318"/>
      <c r="M286" s="318"/>
      <c r="N286" s="318"/>
      <c r="O286" s="318"/>
      <c r="P286" s="318" t="s">
        <v>3311</v>
      </c>
      <c r="Q286" s="318"/>
      <c r="R286" s="319"/>
      <c r="S286" s="320"/>
      <c r="T286" s="295">
        <v>50.2</v>
      </c>
      <c r="U286" s="321" t="s">
        <v>4174</v>
      </c>
      <c r="X286" s="297" t="s">
        <v>3349</v>
      </c>
      <c r="Y286" s="298"/>
      <c r="Z286" s="299" t="s">
        <v>4175</v>
      </c>
      <c r="AA286" s="300" t="s">
        <v>4176</v>
      </c>
      <c r="AB286" s="301">
        <v>30528</v>
      </c>
      <c r="AC286" s="302" t="s">
        <v>1480</v>
      </c>
      <c r="AD286" s="303">
        <v>93006</v>
      </c>
      <c r="AE286" s="304" t="s">
        <v>3361</v>
      </c>
      <c r="AF286" s="305"/>
      <c r="AG286" s="305"/>
      <c r="AH286" s="305"/>
      <c r="AI286" s="305"/>
      <c r="AJ286" s="305">
        <v>6</v>
      </c>
      <c r="AK286" s="305">
        <v>180</v>
      </c>
      <c r="AL286" s="304">
        <v>69</v>
      </c>
      <c r="AM286" s="304">
        <v>9.1999999999999993</v>
      </c>
      <c r="AN286" s="304">
        <v>0.69</v>
      </c>
      <c r="AO286" s="306">
        <v>187.9</v>
      </c>
      <c r="AP286" s="306">
        <v>25.1</v>
      </c>
      <c r="AQ286" s="306">
        <v>1.9</v>
      </c>
      <c r="AR286" s="307"/>
      <c r="AS286" s="305"/>
      <c r="AT286" s="305"/>
      <c r="AU286" s="305"/>
      <c r="AV286" s="305"/>
      <c r="AW286" s="308">
        <v>30317</v>
      </c>
      <c r="AX286" s="305"/>
      <c r="AY286" s="305"/>
      <c r="AZ286" s="305"/>
      <c r="BA286" s="305" t="s">
        <v>3317</v>
      </c>
      <c r="BB286" s="305"/>
      <c r="BC286" s="305"/>
      <c r="BD286" s="305"/>
      <c r="BE286" s="305"/>
      <c r="BJ286" s="322">
        <v>30722</v>
      </c>
      <c r="BK286" s="322" t="s">
        <v>3352</v>
      </c>
      <c r="BL286" s="323" t="s">
        <v>8693</v>
      </c>
      <c r="BM286" s="323">
        <v>200</v>
      </c>
      <c r="BN286" s="323"/>
      <c r="BO286" s="300"/>
      <c r="BP286" s="346"/>
      <c r="BQ286" s="325" t="s">
        <v>2930</v>
      </c>
    </row>
    <row r="287" spans="1:69" hidden="1">
      <c r="A287" s="327" t="s">
        <v>3347</v>
      </c>
      <c r="B287" s="288"/>
      <c r="C287" s="288">
        <v>83052864</v>
      </c>
      <c r="D287" s="314">
        <v>30528</v>
      </c>
      <c r="E287" s="315"/>
      <c r="F287" s="316">
        <v>6</v>
      </c>
      <c r="G287" s="353"/>
      <c r="H287" s="354"/>
      <c r="I287" s="354"/>
      <c r="J287" s="318" t="s">
        <v>3311</v>
      </c>
      <c r="K287" s="354"/>
      <c r="L287" s="354"/>
      <c r="M287" s="354"/>
      <c r="N287" s="354"/>
      <c r="O287" s="354"/>
      <c r="P287" s="318" t="s">
        <v>3311</v>
      </c>
      <c r="Q287" s="354"/>
      <c r="R287" s="355"/>
      <c r="S287" s="320"/>
      <c r="T287" s="295">
        <v>6.8</v>
      </c>
      <c r="U287" s="321" t="s">
        <v>4177</v>
      </c>
      <c r="X287" s="297" t="s">
        <v>3349</v>
      </c>
      <c r="Y287" s="298"/>
      <c r="Z287" s="299" t="s">
        <v>4178</v>
      </c>
      <c r="AA287" s="300" t="s">
        <v>4179</v>
      </c>
      <c r="AB287" s="301">
        <v>30528</v>
      </c>
      <c r="AC287" s="302" t="s">
        <v>1480</v>
      </c>
      <c r="AD287" s="303">
        <v>93004</v>
      </c>
      <c r="AE287" s="304" t="s">
        <v>3466</v>
      </c>
      <c r="AF287" s="305"/>
      <c r="AG287" s="305"/>
      <c r="AH287" s="305"/>
      <c r="AI287" s="305"/>
      <c r="AJ287" s="305">
        <v>6</v>
      </c>
      <c r="AK287" s="305">
        <v>180</v>
      </c>
      <c r="AL287" s="304">
        <v>48</v>
      </c>
      <c r="AM287" s="304">
        <v>6.4</v>
      </c>
      <c r="AN287" s="304">
        <v>0.48</v>
      </c>
      <c r="AO287" s="306">
        <v>25.2</v>
      </c>
      <c r="AP287" s="306">
        <v>3.4</v>
      </c>
      <c r="AQ287" s="306">
        <v>0.3</v>
      </c>
      <c r="AR287" s="307"/>
      <c r="AS287" s="305"/>
      <c r="AT287" s="305"/>
      <c r="AU287" s="305"/>
      <c r="AV287" s="305"/>
      <c r="AW287" s="308">
        <v>30317</v>
      </c>
      <c r="AX287" s="305"/>
      <c r="AY287" s="305"/>
      <c r="AZ287" s="305"/>
      <c r="BA287" s="305" t="s">
        <v>3317</v>
      </c>
      <c r="BB287" s="305"/>
      <c r="BC287" s="305"/>
      <c r="BD287" s="305"/>
      <c r="BE287" s="305"/>
      <c r="BJ287" s="322">
        <v>30722</v>
      </c>
      <c r="BK287" s="322" t="s">
        <v>3352</v>
      </c>
      <c r="BL287" s="323" t="s">
        <v>8693</v>
      </c>
      <c r="BM287" s="323">
        <v>100</v>
      </c>
      <c r="BN287" s="323"/>
      <c r="BO287" s="300"/>
      <c r="BP287" s="346"/>
      <c r="BQ287" s="325" t="s">
        <v>2930</v>
      </c>
    </row>
    <row r="288" spans="1:69" hidden="1">
      <c r="A288" s="327" t="s">
        <v>3347</v>
      </c>
      <c r="B288" s="288"/>
      <c r="C288" s="288">
        <v>83052865</v>
      </c>
      <c r="D288" s="314">
        <v>30528</v>
      </c>
      <c r="E288" s="315"/>
      <c r="F288" s="316">
        <v>6</v>
      </c>
      <c r="G288" s="353"/>
      <c r="H288" s="354"/>
      <c r="I288" s="354"/>
      <c r="J288" s="318" t="s">
        <v>3311</v>
      </c>
      <c r="K288" s="354"/>
      <c r="L288" s="354"/>
      <c r="M288" s="354"/>
      <c r="N288" s="354"/>
      <c r="O288" s="354"/>
      <c r="P288" s="318" t="s">
        <v>3311</v>
      </c>
      <c r="Q288" s="354"/>
      <c r="R288" s="355"/>
      <c r="S288" s="320"/>
      <c r="T288" s="295">
        <v>10</v>
      </c>
      <c r="U288" s="321" t="s">
        <v>4180</v>
      </c>
      <c r="X288" s="297" t="s">
        <v>3349</v>
      </c>
      <c r="Y288" s="298"/>
      <c r="Z288" s="333" t="s">
        <v>4181</v>
      </c>
      <c r="AA288" s="300" t="s">
        <v>4182</v>
      </c>
      <c r="AB288" s="301">
        <v>30528</v>
      </c>
      <c r="AC288" s="302" t="s">
        <v>1480</v>
      </c>
      <c r="AD288" s="303">
        <v>93004</v>
      </c>
      <c r="AE288" s="304" t="s">
        <v>3466</v>
      </c>
      <c r="AF288" s="305"/>
      <c r="AG288" s="305"/>
      <c r="AH288" s="305"/>
      <c r="AI288" s="305"/>
      <c r="AJ288" s="305">
        <v>6</v>
      </c>
      <c r="AK288" s="305">
        <v>180</v>
      </c>
      <c r="AL288" s="304">
        <v>48</v>
      </c>
      <c r="AM288" s="304">
        <v>6.4</v>
      </c>
      <c r="AN288" s="304">
        <v>0.48</v>
      </c>
      <c r="AO288" s="306">
        <v>37.4</v>
      </c>
      <c r="AP288" s="306">
        <v>5</v>
      </c>
      <c r="AQ288" s="306">
        <v>0.4</v>
      </c>
      <c r="AR288" s="307"/>
      <c r="AS288" s="305"/>
      <c r="AT288" s="305"/>
      <c r="AU288" s="305"/>
      <c r="AV288" s="305"/>
      <c r="AW288" s="308">
        <v>30317</v>
      </c>
      <c r="AX288" s="305"/>
      <c r="AY288" s="305"/>
      <c r="AZ288" s="305"/>
      <c r="BA288" s="305" t="s">
        <v>3317</v>
      </c>
      <c r="BB288" s="305"/>
      <c r="BC288" s="305"/>
      <c r="BD288" s="305"/>
      <c r="BE288" s="305"/>
      <c r="BJ288" s="322">
        <v>30722</v>
      </c>
      <c r="BK288" s="322" t="s">
        <v>3352</v>
      </c>
      <c r="BL288" s="323" t="s">
        <v>8693</v>
      </c>
      <c r="BM288" s="323">
        <v>100</v>
      </c>
      <c r="BN288" s="323"/>
      <c r="BO288" s="300"/>
      <c r="BP288" s="346"/>
      <c r="BQ288" s="325" t="s">
        <v>2930</v>
      </c>
    </row>
    <row r="289" spans="1:69" hidden="1">
      <c r="A289" s="327" t="s">
        <v>3336</v>
      </c>
      <c r="B289" s="288"/>
      <c r="C289" s="288">
        <v>83053142</v>
      </c>
      <c r="D289" s="314">
        <v>30531</v>
      </c>
      <c r="E289" s="315"/>
      <c r="F289" s="316">
        <v>6</v>
      </c>
      <c r="G289" s="353"/>
      <c r="H289" s="354"/>
      <c r="I289" s="354"/>
      <c r="J289" s="354"/>
      <c r="K289" s="354"/>
      <c r="L289" s="318" t="s">
        <v>3311</v>
      </c>
      <c r="M289" s="354"/>
      <c r="N289" s="354"/>
      <c r="O289" s="354"/>
      <c r="P289" s="354"/>
      <c r="Q289" s="354"/>
      <c r="R289" s="319" t="s">
        <v>3311</v>
      </c>
      <c r="S289" s="320"/>
      <c r="T289" s="295">
        <v>10.8</v>
      </c>
      <c r="U289" s="321" t="s">
        <v>4183</v>
      </c>
      <c r="X289" s="297" t="s">
        <v>3338</v>
      </c>
      <c r="Y289" s="298"/>
      <c r="Z289" s="299" t="s">
        <v>4184</v>
      </c>
      <c r="AA289" s="300" t="s">
        <v>4185</v>
      </c>
      <c r="AB289" s="301">
        <v>30531</v>
      </c>
      <c r="AC289" s="302" t="s">
        <v>1485</v>
      </c>
      <c r="AD289" s="303">
        <v>93004</v>
      </c>
      <c r="AE289" s="304" t="s">
        <v>3466</v>
      </c>
      <c r="AF289" s="305"/>
      <c r="AG289" s="305"/>
      <c r="AH289" s="305"/>
      <c r="AI289" s="305"/>
      <c r="AJ289" s="305">
        <v>6</v>
      </c>
      <c r="AK289" s="305">
        <v>180</v>
      </c>
      <c r="AL289" s="304">
        <v>48</v>
      </c>
      <c r="AM289" s="304">
        <v>6.4</v>
      </c>
      <c r="AN289" s="304">
        <v>0.48</v>
      </c>
      <c r="AO289" s="306">
        <v>40.4</v>
      </c>
      <c r="AP289" s="306">
        <v>5.4</v>
      </c>
      <c r="AQ289" s="306">
        <v>0.4</v>
      </c>
      <c r="AR289" s="307"/>
      <c r="AS289" s="305"/>
      <c r="AT289" s="305"/>
      <c r="AU289" s="305"/>
      <c r="AV289" s="305"/>
      <c r="AW289" s="308">
        <v>30682</v>
      </c>
      <c r="AX289" s="305"/>
      <c r="AY289" s="305"/>
      <c r="AZ289" s="305"/>
      <c r="BA289" s="305" t="s">
        <v>3317</v>
      </c>
      <c r="BB289" s="305"/>
      <c r="BC289" s="305"/>
      <c r="BD289" s="305"/>
      <c r="BE289" s="305"/>
      <c r="BJ289" s="322">
        <v>30742</v>
      </c>
      <c r="BK289" s="322" t="s">
        <v>3341</v>
      </c>
      <c r="BL289" s="323" t="s">
        <v>8693</v>
      </c>
      <c r="BM289" s="323">
        <v>100</v>
      </c>
      <c r="BN289" s="323"/>
      <c r="BO289" s="300"/>
      <c r="BP289" s="346"/>
      <c r="BQ289" s="325" t="s">
        <v>2930</v>
      </c>
    </row>
    <row r="290" spans="1:69" hidden="1">
      <c r="A290" s="327" t="s">
        <v>3336</v>
      </c>
      <c r="B290" s="288"/>
      <c r="C290" s="288">
        <v>83053143</v>
      </c>
      <c r="D290" s="314">
        <v>30531</v>
      </c>
      <c r="E290" s="315"/>
      <c r="F290" s="316">
        <v>6</v>
      </c>
      <c r="G290" s="353"/>
      <c r="H290" s="354"/>
      <c r="I290" s="354"/>
      <c r="J290" s="354"/>
      <c r="K290" s="354"/>
      <c r="L290" s="318" t="s">
        <v>3311</v>
      </c>
      <c r="M290" s="354"/>
      <c r="N290" s="354"/>
      <c r="O290" s="354"/>
      <c r="P290" s="354"/>
      <c r="Q290" s="354"/>
      <c r="R290" s="319" t="s">
        <v>3311</v>
      </c>
      <c r="S290" s="320"/>
      <c r="T290" s="295">
        <v>15.8</v>
      </c>
      <c r="U290" s="321" t="s">
        <v>4186</v>
      </c>
      <c r="X290" s="297" t="s">
        <v>3338</v>
      </c>
      <c r="Y290" s="298"/>
      <c r="Z290" s="299" t="s">
        <v>4187</v>
      </c>
      <c r="AA290" s="300" t="s">
        <v>4188</v>
      </c>
      <c r="AB290" s="301">
        <v>30531</v>
      </c>
      <c r="AC290" s="302" t="s">
        <v>1485</v>
      </c>
      <c r="AD290" s="303">
        <v>93003</v>
      </c>
      <c r="AE290" s="304" t="s">
        <v>3639</v>
      </c>
      <c r="AF290" s="305"/>
      <c r="AG290" s="305"/>
      <c r="AH290" s="305"/>
      <c r="AI290" s="305"/>
      <c r="AJ290" s="305">
        <v>6</v>
      </c>
      <c r="AK290" s="305">
        <v>180</v>
      </c>
      <c r="AL290" s="304">
        <v>39</v>
      </c>
      <c r="AM290" s="304">
        <v>5.2</v>
      </c>
      <c r="AN290" s="304">
        <v>0.39</v>
      </c>
      <c r="AO290" s="306">
        <v>59.4</v>
      </c>
      <c r="AP290" s="306">
        <v>7.9</v>
      </c>
      <c r="AQ290" s="306">
        <v>0.6</v>
      </c>
      <c r="AR290" s="307"/>
      <c r="AS290" s="305"/>
      <c r="AT290" s="305"/>
      <c r="AU290" s="305"/>
      <c r="AV290" s="305"/>
      <c r="AW290" s="308">
        <v>30682</v>
      </c>
      <c r="AX290" s="305"/>
      <c r="AY290" s="305"/>
      <c r="AZ290" s="305"/>
      <c r="BA290" s="305" t="s">
        <v>3317</v>
      </c>
      <c r="BB290" s="305"/>
      <c r="BC290" s="305"/>
      <c r="BD290" s="305"/>
      <c r="BE290" s="305"/>
      <c r="BJ290" s="322">
        <v>30743</v>
      </c>
      <c r="BK290" s="322" t="s">
        <v>3341</v>
      </c>
      <c r="BL290" s="323" t="s">
        <v>8693</v>
      </c>
      <c r="BM290" s="323">
        <v>76</v>
      </c>
      <c r="BN290" s="323"/>
      <c r="BO290" s="300"/>
      <c r="BP290" s="346"/>
      <c r="BQ290" s="325" t="s">
        <v>2930</v>
      </c>
    </row>
    <row r="291" spans="1:69" ht="36.75" hidden="1">
      <c r="A291" s="327" t="s">
        <v>3791</v>
      </c>
      <c r="B291" s="288"/>
      <c r="C291" s="288">
        <v>83053820</v>
      </c>
      <c r="D291" s="314">
        <v>30538</v>
      </c>
      <c r="E291" s="315"/>
      <c r="F291" s="316">
        <v>6</v>
      </c>
      <c r="G291" s="353"/>
      <c r="H291" s="318" t="s">
        <v>3311</v>
      </c>
      <c r="I291" s="354"/>
      <c r="J291" s="354"/>
      <c r="K291" s="354"/>
      <c r="L291" s="354"/>
      <c r="M291" s="354"/>
      <c r="N291" s="318" t="s">
        <v>3311</v>
      </c>
      <c r="O291" s="354"/>
      <c r="P291" s="354"/>
      <c r="Q291" s="354"/>
      <c r="R291" s="355"/>
      <c r="S291" s="320"/>
      <c r="T291" s="295">
        <v>58.2</v>
      </c>
      <c r="U291" s="321" t="s">
        <v>4189</v>
      </c>
      <c r="X291" s="297" t="s">
        <v>3793</v>
      </c>
      <c r="Y291" s="298"/>
      <c r="Z291" s="299" t="s">
        <v>4190</v>
      </c>
      <c r="AA291" s="300" t="s">
        <v>4191</v>
      </c>
      <c r="AB291" s="301">
        <v>30538</v>
      </c>
      <c r="AC291" s="302" t="s">
        <v>1006</v>
      </c>
      <c r="AD291" s="303">
        <v>93004</v>
      </c>
      <c r="AE291" s="304" t="s">
        <v>3466</v>
      </c>
      <c r="AF291" s="305"/>
      <c r="AG291" s="305"/>
      <c r="AH291" s="305"/>
      <c r="AI291" s="305"/>
      <c r="AJ291" s="305">
        <v>6</v>
      </c>
      <c r="AK291" s="305">
        <v>180</v>
      </c>
      <c r="AL291" s="304">
        <v>48</v>
      </c>
      <c r="AM291" s="304">
        <v>6.4</v>
      </c>
      <c r="AN291" s="304">
        <v>0.48</v>
      </c>
      <c r="AO291" s="306">
        <v>218.2</v>
      </c>
      <c r="AP291" s="306">
        <v>29.1</v>
      </c>
      <c r="AQ291" s="306">
        <v>2.2000000000000002</v>
      </c>
      <c r="AR291" s="307"/>
      <c r="AS291" s="305"/>
      <c r="AT291" s="305"/>
      <c r="AU291" s="305"/>
      <c r="AV291" s="305"/>
      <c r="AW291" s="349">
        <v>24473</v>
      </c>
      <c r="AX291" s="305"/>
      <c r="AY291" s="305"/>
      <c r="AZ291" s="305"/>
      <c r="BA291" s="305" t="s">
        <v>3317</v>
      </c>
      <c r="BB291" s="305"/>
      <c r="BC291" s="305"/>
      <c r="BD291" s="305"/>
      <c r="BE291" s="305"/>
      <c r="BJ291" s="322">
        <v>30744</v>
      </c>
      <c r="BK291" s="322" t="s">
        <v>3795</v>
      </c>
      <c r="BL291" s="323" t="s">
        <v>8693</v>
      </c>
      <c r="BM291" s="323">
        <v>100</v>
      </c>
      <c r="BN291" s="323"/>
      <c r="BO291" s="300"/>
      <c r="BP291" s="346"/>
      <c r="BQ291" s="325" t="s">
        <v>2930</v>
      </c>
    </row>
    <row r="292" spans="1:69" ht="24.75" hidden="1">
      <c r="A292" s="327" t="s">
        <v>3482</v>
      </c>
      <c r="B292" s="288"/>
      <c r="C292" s="288">
        <v>83053510</v>
      </c>
      <c r="D292" s="314">
        <v>30535</v>
      </c>
      <c r="E292" s="315"/>
      <c r="F292" s="316">
        <v>6</v>
      </c>
      <c r="G292" s="353"/>
      <c r="H292" s="354"/>
      <c r="I292" s="318" t="s">
        <v>3311</v>
      </c>
      <c r="J292" s="354"/>
      <c r="K292" s="354"/>
      <c r="L292" s="354"/>
      <c r="M292" s="354"/>
      <c r="N292" s="354"/>
      <c r="O292" s="318" t="s">
        <v>3311</v>
      </c>
      <c r="P292" s="354"/>
      <c r="Q292" s="354"/>
      <c r="R292" s="355"/>
      <c r="S292" s="320"/>
      <c r="T292" s="295">
        <v>5.4</v>
      </c>
      <c r="U292" s="321" t="s">
        <v>4192</v>
      </c>
      <c r="X292" s="297" t="s">
        <v>3484</v>
      </c>
      <c r="Y292" s="298"/>
      <c r="Z292" s="299" t="s">
        <v>4193</v>
      </c>
      <c r="AA292" s="300" t="s">
        <v>4194</v>
      </c>
      <c r="AB292" s="301">
        <v>30535</v>
      </c>
      <c r="AC292" s="302" t="s">
        <v>1488</v>
      </c>
      <c r="AD292" s="303">
        <v>93004</v>
      </c>
      <c r="AE292" s="304" t="s">
        <v>3466</v>
      </c>
      <c r="AF292" s="305"/>
      <c r="AG292" s="305"/>
      <c r="AH292" s="305"/>
      <c r="AI292" s="305"/>
      <c r="AJ292" s="305">
        <v>6</v>
      </c>
      <c r="AK292" s="305">
        <v>180</v>
      </c>
      <c r="AL292" s="304">
        <v>48</v>
      </c>
      <c r="AM292" s="304">
        <v>6.4</v>
      </c>
      <c r="AN292" s="304">
        <v>0.48</v>
      </c>
      <c r="AO292" s="306">
        <v>20</v>
      </c>
      <c r="AP292" s="306">
        <v>2.7</v>
      </c>
      <c r="AQ292" s="306">
        <v>0.2</v>
      </c>
      <c r="AR292" s="307"/>
      <c r="AS292" s="305"/>
      <c r="AT292" s="305"/>
      <c r="AU292" s="305"/>
      <c r="AV292" s="305"/>
      <c r="AW292" s="349">
        <v>31048</v>
      </c>
      <c r="AX292" s="305"/>
      <c r="AY292" s="305"/>
      <c r="AZ292" s="305"/>
      <c r="BA292" s="305" t="s">
        <v>3317</v>
      </c>
      <c r="BB292" s="305"/>
      <c r="BC292" s="305"/>
      <c r="BD292" s="305"/>
      <c r="BE292" s="305"/>
      <c r="BJ292" s="322">
        <v>30748</v>
      </c>
      <c r="BK292" s="322" t="s">
        <v>3487</v>
      </c>
      <c r="BL292" s="323" t="s">
        <v>8693</v>
      </c>
      <c r="BM292" s="323">
        <v>100</v>
      </c>
      <c r="BN292" s="323"/>
      <c r="BO292" s="300"/>
      <c r="BP292" s="346"/>
      <c r="BQ292" s="325" t="s">
        <v>2930</v>
      </c>
    </row>
    <row r="293" spans="1:69" ht="24.75" hidden="1">
      <c r="A293" s="327" t="s">
        <v>3482</v>
      </c>
      <c r="B293" s="288"/>
      <c r="C293" s="288">
        <v>83053511</v>
      </c>
      <c r="D293" s="314">
        <v>30535</v>
      </c>
      <c r="E293" s="315"/>
      <c r="F293" s="316">
        <v>6</v>
      </c>
      <c r="G293" s="353"/>
      <c r="H293" s="354"/>
      <c r="I293" s="318" t="s">
        <v>3311</v>
      </c>
      <c r="J293" s="354"/>
      <c r="K293" s="354"/>
      <c r="L293" s="354"/>
      <c r="M293" s="354"/>
      <c r="N293" s="354"/>
      <c r="O293" s="318" t="s">
        <v>3311</v>
      </c>
      <c r="P293" s="354"/>
      <c r="Q293" s="354"/>
      <c r="R293" s="355"/>
      <c r="S293" s="320"/>
      <c r="T293" s="295">
        <v>0.8</v>
      </c>
      <c r="U293" s="321" t="s">
        <v>4195</v>
      </c>
      <c r="X293" s="297" t="s">
        <v>3484</v>
      </c>
      <c r="Y293" s="298"/>
      <c r="Z293" s="299" t="s">
        <v>4196</v>
      </c>
      <c r="AA293" s="300" t="s">
        <v>4197</v>
      </c>
      <c r="AB293" s="301">
        <v>30535</v>
      </c>
      <c r="AC293" s="302" t="s">
        <v>1488</v>
      </c>
      <c r="AD293" s="303">
        <v>93004</v>
      </c>
      <c r="AE293" s="304" t="s">
        <v>3466</v>
      </c>
      <c r="AF293" s="305"/>
      <c r="AG293" s="305"/>
      <c r="AH293" s="305"/>
      <c r="AI293" s="305"/>
      <c r="AJ293" s="305">
        <v>6</v>
      </c>
      <c r="AK293" s="305">
        <v>180</v>
      </c>
      <c r="AL293" s="304">
        <v>48</v>
      </c>
      <c r="AM293" s="304">
        <v>6.4</v>
      </c>
      <c r="AN293" s="304">
        <v>0.48</v>
      </c>
      <c r="AO293" s="306">
        <v>3</v>
      </c>
      <c r="AP293" s="306">
        <v>0.4</v>
      </c>
      <c r="AQ293" s="306">
        <v>0</v>
      </c>
      <c r="AR293" s="307"/>
      <c r="AS293" s="305"/>
      <c r="AT293" s="305"/>
      <c r="AU293" s="305"/>
      <c r="AV293" s="305"/>
      <c r="AW293" s="349">
        <v>31048</v>
      </c>
      <c r="AX293" s="305"/>
      <c r="AY293" s="305"/>
      <c r="AZ293" s="305"/>
      <c r="BA293" s="305" t="s">
        <v>3317</v>
      </c>
      <c r="BB293" s="305"/>
      <c r="BC293" s="305"/>
      <c r="BD293" s="305"/>
      <c r="BE293" s="305"/>
      <c r="BJ293" s="322">
        <v>30750</v>
      </c>
      <c r="BK293" s="322" t="s">
        <v>3487</v>
      </c>
      <c r="BL293" s="323" t="s">
        <v>8693</v>
      </c>
      <c r="BM293" s="323">
        <v>100</v>
      </c>
      <c r="BN293" s="323"/>
      <c r="BO293" s="300"/>
      <c r="BP293" s="346"/>
      <c r="BQ293" s="325" t="s">
        <v>2930</v>
      </c>
    </row>
    <row r="294" spans="1:69" ht="36.75" hidden="1">
      <c r="A294" s="327" t="s">
        <v>3336</v>
      </c>
      <c r="B294" s="288"/>
      <c r="C294" s="288">
        <v>83053144</v>
      </c>
      <c r="D294" s="314">
        <v>30531</v>
      </c>
      <c r="E294" s="315"/>
      <c r="F294" s="316">
        <v>6</v>
      </c>
      <c r="G294" s="353"/>
      <c r="H294" s="354"/>
      <c r="I294" s="354"/>
      <c r="J294" s="354"/>
      <c r="K294" s="354"/>
      <c r="L294" s="318" t="s">
        <v>3311</v>
      </c>
      <c r="M294" s="354"/>
      <c r="N294" s="354"/>
      <c r="O294" s="354"/>
      <c r="P294" s="354"/>
      <c r="Q294" s="354"/>
      <c r="R294" s="319" t="s">
        <v>3311</v>
      </c>
      <c r="S294" s="320"/>
      <c r="T294" s="295">
        <v>59</v>
      </c>
      <c r="U294" s="321" t="s">
        <v>4198</v>
      </c>
      <c r="X294" s="297" t="s">
        <v>3338</v>
      </c>
      <c r="Y294" s="298"/>
      <c r="Z294" s="299" t="s">
        <v>4199</v>
      </c>
      <c r="AA294" s="300" t="s">
        <v>4200</v>
      </c>
      <c r="AB294" s="301">
        <v>30531</v>
      </c>
      <c r="AC294" s="302" t="s">
        <v>1485</v>
      </c>
      <c r="AD294" s="303">
        <v>93005</v>
      </c>
      <c r="AE294" s="304" t="s">
        <v>3365</v>
      </c>
      <c r="AF294" s="305"/>
      <c r="AG294" s="305"/>
      <c r="AH294" s="305"/>
      <c r="AI294" s="305"/>
      <c r="AJ294" s="305">
        <v>6</v>
      </c>
      <c r="AK294" s="305">
        <v>180</v>
      </c>
      <c r="AL294" s="304">
        <v>57</v>
      </c>
      <c r="AM294" s="304">
        <v>7.6</v>
      </c>
      <c r="AN294" s="304">
        <v>0.56999999999999995</v>
      </c>
      <c r="AO294" s="306">
        <v>221.2</v>
      </c>
      <c r="AP294" s="306">
        <v>29.5</v>
      </c>
      <c r="AQ294" s="306">
        <v>2.2000000000000002</v>
      </c>
      <c r="AR294" s="307"/>
      <c r="AS294" s="305"/>
      <c r="AT294" s="305"/>
      <c r="AU294" s="305"/>
      <c r="AV294" s="305"/>
      <c r="AW294" s="308">
        <v>31048</v>
      </c>
      <c r="AX294" s="305"/>
      <c r="AY294" s="305"/>
      <c r="AZ294" s="305"/>
      <c r="BA294" s="305" t="s">
        <v>3317</v>
      </c>
      <c r="BB294" s="305"/>
      <c r="BC294" s="305"/>
      <c r="BD294" s="305"/>
      <c r="BE294" s="305"/>
      <c r="BJ294" s="322">
        <v>30751</v>
      </c>
      <c r="BK294" s="322" t="s">
        <v>3341</v>
      </c>
      <c r="BL294" s="323" t="s">
        <v>8693</v>
      </c>
      <c r="BM294" s="323">
        <v>150</v>
      </c>
      <c r="BN294" s="323"/>
      <c r="BO294" s="300"/>
      <c r="BP294" s="346"/>
      <c r="BQ294" s="325" t="s">
        <v>2930</v>
      </c>
    </row>
    <row r="295" spans="1:69" ht="24.75" hidden="1">
      <c r="A295" s="327" t="s">
        <v>3336</v>
      </c>
      <c r="B295" s="288"/>
      <c r="C295" s="288">
        <v>83053145</v>
      </c>
      <c r="D295" s="314">
        <v>30531</v>
      </c>
      <c r="E295" s="315"/>
      <c r="F295" s="316">
        <v>6</v>
      </c>
      <c r="G295" s="353"/>
      <c r="H295" s="354"/>
      <c r="I295" s="354"/>
      <c r="J295" s="354"/>
      <c r="K295" s="354"/>
      <c r="L295" s="318" t="s">
        <v>3311</v>
      </c>
      <c r="M295" s="354"/>
      <c r="N295" s="354"/>
      <c r="O295" s="354"/>
      <c r="P295" s="354"/>
      <c r="Q295" s="354"/>
      <c r="R295" s="319" t="s">
        <v>3311</v>
      </c>
      <c r="S295" s="320"/>
      <c r="T295" s="295">
        <v>43.2</v>
      </c>
      <c r="U295" s="321" t="s">
        <v>4201</v>
      </c>
      <c r="X295" s="297" t="s">
        <v>3338</v>
      </c>
      <c r="Y295" s="298"/>
      <c r="Z295" s="299" t="s">
        <v>4202</v>
      </c>
      <c r="AA295" s="300" t="s">
        <v>4203</v>
      </c>
      <c r="AB295" s="301">
        <v>30531</v>
      </c>
      <c r="AC295" s="302" t="s">
        <v>1485</v>
      </c>
      <c r="AD295" s="303">
        <v>93006</v>
      </c>
      <c r="AE295" s="304" t="s">
        <v>3361</v>
      </c>
      <c r="AF295" s="305"/>
      <c r="AG295" s="305"/>
      <c r="AH295" s="305"/>
      <c r="AI295" s="305"/>
      <c r="AJ295" s="305">
        <v>6</v>
      </c>
      <c r="AK295" s="305">
        <v>180</v>
      </c>
      <c r="AL295" s="304">
        <v>69</v>
      </c>
      <c r="AM295" s="304">
        <v>9.1999999999999993</v>
      </c>
      <c r="AN295" s="304">
        <v>0.69</v>
      </c>
      <c r="AO295" s="306">
        <v>161.9</v>
      </c>
      <c r="AP295" s="306">
        <v>21.6</v>
      </c>
      <c r="AQ295" s="306">
        <v>1.6</v>
      </c>
      <c r="AR295" s="307"/>
      <c r="AS295" s="305"/>
      <c r="AT295" s="305"/>
      <c r="AU295" s="305"/>
      <c r="AV295" s="305"/>
      <c r="AW295" s="308">
        <v>28491</v>
      </c>
      <c r="AX295" s="305"/>
      <c r="AY295" s="305"/>
      <c r="AZ295" s="305"/>
      <c r="BA295" s="305" t="s">
        <v>3317</v>
      </c>
      <c r="BB295" s="305"/>
      <c r="BC295" s="305"/>
      <c r="BD295" s="305"/>
      <c r="BE295" s="305"/>
      <c r="BJ295" s="322">
        <v>30752</v>
      </c>
      <c r="BK295" s="322" t="s">
        <v>3341</v>
      </c>
      <c r="BL295" s="323" t="s">
        <v>8693</v>
      </c>
      <c r="BM295" s="323">
        <v>200</v>
      </c>
      <c r="BN295" s="323"/>
      <c r="BO295" s="300"/>
      <c r="BP295" s="346"/>
      <c r="BQ295" s="325" t="s">
        <v>2930</v>
      </c>
    </row>
    <row r="296" spans="1:69" ht="24.75" hidden="1">
      <c r="A296" s="327" t="s">
        <v>3336</v>
      </c>
      <c r="B296" s="288"/>
      <c r="C296" s="288">
        <v>83053146</v>
      </c>
      <c r="D296" s="314">
        <v>30531</v>
      </c>
      <c r="E296" s="315"/>
      <c r="F296" s="316">
        <v>6</v>
      </c>
      <c r="G296" s="353"/>
      <c r="H296" s="354"/>
      <c r="I296" s="354"/>
      <c r="J296" s="354"/>
      <c r="K296" s="354"/>
      <c r="L296" s="318" t="s">
        <v>3311</v>
      </c>
      <c r="M296" s="354"/>
      <c r="N296" s="354"/>
      <c r="O296" s="354"/>
      <c r="P296" s="354"/>
      <c r="Q296" s="354"/>
      <c r="R296" s="319" t="s">
        <v>3311</v>
      </c>
      <c r="S296" s="320"/>
      <c r="T296" s="295">
        <v>53.8</v>
      </c>
      <c r="U296" s="321" t="s">
        <v>4204</v>
      </c>
      <c r="X296" s="297" t="s">
        <v>3338</v>
      </c>
      <c r="Y296" s="298"/>
      <c r="Z296" s="299" t="s">
        <v>4205</v>
      </c>
      <c r="AA296" s="300" t="s">
        <v>4206</v>
      </c>
      <c r="AB296" s="301">
        <v>30531</v>
      </c>
      <c r="AC296" s="302" t="s">
        <v>1485</v>
      </c>
      <c r="AD296" s="303">
        <v>93005</v>
      </c>
      <c r="AE296" s="304" t="s">
        <v>3365</v>
      </c>
      <c r="AF296" s="305"/>
      <c r="AG296" s="305"/>
      <c r="AH296" s="305"/>
      <c r="AI296" s="305"/>
      <c r="AJ296" s="305">
        <v>6</v>
      </c>
      <c r="AK296" s="305">
        <v>180</v>
      </c>
      <c r="AL296" s="304">
        <v>57</v>
      </c>
      <c r="AM296" s="304">
        <v>7.6</v>
      </c>
      <c r="AN296" s="304">
        <v>0.56999999999999995</v>
      </c>
      <c r="AO296" s="306">
        <v>201.8</v>
      </c>
      <c r="AP296" s="306">
        <v>26.9</v>
      </c>
      <c r="AQ296" s="306">
        <v>2</v>
      </c>
      <c r="AR296" s="307"/>
      <c r="AS296" s="305"/>
      <c r="AT296" s="305"/>
      <c r="AU296" s="305"/>
      <c r="AV296" s="305"/>
      <c r="AW296" s="308">
        <v>28491</v>
      </c>
      <c r="AX296" s="305"/>
      <c r="AY296" s="305"/>
      <c r="AZ296" s="305"/>
      <c r="BA296" s="305" t="s">
        <v>3317</v>
      </c>
      <c r="BB296" s="305"/>
      <c r="BC296" s="305"/>
      <c r="BD296" s="305"/>
      <c r="BE296" s="305"/>
      <c r="BJ296" s="322">
        <v>30753</v>
      </c>
      <c r="BK296" s="322" t="s">
        <v>3341</v>
      </c>
      <c r="BL296" s="323" t="s">
        <v>8693</v>
      </c>
      <c r="BM296" s="323">
        <v>150</v>
      </c>
      <c r="BN296" s="323"/>
      <c r="BO296" s="300"/>
      <c r="BP296" s="346"/>
      <c r="BQ296" s="325" t="s">
        <v>2930</v>
      </c>
    </row>
    <row r="297" spans="1:69" ht="25.5" hidden="1">
      <c r="A297" s="327" t="s">
        <v>3336</v>
      </c>
      <c r="B297" s="288"/>
      <c r="C297" s="288">
        <v>83053147</v>
      </c>
      <c r="D297" s="314">
        <v>30531</v>
      </c>
      <c r="E297" s="315"/>
      <c r="F297" s="316">
        <v>6</v>
      </c>
      <c r="G297" s="353"/>
      <c r="H297" s="354"/>
      <c r="I297" s="354"/>
      <c r="J297" s="354"/>
      <c r="K297" s="354"/>
      <c r="L297" s="318" t="s">
        <v>3311</v>
      </c>
      <c r="M297" s="354"/>
      <c r="N297" s="354"/>
      <c r="O297" s="354"/>
      <c r="P297" s="354"/>
      <c r="Q297" s="354"/>
      <c r="R297" s="319" t="s">
        <v>3311</v>
      </c>
      <c r="S297" s="320"/>
      <c r="T297" s="295">
        <v>14.4</v>
      </c>
      <c r="U297" s="321" t="s">
        <v>4207</v>
      </c>
      <c r="X297" s="297" t="s">
        <v>3338</v>
      </c>
      <c r="Y297" s="298"/>
      <c r="Z297" s="299" t="s">
        <v>4208</v>
      </c>
      <c r="AA297" s="300" t="s">
        <v>4209</v>
      </c>
      <c r="AB297" s="301">
        <v>30531</v>
      </c>
      <c r="AC297" s="302" t="s">
        <v>1485</v>
      </c>
      <c r="AD297" s="303">
        <v>93004</v>
      </c>
      <c r="AE297" s="304" t="s">
        <v>3466</v>
      </c>
      <c r="AF297" s="305"/>
      <c r="AG297" s="305"/>
      <c r="AH297" s="305"/>
      <c r="AI297" s="305"/>
      <c r="AJ297" s="305">
        <v>6</v>
      </c>
      <c r="AK297" s="305">
        <v>180</v>
      </c>
      <c r="AL297" s="304">
        <v>48</v>
      </c>
      <c r="AM297" s="304">
        <v>6.4</v>
      </c>
      <c r="AN297" s="304">
        <v>0.48</v>
      </c>
      <c r="AO297" s="306">
        <v>54.2</v>
      </c>
      <c r="AP297" s="306">
        <v>7.2</v>
      </c>
      <c r="AQ297" s="306">
        <v>0.5</v>
      </c>
      <c r="AR297" s="307"/>
      <c r="AS297" s="305"/>
      <c r="AT297" s="305"/>
      <c r="AU297" s="305"/>
      <c r="AV297" s="305"/>
      <c r="AW297" s="308">
        <v>28856</v>
      </c>
      <c r="AX297" s="305"/>
      <c r="AY297" s="305"/>
      <c r="AZ297" s="305"/>
      <c r="BA297" s="305" t="s">
        <v>3317</v>
      </c>
      <c r="BB297" s="305"/>
      <c r="BC297" s="305"/>
      <c r="BD297" s="305"/>
      <c r="BE297" s="305"/>
      <c r="BJ297" s="322">
        <v>30754</v>
      </c>
      <c r="BK297" s="322" t="s">
        <v>3341</v>
      </c>
      <c r="BL297" s="323" t="s">
        <v>8693</v>
      </c>
      <c r="BM297" s="323">
        <v>100</v>
      </c>
      <c r="BN297" s="323"/>
      <c r="BO297" s="300"/>
      <c r="BP297" s="346"/>
      <c r="BQ297" s="325" t="s">
        <v>2930</v>
      </c>
    </row>
    <row r="298" spans="1:69" ht="24.75" hidden="1">
      <c r="A298" s="327" t="s">
        <v>3336</v>
      </c>
      <c r="B298" s="288"/>
      <c r="C298" s="288">
        <v>83053148</v>
      </c>
      <c r="D298" s="314">
        <v>30531</v>
      </c>
      <c r="E298" s="315"/>
      <c r="F298" s="316">
        <v>6</v>
      </c>
      <c r="G298" s="353"/>
      <c r="H298" s="354"/>
      <c r="I298" s="354"/>
      <c r="J298" s="354"/>
      <c r="K298" s="354"/>
      <c r="L298" s="318" t="s">
        <v>3311</v>
      </c>
      <c r="M298" s="354"/>
      <c r="N298" s="354"/>
      <c r="O298" s="354"/>
      <c r="P298" s="354"/>
      <c r="Q298" s="354"/>
      <c r="R298" s="319" t="s">
        <v>3311</v>
      </c>
      <c r="S298" s="320"/>
      <c r="T298" s="295">
        <v>20</v>
      </c>
      <c r="U298" s="321" t="s">
        <v>4210</v>
      </c>
      <c r="X298" s="297" t="s">
        <v>3338</v>
      </c>
      <c r="Y298" s="298"/>
      <c r="Z298" s="299" t="s">
        <v>4211</v>
      </c>
      <c r="AA298" s="300" t="s">
        <v>4212</v>
      </c>
      <c r="AB298" s="301">
        <v>30531</v>
      </c>
      <c r="AC298" s="302" t="s">
        <v>1485</v>
      </c>
      <c r="AD298" s="303">
        <v>93006</v>
      </c>
      <c r="AE298" s="304" t="s">
        <v>3361</v>
      </c>
      <c r="AF298" s="305"/>
      <c r="AG298" s="305"/>
      <c r="AH298" s="305"/>
      <c r="AI298" s="305"/>
      <c r="AJ298" s="305">
        <v>6</v>
      </c>
      <c r="AK298" s="305">
        <v>180</v>
      </c>
      <c r="AL298" s="304">
        <v>69</v>
      </c>
      <c r="AM298" s="304">
        <v>9.1999999999999993</v>
      </c>
      <c r="AN298" s="304">
        <v>0.69</v>
      </c>
      <c r="AO298" s="306">
        <v>74.900000000000006</v>
      </c>
      <c r="AP298" s="306">
        <v>10</v>
      </c>
      <c r="AQ298" s="306">
        <v>0.7</v>
      </c>
      <c r="AR298" s="307"/>
      <c r="AS298" s="305"/>
      <c r="AT298" s="305"/>
      <c r="AU298" s="305"/>
      <c r="AV298" s="305"/>
      <c r="AW298" s="308">
        <v>28491</v>
      </c>
      <c r="AX298" s="305"/>
      <c r="AY298" s="305"/>
      <c r="AZ298" s="305"/>
      <c r="BA298" s="305" t="s">
        <v>3317</v>
      </c>
      <c r="BB298" s="305"/>
      <c r="BC298" s="305"/>
      <c r="BD298" s="305"/>
      <c r="BE298" s="305"/>
      <c r="BJ298" s="322">
        <v>30755</v>
      </c>
      <c r="BK298" s="322" t="s">
        <v>3341</v>
      </c>
      <c r="BL298" s="323" t="s">
        <v>8693</v>
      </c>
      <c r="BM298" s="323">
        <v>200</v>
      </c>
      <c r="BN298" s="323"/>
      <c r="BO298" s="300"/>
      <c r="BP298" s="346"/>
      <c r="BQ298" s="325" t="s">
        <v>2930</v>
      </c>
    </row>
    <row r="299" spans="1:69" ht="24.75" hidden="1">
      <c r="A299" s="327" t="s">
        <v>3336</v>
      </c>
      <c r="B299" s="288"/>
      <c r="C299" s="288">
        <v>83053149</v>
      </c>
      <c r="D299" s="314">
        <v>30531</v>
      </c>
      <c r="E299" s="315"/>
      <c r="F299" s="316">
        <v>6</v>
      </c>
      <c r="G299" s="353"/>
      <c r="H299" s="354"/>
      <c r="I299" s="354"/>
      <c r="J299" s="354"/>
      <c r="K299" s="354"/>
      <c r="L299" s="318" t="s">
        <v>3311</v>
      </c>
      <c r="M299" s="354"/>
      <c r="N299" s="354"/>
      <c r="O299" s="354"/>
      <c r="P299" s="354"/>
      <c r="Q299" s="354"/>
      <c r="R299" s="319" t="s">
        <v>3311</v>
      </c>
      <c r="S299" s="320"/>
      <c r="T299" s="295">
        <v>32.6</v>
      </c>
      <c r="U299" s="321" t="s">
        <v>4213</v>
      </c>
      <c r="X299" s="297" t="s">
        <v>3338</v>
      </c>
      <c r="Y299" s="298"/>
      <c r="Z299" s="299" t="s">
        <v>4211</v>
      </c>
      <c r="AA299" s="300" t="s">
        <v>4214</v>
      </c>
      <c r="AB299" s="301">
        <v>30531</v>
      </c>
      <c r="AC299" s="302" t="s">
        <v>1485</v>
      </c>
      <c r="AD299" s="303">
        <v>93009</v>
      </c>
      <c r="AE299" s="304" t="s">
        <v>3588</v>
      </c>
      <c r="AF299" s="305"/>
      <c r="AG299" s="305"/>
      <c r="AH299" s="305"/>
      <c r="AI299" s="305"/>
      <c r="AJ299" s="305">
        <v>6</v>
      </c>
      <c r="AK299" s="305">
        <v>180</v>
      </c>
      <c r="AL299" s="304">
        <v>120</v>
      </c>
      <c r="AM299" s="304">
        <v>16</v>
      </c>
      <c r="AN299" s="304">
        <v>1.2</v>
      </c>
      <c r="AO299" s="306">
        <v>122.5</v>
      </c>
      <c r="AP299" s="306">
        <v>16.3</v>
      </c>
      <c r="AQ299" s="306">
        <v>1.2</v>
      </c>
      <c r="AR299" s="307"/>
      <c r="AS299" s="305"/>
      <c r="AT299" s="305"/>
      <c r="AU299" s="305"/>
      <c r="AV299" s="305"/>
      <c r="AW299" s="308">
        <v>28492</v>
      </c>
      <c r="AX299" s="305"/>
      <c r="AY299" s="305"/>
      <c r="AZ299" s="305"/>
      <c r="BA299" s="305" t="s">
        <v>3317</v>
      </c>
      <c r="BB299" s="305"/>
      <c r="BC299" s="305"/>
      <c r="BD299" s="305"/>
      <c r="BE299" s="305"/>
      <c r="BJ299" s="322">
        <v>30755</v>
      </c>
      <c r="BK299" s="322" t="s">
        <v>3341</v>
      </c>
      <c r="BL299" s="323" t="s">
        <v>8693</v>
      </c>
      <c r="BM299" s="323">
        <v>300</v>
      </c>
      <c r="BN299" s="323"/>
      <c r="BO299" s="300"/>
      <c r="BP299" s="346"/>
      <c r="BQ299" s="325" t="s">
        <v>2930</v>
      </c>
    </row>
    <row r="300" spans="1:69" ht="25.5" hidden="1">
      <c r="A300" s="327" t="s">
        <v>3336</v>
      </c>
      <c r="B300" s="288"/>
      <c r="C300" s="288">
        <v>83053001</v>
      </c>
      <c r="D300" s="314">
        <v>30530</v>
      </c>
      <c r="E300" s="315"/>
      <c r="F300" s="316">
        <v>6</v>
      </c>
      <c r="G300" s="353"/>
      <c r="H300" s="354"/>
      <c r="I300" s="354"/>
      <c r="J300" s="354"/>
      <c r="K300" s="354"/>
      <c r="L300" s="318" t="s">
        <v>3311</v>
      </c>
      <c r="M300" s="354"/>
      <c r="N300" s="354"/>
      <c r="O300" s="354"/>
      <c r="P300" s="354"/>
      <c r="Q300" s="354"/>
      <c r="R300" s="319" t="s">
        <v>3311</v>
      </c>
      <c r="S300" s="320"/>
      <c r="T300" s="295">
        <v>15</v>
      </c>
      <c r="U300" s="321" t="s">
        <v>4215</v>
      </c>
      <c r="X300" s="297" t="s">
        <v>3338</v>
      </c>
      <c r="Y300" s="298"/>
      <c r="Z300" s="299" t="s">
        <v>4216</v>
      </c>
      <c r="AA300" s="300" t="s">
        <v>4217</v>
      </c>
      <c r="AB300" s="324">
        <v>30530</v>
      </c>
      <c r="AC300" s="325" t="s">
        <v>1484</v>
      </c>
      <c r="AD300" s="303">
        <v>93004</v>
      </c>
      <c r="AE300" s="304" t="s">
        <v>3466</v>
      </c>
      <c r="AF300" s="305"/>
      <c r="AG300" s="305"/>
      <c r="AH300" s="305"/>
      <c r="AI300" s="305"/>
      <c r="AJ300" s="305">
        <v>6</v>
      </c>
      <c r="AK300" s="305">
        <v>240</v>
      </c>
      <c r="AL300" s="304">
        <v>48</v>
      </c>
      <c r="AM300" s="304">
        <v>6.4</v>
      </c>
      <c r="AN300" s="304">
        <v>0.48</v>
      </c>
      <c r="AO300" s="306">
        <v>56.3</v>
      </c>
      <c r="AP300" s="306">
        <v>7.5</v>
      </c>
      <c r="AQ300" s="306">
        <v>0.6</v>
      </c>
      <c r="AR300" s="307"/>
      <c r="AS300" s="305"/>
      <c r="AT300" s="305"/>
      <c r="AU300" s="305"/>
      <c r="AV300" s="305"/>
      <c r="AW300" s="308">
        <v>27030</v>
      </c>
      <c r="AX300" s="305"/>
      <c r="AY300" s="305"/>
      <c r="AZ300" s="305"/>
      <c r="BA300" s="305" t="s">
        <v>3317</v>
      </c>
      <c r="BB300" s="305"/>
      <c r="BC300" s="305"/>
      <c r="BD300" s="305"/>
      <c r="BE300" s="305"/>
      <c r="BJ300" s="322">
        <v>30756</v>
      </c>
      <c r="BK300" s="322" t="s">
        <v>4218</v>
      </c>
      <c r="BL300" s="323" t="s">
        <v>8692</v>
      </c>
      <c r="BM300" s="323">
        <v>100</v>
      </c>
      <c r="BN300" s="323"/>
      <c r="BO300" s="300"/>
      <c r="BP300" s="350"/>
      <c r="BQ300" s="351" t="s">
        <v>2932</v>
      </c>
    </row>
    <row r="301" spans="1:69" ht="25.5" hidden="1">
      <c r="A301" s="327" t="s">
        <v>3347</v>
      </c>
      <c r="B301" s="288"/>
      <c r="C301" s="288">
        <v>83054901</v>
      </c>
      <c r="D301" s="314">
        <v>30549</v>
      </c>
      <c r="E301" s="315"/>
      <c r="F301" s="316">
        <v>6</v>
      </c>
      <c r="G301" s="353"/>
      <c r="H301" s="354"/>
      <c r="I301" s="354"/>
      <c r="J301" s="318" t="s">
        <v>3311</v>
      </c>
      <c r="K301" s="354"/>
      <c r="L301" s="354"/>
      <c r="M301" s="354"/>
      <c r="N301" s="354"/>
      <c r="O301" s="354"/>
      <c r="P301" s="318" t="s">
        <v>3311</v>
      </c>
      <c r="Q301" s="354"/>
      <c r="R301" s="355"/>
      <c r="S301" s="320"/>
      <c r="T301" s="295">
        <v>11.4</v>
      </c>
      <c r="U301" s="321" t="s">
        <v>4219</v>
      </c>
      <c r="X301" s="297" t="s">
        <v>3349</v>
      </c>
      <c r="Y301" s="298"/>
      <c r="Z301" s="299" t="s">
        <v>4220</v>
      </c>
      <c r="AA301" s="300" t="s">
        <v>4221</v>
      </c>
      <c r="AB301" s="324">
        <v>30549</v>
      </c>
      <c r="AC301" s="325" t="s">
        <v>1481</v>
      </c>
      <c r="AD301" s="303">
        <v>93005</v>
      </c>
      <c r="AE301" s="304" t="s">
        <v>3365</v>
      </c>
      <c r="AF301" s="305"/>
      <c r="AG301" s="305"/>
      <c r="AH301" s="305"/>
      <c r="AI301" s="305"/>
      <c r="AJ301" s="305">
        <v>6</v>
      </c>
      <c r="AK301" s="305">
        <v>180</v>
      </c>
      <c r="AL301" s="304">
        <v>57</v>
      </c>
      <c r="AM301" s="304">
        <v>7.6</v>
      </c>
      <c r="AN301" s="304">
        <v>0.56999999999999995</v>
      </c>
      <c r="AO301" s="306">
        <v>43</v>
      </c>
      <c r="AP301" s="306">
        <v>5.7</v>
      </c>
      <c r="AQ301" s="306">
        <v>0.4</v>
      </c>
      <c r="AR301" s="307"/>
      <c r="AS301" s="305"/>
      <c r="AT301" s="305"/>
      <c r="AU301" s="305"/>
      <c r="AV301" s="305"/>
      <c r="AW301" s="308">
        <v>28126</v>
      </c>
      <c r="AX301" s="305"/>
      <c r="AY301" s="305"/>
      <c r="AZ301" s="305"/>
      <c r="BA301" s="305" t="s">
        <v>3317</v>
      </c>
      <c r="BB301" s="305"/>
      <c r="BC301" s="305"/>
      <c r="BD301" s="305"/>
      <c r="BE301" s="305"/>
      <c r="BJ301" s="322">
        <v>30757</v>
      </c>
      <c r="BK301" s="356" t="s">
        <v>4222</v>
      </c>
      <c r="BL301" s="323" t="s">
        <v>8693</v>
      </c>
      <c r="BM301" s="323">
        <v>150</v>
      </c>
      <c r="BN301" s="323"/>
      <c r="BO301" s="300"/>
      <c r="BP301" s="352"/>
      <c r="BQ301" s="351" t="s">
        <v>2930</v>
      </c>
    </row>
    <row r="302" spans="1:69" ht="51" hidden="1">
      <c r="A302" s="327" t="s">
        <v>3786</v>
      </c>
      <c r="B302" s="288"/>
      <c r="C302" s="288">
        <v>83053602</v>
      </c>
      <c r="D302" s="314">
        <v>30536</v>
      </c>
      <c r="E302" s="315"/>
      <c r="F302" s="316">
        <v>6</v>
      </c>
      <c r="G302" s="353"/>
      <c r="H302" s="354"/>
      <c r="I302" s="354"/>
      <c r="J302" s="354"/>
      <c r="K302" s="354"/>
      <c r="L302" s="318" t="s">
        <v>3311</v>
      </c>
      <c r="M302" s="354"/>
      <c r="N302" s="354"/>
      <c r="O302" s="354"/>
      <c r="P302" s="354"/>
      <c r="Q302" s="354"/>
      <c r="R302" s="319" t="s">
        <v>3311</v>
      </c>
      <c r="S302" s="320"/>
      <c r="T302" s="295">
        <v>155.6</v>
      </c>
      <c r="U302" s="321" t="s">
        <v>4223</v>
      </c>
      <c r="X302" s="297" t="s">
        <v>3788</v>
      </c>
      <c r="Y302" s="298"/>
      <c r="Z302" s="299" t="s">
        <v>4224</v>
      </c>
      <c r="AA302" s="300" t="s">
        <v>4225</v>
      </c>
      <c r="AB302" s="324">
        <v>30536</v>
      </c>
      <c r="AC302" s="325" t="s">
        <v>1489</v>
      </c>
      <c r="AD302" s="303">
        <v>93005</v>
      </c>
      <c r="AE302" s="304" t="s">
        <v>3365</v>
      </c>
      <c r="AF302" s="305"/>
      <c r="AG302" s="305"/>
      <c r="AH302" s="305"/>
      <c r="AI302" s="305"/>
      <c r="AJ302" s="305">
        <v>6</v>
      </c>
      <c r="AK302" s="305">
        <v>180</v>
      </c>
      <c r="AL302" s="304">
        <v>57</v>
      </c>
      <c r="AM302" s="304">
        <v>7.6</v>
      </c>
      <c r="AN302" s="304">
        <v>0.56999999999999995</v>
      </c>
      <c r="AO302" s="306">
        <v>583.70000000000005</v>
      </c>
      <c r="AP302" s="306">
        <v>77.8</v>
      </c>
      <c r="AQ302" s="306">
        <v>5.8</v>
      </c>
      <c r="AR302" s="307"/>
      <c r="AS302" s="305"/>
      <c r="AT302" s="305"/>
      <c r="AU302" s="305"/>
      <c r="AV302" s="305"/>
      <c r="AW302" s="308">
        <v>26299</v>
      </c>
      <c r="AX302" s="305"/>
      <c r="AY302" s="305"/>
      <c r="AZ302" s="305"/>
      <c r="BA302" s="305" t="s">
        <v>3317</v>
      </c>
      <c r="BB302" s="305"/>
      <c r="BC302" s="305"/>
      <c r="BD302" s="305"/>
      <c r="BE302" s="305"/>
      <c r="BJ302" s="322">
        <v>30758</v>
      </c>
      <c r="BK302" s="356" t="s">
        <v>4000</v>
      </c>
      <c r="BL302" s="323" t="s">
        <v>8693</v>
      </c>
      <c r="BM302" s="323">
        <v>150</v>
      </c>
      <c r="BN302" s="323"/>
      <c r="BO302" s="300"/>
      <c r="BP302" s="352"/>
      <c r="BQ302" s="351" t="s">
        <v>2930</v>
      </c>
    </row>
    <row r="303" spans="1:69" ht="24.75" hidden="1">
      <c r="A303" s="327" t="s">
        <v>3336</v>
      </c>
      <c r="B303" s="288"/>
      <c r="C303" s="288">
        <v>83053150</v>
      </c>
      <c r="D303" s="314">
        <v>30531</v>
      </c>
      <c r="E303" s="315"/>
      <c r="F303" s="316">
        <v>6</v>
      </c>
      <c r="G303" s="353"/>
      <c r="H303" s="354"/>
      <c r="I303" s="354"/>
      <c r="J303" s="354"/>
      <c r="K303" s="354"/>
      <c r="L303" s="318" t="s">
        <v>3311</v>
      </c>
      <c r="M303" s="354"/>
      <c r="N303" s="354"/>
      <c r="O303" s="354"/>
      <c r="P303" s="354"/>
      <c r="Q303" s="354"/>
      <c r="R303" s="319" t="s">
        <v>3311</v>
      </c>
      <c r="S303" s="320"/>
      <c r="T303" s="295">
        <v>21.4</v>
      </c>
      <c r="U303" s="321" t="s">
        <v>4226</v>
      </c>
      <c r="X303" s="297" t="s">
        <v>3338</v>
      </c>
      <c r="Y303" s="298"/>
      <c r="Z303" s="299" t="s">
        <v>4227</v>
      </c>
      <c r="AA303" s="300" t="s">
        <v>4228</v>
      </c>
      <c r="AB303" s="301">
        <v>30531</v>
      </c>
      <c r="AC303" s="302" t="s">
        <v>1485</v>
      </c>
      <c r="AD303" s="303">
        <v>93006</v>
      </c>
      <c r="AE303" s="304" t="s">
        <v>3361</v>
      </c>
      <c r="AF303" s="305"/>
      <c r="AG303" s="305"/>
      <c r="AH303" s="305"/>
      <c r="AI303" s="305"/>
      <c r="AJ303" s="305">
        <v>6</v>
      </c>
      <c r="AK303" s="305">
        <v>180</v>
      </c>
      <c r="AL303" s="304">
        <v>69</v>
      </c>
      <c r="AM303" s="304">
        <v>9.1999999999999993</v>
      </c>
      <c r="AN303" s="304">
        <v>0.69</v>
      </c>
      <c r="AO303" s="306">
        <v>80.5</v>
      </c>
      <c r="AP303" s="306">
        <v>10.7</v>
      </c>
      <c r="AQ303" s="306">
        <v>0.8</v>
      </c>
      <c r="AR303" s="307"/>
      <c r="AS303" s="305"/>
      <c r="AT303" s="305"/>
      <c r="AU303" s="305"/>
      <c r="AV303" s="305"/>
      <c r="AW303" s="308">
        <v>26299</v>
      </c>
      <c r="AX303" s="305"/>
      <c r="AY303" s="305"/>
      <c r="AZ303" s="305"/>
      <c r="BA303" s="305" t="s">
        <v>3317</v>
      </c>
      <c r="BB303" s="305"/>
      <c r="BC303" s="305"/>
      <c r="BD303" s="305"/>
      <c r="BE303" s="305"/>
      <c r="BJ303" s="322">
        <v>30759</v>
      </c>
      <c r="BK303" s="322" t="s">
        <v>3341</v>
      </c>
      <c r="BL303" s="323" t="s">
        <v>8693</v>
      </c>
      <c r="BM303" s="323">
        <v>200</v>
      </c>
      <c r="BN303" s="323"/>
      <c r="BO303" s="300"/>
      <c r="BP303" s="346"/>
      <c r="BQ303" s="325" t="s">
        <v>2930</v>
      </c>
    </row>
    <row r="304" spans="1:69" ht="24.75" hidden="1">
      <c r="A304" s="327" t="s">
        <v>3336</v>
      </c>
      <c r="B304" s="288"/>
      <c r="C304" s="288">
        <v>83053151</v>
      </c>
      <c r="D304" s="314">
        <v>30531</v>
      </c>
      <c r="E304" s="315"/>
      <c r="F304" s="316">
        <v>6</v>
      </c>
      <c r="G304" s="353"/>
      <c r="H304" s="354"/>
      <c r="I304" s="354"/>
      <c r="J304" s="354"/>
      <c r="K304" s="354"/>
      <c r="L304" s="318" t="s">
        <v>3311</v>
      </c>
      <c r="M304" s="354"/>
      <c r="N304" s="354"/>
      <c r="O304" s="354"/>
      <c r="P304" s="354"/>
      <c r="Q304" s="354"/>
      <c r="R304" s="319" t="s">
        <v>3311</v>
      </c>
      <c r="S304" s="320"/>
      <c r="T304" s="295">
        <v>29.8</v>
      </c>
      <c r="U304" s="321" t="s">
        <v>4229</v>
      </c>
      <c r="X304" s="297" t="s">
        <v>3338</v>
      </c>
      <c r="Y304" s="298"/>
      <c r="Z304" s="299" t="s">
        <v>4227</v>
      </c>
      <c r="AA304" s="300" t="s">
        <v>4230</v>
      </c>
      <c r="AB304" s="301">
        <v>30531</v>
      </c>
      <c r="AC304" s="302" t="s">
        <v>1485</v>
      </c>
      <c r="AD304" s="303">
        <v>93006</v>
      </c>
      <c r="AE304" s="304" t="s">
        <v>3361</v>
      </c>
      <c r="AF304" s="305"/>
      <c r="AG304" s="305"/>
      <c r="AH304" s="305"/>
      <c r="AI304" s="305"/>
      <c r="AJ304" s="305">
        <v>6</v>
      </c>
      <c r="AK304" s="305">
        <v>240</v>
      </c>
      <c r="AL304" s="304">
        <v>69</v>
      </c>
      <c r="AM304" s="304">
        <v>9.1999999999999993</v>
      </c>
      <c r="AN304" s="304">
        <v>0.69</v>
      </c>
      <c r="AO304" s="306">
        <v>112</v>
      </c>
      <c r="AP304" s="306">
        <v>14.9</v>
      </c>
      <c r="AQ304" s="306">
        <v>1.1000000000000001</v>
      </c>
      <c r="AR304" s="307"/>
      <c r="AS304" s="305"/>
      <c r="AT304" s="305"/>
      <c r="AU304" s="305"/>
      <c r="AV304" s="305"/>
      <c r="AW304" s="308">
        <v>26299</v>
      </c>
      <c r="AX304" s="305"/>
      <c r="AY304" s="305"/>
      <c r="AZ304" s="305"/>
      <c r="BA304" s="305" t="s">
        <v>3317</v>
      </c>
      <c r="BB304" s="305"/>
      <c r="BC304" s="305"/>
      <c r="BD304" s="305"/>
      <c r="BE304" s="305"/>
      <c r="BJ304" s="322">
        <v>30759</v>
      </c>
      <c r="BK304" s="322" t="s">
        <v>3341</v>
      </c>
      <c r="BL304" s="323" t="s">
        <v>8692</v>
      </c>
      <c r="BM304" s="323">
        <v>200</v>
      </c>
      <c r="BN304" s="323"/>
      <c r="BO304" s="300"/>
      <c r="BP304" s="324"/>
      <c r="BQ304" s="325" t="s">
        <v>2932</v>
      </c>
    </row>
    <row r="305" spans="1:69" ht="24.75" hidden="1">
      <c r="A305" s="327" t="s">
        <v>3336</v>
      </c>
      <c r="B305" s="288"/>
      <c r="C305" s="288">
        <v>83053152</v>
      </c>
      <c r="D305" s="314">
        <v>30531</v>
      </c>
      <c r="E305" s="315"/>
      <c r="F305" s="316">
        <v>6</v>
      </c>
      <c r="G305" s="353"/>
      <c r="H305" s="354"/>
      <c r="I305" s="354"/>
      <c r="J305" s="354"/>
      <c r="K305" s="354"/>
      <c r="L305" s="318" t="s">
        <v>3311</v>
      </c>
      <c r="M305" s="354"/>
      <c r="N305" s="354"/>
      <c r="O305" s="354"/>
      <c r="P305" s="354"/>
      <c r="Q305" s="354"/>
      <c r="R305" s="319" t="s">
        <v>3311</v>
      </c>
      <c r="S305" s="320"/>
      <c r="T305" s="295">
        <v>4.8</v>
      </c>
      <c r="U305" s="321" t="s">
        <v>4231</v>
      </c>
      <c r="X305" s="297" t="s">
        <v>3338</v>
      </c>
      <c r="Y305" s="298"/>
      <c r="Z305" s="299" t="s">
        <v>4232</v>
      </c>
      <c r="AA305" s="300" t="s">
        <v>4233</v>
      </c>
      <c r="AB305" s="301">
        <v>30531</v>
      </c>
      <c r="AC305" s="302" t="s">
        <v>1485</v>
      </c>
      <c r="AD305" s="303">
        <v>93005</v>
      </c>
      <c r="AE305" s="304" t="s">
        <v>3365</v>
      </c>
      <c r="AF305" s="305"/>
      <c r="AG305" s="305"/>
      <c r="AH305" s="305"/>
      <c r="AI305" s="305"/>
      <c r="AJ305" s="305">
        <v>6</v>
      </c>
      <c r="AK305" s="305">
        <v>180</v>
      </c>
      <c r="AL305" s="304">
        <v>57</v>
      </c>
      <c r="AM305" s="304">
        <v>7.6</v>
      </c>
      <c r="AN305" s="304">
        <v>0.56999999999999995</v>
      </c>
      <c r="AO305" s="306">
        <v>17.899999999999999</v>
      </c>
      <c r="AP305" s="306">
        <v>2.4</v>
      </c>
      <c r="AQ305" s="306">
        <v>0.2</v>
      </c>
      <c r="AR305" s="307"/>
      <c r="AS305" s="305"/>
      <c r="AT305" s="305"/>
      <c r="AU305" s="305"/>
      <c r="AV305" s="305"/>
      <c r="AW305" s="308">
        <v>26299</v>
      </c>
      <c r="AX305" s="305"/>
      <c r="AY305" s="305"/>
      <c r="AZ305" s="305"/>
      <c r="BA305" s="305" t="s">
        <v>3317</v>
      </c>
      <c r="BB305" s="305"/>
      <c r="BC305" s="305"/>
      <c r="BD305" s="305"/>
      <c r="BE305" s="305"/>
      <c r="BJ305" s="322">
        <v>30760</v>
      </c>
      <c r="BK305" s="322" t="s">
        <v>3341</v>
      </c>
      <c r="BL305" s="323" t="s">
        <v>8693</v>
      </c>
      <c r="BM305" s="323">
        <v>150</v>
      </c>
      <c r="BN305" s="323"/>
      <c r="BO305" s="300"/>
      <c r="BP305" s="346"/>
      <c r="BQ305" s="325" t="s">
        <v>2930</v>
      </c>
    </row>
    <row r="306" spans="1:69" ht="24.75" hidden="1">
      <c r="A306" s="327" t="s">
        <v>3336</v>
      </c>
      <c r="B306" s="288"/>
      <c r="C306" s="288">
        <v>83053002</v>
      </c>
      <c r="D306" s="314">
        <v>30530</v>
      </c>
      <c r="E306" s="315"/>
      <c r="F306" s="316">
        <v>6</v>
      </c>
      <c r="G306" s="353"/>
      <c r="H306" s="354"/>
      <c r="I306" s="354"/>
      <c r="J306" s="354"/>
      <c r="K306" s="354"/>
      <c r="L306" s="318" t="s">
        <v>3311</v>
      </c>
      <c r="M306" s="354"/>
      <c r="N306" s="354"/>
      <c r="O306" s="354"/>
      <c r="P306" s="354"/>
      <c r="Q306" s="354"/>
      <c r="R306" s="319" t="s">
        <v>3311</v>
      </c>
      <c r="S306" s="320"/>
      <c r="T306" s="295">
        <v>21.2</v>
      </c>
      <c r="U306" s="321" t="s">
        <v>4234</v>
      </c>
      <c r="X306" s="297" t="s">
        <v>3338</v>
      </c>
      <c r="Y306" s="298"/>
      <c r="Z306" s="299" t="s">
        <v>4235</v>
      </c>
      <c r="AA306" s="300" t="s">
        <v>4236</v>
      </c>
      <c r="AB306" s="303">
        <v>30530</v>
      </c>
      <c r="AC306" s="325" t="s">
        <v>1484</v>
      </c>
      <c r="AD306" s="303">
        <v>93004</v>
      </c>
      <c r="AE306" s="304" t="s">
        <v>3466</v>
      </c>
      <c r="AF306" s="305"/>
      <c r="AG306" s="305"/>
      <c r="AH306" s="305"/>
      <c r="AI306" s="305"/>
      <c r="AJ306" s="305">
        <v>6</v>
      </c>
      <c r="AK306" s="305">
        <v>240</v>
      </c>
      <c r="AL306" s="304">
        <v>48</v>
      </c>
      <c r="AM306" s="304">
        <v>6.4</v>
      </c>
      <c r="AN306" s="304">
        <v>0.48</v>
      </c>
      <c r="AO306" s="306">
        <v>79.2</v>
      </c>
      <c r="AP306" s="306">
        <v>10.6</v>
      </c>
      <c r="AQ306" s="306">
        <v>0.8</v>
      </c>
      <c r="AR306" s="307"/>
      <c r="AS306" s="305"/>
      <c r="AT306" s="305"/>
      <c r="AU306" s="305"/>
      <c r="AV306" s="305"/>
      <c r="AW306" s="308">
        <v>26665</v>
      </c>
      <c r="AX306" s="305"/>
      <c r="AY306" s="305"/>
      <c r="AZ306" s="305"/>
      <c r="BA306" s="305" t="s">
        <v>3317</v>
      </c>
      <c r="BB306" s="305"/>
      <c r="BC306" s="305"/>
      <c r="BD306" s="305"/>
      <c r="BE306" s="305"/>
      <c r="BJ306" s="322">
        <v>30761</v>
      </c>
      <c r="BK306" s="322" t="s">
        <v>4218</v>
      </c>
      <c r="BL306" s="323" t="s">
        <v>8692</v>
      </c>
      <c r="BM306" s="323">
        <v>100</v>
      </c>
      <c r="BN306" s="323"/>
      <c r="BO306" s="300"/>
      <c r="BP306" s="350"/>
      <c r="BQ306" s="351" t="s">
        <v>2932</v>
      </c>
    </row>
    <row r="307" spans="1:69" ht="36.75" hidden="1">
      <c r="A307" s="287" t="s">
        <v>3310</v>
      </c>
      <c r="B307" s="288"/>
      <c r="C307" s="288">
        <v>83052946</v>
      </c>
      <c r="D307" s="314">
        <v>30529</v>
      </c>
      <c r="E307" s="315"/>
      <c r="F307" s="316">
        <v>6</v>
      </c>
      <c r="G307" s="353"/>
      <c r="H307" s="318" t="s">
        <v>3311</v>
      </c>
      <c r="I307" s="354"/>
      <c r="J307" s="354"/>
      <c r="K307" s="354"/>
      <c r="L307" s="354"/>
      <c r="M307" s="354"/>
      <c r="N307" s="318" t="s">
        <v>3311</v>
      </c>
      <c r="O307" s="354"/>
      <c r="P307" s="354"/>
      <c r="Q307" s="354"/>
      <c r="R307" s="355"/>
      <c r="S307" s="320"/>
      <c r="T307" s="295">
        <v>67.8</v>
      </c>
      <c r="U307" s="321" t="s">
        <v>4237</v>
      </c>
      <c r="X307" s="297" t="s">
        <v>3313</v>
      </c>
      <c r="Y307" s="298"/>
      <c r="Z307" s="299" t="s">
        <v>4238</v>
      </c>
      <c r="AA307" s="300" t="s">
        <v>4239</v>
      </c>
      <c r="AB307" s="301">
        <v>30529</v>
      </c>
      <c r="AC307" s="302" t="s">
        <v>1482</v>
      </c>
      <c r="AD307" s="303">
        <v>93005</v>
      </c>
      <c r="AE307" s="304" t="s">
        <v>3365</v>
      </c>
      <c r="AF307" s="305"/>
      <c r="AG307" s="305"/>
      <c r="AH307" s="305"/>
      <c r="AI307" s="305"/>
      <c r="AJ307" s="305">
        <v>6</v>
      </c>
      <c r="AK307" s="305">
        <v>240</v>
      </c>
      <c r="AL307" s="304">
        <v>57</v>
      </c>
      <c r="AM307" s="304">
        <v>7.6</v>
      </c>
      <c r="AN307" s="304">
        <v>0.56999999999999995</v>
      </c>
      <c r="AO307" s="306">
        <v>254</v>
      </c>
      <c r="AP307" s="306">
        <v>33.9</v>
      </c>
      <c r="AQ307" s="306">
        <v>2.5</v>
      </c>
      <c r="AR307" s="307"/>
      <c r="AS307" s="305"/>
      <c r="AT307" s="305"/>
      <c r="AU307" s="305"/>
      <c r="AV307" s="305"/>
      <c r="AW307" s="308">
        <v>22647</v>
      </c>
      <c r="AX307" s="305"/>
      <c r="AY307" s="305"/>
      <c r="AZ307" s="305"/>
      <c r="BA307" s="305" t="s">
        <v>3317</v>
      </c>
      <c r="BB307" s="305"/>
      <c r="BC307" s="305"/>
      <c r="BD307" s="305"/>
      <c r="BE307" s="305"/>
      <c r="BJ307" s="322">
        <v>30569</v>
      </c>
      <c r="BK307" s="322" t="s">
        <v>3318</v>
      </c>
      <c r="BL307" s="323" t="s">
        <v>8692</v>
      </c>
      <c r="BM307" s="323">
        <v>150</v>
      </c>
      <c r="BN307" s="323"/>
      <c r="BO307" s="300"/>
      <c r="BP307" s="324"/>
      <c r="BQ307" s="325" t="s">
        <v>2932</v>
      </c>
    </row>
    <row r="308" spans="1:69" ht="36.75" hidden="1">
      <c r="A308" s="287" t="s">
        <v>3310</v>
      </c>
      <c r="B308" s="288"/>
      <c r="C308" s="288">
        <v>83052947</v>
      </c>
      <c r="D308" s="314">
        <v>30529</v>
      </c>
      <c r="E308" s="315"/>
      <c r="F308" s="316">
        <v>6</v>
      </c>
      <c r="G308" s="353"/>
      <c r="H308" s="318" t="s">
        <v>3311</v>
      </c>
      <c r="I308" s="354"/>
      <c r="J308" s="354"/>
      <c r="K308" s="354"/>
      <c r="L308" s="354"/>
      <c r="M308" s="354"/>
      <c r="N308" s="318" t="s">
        <v>3311</v>
      </c>
      <c r="O308" s="354"/>
      <c r="P308" s="354"/>
      <c r="Q308" s="354"/>
      <c r="R308" s="355"/>
      <c r="S308" s="320"/>
      <c r="T308" s="295">
        <v>74.400000000000006</v>
      </c>
      <c r="U308" s="321" t="s">
        <v>4240</v>
      </c>
      <c r="X308" s="297" t="s">
        <v>3313</v>
      </c>
      <c r="Y308" s="298"/>
      <c r="Z308" s="299" t="s">
        <v>4241</v>
      </c>
      <c r="AA308" s="300" t="s">
        <v>4242</v>
      </c>
      <c r="AB308" s="301">
        <v>30529</v>
      </c>
      <c r="AC308" s="302" t="s">
        <v>1482</v>
      </c>
      <c r="AD308" s="303">
        <v>93005</v>
      </c>
      <c r="AE308" s="304" t="s">
        <v>3365</v>
      </c>
      <c r="AF308" s="305"/>
      <c r="AG308" s="305"/>
      <c r="AH308" s="305"/>
      <c r="AI308" s="305"/>
      <c r="AJ308" s="305">
        <v>6</v>
      </c>
      <c r="AK308" s="305">
        <v>240</v>
      </c>
      <c r="AL308" s="304">
        <v>57</v>
      </c>
      <c r="AM308" s="304">
        <v>7.6</v>
      </c>
      <c r="AN308" s="304">
        <v>0.56999999999999995</v>
      </c>
      <c r="AO308" s="306">
        <v>279</v>
      </c>
      <c r="AP308" s="306">
        <v>37.200000000000003</v>
      </c>
      <c r="AQ308" s="306">
        <v>2.8</v>
      </c>
      <c r="AR308" s="307"/>
      <c r="AS308" s="305"/>
      <c r="AT308" s="305"/>
      <c r="AU308" s="305"/>
      <c r="AV308" s="305"/>
      <c r="AW308" s="308">
        <v>22647</v>
      </c>
      <c r="AX308" s="305"/>
      <c r="AY308" s="305"/>
      <c r="AZ308" s="305"/>
      <c r="BA308" s="305" t="s">
        <v>3317</v>
      </c>
      <c r="BB308" s="305"/>
      <c r="BC308" s="305"/>
      <c r="BD308" s="305"/>
      <c r="BE308" s="305"/>
      <c r="BJ308" s="322">
        <v>30570</v>
      </c>
      <c r="BK308" s="322" t="s">
        <v>3318</v>
      </c>
      <c r="BL308" s="323" t="s">
        <v>8692</v>
      </c>
      <c r="BM308" s="323">
        <v>150</v>
      </c>
      <c r="BN308" s="323"/>
      <c r="BO308" s="300"/>
      <c r="BP308" s="324"/>
      <c r="BQ308" s="325" t="s">
        <v>2932</v>
      </c>
    </row>
    <row r="309" spans="1:69" ht="25.5" hidden="1">
      <c r="A309" s="287" t="s">
        <v>3310</v>
      </c>
      <c r="B309" s="288"/>
      <c r="C309" s="288">
        <v>83052948</v>
      </c>
      <c r="D309" s="314">
        <v>30529</v>
      </c>
      <c r="E309" s="315"/>
      <c r="F309" s="316">
        <v>6</v>
      </c>
      <c r="G309" s="353"/>
      <c r="H309" s="318" t="s">
        <v>3311</v>
      </c>
      <c r="I309" s="354"/>
      <c r="J309" s="354"/>
      <c r="K309" s="354"/>
      <c r="L309" s="354"/>
      <c r="M309" s="354"/>
      <c r="N309" s="318" t="s">
        <v>3311</v>
      </c>
      <c r="O309" s="354"/>
      <c r="P309" s="354"/>
      <c r="Q309" s="354"/>
      <c r="R309" s="355"/>
      <c r="S309" s="320"/>
      <c r="T309" s="295">
        <v>31.6</v>
      </c>
      <c r="U309" s="321" t="s">
        <v>4243</v>
      </c>
      <c r="X309" s="297" t="s">
        <v>3313</v>
      </c>
      <c r="Y309" s="298"/>
      <c r="Z309" s="299" t="s">
        <v>4244</v>
      </c>
      <c r="AA309" s="300" t="s">
        <v>4245</v>
      </c>
      <c r="AB309" s="301">
        <v>30529</v>
      </c>
      <c r="AC309" s="302" t="s">
        <v>1482</v>
      </c>
      <c r="AD309" s="303">
        <v>93005</v>
      </c>
      <c r="AE309" s="304" t="s">
        <v>3365</v>
      </c>
      <c r="AF309" s="305"/>
      <c r="AG309" s="305"/>
      <c r="AH309" s="305"/>
      <c r="AI309" s="305"/>
      <c r="AJ309" s="305">
        <v>6</v>
      </c>
      <c r="AK309" s="305">
        <v>240</v>
      </c>
      <c r="AL309" s="304">
        <v>57</v>
      </c>
      <c r="AM309" s="304">
        <v>7.6</v>
      </c>
      <c r="AN309" s="304">
        <v>0.56999999999999995</v>
      </c>
      <c r="AO309" s="306">
        <v>118.4</v>
      </c>
      <c r="AP309" s="306">
        <v>15.8</v>
      </c>
      <c r="AQ309" s="306">
        <v>1.2</v>
      </c>
      <c r="AR309" s="307"/>
      <c r="AS309" s="305"/>
      <c r="AT309" s="305"/>
      <c r="AU309" s="305"/>
      <c r="AV309" s="305"/>
      <c r="AW309" s="308">
        <v>24108</v>
      </c>
      <c r="AX309" s="305"/>
      <c r="AY309" s="305"/>
      <c r="AZ309" s="305"/>
      <c r="BA309" s="305" t="s">
        <v>3317</v>
      </c>
      <c r="BB309" s="305"/>
      <c r="BC309" s="305"/>
      <c r="BD309" s="305"/>
      <c r="BE309" s="305"/>
      <c r="BJ309" s="322">
        <v>30571</v>
      </c>
      <c r="BK309" s="322" t="s">
        <v>3318</v>
      </c>
      <c r="BL309" s="323" t="s">
        <v>8692</v>
      </c>
      <c r="BM309" s="323">
        <v>150</v>
      </c>
      <c r="BN309" s="323"/>
      <c r="BO309" s="300"/>
      <c r="BP309" s="324"/>
      <c r="BQ309" s="325" t="s">
        <v>2932</v>
      </c>
    </row>
    <row r="310" spans="1:69" ht="25.5" hidden="1">
      <c r="A310" s="287" t="s">
        <v>3310</v>
      </c>
      <c r="B310" s="288"/>
      <c r="C310" s="288">
        <v>83052949</v>
      </c>
      <c r="D310" s="314">
        <v>30529</v>
      </c>
      <c r="E310" s="315"/>
      <c r="F310" s="316">
        <v>6</v>
      </c>
      <c r="G310" s="353"/>
      <c r="H310" s="318" t="s">
        <v>3311</v>
      </c>
      <c r="I310" s="354"/>
      <c r="J310" s="354"/>
      <c r="K310" s="354"/>
      <c r="L310" s="354"/>
      <c r="M310" s="354"/>
      <c r="N310" s="318" t="s">
        <v>3311</v>
      </c>
      <c r="O310" s="354"/>
      <c r="P310" s="354"/>
      <c r="Q310" s="354"/>
      <c r="R310" s="355"/>
      <c r="S310" s="320"/>
      <c r="T310" s="295">
        <v>40.6</v>
      </c>
      <c r="U310" s="321" t="s">
        <v>4246</v>
      </c>
      <c r="X310" s="297" t="s">
        <v>3313</v>
      </c>
      <c r="Y310" s="298"/>
      <c r="Z310" s="299" t="s">
        <v>4247</v>
      </c>
      <c r="AA310" s="300" t="s">
        <v>4248</v>
      </c>
      <c r="AB310" s="301">
        <v>30529</v>
      </c>
      <c r="AC310" s="302" t="s">
        <v>1482</v>
      </c>
      <c r="AD310" s="303">
        <v>93005</v>
      </c>
      <c r="AE310" s="304" t="s">
        <v>3365</v>
      </c>
      <c r="AF310" s="305"/>
      <c r="AG310" s="305"/>
      <c r="AH310" s="305"/>
      <c r="AI310" s="305"/>
      <c r="AJ310" s="305">
        <v>6</v>
      </c>
      <c r="AK310" s="305">
        <v>240</v>
      </c>
      <c r="AL310" s="304">
        <v>57</v>
      </c>
      <c r="AM310" s="304">
        <v>7.6</v>
      </c>
      <c r="AN310" s="304">
        <v>0.56999999999999995</v>
      </c>
      <c r="AO310" s="306">
        <v>152.4</v>
      </c>
      <c r="AP310" s="306">
        <v>20.3</v>
      </c>
      <c r="AQ310" s="306">
        <v>1.5</v>
      </c>
      <c r="AR310" s="307"/>
      <c r="AS310" s="305"/>
      <c r="AT310" s="305"/>
      <c r="AU310" s="305"/>
      <c r="AV310" s="305"/>
      <c r="AW310" s="308">
        <v>23743</v>
      </c>
      <c r="AX310" s="305"/>
      <c r="AY310" s="305"/>
      <c r="AZ310" s="305"/>
      <c r="BA310" s="305" t="s">
        <v>3317</v>
      </c>
      <c r="BB310" s="305"/>
      <c r="BC310" s="305"/>
      <c r="BD310" s="305"/>
      <c r="BE310" s="305"/>
      <c r="BJ310" s="322">
        <v>30572</v>
      </c>
      <c r="BK310" s="322" t="s">
        <v>3318</v>
      </c>
      <c r="BL310" s="323" t="s">
        <v>8692</v>
      </c>
      <c r="BM310" s="323">
        <v>150</v>
      </c>
      <c r="BN310" s="323"/>
      <c r="BO310" s="300"/>
      <c r="BP310" s="324"/>
      <c r="BQ310" s="325" t="s">
        <v>2932</v>
      </c>
    </row>
    <row r="311" spans="1:69" ht="24.75" hidden="1">
      <c r="A311" s="287" t="s">
        <v>3310</v>
      </c>
      <c r="B311" s="288"/>
      <c r="C311" s="288">
        <v>83052950</v>
      </c>
      <c r="D311" s="314">
        <v>30529</v>
      </c>
      <c r="E311" s="315"/>
      <c r="F311" s="316">
        <v>6</v>
      </c>
      <c r="G311" s="353"/>
      <c r="H311" s="318" t="s">
        <v>3311</v>
      </c>
      <c r="I311" s="354"/>
      <c r="J311" s="354"/>
      <c r="K311" s="354"/>
      <c r="L311" s="354"/>
      <c r="M311" s="354"/>
      <c r="N311" s="318" t="s">
        <v>3311</v>
      </c>
      <c r="O311" s="354"/>
      <c r="P311" s="354"/>
      <c r="Q311" s="354"/>
      <c r="R311" s="355"/>
      <c r="S311" s="320"/>
      <c r="T311" s="295">
        <v>10.199999999999999</v>
      </c>
      <c r="U311" s="321" t="s">
        <v>4249</v>
      </c>
      <c r="X311" s="297" t="s">
        <v>3313</v>
      </c>
      <c r="Y311" s="298"/>
      <c r="Z311" s="299" t="s">
        <v>4250</v>
      </c>
      <c r="AA311" s="300" t="s">
        <v>4251</v>
      </c>
      <c r="AB311" s="301">
        <v>30529</v>
      </c>
      <c r="AC311" s="302" t="s">
        <v>1482</v>
      </c>
      <c r="AD311" s="303">
        <v>93004</v>
      </c>
      <c r="AE311" s="304" t="s">
        <v>3466</v>
      </c>
      <c r="AF311" s="305"/>
      <c r="AG311" s="305"/>
      <c r="AH311" s="305"/>
      <c r="AI311" s="305"/>
      <c r="AJ311" s="305">
        <v>6</v>
      </c>
      <c r="AK311" s="305">
        <v>240</v>
      </c>
      <c r="AL311" s="304">
        <v>48</v>
      </c>
      <c r="AM311" s="304">
        <v>6.4</v>
      </c>
      <c r="AN311" s="304">
        <v>0.48</v>
      </c>
      <c r="AO311" s="306">
        <v>38.1</v>
      </c>
      <c r="AP311" s="306">
        <v>5.0999999999999996</v>
      </c>
      <c r="AQ311" s="306">
        <v>0.4</v>
      </c>
      <c r="AR311" s="307"/>
      <c r="AS311" s="305"/>
      <c r="AT311" s="305"/>
      <c r="AU311" s="305"/>
      <c r="AV311" s="305"/>
      <c r="AW311" s="308">
        <v>23377</v>
      </c>
      <c r="AX311" s="305"/>
      <c r="AY311" s="305"/>
      <c r="AZ311" s="305"/>
      <c r="BA311" s="305" t="s">
        <v>3317</v>
      </c>
      <c r="BB311" s="305"/>
      <c r="BC311" s="305"/>
      <c r="BD311" s="305"/>
      <c r="BE311" s="305"/>
      <c r="BJ311" s="322">
        <v>30573</v>
      </c>
      <c r="BK311" s="322" t="s">
        <v>3318</v>
      </c>
      <c r="BL311" s="323" t="s">
        <v>8692</v>
      </c>
      <c r="BM311" s="323">
        <v>100</v>
      </c>
      <c r="BN311" s="323"/>
      <c r="BO311" s="300"/>
      <c r="BP311" s="324"/>
      <c r="BQ311" s="325" t="s">
        <v>2932</v>
      </c>
    </row>
    <row r="312" spans="1:69" ht="24.75" hidden="1">
      <c r="A312" s="287" t="s">
        <v>3310</v>
      </c>
      <c r="B312" s="288"/>
      <c r="C312" s="348">
        <v>83052951</v>
      </c>
      <c r="D312" s="314">
        <v>30529</v>
      </c>
      <c r="E312" s="315"/>
      <c r="F312" s="316">
        <v>6</v>
      </c>
      <c r="G312" s="353"/>
      <c r="H312" s="318" t="s">
        <v>3311</v>
      </c>
      <c r="I312" s="354"/>
      <c r="J312" s="354"/>
      <c r="K312" s="354"/>
      <c r="L312" s="354"/>
      <c r="M312" s="354"/>
      <c r="N312" s="318" t="s">
        <v>3311</v>
      </c>
      <c r="O312" s="354"/>
      <c r="P312" s="354"/>
      <c r="Q312" s="354"/>
      <c r="R312" s="355"/>
      <c r="S312" s="320"/>
      <c r="T312" s="295">
        <v>11.8</v>
      </c>
      <c r="U312" s="321" t="s">
        <v>4252</v>
      </c>
      <c r="X312" s="297" t="s">
        <v>3313</v>
      </c>
      <c r="Y312" s="298"/>
      <c r="Z312" s="299" t="s">
        <v>4253</v>
      </c>
      <c r="AA312" s="300" t="s">
        <v>4254</v>
      </c>
      <c r="AB312" s="301">
        <v>30529</v>
      </c>
      <c r="AC312" s="302" t="s">
        <v>1482</v>
      </c>
      <c r="AD312" s="303">
        <v>93004</v>
      </c>
      <c r="AE312" s="304" t="s">
        <v>3466</v>
      </c>
      <c r="AF312" s="305"/>
      <c r="AG312" s="305"/>
      <c r="AH312" s="305"/>
      <c r="AI312" s="305"/>
      <c r="AJ312" s="305">
        <v>6</v>
      </c>
      <c r="AK312" s="305">
        <v>240</v>
      </c>
      <c r="AL312" s="304">
        <v>48</v>
      </c>
      <c r="AM312" s="304">
        <v>6.4</v>
      </c>
      <c r="AN312" s="304">
        <v>0.48</v>
      </c>
      <c r="AO312" s="306">
        <v>44.3</v>
      </c>
      <c r="AP312" s="306">
        <v>5.9</v>
      </c>
      <c r="AQ312" s="306">
        <v>0.4</v>
      </c>
      <c r="AR312" s="307"/>
      <c r="AS312" s="305"/>
      <c r="AT312" s="305"/>
      <c r="AU312" s="305"/>
      <c r="AV312" s="305"/>
      <c r="AW312" s="308">
        <v>23012</v>
      </c>
      <c r="AX312" s="305"/>
      <c r="AY312" s="305"/>
      <c r="AZ312" s="305"/>
      <c r="BA312" s="305" t="s">
        <v>3317</v>
      </c>
      <c r="BB312" s="305"/>
      <c r="BC312" s="305"/>
      <c r="BD312" s="305"/>
      <c r="BE312" s="305"/>
      <c r="BJ312" s="322">
        <v>30574</v>
      </c>
      <c r="BK312" s="322" t="s">
        <v>3318</v>
      </c>
      <c r="BL312" s="323" t="s">
        <v>8692</v>
      </c>
      <c r="BM312" s="323">
        <v>100</v>
      </c>
      <c r="BN312" s="323"/>
      <c r="BO312" s="300"/>
      <c r="BP312" s="324"/>
      <c r="BQ312" s="325" t="s">
        <v>2932</v>
      </c>
    </row>
    <row r="313" spans="1:69" ht="25.5" hidden="1">
      <c r="A313" s="287" t="s">
        <v>3310</v>
      </c>
      <c r="B313" s="288"/>
      <c r="C313" s="348">
        <v>83052952</v>
      </c>
      <c r="D313" s="314">
        <v>30529</v>
      </c>
      <c r="E313" s="315"/>
      <c r="F313" s="316">
        <v>6</v>
      </c>
      <c r="G313" s="353"/>
      <c r="H313" s="318" t="s">
        <v>3311</v>
      </c>
      <c r="I313" s="354"/>
      <c r="J313" s="354"/>
      <c r="K313" s="354"/>
      <c r="L313" s="354"/>
      <c r="M313" s="354"/>
      <c r="N313" s="318" t="s">
        <v>3311</v>
      </c>
      <c r="O313" s="354"/>
      <c r="P313" s="354"/>
      <c r="Q313" s="354"/>
      <c r="R313" s="355"/>
      <c r="S313" s="320"/>
      <c r="T313" s="295">
        <v>3.4</v>
      </c>
      <c r="U313" s="321" t="s">
        <v>4255</v>
      </c>
      <c r="X313" s="297" t="s">
        <v>3313</v>
      </c>
      <c r="Y313" s="298"/>
      <c r="Z313" s="299" t="s">
        <v>4256</v>
      </c>
      <c r="AA313" s="300" t="s">
        <v>4257</v>
      </c>
      <c r="AB313" s="301">
        <v>30529</v>
      </c>
      <c r="AC313" s="302" t="s">
        <v>1482</v>
      </c>
      <c r="AD313" s="303">
        <v>93002</v>
      </c>
      <c r="AE313" s="304" t="s">
        <v>3623</v>
      </c>
      <c r="AF313" s="305"/>
      <c r="AG313" s="305"/>
      <c r="AH313" s="305"/>
      <c r="AI313" s="305"/>
      <c r="AJ313" s="305">
        <v>6</v>
      </c>
      <c r="AK313" s="305">
        <v>240</v>
      </c>
      <c r="AL313" s="304">
        <v>27</v>
      </c>
      <c r="AM313" s="304">
        <v>3.6</v>
      </c>
      <c r="AN313" s="304">
        <v>0.27</v>
      </c>
      <c r="AO313" s="306">
        <v>12.5</v>
      </c>
      <c r="AP313" s="306">
        <v>1.7</v>
      </c>
      <c r="AQ313" s="306">
        <v>0.1</v>
      </c>
      <c r="AR313" s="307"/>
      <c r="AS313" s="305"/>
      <c r="AT313" s="305"/>
      <c r="AU313" s="305"/>
      <c r="AV313" s="305"/>
      <c r="AW313" s="308">
        <v>23013</v>
      </c>
      <c r="AX313" s="305"/>
      <c r="AY313" s="305"/>
      <c r="AZ313" s="305"/>
      <c r="BA313" s="305" t="s">
        <v>3317</v>
      </c>
      <c r="BB313" s="305"/>
      <c r="BC313" s="305"/>
      <c r="BD313" s="305"/>
      <c r="BE313" s="305"/>
      <c r="BJ313" s="322">
        <v>30574</v>
      </c>
      <c r="BK313" s="322" t="s">
        <v>3318</v>
      </c>
      <c r="BL313" s="323" t="s">
        <v>8692</v>
      </c>
      <c r="BM313" s="323">
        <v>50</v>
      </c>
      <c r="BN313" s="323"/>
      <c r="BO313" s="300"/>
      <c r="BP313" s="324"/>
      <c r="BQ313" s="325" t="s">
        <v>2932</v>
      </c>
    </row>
    <row r="314" spans="1:69" ht="24.75" hidden="1">
      <c r="A314" s="287" t="s">
        <v>3310</v>
      </c>
      <c r="B314" s="288"/>
      <c r="C314" s="348">
        <v>83052953</v>
      </c>
      <c r="D314" s="314">
        <v>30529</v>
      </c>
      <c r="E314" s="315"/>
      <c r="F314" s="316">
        <v>6</v>
      </c>
      <c r="G314" s="353"/>
      <c r="H314" s="318" t="s">
        <v>3311</v>
      </c>
      <c r="I314" s="354"/>
      <c r="J314" s="354"/>
      <c r="K314" s="354"/>
      <c r="L314" s="354"/>
      <c r="M314" s="354"/>
      <c r="N314" s="318" t="s">
        <v>3311</v>
      </c>
      <c r="O314" s="354"/>
      <c r="P314" s="354"/>
      <c r="Q314" s="354"/>
      <c r="R314" s="355"/>
      <c r="S314" s="320"/>
      <c r="T314" s="295">
        <v>3.6</v>
      </c>
      <c r="U314" s="321" t="s">
        <v>4258</v>
      </c>
      <c r="X314" s="297" t="s">
        <v>3313</v>
      </c>
      <c r="Y314" s="298"/>
      <c r="Z314" s="299" t="s">
        <v>4259</v>
      </c>
      <c r="AA314" s="300" t="s">
        <v>4260</v>
      </c>
      <c r="AB314" s="301">
        <v>30529</v>
      </c>
      <c r="AC314" s="302" t="s">
        <v>1482</v>
      </c>
      <c r="AD314" s="303">
        <v>93004</v>
      </c>
      <c r="AE314" s="304" t="s">
        <v>3466</v>
      </c>
      <c r="AF314" s="305"/>
      <c r="AG314" s="305"/>
      <c r="AH314" s="305"/>
      <c r="AI314" s="305"/>
      <c r="AJ314" s="305">
        <v>6</v>
      </c>
      <c r="AK314" s="305">
        <v>240</v>
      </c>
      <c r="AL314" s="304">
        <v>48</v>
      </c>
      <c r="AM314" s="304">
        <v>6.4</v>
      </c>
      <c r="AN314" s="304">
        <v>0.48</v>
      </c>
      <c r="AO314" s="306">
        <v>13.2</v>
      </c>
      <c r="AP314" s="306">
        <v>1.8</v>
      </c>
      <c r="AQ314" s="306">
        <v>0.1</v>
      </c>
      <c r="AR314" s="307"/>
      <c r="AS314" s="305"/>
      <c r="AT314" s="305"/>
      <c r="AU314" s="305"/>
      <c r="AV314" s="305"/>
      <c r="AW314" s="308">
        <v>22647</v>
      </c>
      <c r="AX314" s="305"/>
      <c r="AY314" s="305"/>
      <c r="AZ314" s="305"/>
      <c r="BA314" s="305" t="s">
        <v>3317</v>
      </c>
      <c r="BB314" s="305"/>
      <c r="BC314" s="305"/>
      <c r="BD314" s="305"/>
      <c r="BE314" s="305"/>
      <c r="BJ314" s="322">
        <v>30575</v>
      </c>
      <c r="BK314" s="322" t="s">
        <v>3318</v>
      </c>
      <c r="BL314" s="323" t="s">
        <v>8692</v>
      </c>
      <c r="BM314" s="323">
        <v>100</v>
      </c>
      <c r="BN314" s="323"/>
      <c r="BO314" s="300"/>
      <c r="BP314" s="324"/>
      <c r="BQ314" s="325" t="s">
        <v>2932</v>
      </c>
    </row>
    <row r="315" spans="1:69" ht="24.75" hidden="1">
      <c r="A315" s="287" t="s">
        <v>3310</v>
      </c>
      <c r="B315" s="288"/>
      <c r="C315" s="348">
        <v>83052954</v>
      </c>
      <c r="D315" s="314">
        <v>30529</v>
      </c>
      <c r="E315" s="315"/>
      <c r="F315" s="316">
        <v>6</v>
      </c>
      <c r="G315" s="353"/>
      <c r="H315" s="318" t="s">
        <v>3311</v>
      </c>
      <c r="I315" s="354"/>
      <c r="J315" s="354"/>
      <c r="K315" s="354"/>
      <c r="L315" s="354"/>
      <c r="M315" s="354"/>
      <c r="N315" s="318" t="s">
        <v>3311</v>
      </c>
      <c r="O315" s="354"/>
      <c r="P315" s="354"/>
      <c r="Q315" s="354"/>
      <c r="R315" s="355"/>
      <c r="S315" s="320"/>
      <c r="T315" s="295">
        <v>12</v>
      </c>
      <c r="U315" s="321" t="s">
        <v>4261</v>
      </c>
      <c r="X315" s="297" t="s">
        <v>3313</v>
      </c>
      <c r="Y315" s="298"/>
      <c r="Z315" s="299" t="s">
        <v>4262</v>
      </c>
      <c r="AA315" s="300" t="s">
        <v>4263</v>
      </c>
      <c r="AB315" s="301">
        <v>30529</v>
      </c>
      <c r="AC315" s="302" t="s">
        <v>1482</v>
      </c>
      <c r="AD315" s="303">
        <v>93004</v>
      </c>
      <c r="AE315" s="304" t="s">
        <v>3466</v>
      </c>
      <c r="AF315" s="305"/>
      <c r="AG315" s="305"/>
      <c r="AH315" s="305"/>
      <c r="AI315" s="305"/>
      <c r="AJ315" s="305">
        <v>6</v>
      </c>
      <c r="AK315" s="305">
        <v>240</v>
      </c>
      <c r="AL315" s="304">
        <v>48</v>
      </c>
      <c r="AM315" s="304">
        <v>6.4</v>
      </c>
      <c r="AN315" s="304">
        <v>0.48</v>
      </c>
      <c r="AO315" s="306">
        <v>45.3</v>
      </c>
      <c r="AP315" s="306">
        <v>6</v>
      </c>
      <c r="AQ315" s="306">
        <v>0.5</v>
      </c>
      <c r="AR315" s="307"/>
      <c r="AS315" s="305"/>
      <c r="AT315" s="305"/>
      <c r="AU315" s="305"/>
      <c r="AV315" s="305"/>
      <c r="AW315" s="308">
        <v>23377</v>
      </c>
      <c r="AX315" s="305"/>
      <c r="AY315" s="305"/>
      <c r="AZ315" s="305"/>
      <c r="BA315" s="305" t="s">
        <v>3317</v>
      </c>
      <c r="BB315" s="305"/>
      <c r="BC315" s="305"/>
      <c r="BD315" s="305"/>
      <c r="BE315" s="305"/>
      <c r="BJ315" s="322">
        <v>30576</v>
      </c>
      <c r="BK315" s="322" t="s">
        <v>3318</v>
      </c>
      <c r="BL315" s="323" t="s">
        <v>8692</v>
      </c>
      <c r="BM315" s="323">
        <v>100</v>
      </c>
      <c r="BN315" s="323"/>
      <c r="BO315" s="300"/>
      <c r="BP315" s="324"/>
      <c r="BQ315" s="325" t="s">
        <v>2932</v>
      </c>
    </row>
    <row r="316" spans="1:69" ht="25.5" hidden="1">
      <c r="A316" s="287" t="s">
        <v>3310</v>
      </c>
      <c r="B316" s="288"/>
      <c r="C316" s="348">
        <v>83052955</v>
      </c>
      <c r="D316" s="314">
        <v>30529</v>
      </c>
      <c r="E316" s="315"/>
      <c r="F316" s="316">
        <v>6</v>
      </c>
      <c r="G316" s="353"/>
      <c r="H316" s="318" t="s">
        <v>3311</v>
      </c>
      <c r="I316" s="354"/>
      <c r="J316" s="354"/>
      <c r="K316" s="354"/>
      <c r="L316" s="354"/>
      <c r="M316" s="354"/>
      <c r="N316" s="318" t="s">
        <v>3311</v>
      </c>
      <c r="O316" s="354"/>
      <c r="P316" s="354"/>
      <c r="Q316" s="354"/>
      <c r="R316" s="355"/>
      <c r="S316" s="320"/>
      <c r="T316" s="295">
        <v>3.8</v>
      </c>
      <c r="U316" s="321" t="s">
        <v>4264</v>
      </c>
      <c r="X316" s="297" t="s">
        <v>3313</v>
      </c>
      <c r="Y316" s="298"/>
      <c r="Z316" s="299" t="s">
        <v>4265</v>
      </c>
      <c r="AA316" s="300" t="s">
        <v>4266</v>
      </c>
      <c r="AB316" s="301">
        <v>30529</v>
      </c>
      <c r="AC316" s="302" t="s">
        <v>1482</v>
      </c>
      <c r="AD316" s="303">
        <v>93004</v>
      </c>
      <c r="AE316" s="304" t="s">
        <v>3466</v>
      </c>
      <c r="AF316" s="305"/>
      <c r="AG316" s="305"/>
      <c r="AH316" s="305"/>
      <c r="AI316" s="305"/>
      <c r="AJ316" s="305">
        <v>6</v>
      </c>
      <c r="AK316" s="305">
        <v>240</v>
      </c>
      <c r="AL316" s="304">
        <v>48</v>
      </c>
      <c r="AM316" s="304">
        <v>6.4</v>
      </c>
      <c r="AN316" s="304">
        <v>0.48</v>
      </c>
      <c r="AO316" s="306">
        <v>14.5</v>
      </c>
      <c r="AP316" s="306">
        <v>1.9</v>
      </c>
      <c r="AQ316" s="306">
        <v>0.1</v>
      </c>
      <c r="AR316" s="307"/>
      <c r="AS316" s="305"/>
      <c r="AT316" s="305"/>
      <c r="AU316" s="305"/>
      <c r="AV316" s="305"/>
      <c r="AW316" s="308">
        <v>22647</v>
      </c>
      <c r="AX316" s="305"/>
      <c r="AY316" s="305"/>
      <c r="AZ316" s="305"/>
      <c r="BA316" s="305" t="s">
        <v>3317</v>
      </c>
      <c r="BB316" s="305"/>
      <c r="BC316" s="305"/>
      <c r="BD316" s="305"/>
      <c r="BE316" s="305"/>
      <c r="BJ316" s="322">
        <v>30577</v>
      </c>
      <c r="BK316" s="322" t="s">
        <v>3318</v>
      </c>
      <c r="BL316" s="323" t="s">
        <v>8692</v>
      </c>
      <c r="BM316" s="323">
        <v>100</v>
      </c>
      <c r="BN316" s="323"/>
      <c r="BO316" s="300"/>
      <c r="BP316" s="324"/>
      <c r="BQ316" s="325" t="s">
        <v>2932</v>
      </c>
    </row>
    <row r="317" spans="1:69" ht="24.75" hidden="1">
      <c r="A317" s="287" t="s">
        <v>3310</v>
      </c>
      <c r="B317" s="288"/>
      <c r="C317" s="348">
        <v>83052956</v>
      </c>
      <c r="D317" s="314">
        <v>30529</v>
      </c>
      <c r="E317" s="315"/>
      <c r="F317" s="316">
        <v>6</v>
      </c>
      <c r="G317" s="353"/>
      <c r="H317" s="318" t="s">
        <v>3311</v>
      </c>
      <c r="I317" s="354"/>
      <c r="J317" s="354"/>
      <c r="K317" s="354"/>
      <c r="L317" s="354"/>
      <c r="M317" s="354"/>
      <c r="N317" s="318" t="s">
        <v>3311</v>
      </c>
      <c r="O317" s="354"/>
      <c r="P317" s="354"/>
      <c r="Q317" s="354"/>
      <c r="R317" s="355"/>
      <c r="S317" s="320"/>
      <c r="T317" s="295">
        <v>4.2</v>
      </c>
      <c r="U317" s="321" t="s">
        <v>4267</v>
      </c>
      <c r="X317" s="297" t="s">
        <v>3313</v>
      </c>
      <c r="Y317" s="298"/>
      <c r="Z317" s="299" t="s">
        <v>4268</v>
      </c>
      <c r="AA317" s="300" t="s">
        <v>4269</v>
      </c>
      <c r="AB317" s="301">
        <v>30529</v>
      </c>
      <c r="AC317" s="302" t="s">
        <v>1482</v>
      </c>
      <c r="AD317" s="303">
        <v>93004</v>
      </c>
      <c r="AE317" s="304" t="s">
        <v>3466</v>
      </c>
      <c r="AF317" s="305"/>
      <c r="AG317" s="305"/>
      <c r="AH317" s="305"/>
      <c r="AI317" s="305"/>
      <c r="AJ317" s="305">
        <v>6</v>
      </c>
      <c r="AK317" s="305">
        <v>240</v>
      </c>
      <c r="AL317" s="304">
        <v>48</v>
      </c>
      <c r="AM317" s="304">
        <v>6.4</v>
      </c>
      <c r="AN317" s="304">
        <v>0.48</v>
      </c>
      <c r="AO317" s="306">
        <v>15.6</v>
      </c>
      <c r="AP317" s="306">
        <v>2.1</v>
      </c>
      <c r="AQ317" s="306">
        <v>0.2</v>
      </c>
      <c r="AR317" s="307"/>
      <c r="AS317" s="305"/>
      <c r="AT317" s="305"/>
      <c r="AU317" s="305"/>
      <c r="AV317" s="305"/>
      <c r="AW317" s="308">
        <v>22647</v>
      </c>
      <c r="AX317" s="305"/>
      <c r="AY317" s="305"/>
      <c r="AZ317" s="305"/>
      <c r="BA317" s="305" t="s">
        <v>3317</v>
      </c>
      <c r="BB317" s="305"/>
      <c r="BC317" s="305"/>
      <c r="BD317" s="305"/>
      <c r="BE317" s="305"/>
      <c r="BJ317" s="322">
        <v>30578</v>
      </c>
      <c r="BK317" s="322" t="s">
        <v>3318</v>
      </c>
      <c r="BL317" s="323" t="s">
        <v>8692</v>
      </c>
      <c r="BM317" s="323">
        <v>100</v>
      </c>
      <c r="BN317" s="323"/>
      <c r="BO317" s="300"/>
      <c r="BP317" s="324"/>
      <c r="BQ317" s="325" t="s">
        <v>2932</v>
      </c>
    </row>
    <row r="318" spans="1:69" ht="24.75" hidden="1">
      <c r="A318" s="287" t="s">
        <v>3310</v>
      </c>
      <c r="B318" s="288"/>
      <c r="C318" s="348">
        <v>83052957</v>
      </c>
      <c r="D318" s="314">
        <v>30529</v>
      </c>
      <c r="E318" s="315"/>
      <c r="F318" s="316">
        <v>6</v>
      </c>
      <c r="G318" s="353"/>
      <c r="H318" s="318" t="s">
        <v>3311</v>
      </c>
      <c r="I318" s="354"/>
      <c r="J318" s="354"/>
      <c r="K318" s="354"/>
      <c r="L318" s="354"/>
      <c r="M318" s="354"/>
      <c r="N318" s="318" t="s">
        <v>3311</v>
      </c>
      <c r="O318" s="354"/>
      <c r="P318" s="354"/>
      <c r="Q318" s="354"/>
      <c r="R318" s="355"/>
      <c r="S318" s="320"/>
      <c r="T318" s="295">
        <v>10.199999999999999</v>
      </c>
      <c r="U318" s="321" t="s">
        <v>4270</v>
      </c>
      <c r="X318" s="297" t="s">
        <v>3313</v>
      </c>
      <c r="Y318" s="298"/>
      <c r="Z318" s="299" t="s">
        <v>4271</v>
      </c>
      <c r="AA318" s="300" t="s">
        <v>4272</v>
      </c>
      <c r="AB318" s="301">
        <v>30529</v>
      </c>
      <c r="AC318" s="302" t="s">
        <v>1482</v>
      </c>
      <c r="AD318" s="303">
        <v>93004</v>
      </c>
      <c r="AE318" s="304" t="s">
        <v>3466</v>
      </c>
      <c r="AF318" s="305"/>
      <c r="AG318" s="305"/>
      <c r="AH318" s="305"/>
      <c r="AI318" s="305"/>
      <c r="AJ318" s="305">
        <v>6</v>
      </c>
      <c r="AK318" s="305">
        <v>240</v>
      </c>
      <c r="AL318" s="304">
        <v>48</v>
      </c>
      <c r="AM318" s="304">
        <v>6.4</v>
      </c>
      <c r="AN318" s="304">
        <v>0.48</v>
      </c>
      <c r="AO318" s="306">
        <v>38</v>
      </c>
      <c r="AP318" s="306">
        <v>5.0999999999999996</v>
      </c>
      <c r="AQ318" s="306">
        <v>0.4</v>
      </c>
      <c r="AR318" s="307"/>
      <c r="AS318" s="305"/>
      <c r="AT318" s="305"/>
      <c r="AU318" s="305"/>
      <c r="AV318" s="305"/>
      <c r="AW318" s="308">
        <v>22647</v>
      </c>
      <c r="AX318" s="305"/>
      <c r="AY318" s="305"/>
      <c r="AZ318" s="305"/>
      <c r="BA318" s="305" t="s">
        <v>3317</v>
      </c>
      <c r="BB318" s="305"/>
      <c r="BC318" s="305"/>
      <c r="BD318" s="305"/>
      <c r="BE318" s="305"/>
      <c r="BJ318" s="322">
        <v>30579</v>
      </c>
      <c r="BK318" s="322" t="s">
        <v>3318</v>
      </c>
      <c r="BL318" s="323" t="s">
        <v>8692</v>
      </c>
      <c r="BM318" s="323">
        <v>100</v>
      </c>
      <c r="BN318" s="323"/>
      <c r="BO318" s="300"/>
      <c r="BP318" s="324"/>
      <c r="BQ318" s="325" t="s">
        <v>2932</v>
      </c>
    </row>
    <row r="319" spans="1:69" ht="24.75" hidden="1">
      <c r="A319" s="287" t="s">
        <v>3310</v>
      </c>
      <c r="B319" s="288"/>
      <c r="C319" s="348">
        <v>83052958</v>
      </c>
      <c r="D319" s="314">
        <v>30529</v>
      </c>
      <c r="E319" s="315"/>
      <c r="F319" s="316">
        <v>6</v>
      </c>
      <c r="G319" s="353"/>
      <c r="H319" s="318" t="s">
        <v>3311</v>
      </c>
      <c r="I319" s="354"/>
      <c r="J319" s="354"/>
      <c r="K319" s="354"/>
      <c r="L319" s="354"/>
      <c r="M319" s="354"/>
      <c r="N319" s="318" t="s">
        <v>3311</v>
      </c>
      <c r="O319" s="354"/>
      <c r="P319" s="354"/>
      <c r="Q319" s="354"/>
      <c r="R319" s="355"/>
      <c r="S319" s="320"/>
      <c r="T319" s="295">
        <v>5.2</v>
      </c>
      <c r="U319" s="321" t="s">
        <v>4273</v>
      </c>
      <c r="X319" s="297" t="s">
        <v>3313</v>
      </c>
      <c r="Y319" s="298"/>
      <c r="Z319" s="299" t="s">
        <v>4274</v>
      </c>
      <c r="AA319" s="300" t="s">
        <v>4275</v>
      </c>
      <c r="AB319" s="301">
        <v>30529</v>
      </c>
      <c r="AC319" s="302" t="s">
        <v>1482</v>
      </c>
      <c r="AD319" s="303">
        <v>93004</v>
      </c>
      <c r="AE319" s="304" t="s">
        <v>3466</v>
      </c>
      <c r="AF319" s="305"/>
      <c r="AG319" s="305"/>
      <c r="AH319" s="305"/>
      <c r="AI319" s="305"/>
      <c r="AJ319" s="305">
        <v>6</v>
      </c>
      <c r="AK319" s="305">
        <v>240</v>
      </c>
      <c r="AL319" s="304">
        <v>48</v>
      </c>
      <c r="AM319" s="304">
        <v>6.4</v>
      </c>
      <c r="AN319" s="304">
        <v>0.48</v>
      </c>
      <c r="AO319" s="306">
        <v>19.7</v>
      </c>
      <c r="AP319" s="306">
        <v>2.6</v>
      </c>
      <c r="AQ319" s="306">
        <v>0.2</v>
      </c>
      <c r="AR319" s="307"/>
      <c r="AS319" s="305"/>
      <c r="AT319" s="305"/>
      <c r="AU319" s="305"/>
      <c r="AV319" s="305"/>
      <c r="AW319" s="308">
        <v>22647</v>
      </c>
      <c r="AX319" s="305"/>
      <c r="AY319" s="305"/>
      <c r="AZ319" s="305"/>
      <c r="BA319" s="305" t="s">
        <v>3317</v>
      </c>
      <c r="BB319" s="305"/>
      <c r="BC319" s="305"/>
      <c r="BD319" s="305"/>
      <c r="BE319" s="305"/>
      <c r="BJ319" s="322">
        <v>30580</v>
      </c>
      <c r="BK319" s="322" t="s">
        <v>3318</v>
      </c>
      <c r="BL319" s="323" t="s">
        <v>8692</v>
      </c>
      <c r="BM319" s="323">
        <v>100</v>
      </c>
      <c r="BN319" s="323"/>
      <c r="BO319" s="300"/>
      <c r="BP319" s="324"/>
      <c r="BQ319" s="325" t="s">
        <v>2932</v>
      </c>
    </row>
    <row r="320" spans="1:69" ht="24.75" hidden="1">
      <c r="A320" s="287" t="s">
        <v>3310</v>
      </c>
      <c r="B320" s="288"/>
      <c r="C320" s="348">
        <v>83052959</v>
      </c>
      <c r="D320" s="314">
        <v>30529</v>
      </c>
      <c r="E320" s="315"/>
      <c r="F320" s="316">
        <v>6</v>
      </c>
      <c r="G320" s="353"/>
      <c r="H320" s="318" t="s">
        <v>3311</v>
      </c>
      <c r="I320" s="354"/>
      <c r="J320" s="354"/>
      <c r="K320" s="354"/>
      <c r="L320" s="354"/>
      <c r="M320" s="354"/>
      <c r="N320" s="318" t="s">
        <v>3311</v>
      </c>
      <c r="O320" s="354"/>
      <c r="P320" s="354"/>
      <c r="Q320" s="354"/>
      <c r="R320" s="355"/>
      <c r="S320" s="320"/>
      <c r="T320" s="295">
        <v>12.8</v>
      </c>
      <c r="U320" s="321" t="s">
        <v>4276</v>
      </c>
      <c r="X320" s="297" t="s">
        <v>3313</v>
      </c>
      <c r="Y320" s="298"/>
      <c r="Z320" s="299" t="s">
        <v>4277</v>
      </c>
      <c r="AA320" s="300" t="s">
        <v>4278</v>
      </c>
      <c r="AB320" s="301">
        <v>30529</v>
      </c>
      <c r="AC320" s="302" t="s">
        <v>1482</v>
      </c>
      <c r="AD320" s="303">
        <v>93004</v>
      </c>
      <c r="AE320" s="304" t="s">
        <v>3466</v>
      </c>
      <c r="AF320" s="305"/>
      <c r="AG320" s="305"/>
      <c r="AH320" s="305"/>
      <c r="AI320" s="305"/>
      <c r="AJ320" s="305">
        <v>6</v>
      </c>
      <c r="AK320" s="305">
        <v>240</v>
      </c>
      <c r="AL320" s="304">
        <v>48</v>
      </c>
      <c r="AM320" s="304">
        <v>6.4</v>
      </c>
      <c r="AN320" s="304">
        <v>0.48</v>
      </c>
      <c r="AO320" s="306">
        <v>48.3</v>
      </c>
      <c r="AP320" s="306">
        <v>6.4</v>
      </c>
      <c r="AQ320" s="306">
        <v>0.5</v>
      </c>
      <c r="AR320" s="307"/>
      <c r="AS320" s="305"/>
      <c r="AT320" s="305"/>
      <c r="AU320" s="305"/>
      <c r="AV320" s="305"/>
      <c r="AW320" s="308">
        <v>22647</v>
      </c>
      <c r="AX320" s="305"/>
      <c r="AY320" s="305"/>
      <c r="AZ320" s="305"/>
      <c r="BA320" s="305" t="s">
        <v>3317</v>
      </c>
      <c r="BB320" s="305"/>
      <c r="BC320" s="305"/>
      <c r="BD320" s="305"/>
      <c r="BE320" s="305"/>
      <c r="BJ320" s="322">
        <v>30581</v>
      </c>
      <c r="BK320" s="322" t="s">
        <v>3318</v>
      </c>
      <c r="BL320" s="323" t="s">
        <v>8692</v>
      </c>
      <c r="BM320" s="323">
        <v>100</v>
      </c>
      <c r="BN320" s="323"/>
      <c r="BO320" s="300"/>
      <c r="BP320" s="324"/>
      <c r="BQ320" s="325" t="s">
        <v>2932</v>
      </c>
    </row>
    <row r="321" spans="1:69" ht="24.75" hidden="1">
      <c r="A321" s="287" t="s">
        <v>3310</v>
      </c>
      <c r="B321" s="288"/>
      <c r="C321" s="288">
        <v>83052910</v>
      </c>
      <c r="D321" s="314">
        <v>30529</v>
      </c>
      <c r="E321" s="315"/>
      <c r="F321" s="316">
        <v>6</v>
      </c>
      <c r="G321" s="353"/>
      <c r="H321" s="318" t="s">
        <v>3311</v>
      </c>
      <c r="I321" s="354"/>
      <c r="J321" s="354"/>
      <c r="K321" s="354"/>
      <c r="L321" s="354"/>
      <c r="M321" s="354"/>
      <c r="N321" s="318" t="s">
        <v>3311</v>
      </c>
      <c r="O321" s="354"/>
      <c r="P321" s="354"/>
      <c r="Q321" s="354"/>
      <c r="R321" s="355"/>
      <c r="S321" s="320"/>
      <c r="T321" s="295">
        <v>9</v>
      </c>
      <c r="U321" s="321" t="s">
        <v>4279</v>
      </c>
      <c r="X321" s="297" t="s">
        <v>3313</v>
      </c>
      <c r="Y321" s="298"/>
      <c r="Z321" s="299" t="s">
        <v>4280</v>
      </c>
      <c r="AA321" s="300" t="s">
        <v>4281</v>
      </c>
      <c r="AB321" s="301">
        <v>30529</v>
      </c>
      <c r="AC321" s="302" t="s">
        <v>1482</v>
      </c>
      <c r="AD321" s="303">
        <v>93002</v>
      </c>
      <c r="AE321" s="304" t="s">
        <v>3623</v>
      </c>
      <c r="AF321" s="305"/>
      <c r="AG321" s="305"/>
      <c r="AH321" s="305"/>
      <c r="AI321" s="305"/>
      <c r="AJ321" s="305">
        <v>6</v>
      </c>
      <c r="AK321" s="305">
        <v>240</v>
      </c>
      <c r="AL321" s="304">
        <v>27</v>
      </c>
      <c r="AM321" s="304">
        <v>3.6</v>
      </c>
      <c r="AN321" s="304">
        <v>0.27</v>
      </c>
      <c r="AO321" s="306">
        <v>34.1</v>
      </c>
      <c r="AP321" s="306">
        <v>4.5</v>
      </c>
      <c r="AQ321" s="306">
        <v>0.3</v>
      </c>
      <c r="AR321" s="307"/>
      <c r="AS321" s="305"/>
      <c r="AT321" s="305"/>
      <c r="AU321" s="305"/>
      <c r="AV321" s="305"/>
      <c r="AW321" s="308">
        <v>23012</v>
      </c>
      <c r="AX321" s="305"/>
      <c r="AY321" s="305"/>
      <c r="AZ321" s="305"/>
      <c r="BA321" s="305" t="s">
        <v>3317</v>
      </c>
      <c r="BB321" s="305"/>
      <c r="BC321" s="305"/>
      <c r="BD321" s="305"/>
      <c r="BE321" s="305"/>
      <c r="BJ321" s="322">
        <v>30582</v>
      </c>
      <c r="BK321" s="322" t="s">
        <v>3318</v>
      </c>
      <c r="BL321" s="323" t="s">
        <v>8692</v>
      </c>
      <c r="BM321" s="323">
        <v>50</v>
      </c>
      <c r="BN321" s="323"/>
      <c r="BO321" s="300"/>
      <c r="BP321" s="324"/>
      <c r="BQ321" s="325" t="s">
        <v>2932</v>
      </c>
    </row>
    <row r="322" spans="1:69" ht="36.75" hidden="1">
      <c r="A322" s="287" t="s">
        <v>3310</v>
      </c>
      <c r="B322" s="288"/>
      <c r="C322" s="348">
        <v>83052960</v>
      </c>
      <c r="D322" s="314">
        <v>30529</v>
      </c>
      <c r="E322" s="315"/>
      <c r="F322" s="316">
        <v>6</v>
      </c>
      <c r="G322" s="353"/>
      <c r="H322" s="318" t="s">
        <v>3311</v>
      </c>
      <c r="I322" s="354"/>
      <c r="J322" s="354"/>
      <c r="K322" s="354"/>
      <c r="L322" s="354"/>
      <c r="M322" s="354"/>
      <c r="N322" s="318" t="s">
        <v>3311</v>
      </c>
      <c r="O322" s="354"/>
      <c r="P322" s="354"/>
      <c r="Q322" s="354"/>
      <c r="R322" s="355"/>
      <c r="S322" s="320"/>
      <c r="T322" s="295">
        <v>33.799999999999997</v>
      </c>
      <c r="U322" s="321" t="s">
        <v>4282</v>
      </c>
      <c r="X322" s="297" t="s">
        <v>3313</v>
      </c>
      <c r="Y322" s="298"/>
      <c r="Z322" s="299" t="s">
        <v>4283</v>
      </c>
      <c r="AA322" s="300" t="s">
        <v>4284</v>
      </c>
      <c r="AB322" s="301">
        <v>30529</v>
      </c>
      <c r="AC322" s="302" t="s">
        <v>1482</v>
      </c>
      <c r="AD322" s="303">
        <v>93004</v>
      </c>
      <c r="AE322" s="304" t="s">
        <v>3466</v>
      </c>
      <c r="AF322" s="305"/>
      <c r="AG322" s="305"/>
      <c r="AH322" s="305"/>
      <c r="AI322" s="305"/>
      <c r="AJ322" s="305">
        <v>6</v>
      </c>
      <c r="AK322" s="305">
        <v>180</v>
      </c>
      <c r="AL322" s="304">
        <v>48</v>
      </c>
      <c r="AM322" s="304">
        <v>6.4</v>
      </c>
      <c r="AN322" s="304">
        <v>0.48</v>
      </c>
      <c r="AO322" s="306">
        <v>127</v>
      </c>
      <c r="AP322" s="306">
        <v>16.899999999999999</v>
      </c>
      <c r="AQ322" s="306">
        <v>1.3</v>
      </c>
      <c r="AR322" s="307"/>
      <c r="AS322" s="305"/>
      <c r="AT322" s="305"/>
      <c r="AU322" s="305"/>
      <c r="AV322" s="305"/>
      <c r="AW322" s="308">
        <v>23743</v>
      </c>
      <c r="AX322" s="305"/>
      <c r="AY322" s="305"/>
      <c r="AZ322" s="305"/>
      <c r="BA322" s="305" t="s">
        <v>3317</v>
      </c>
      <c r="BB322" s="305"/>
      <c r="BC322" s="305"/>
      <c r="BD322" s="305"/>
      <c r="BE322" s="305"/>
      <c r="BJ322" s="322">
        <v>30583</v>
      </c>
      <c r="BK322" s="322" t="s">
        <v>3318</v>
      </c>
      <c r="BL322" s="323" t="s">
        <v>8693</v>
      </c>
      <c r="BM322" s="323">
        <v>108</v>
      </c>
      <c r="BN322" s="323"/>
      <c r="BO322" s="300"/>
      <c r="BP322" s="324"/>
      <c r="BQ322" s="325" t="s">
        <v>2930</v>
      </c>
    </row>
    <row r="323" spans="1:69" ht="36.75" hidden="1">
      <c r="A323" s="327" t="s">
        <v>3336</v>
      </c>
      <c r="B323" s="288"/>
      <c r="C323" s="288">
        <v>83053153</v>
      </c>
      <c r="D323" s="314">
        <v>30531</v>
      </c>
      <c r="E323" s="315"/>
      <c r="F323" s="316">
        <v>6</v>
      </c>
      <c r="G323" s="353"/>
      <c r="H323" s="354"/>
      <c r="I323" s="354"/>
      <c r="J323" s="354"/>
      <c r="K323" s="354"/>
      <c r="L323" s="318" t="s">
        <v>3311</v>
      </c>
      <c r="M323" s="354"/>
      <c r="N323" s="354"/>
      <c r="O323" s="354"/>
      <c r="P323" s="354"/>
      <c r="Q323" s="354"/>
      <c r="R323" s="319" t="s">
        <v>3311</v>
      </c>
      <c r="S323" s="320"/>
      <c r="T323" s="295">
        <v>2.6</v>
      </c>
      <c r="U323" s="321" t="s">
        <v>4285</v>
      </c>
      <c r="X323" s="297" t="s">
        <v>3338</v>
      </c>
      <c r="Y323" s="298"/>
      <c r="Z323" s="299" t="s">
        <v>4286</v>
      </c>
      <c r="AA323" s="300" t="s">
        <v>4287</v>
      </c>
      <c r="AB323" s="301">
        <v>30531</v>
      </c>
      <c r="AC323" s="302" t="s">
        <v>1485</v>
      </c>
      <c r="AD323" s="303">
        <v>93005</v>
      </c>
      <c r="AE323" s="304" t="s">
        <v>3365</v>
      </c>
      <c r="AF323" s="305"/>
      <c r="AG323" s="305"/>
      <c r="AH323" s="305"/>
      <c r="AI323" s="305"/>
      <c r="AJ323" s="305">
        <v>6</v>
      </c>
      <c r="AK323" s="305">
        <v>180</v>
      </c>
      <c r="AL323" s="304">
        <v>57</v>
      </c>
      <c r="AM323" s="304">
        <v>7.6</v>
      </c>
      <c r="AN323" s="304">
        <v>0.56999999999999995</v>
      </c>
      <c r="AO323" s="306">
        <v>10</v>
      </c>
      <c r="AP323" s="306">
        <v>1.3</v>
      </c>
      <c r="AQ323" s="306">
        <v>0.1</v>
      </c>
      <c r="AR323" s="307"/>
      <c r="AS323" s="305"/>
      <c r="AT323" s="305"/>
      <c r="AU323" s="305"/>
      <c r="AV323" s="305"/>
      <c r="AW323" s="308">
        <v>25204</v>
      </c>
      <c r="AX323" s="305"/>
      <c r="AY323" s="305"/>
      <c r="AZ323" s="305"/>
      <c r="BA323" s="305" t="s">
        <v>3317</v>
      </c>
      <c r="BB323" s="305"/>
      <c r="BC323" s="305"/>
      <c r="BD323" s="305"/>
      <c r="BE323" s="305"/>
      <c r="BJ323" s="322">
        <v>30584</v>
      </c>
      <c r="BK323" s="322" t="s">
        <v>3341</v>
      </c>
      <c r="BL323" s="323" t="s">
        <v>8693</v>
      </c>
      <c r="BM323" s="323">
        <v>150</v>
      </c>
      <c r="BN323" s="323"/>
      <c r="BO323" s="300"/>
      <c r="BP323" s="324"/>
      <c r="BQ323" s="325" t="s">
        <v>2930</v>
      </c>
    </row>
    <row r="324" spans="1:69" ht="36.75" hidden="1">
      <c r="A324" s="327" t="s">
        <v>3336</v>
      </c>
      <c r="B324" s="288"/>
      <c r="C324" s="288">
        <v>83053154</v>
      </c>
      <c r="D324" s="314">
        <v>30531</v>
      </c>
      <c r="E324" s="315"/>
      <c r="F324" s="316">
        <v>6</v>
      </c>
      <c r="G324" s="353"/>
      <c r="H324" s="354"/>
      <c r="I324" s="354"/>
      <c r="J324" s="354"/>
      <c r="K324" s="354"/>
      <c r="L324" s="318" t="s">
        <v>3311</v>
      </c>
      <c r="M324" s="354"/>
      <c r="N324" s="354"/>
      <c r="O324" s="354"/>
      <c r="P324" s="354"/>
      <c r="Q324" s="354"/>
      <c r="R324" s="319" t="s">
        <v>3311</v>
      </c>
      <c r="S324" s="320"/>
      <c r="T324" s="295">
        <v>1.6</v>
      </c>
      <c r="U324" s="321" t="s">
        <v>4288</v>
      </c>
      <c r="X324" s="297" t="s">
        <v>3338</v>
      </c>
      <c r="Y324" s="298"/>
      <c r="Z324" s="299" t="s">
        <v>4286</v>
      </c>
      <c r="AA324" s="300" t="s">
        <v>4289</v>
      </c>
      <c r="AB324" s="301">
        <v>30531</v>
      </c>
      <c r="AC324" s="302" t="s">
        <v>1485</v>
      </c>
      <c r="AD324" s="303">
        <v>93005</v>
      </c>
      <c r="AE324" s="304" t="s">
        <v>3365</v>
      </c>
      <c r="AF324" s="305"/>
      <c r="AG324" s="305"/>
      <c r="AH324" s="305"/>
      <c r="AI324" s="305"/>
      <c r="AJ324" s="305">
        <v>6</v>
      </c>
      <c r="AK324" s="305">
        <v>180</v>
      </c>
      <c r="AL324" s="304">
        <v>57</v>
      </c>
      <c r="AM324" s="304">
        <v>7.6</v>
      </c>
      <c r="AN324" s="304">
        <v>0.56999999999999995</v>
      </c>
      <c r="AO324" s="306">
        <v>6.1</v>
      </c>
      <c r="AP324" s="306">
        <v>0.8</v>
      </c>
      <c r="AQ324" s="306">
        <v>0.1</v>
      </c>
      <c r="AR324" s="307"/>
      <c r="AS324" s="305"/>
      <c r="AT324" s="305"/>
      <c r="AU324" s="305"/>
      <c r="AV324" s="305"/>
      <c r="AW324" s="308">
        <v>25204</v>
      </c>
      <c r="AX324" s="305"/>
      <c r="AY324" s="305"/>
      <c r="AZ324" s="305"/>
      <c r="BA324" s="305" t="s">
        <v>3317</v>
      </c>
      <c r="BB324" s="305"/>
      <c r="BC324" s="305"/>
      <c r="BD324" s="305"/>
      <c r="BE324" s="305"/>
      <c r="BJ324" s="322">
        <v>30584</v>
      </c>
      <c r="BK324" s="322" t="s">
        <v>3341</v>
      </c>
      <c r="BL324" s="323" t="s">
        <v>8693</v>
      </c>
      <c r="BM324" s="323">
        <v>150</v>
      </c>
      <c r="BN324" s="323"/>
      <c r="BO324" s="300"/>
      <c r="BP324" s="324"/>
      <c r="BQ324" s="325" t="s">
        <v>2930</v>
      </c>
    </row>
    <row r="325" spans="1:69" ht="48.75" hidden="1">
      <c r="A325" s="327" t="s">
        <v>3336</v>
      </c>
      <c r="B325" s="288"/>
      <c r="C325" s="288">
        <v>83053155</v>
      </c>
      <c r="D325" s="314">
        <v>30531</v>
      </c>
      <c r="E325" s="315"/>
      <c r="F325" s="316">
        <v>6</v>
      </c>
      <c r="G325" s="353"/>
      <c r="H325" s="354"/>
      <c r="I325" s="354"/>
      <c r="J325" s="354"/>
      <c r="K325" s="354"/>
      <c r="L325" s="318" t="s">
        <v>3311</v>
      </c>
      <c r="M325" s="354"/>
      <c r="N325" s="354"/>
      <c r="O325" s="354"/>
      <c r="P325" s="354"/>
      <c r="Q325" s="354"/>
      <c r="R325" s="319" t="s">
        <v>3311</v>
      </c>
      <c r="S325" s="320"/>
      <c r="T325" s="295">
        <v>3.2</v>
      </c>
      <c r="U325" s="321" t="s">
        <v>4290</v>
      </c>
      <c r="X325" s="297" t="s">
        <v>3338</v>
      </c>
      <c r="Y325" s="298"/>
      <c r="Z325" s="299" t="s">
        <v>4291</v>
      </c>
      <c r="AA325" s="300" t="s">
        <v>4292</v>
      </c>
      <c r="AB325" s="301">
        <v>30531</v>
      </c>
      <c r="AC325" s="302" t="s">
        <v>1485</v>
      </c>
      <c r="AD325" s="303">
        <v>93005</v>
      </c>
      <c r="AE325" s="304" t="s">
        <v>3365</v>
      </c>
      <c r="AF325" s="305"/>
      <c r="AG325" s="305"/>
      <c r="AH325" s="305"/>
      <c r="AI325" s="305"/>
      <c r="AJ325" s="305">
        <v>6</v>
      </c>
      <c r="AK325" s="305">
        <v>240</v>
      </c>
      <c r="AL325" s="304">
        <v>57</v>
      </c>
      <c r="AM325" s="304">
        <v>7.6</v>
      </c>
      <c r="AN325" s="304">
        <v>0.56999999999999995</v>
      </c>
      <c r="AO325" s="306">
        <v>12.1</v>
      </c>
      <c r="AP325" s="306">
        <v>1.6</v>
      </c>
      <c r="AQ325" s="306">
        <v>0.1</v>
      </c>
      <c r="AR325" s="307"/>
      <c r="AS325" s="305"/>
      <c r="AT325" s="305"/>
      <c r="AU325" s="305"/>
      <c r="AV325" s="305"/>
      <c r="AW325" s="308">
        <v>27030</v>
      </c>
      <c r="AX325" s="305"/>
      <c r="AY325" s="305"/>
      <c r="AZ325" s="305"/>
      <c r="BA325" s="305" t="s">
        <v>3317</v>
      </c>
      <c r="BB325" s="305"/>
      <c r="BC325" s="305"/>
      <c r="BD325" s="305"/>
      <c r="BE325" s="305"/>
      <c r="BJ325" s="322">
        <v>30585</v>
      </c>
      <c r="BK325" s="322" t="s">
        <v>3341</v>
      </c>
      <c r="BL325" s="323" t="s">
        <v>8692</v>
      </c>
      <c r="BM325" s="323">
        <v>150</v>
      </c>
      <c r="BN325" s="323"/>
      <c r="BO325" s="300"/>
      <c r="BP325" s="324"/>
      <c r="BQ325" s="325" t="s">
        <v>2932</v>
      </c>
    </row>
    <row r="326" spans="1:69" ht="25.5" hidden="1">
      <c r="A326" s="327" t="s">
        <v>3336</v>
      </c>
      <c r="B326" s="288"/>
      <c r="C326" s="288">
        <v>83053156</v>
      </c>
      <c r="D326" s="314">
        <v>30531</v>
      </c>
      <c r="E326" s="315"/>
      <c r="F326" s="316">
        <v>6</v>
      </c>
      <c r="G326" s="353"/>
      <c r="H326" s="354"/>
      <c r="I326" s="354"/>
      <c r="J326" s="354"/>
      <c r="K326" s="354"/>
      <c r="L326" s="318" t="s">
        <v>3311</v>
      </c>
      <c r="M326" s="354"/>
      <c r="N326" s="354"/>
      <c r="O326" s="354"/>
      <c r="P326" s="354"/>
      <c r="Q326" s="354"/>
      <c r="R326" s="319" t="s">
        <v>3311</v>
      </c>
      <c r="S326" s="320"/>
      <c r="T326" s="295">
        <v>11.2</v>
      </c>
      <c r="U326" s="321" t="s">
        <v>4293</v>
      </c>
      <c r="X326" s="297" t="s">
        <v>3338</v>
      </c>
      <c r="Y326" s="298"/>
      <c r="Z326" s="299" t="s">
        <v>4294</v>
      </c>
      <c r="AA326" s="300" t="s">
        <v>4295</v>
      </c>
      <c r="AB326" s="301">
        <v>30531</v>
      </c>
      <c r="AC326" s="302" t="s">
        <v>1485</v>
      </c>
      <c r="AD326" s="303">
        <v>93004</v>
      </c>
      <c r="AE326" s="304" t="s">
        <v>3466</v>
      </c>
      <c r="AF326" s="305"/>
      <c r="AG326" s="305"/>
      <c r="AH326" s="305"/>
      <c r="AI326" s="305"/>
      <c r="AJ326" s="305">
        <v>6</v>
      </c>
      <c r="AK326" s="305">
        <v>240</v>
      </c>
      <c r="AL326" s="304">
        <v>48</v>
      </c>
      <c r="AM326" s="304">
        <v>6.4</v>
      </c>
      <c r="AN326" s="304">
        <v>0.48</v>
      </c>
      <c r="AO326" s="306">
        <v>42.1</v>
      </c>
      <c r="AP326" s="306">
        <v>5.6</v>
      </c>
      <c r="AQ326" s="306">
        <v>0.4</v>
      </c>
      <c r="AR326" s="307"/>
      <c r="AS326" s="305"/>
      <c r="AT326" s="305"/>
      <c r="AU326" s="305"/>
      <c r="AV326" s="305"/>
      <c r="AW326" s="308">
        <v>27030</v>
      </c>
      <c r="AX326" s="305"/>
      <c r="AY326" s="305"/>
      <c r="AZ326" s="305"/>
      <c r="BA326" s="305" t="s">
        <v>3317</v>
      </c>
      <c r="BB326" s="305"/>
      <c r="BC326" s="305"/>
      <c r="BD326" s="305"/>
      <c r="BE326" s="305"/>
      <c r="BJ326" s="322">
        <v>30586</v>
      </c>
      <c r="BK326" s="322" t="s">
        <v>3341</v>
      </c>
      <c r="BL326" s="323" t="s">
        <v>8692</v>
      </c>
      <c r="BM326" s="323">
        <v>100</v>
      </c>
      <c r="BN326" s="323"/>
      <c r="BO326" s="300"/>
      <c r="BP326" s="324"/>
      <c r="BQ326" s="325" t="s">
        <v>2932</v>
      </c>
    </row>
    <row r="327" spans="1:69" ht="25.5" hidden="1">
      <c r="A327" s="327" t="s">
        <v>3786</v>
      </c>
      <c r="B327" s="288"/>
      <c r="C327" s="288">
        <v>83053723</v>
      </c>
      <c r="D327" s="314">
        <v>30537</v>
      </c>
      <c r="E327" s="315"/>
      <c r="F327" s="316">
        <v>6</v>
      </c>
      <c r="G327" s="353"/>
      <c r="H327" s="354"/>
      <c r="I327" s="354"/>
      <c r="J327" s="354"/>
      <c r="K327" s="354"/>
      <c r="L327" s="318" t="s">
        <v>3311</v>
      </c>
      <c r="M327" s="354"/>
      <c r="N327" s="354"/>
      <c r="O327" s="354"/>
      <c r="P327" s="354"/>
      <c r="Q327" s="354"/>
      <c r="R327" s="319" t="s">
        <v>3311</v>
      </c>
      <c r="S327" s="320"/>
      <c r="T327" s="295">
        <v>10.199999999999999</v>
      </c>
      <c r="U327" s="321" t="s">
        <v>4296</v>
      </c>
      <c r="X327" s="297" t="s">
        <v>3788</v>
      </c>
      <c r="Y327" s="298"/>
      <c r="Z327" s="299" t="s">
        <v>4297</v>
      </c>
      <c r="AA327" s="300" t="s">
        <v>4298</v>
      </c>
      <c r="AB327" s="301">
        <v>30537</v>
      </c>
      <c r="AC327" s="302" t="s">
        <v>1490</v>
      </c>
      <c r="AD327" s="303">
        <v>93004</v>
      </c>
      <c r="AE327" s="304" t="s">
        <v>3466</v>
      </c>
      <c r="AF327" s="305"/>
      <c r="AG327" s="305"/>
      <c r="AH327" s="305"/>
      <c r="AI327" s="305"/>
      <c r="AJ327" s="305">
        <v>6</v>
      </c>
      <c r="AK327" s="305">
        <v>240</v>
      </c>
      <c r="AL327" s="304">
        <v>48</v>
      </c>
      <c r="AM327" s="304">
        <v>6.4</v>
      </c>
      <c r="AN327" s="304">
        <v>0.48</v>
      </c>
      <c r="AO327" s="306">
        <v>37.9</v>
      </c>
      <c r="AP327" s="306">
        <v>5.0999999999999996</v>
      </c>
      <c r="AQ327" s="306">
        <v>0.4</v>
      </c>
      <c r="AR327" s="307"/>
      <c r="AS327" s="305"/>
      <c r="AT327" s="305"/>
      <c r="AU327" s="305"/>
      <c r="AV327" s="305"/>
      <c r="AW327" s="308">
        <v>26299</v>
      </c>
      <c r="AX327" s="305"/>
      <c r="AY327" s="305"/>
      <c r="AZ327" s="305"/>
      <c r="BA327" s="305" t="s">
        <v>3317</v>
      </c>
      <c r="BB327" s="305"/>
      <c r="BC327" s="305"/>
      <c r="BD327" s="305"/>
      <c r="BE327" s="305"/>
      <c r="BJ327" s="322">
        <v>30587</v>
      </c>
      <c r="BK327" s="322" t="s">
        <v>3790</v>
      </c>
      <c r="BL327" s="323" t="s">
        <v>8692</v>
      </c>
      <c r="BM327" s="323">
        <v>100</v>
      </c>
      <c r="BN327" s="323"/>
      <c r="BO327" s="300"/>
      <c r="BP327" s="324"/>
      <c r="BQ327" s="325" t="s">
        <v>2932</v>
      </c>
    </row>
    <row r="328" spans="1:69" ht="25.5" hidden="1">
      <c r="A328" s="327" t="s">
        <v>3336</v>
      </c>
      <c r="B328" s="288"/>
      <c r="C328" s="288">
        <v>83053157</v>
      </c>
      <c r="D328" s="314">
        <v>30531</v>
      </c>
      <c r="E328" s="315"/>
      <c r="F328" s="316">
        <v>6</v>
      </c>
      <c r="G328" s="353"/>
      <c r="H328" s="354"/>
      <c r="I328" s="354"/>
      <c r="J328" s="354"/>
      <c r="K328" s="354"/>
      <c r="L328" s="318" t="s">
        <v>3311</v>
      </c>
      <c r="M328" s="354"/>
      <c r="N328" s="354"/>
      <c r="O328" s="354"/>
      <c r="P328" s="354"/>
      <c r="Q328" s="354"/>
      <c r="R328" s="319" t="s">
        <v>3311</v>
      </c>
      <c r="S328" s="320"/>
      <c r="T328" s="295">
        <v>6.8</v>
      </c>
      <c r="U328" s="321" t="s">
        <v>4299</v>
      </c>
      <c r="X328" s="297" t="s">
        <v>3338</v>
      </c>
      <c r="Y328" s="298"/>
      <c r="Z328" s="299" t="s">
        <v>4300</v>
      </c>
      <c r="AA328" s="300" t="s">
        <v>4301</v>
      </c>
      <c r="AB328" s="301">
        <v>30531</v>
      </c>
      <c r="AC328" s="302" t="s">
        <v>1485</v>
      </c>
      <c r="AD328" s="303">
        <v>93004</v>
      </c>
      <c r="AE328" s="304" t="s">
        <v>3466</v>
      </c>
      <c r="AF328" s="305"/>
      <c r="AG328" s="305"/>
      <c r="AH328" s="305"/>
      <c r="AI328" s="305"/>
      <c r="AJ328" s="305">
        <v>6</v>
      </c>
      <c r="AK328" s="305">
        <v>240</v>
      </c>
      <c r="AL328" s="304">
        <v>48</v>
      </c>
      <c r="AM328" s="304">
        <v>6.4</v>
      </c>
      <c r="AN328" s="304">
        <v>0.48</v>
      </c>
      <c r="AO328" s="306">
        <v>25.5</v>
      </c>
      <c r="AP328" s="306">
        <v>3.4</v>
      </c>
      <c r="AQ328" s="306">
        <v>0.3</v>
      </c>
      <c r="AR328" s="307"/>
      <c r="AS328" s="305"/>
      <c r="AT328" s="305"/>
      <c r="AU328" s="305"/>
      <c r="AV328" s="305"/>
      <c r="AW328" s="308">
        <v>27395</v>
      </c>
      <c r="AX328" s="305"/>
      <c r="AY328" s="305"/>
      <c r="AZ328" s="305"/>
      <c r="BA328" s="305" t="s">
        <v>3317</v>
      </c>
      <c r="BB328" s="305"/>
      <c r="BC328" s="305"/>
      <c r="BD328" s="305"/>
      <c r="BE328" s="305"/>
      <c r="BJ328" s="322">
        <v>30588</v>
      </c>
      <c r="BK328" s="322" t="s">
        <v>3341</v>
      </c>
      <c r="BL328" s="323" t="s">
        <v>8692</v>
      </c>
      <c r="BM328" s="323">
        <v>100</v>
      </c>
      <c r="BN328" s="323"/>
      <c r="BO328" s="300"/>
      <c r="BP328" s="324"/>
      <c r="BQ328" s="325" t="s">
        <v>2932</v>
      </c>
    </row>
    <row r="329" spans="1:69" ht="25.5" hidden="1">
      <c r="A329" s="287" t="s">
        <v>3310</v>
      </c>
      <c r="B329" s="288"/>
      <c r="C329" s="348">
        <v>83052961</v>
      </c>
      <c r="D329" s="314">
        <v>30529</v>
      </c>
      <c r="E329" s="315"/>
      <c r="F329" s="316">
        <v>6</v>
      </c>
      <c r="G329" s="353"/>
      <c r="H329" s="318" t="s">
        <v>3311</v>
      </c>
      <c r="I329" s="354"/>
      <c r="J329" s="354"/>
      <c r="K329" s="354"/>
      <c r="L329" s="354"/>
      <c r="M329" s="354"/>
      <c r="N329" s="318" t="s">
        <v>3311</v>
      </c>
      <c r="O329" s="354"/>
      <c r="P329" s="354"/>
      <c r="Q329" s="354"/>
      <c r="R329" s="355"/>
      <c r="S329" s="320"/>
      <c r="T329" s="295">
        <v>6.6</v>
      </c>
      <c r="U329" s="321" t="s">
        <v>4302</v>
      </c>
      <c r="X329" s="297" t="s">
        <v>3313</v>
      </c>
      <c r="Y329" s="298"/>
      <c r="Z329" s="299" t="s">
        <v>4303</v>
      </c>
      <c r="AA329" s="300" t="s">
        <v>4304</v>
      </c>
      <c r="AB329" s="301">
        <v>30529</v>
      </c>
      <c r="AC329" s="302" t="s">
        <v>1482</v>
      </c>
      <c r="AD329" s="303">
        <v>93004</v>
      </c>
      <c r="AE329" s="304" t="s">
        <v>3466</v>
      </c>
      <c r="AF329" s="305"/>
      <c r="AG329" s="305"/>
      <c r="AH329" s="305"/>
      <c r="AI329" s="305"/>
      <c r="AJ329" s="305">
        <v>6</v>
      </c>
      <c r="AK329" s="305">
        <v>240</v>
      </c>
      <c r="AL329" s="304">
        <v>48</v>
      </c>
      <c r="AM329" s="304">
        <v>6.4</v>
      </c>
      <c r="AN329" s="304">
        <v>0.48</v>
      </c>
      <c r="AO329" s="306">
        <v>25</v>
      </c>
      <c r="AP329" s="306">
        <v>3.3</v>
      </c>
      <c r="AQ329" s="306">
        <v>0.2</v>
      </c>
      <c r="AR329" s="307"/>
      <c r="AS329" s="305"/>
      <c r="AT329" s="305"/>
      <c r="AU329" s="305"/>
      <c r="AV329" s="305"/>
      <c r="AW329" s="308">
        <v>27395</v>
      </c>
      <c r="AX329" s="305"/>
      <c r="AY329" s="305"/>
      <c r="AZ329" s="305"/>
      <c r="BA329" s="305" t="s">
        <v>3317</v>
      </c>
      <c r="BB329" s="305"/>
      <c r="BC329" s="305"/>
      <c r="BD329" s="305"/>
      <c r="BE329" s="305"/>
      <c r="BJ329" s="322">
        <v>30589</v>
      </c>
      <c r="BK329" s="322" t="s">
        <v>3318</v>
      </c>
      <c r="BL329" s="323" t="s">
        <v>8692</v>
      </c>
      <c r="BM329" s="323">
        <v>100</v>
      </c>
      <c r="BN329" s="323"/>
      <c r="BO329" s="300"/>
      <c r="BP329" s="324"/>
      <c r="BQ329" s="325" t="s">
        <v>2932</v>
      </c>
    </row>
    <row r="330" spans="1:69" ht="36.75" hidden="1">
      <c r="A330" s="327" t="s">
        <v>3326</v>
      </c>
      <c r="B330" s="288"/>
      <c r="C330" s="288">
        <v>83053449</v>
      </c>
      <c r="D330" s="314">
        <v>30534</v>
      </c>
      <c r="E330" s="315"/>
      <c r="F330" s="316">
        <v>6</v>
      </c>
      <c r="G330" s="353"/>
      <c r="H330" s="354"/>
      <c r="I330" s="354"/>
      <c r="J330" s="354"/>
      <c r="K330" s="318" t="s">
        <v>3311</v>
      </c>
      <c r="L330" s="354"/>
      <c r="M330" s="354"/>
      <c r="N330" s="354"/>
      <c r="O330" s="354"/>
      <c r="P330" s="354"/>
      <c r="Q330" s="318" t="s">
        <v>3311</v>
      </c>
      <c r="R330" s="355"/>
      <c r="S330" s="320"/>
      <c r="T330" s="295">
        <v>21.6</v>
      </c>
      <c r="U330" s="321" t="s">
        <v>4305</v>
      </c>
      <c r="X330" s="297" t="s">
        <v>3328</v>
      </c>
      <c r="Y330" s="298"/>
      <c r="Z330" s="299" t="s">
        <v>4306</v>
      </c>
      <c r="AA330" s="300" t="s">
        <v>4307</v>
      </c>
      <c r="AB330" s="301">
        <v>30534</v>
      </c>
      <c r="AC330" s="302" t="s">
        <v>1487</v>
      </c>
      <c r="AD330" s="303">
        <v>93005</v>
      </c>
      <c r="AE330" s="304" t="s">
        <v>3365</v>
      </c>
      <c r="AF330" s="305"/>
      <c r="AG330" s="305"/>
      <c r="AH330" s="305"/>
      <c r="AI330" s="305"/>
      <c r="AJ330" s="305">
        <v>6</v>
      </c>
      <c r="AK330" s="305">
        <v>240</v>
      </c>
      <c r="AL330" s="304">
        <v>57</v>
      </c>
      <c r="AM330" s="304">
        <v>7.6</v>
      </c>
      <c r="AN330" s="304">
        <v>0.56999999999999995</v>
      </c>
      <c r="AO330" s="306">
        <v>81.099999999999994</v>
      </c>
      <c r="AP330" s="306">
        <v>10.8</v>
      </c>
      <c r="AQ330" s="306">
        <v>0.8</v>
      </c>
      <c r="AR330" s="307"/>
      <c r="AS330" s="305"/>
      <c r="AT330" s="305"/>
      <c r="AU330" s="305"/>
      <c r="AV330" s="305"/>
      <c r="AW330" s="308">
        <v>27760</v>
      </c>
      <c r="AX330" s="305"/>
      <c r="AY330" s="305"/>
      <c r="AZ330" s="305"/>
      <c r="BA330" s="305" t="s">
        <v>3317</v>
      </c>
      <c r="BB330" s="305"/>
      <c r="BC330" s="305"/>
      <c r="BD330" s="305"/>
      <c r="BE330" s="305"/>
      <c r="BJ330" s="322">
        <v>30590</v>
      </c>
      <c r="BK330" s="322" t="s">
        <v>3332</v>
      </c>
      <c r="BL330" s="323" t="s">
        <v>8692</v>
      </c>
      <c r="BM330" s="323">
        <v>150</v>
      </c>
      <c r="BN330" s="323"/>
      <c r="BO330" s="300"/>
      <c r="BP330" s="324"/>
      <c r="BQ330" s="325" t="s">
        <v>2932</v>
      </c>
    </row>
    <row r="331" spans="1:69" ht="36.75" hidden="1">
      <c r="A331" s="327" t="s">
        <v>3326</v>
      </c>
      <c r="B331" s="288"/>
      <c r="C331" s="288">
        <v>83053450</v>
      </c>
      <c r="D331" s="314">
        <v>30534</v>
      </c>
      <c r="E331" s="315"/>
      <c r="F331" s="316">
        <v>6</v>
      </c>
      <c r="G331" s="353"/>
      <c r="H331" s="354"/>
      <c r="I331" s="354"/>
      <c r="J331" s="354"/>
      <c r="K331" s="318" t="s">
        <v>3311</v>
      </c>
      <c r="L331" s="354"/>
      <c r="M331" s="354"/>
      <c r="N331" s="354"/>
      <c r="O331" s="354"/>
      <c r="P331" s="354"/>
      <c r="Q331" s="318" t="s">
        <v>3311</v>
      </c>
      <c r="R331" s="355"/>
      <c r="S331" s="320"/>
      <c r="T331" s="295">
        <v>3.4</v>
      </c>
      <c r="U331" s="321" t="s">
        <v>4308</v>
      </c>
      <c r="X331" s="297" t="s">
        <v>3328</v>
      </c>
      <c r="Y331" s="298"/>
      <c r="Z331" s="299" t="s">
        <v>4306</v>
      </c>
      <c r="AA331" s="300" t="s">
        <v>4309</v>
      </c>
      <c r="AB331" s="301">
        <v>30534</v>
      </c>
      <c r="AC331" s="302" t="s">
        <v>1487</v>
      </c>
      <c r="AD331" s="303">
        <v>93004</v>
      </c>
      <c r="AE331" s="304" t="s">
        <v>3466</v>
      </c>
      <c r="AF331" s="305"/>
      <c r="AG331" s="305"/>
      <c r="AH331" s="305"/>
      <c r="AI331" s="305"/>
      <c r="AJ331" s="305">
        <v>6</v>
      </c>
      <c r="AK331" s="305">
        <v>240</v>
      </c>
      <c r="AL331" s="304">
        <v>48</v>
      </c>
      <c r="AM331" s="304">
        <v>6.4</v>
      </c>
      <c r="AN331" s="304">
        <v>0.48</v>
      </c>
      <c r="AO331" s="306">
        <v>12.9</v>
      </c>
      <c r="AP331" s="306">
        <v>1.7</v>
      </c>
      <c r="AQ331" s="306">
        <v>0.1</v>
      </c>
      <c r="AR331" s="307"/>
      <c r="AS331" s="305"/>
      <c r="AT331" s="305"/>
      <c r="AU331" s="305"/>
      <c r="AV331" s="305"/>
      <c r="AW331" s="308">
        <v>27760</v>
      </c>
      <c r="AX331" s="305"/>
      <c r="AY331" s="305"/>
      <c r="AZ331" s="305"/>
      <c r="BA331" s="305" t="s">
        <v>3317</v>
      </c>
      <c r="BB331" s="305"/>
      <c r="BC331" s="305"/>
      <c r="BD331" s="305"/>
      <c r="BE331" s="305"/>
      <c r="BJ331" s="322">
        <v>30590</v>
      </c>
      <c r="BK331" s="322" t="s">
        <v>3332</v>
      </c>
      <c r="BL331" s="323" t="s">
        <v>8692</v>
      </c>
      <c r="BM331" s="323">
        <v>100</v>
      </c>
      <c r="BN331" s="323"/>
      <c r="BO331" s="300"/>
      <c r="BP331" s="324"/>
      <c r="BQ331" s="325" t="s">
        <v>2932</v>
      </c>
    </row>
    <row r="332" spans="1:69" ht="36.75" hidden="1">
      <c r="A332" s="327" t="s">
        <v>3326</v>
      </c>
      <c r="B332" s="288"/>
      <c r="C332" s="288">
        <v>83053451</v>
      </c>
      <c r="D332" s="314">
        <v>30534</v>
      </c>
      <c r="E332" s="315"/>
      <c r="F332" s="316">
        <v>6</v>
      </c>
      <c r="G332" s="353"/>
      <c r="H332" s="354"/>
      <c r="I332" s="354"/>
      <c r="J332" s="354"/>
      <c r="K332" s="318" t="s">
        <v>3311</v>
      </c>
      <c r="L332" s="354"/>
      <c r="M332" s="354"/>
      <c r="N332" s="354"/>
      <c r="O332" s="354"/>
      <c r="P332" s="354"/>
      <c r="Q332" s="318" t="s">
        <v>3311</v>
      </c>
      <c r="R332" s="355"/>
      <c r="S332" s="320"/>
      <c r="T332" s="295">
        <v>37.4</v>
      </c>
      <c r="U332" s="321" t="s">
        <v>4310</v>
      </c>
      <c r="X332" s="297" t="s">
        <v>3328</v>
      </c>
      <c r="Y332" s="298"/>
      <c r="Z332" s="299" t="s">
        <v>4311</v>
      </c>
      <c r="AA332" s="300" t="s">
        <v>4312</v>
      </c>
      <c r="AB332" s="301">
        <v>30534</v>
      </c>
      <c r="AC332" s="302" t="s">
        <v>1487</v>
      </c>
      <c r="AD332" s="303">
        <v>93006</v>
      </c>
      <c r="AE332" s="304" t="s">
        <v>3361</v>
      </c>
      <c r="AF332" s="305"/>
      <c r="AG332" s="305"/>
      <c r="AH332" s="305"/>
      <c r="AI332" s="305"/>
      <c r="AJ332" s="305">
        <v>6</v>
      </c>
      <c r="AK332" s="305">
        <v>180</v>
      </c>
      <c r="AL332" s="304">
        <v>69</v>
      </c>
      <c r="AM332" s="304">
        <v>9.1999999999999993</v>
      </c>
      <c r="AN332" s="304">
        <v>0.69</v>
      </c>
      <c r="AO332" s="306">
        <v>140.6</v>
      </c>
      <c r="AP332" s="306">
        <v>18.7</v>
      </c>
      <c r="AQ332" s="306">
        <v>1.4</v>
      </c>
      <c r="AR332" s="307"/>
      <c r="AS332" s="305"/>
      <c r="AT332" s="305"/>
      <c r="AU332" s="305"/>
      <c r="AV332" s="305"/>
      <c r="AW332" s="308">
        <v>27760</v>
      </c>
      <c r="AX332" s="305"/>
      <c r="AY332" s="305"/>
      <c r="AZ332" s="305"/>
      <c r="BA332" s="305" t="s">
        <v>3317</v>
      </c>
      <c r="BB332" s="305"/>
      <c r="BC332" s="305"/>
      <c r="BD332" s="305"/>
      <c r="BE332" s="305"/>
      <c r="BJ332" s="322">
        <v>30591</v>
      </c>
      <c r="BK332" s="322" t="s">
        <v>3332</v>
      </c>
      <c r="BL332" s="323" t="s">
        <v>8693</v>
      </c>
      <c r="BM332" s="323">
        <v>219</v>
      </c>
      <c r="BN332" s="323"/>
      <c r="BO332" s="300"/>
      <c r="BP332" s="324"/>
      <c r="BQ332" s="325" t="s">
        <v>2930</v>
      </c>
    </row>
    <row r="333" spans="1:69" ht="24.75" hidden="1">
      <c r="A333" s="327" t="s">
        <v>3326</v>
      </c>
      <c r="B333" s="288"/>
      <c r="C333" s="288">
        <v>83053452</v>
      </c>
      <c r="D333" s="314">
        <v>30534</v>
      </c>
      <c r="E333" s="315"/>
      <c r="F333" s="316">
        <v>6</v>
      </c>
      <c r="G333" s="353"/>
      <c r="H333" s="354"/>
      <c r="I333" s="354"/>
      <c r="J333" s="354"/>
      <c r="K333" s="318" t="s">
        <v>3311</v>
      </c>
      <c r="L333" s="354"/>
      <c r="M333" s="354"/>
      <c r="N333" s="354"/>
      <c r="O333" s="354"/>
      <c r="P333" s="354"/>
      <c r="Q333" s="318" t="s">
        <v>3311</v>
      </c>
      <c r="R333" s="355"/>
      <c r="S333" s="320"/>
      <c r="T333" s="295">
        <v>30.8</v>
      </c>
      <c r="U333" s="321" t="s">
        <v>4313</v>
      </c>
      <c r="X333" s="297" t="s">
        <v>3328</v>
      </c>
      <c r="Y333" s="298"/>
      <c r="Z333" s="299" t="s">
        <v>4314</v>
      </c>
      <c r="AA333" s="300" t="s">
        <v>4315</v>
      </c>
      <c r="AB333" s="301">
        <v>30534</v>
      </c>
      <c r="AC333" s="302" t="s">
        <v>1487</v>
      </c>
      <c r="AD333" s="303">
        <v>93005</v>
      </c>
      <c r="AE333" s="304" t="s">
        <v>3365</v>
      </c>
      <c r="AF333" s="305"/>
      <c r="AG333" s="305"/>
      <c r="AH333" s="305"/>
      <c r="AI333" s="305"/>
      <c r="AJ333" s="305">
        <v>6</v>
      </c>
      <c r="AK333" s="305">
        <v>240</v>
      </c>
      <c r="AL333" s="304">
        <v>57</v>
      </c>
      <c r="AM333" s="304">
        <v>7.6</v>
      </c>
      <c r="AN333" s="304">
        <v>0.56999999999999995</v>
      </c>
      <c r="AO333" s="306">
        <v>115.6</v>
      </c>
      <c r="AP333" s="306">
        <v>15.4</v>
      </c>
      <c r="AQ333" s="306">
        <v>1.2</v>
      </c>
      <c r="AR333" s="307"/>
      <c r="AS333" s="305"/>
      <c r="AT333" s="305"/>
      <c r="AU333" s="305"/>
      <c r="AV333" s="305"/>
      <c r="AW333" s="308">
        <v>27760</v>
      </c>
      <c r="AX333" s="305"/>
      <c r="AY333" s="305"/>
      <c r="AZ333" s="305"/>
      <c r="BA333" s="305" t="s">
        <v>3317</v>
      </c>
      <c r="BB333" s="305"/>
      <c r="BC333" s="305"/>
      <c r="BD333" s="305"/>
      <c r="BE333" s="305"/>
      <c r="BJ333" s="322">
        <v>30591</v>
      </c>
      <c r="BK333" s="322" t="s">
        <v>3332</v>
      </c>
      <c r="BL333" s="323" t="s">
        <v>8692</v>
      </c>
      <c r="BM333" s="323">
        <v>150</v>
      </c>
      <c r="BN333" s="323"/>
      <c r="BO333" s="300"/>
      <c r="BP333" s="324"/>
      <c r="BQ333" s="325" t="s">
        <v>2932</v>
      </c>
    </row>
    <row r="334" spans="1:69" ht="24.75" hidden="1">
      <c r="A334" s="327" t="s">
        <v>3326</v>
      </c>
      <c r="B334" s="288"/>
      <c r="C334" s="288">
        <v>83053453</v>
      </c>
      <c r="D334" s="314">
        <v>30534</v>
      </c>
      <c r="E334" s="315"/>
      <c r="F334" s="316">
        <v>6</v>
      </c>
      <c r="G334" s="353"/>
      <c r="H334" s="354"/>
      <c r="I334" s="354"/>
      <c r="J334" s="354"/>
      <c r="K334" s="318" t="s">
        <v>3311</v>
      </c>
      <c r="L334" s="354"/>
      <c r="M334" s="354"/>
      <c r="N334" s="354"/>
      <c r="O334" s="354"/>
      <c r="P334" s="354"/>
      <c r="Q334" s="318" t="s">
        <v>3311</v>
      </c>
      <c r="R334" s="355"/>
      <c r="S334" s="320"/>
      <c r="T334" s="295">
        <v>13</v>
      </c>
      <c r="U334" s="321" t="s">
        <v>4316</v>
      </c>
      <c r="X334" s="297" t="s">
        <v>3328</v>
      </c>
      <c r="Y334" s="298"/>
      <c r="Z334" s="299" t="s">
        <v>4317</v>
      </c>
      <c r="AA334" s="300" t="s">
        <v>4318</v>
      </c>
      <c r="AB334" s="301">
        <v>30534</v>
      </c>
      <c r="AC334" s="302" t="s">
        <v>1487</v>
      </c>
      <c r="AD334" s="303">
        <v>93005</v>
      </c>
      <c r="AE334" s="304" t="s">
        <v>3365</v>
      </c>
      <c r="AF334" s="305"/>
      <c r="AG334" s="305"/>
      <c r="AH334" s="305"/>
      <c r="AI334" s="305"/>
      <c r="AJ334" s="305">
        <v>6</v>
      </c>
      <c r="AK334" s="305">
        <v>240</v>
      </c>
      <c r="AL334" s="304">
        <v>57</v>
      </c>
      <c r="AM334" s="304">
        <v>7.6</v>
      </c>
      <c r="AN334" s="304">
        <v>0.56999999999999995</v>
      </c>
      <c r="AO334" s="306">
        <v>48.8</v>
      </c>
      <c r="AP334" s="306">
        <v>6.5</v>
      </c>
      <c r="AQ334" s="306">
        <v>0.5</v>
      </c>
      <c r="AR334" s="307"/>
      <c r="AS334" s="305"/>
      <c r="AT334" s="305"/>
      <c r="AU334" s="305"/>
      <c r="AV334" s="305"/>
      <c r="AW334" s="308">
        <v>28126</v>
      </c>
      <c r="AX334" s="305"/>
      <c r="AY334" s="305"/>
      <c r="AZ334" s="305"/>
      <c r="BA334" s="305" t="s">
        <v>3317</v>
      </c>
      <c r="BB334" s="305"/>
      <c r="BC334" s="305"/>
      <c r="BD334" s="305"/>
      <c r="BE334" s="305"/>
      <c r="BJ334" s="322">
        <v>30593</v>
      </c>
      <c r="BK334" s="322" t="s">
        <v>3332</v>
      </c>
      <c r="BL334" s="323" t="s">
        <v>8692</v>
      </c>
      <c r="BM334" s="323">
        <v>150</v>
      </c>
      <c r="BN334" s="323"/>
      <c r="BO334" s="300"/>
      <c r="BP334" s="324"/>
      <c r="BQ334" s="325" t="s">
        <v>2932</v>
      </c>
    </row>
    <row r="335" spans="1:69" ht="24.75" hidden="1">
      <c r="A335" s="327" t="s">
        <v>3326</v>
      </c>
      <c r="B335" s="288"/>
      <c r="C335" s="288">
        <v>83053454</v>
      </c>
      <c r="D335" s="314">
        <v>30534</v>
      </c>
      <c r="E335" s="315"/>
      <c r="F335" s="316">
        <v>6</v>
      </c>
      <c r="G335" s="353"/>
      <c r="H335" s="354"/>
      <c r="I335" s="354"/>
      <c r="J335" s="354"/>
      <c r="K335" s="318" t="s">
        <v>3311</v>
      </c>
      <c r="L335" s="354"/>
      <c r="M335" s="354"/>
      <c r="N335" s="354"/>
      <c r="O335" s="354"/>
      <c r="P335" s="354"/>
      <c r="Q335" s="318" t="s">
        <v>3311</v>
      </c>
      <c r="R335" s="355"/>
      <c r="S335" s="320"/>
      <c r="T335" s="295">
        <v>11.4</v>
      </c>
      <c r="U335" s="321" t="s">
        <v>4319</v>
      </c>
      <c r="X335" s="297" t="s">
        <v>3328</v>
      </c>
      <c r="Y335" s="298"/>
      <c r="Z335" s="299" t="s">
        <v>4320</v>
      </c>
      <c r="AA335" s="300" t="s">
        <v>4321</v>
      </c>
      <c r="AB335" s="301">
        <v>30534</v>
      </c>
      <c r="AC335" s="302" t="s">
        <v>1487</v>
      </c>
      <c r="AD335" s="303">
        <v>93005</v>
      </c>
      <c r="AE335" s="304" t="s">
        <v>3365</v>
      </c>
      <c r="AF335" s="305"/>
      <c r="AG335" s="305"/>
      <c r="AH335" s="305"/>
      <c r="AI335" s="305"/>
      <c r="AJ335" s="305">
        <v>6</v>
      </c>
      <c r="AK335" s="305">
        <v>180</v>
      </c>
      <c r="AL335" s="304">
        <v>57</v>
      </c>
      <c r="AM335" s="304">
        <v>7.6</v>
      </c>
      <c r="AN335" s="304">
        <v>0.56999999999999995</v>
      </c>
      <c r="AO335" s="306">
        <v>43</v>
      </c>
      <c r="AP335" s="306">
        <v>5.7</v>
      </c>
      <c r="AQ335" s="306">
        <v>0.4</v>
      </c>
      <c r="AR335" s="307"/>
      <c r="AS335" s="305"/>
      <c r="AT335" s="305"/>
      <c r="AU335" s="305"/>
      <c r="AV335" s="305"/>
      <c r="AW335" s="308">
        <v>28126</v>
      </c>
      <c r="AX335" s="305"/>
      <c r="AY335" s="305"/>
      <c r="AZ335" s="305"/>
      <c r="BA335" s="305" t="s">
        <v>3317</v>
      </c>
      <c r="BB335" s="305"/>
      <c r="BC335" s="305"/>
      <c r="BD335" s="305"/>
      <c r="BE335" s="305"/>
      <c r="BJ335" s="322">
        <v>30595</v>
      </c>
      <c r="BK335" s="322" t="s">
        <v>3332</v>
      </c>
      <c r="BL335" s="323" t="s">
        <v>8693</v>
      </c>
      <c r="BM335" s="323">
        <v>150</v>
      </c>
      <c r="BN335" s="323"/>
      <c r="BO335" s="300"/>
      <c r="BP335" s="324"/>
      <c r="BQ335" s="325" t="s">
        <v>2930</v>
      </c>
    </row>
    <row r="336" spans="1:69" ht="25.5" hidden="1">
      <c r="A336" s="327" t="s">
        <v>3326</v>
      </c>
      <c r="B336" s="288"/>
      <c r="C336" s="288">
        <v>83053455</v>
      </c>
      <c r="D336" s="314">
        <v>30534</v>
      </c>
      <c r="E336" s="315"/>
      <c r="F336" s="316">
        <v>6</v>
      </c>
      <c r="G336" s="353"/>
      <c r="H336" s="354"/>
      <c r="I336" s="354"/>
      <c r="J336" s="354"/>
      <c r="K336" s="318" t="s">
        <v>3311</v>
      </c>
      <c r="L336" s="354"/>
      <c r="M336" s="354"/>
      <c r="N336" s="354"/>
      <c r="O336" s="354"/>
      <c r="P336" s="354"/>
      <c r="Q336" s="318" t="s">
        <v>3311</v>
      </c>
      <c r="R336" s="355"/>
      <c r="S336" s="320"/>
      <c r="T336" s="295">
        <v>50.2</v>
      </c>
      <c r="U336" s="321" t="s">
        <v>4322</v>
      </c>
      <c r="X336" s="297" t="s">
        <v>3328</v>
      </c>
      <c r="Y336" s="298"/>
      <c r="Z336" s="299" t="s">
        <v>4323</v>
      </c>
      <c r="AA336" s="300" t="s">
        <v>4324</v>
      </c>
      <c r="AB336" s="301">
        <v>30534</v>
      </c>
      <c r="AC336" s="302" t="s">
        <v>1487</v>
      </c>
      <c r="AD336" s="303">
        <v>93005</v>
      </c>
      <c r="AE336" s="304" t="s">
        <v>3365</v>
      </c>
      <c r="AF336" s="305"/>
      <c r="AG336" s="305"/>
      <c r="AH336" s="305"/>
      <c r="AI336" s="305"/>
      <c r="AJ336" s="305">
        <v>6</v>
      </c>
      <c r="AK336" s="305">
        <v>240</v>
      </c>
      <c r="AL336" s="304">
        <v>57</v>
      </c>
      <c r="AM336" s="304">
        <v>7.6</v>
      </c>
      <c r="AN336" s="304">
        <v>0.56999999999999995</v>
      </c>
      <c r="AO336" s="306">
        <v>188.4</v>
      </c>
      <c r="AP336" s="306">
        <v>25.1</v>
      </c>
      <c r="AQ336" s="306">
        <v>1.9</v>
      </c>
      <c r="AR336" s="307"/>
      <c r="AS336" s="305"/>
      <c r="AT336" s="305"/>
      <c r="AU336" s="305"/>
      <c r="AV336" s="305"/>
      <c r="AW336" s="308">
        <v>28126</v>
      </c>
      <c r="AX336" s="305"/>
      <c r="AY336" s="305"/>
      <c r="AZ336" s="305"/>
      <c r="BA336" s="305" t="s">
        <v>3317</v>
      </c>
      <c r="BB336" s="305"/>
      <c r="BC336" s="305"/>
      <c r="BD336" s="305"/>
      <c r="BE336" s="305"/>
      <c r="BJ336" s="322">
        <v>30596</v>
      </c>
      <c r="BK336" s="322" t="s">
        <v>3332</v>
      </c>
      <c r="BL336" s="323" t="s">
        <v>8692</v>
      </c>
      <c r="BM336" s="323">
        <v>150</v>
      </c>
      <c r="BN336" s="323"/>
      <c r="BO336" s="300"/>
      <c r="BP336" s="324"/>
      <c r="BQ336" s="325" t="s">
        <v>2932</v>
      </c>
    </row>
    <row r="337" spans="1:69" ht="25.5" hidden="1">
      <c r="A337" s="327" t="s">
        <v>3347</v>
      </c>
      <c r="B337" s="288"/>
      <c r="C337" s="288">
        <v>83052866</v>
      </c>
      <c r="D337" s="314">
        <v>30528</v>
      </c>
      <c r="E337" s="315"/>
      <c r="F337" s="316">
        <v>6</v>
      </c>
      <c r="G337" s="353"/>
      <c r="H337" s="354"/>
      <c r="I337" s="354"/>
      <c r="J337" s="318" t="s">
        <v>3311</v>
      </c>
      <c r="K337" s="354"/>
      <c r="L337" s="354"/>
      <c r="M337" s="354"/>
      <c r="N337" s="354"/>
      <c r="O337" s="354"/>
      <c r="P337" s="318" t="s">
        <v>3311</v>
      </c>
      <c r="Q337" s="354"/>
      <c r="R337" s="355"/>
      <c r="S337" s="320"/>
      <c r="T337" s="295">
        <v>5.6</v>
      </c>
      <c r="U337" s="321" t="s">
        <v>4325</v>
      </c>
      <c r="X337" s="297" t="s">
        <v>3349</v>
      </c>
      <c r="Y337" s="298"/>
      <c r="Z337" s="299" t="s">
        <v>4326</v>
      </c>
      <c r="AA337" s="300" t="s">
        <v>4327</v>
      </c>
      <c r="AB337" s="301">
        <v>30528</v>
      </c>
      <c r="AC337" s="302" t="s">
        <v>1480</v>
      </c>
      <c r="AD337" s="303">
        <v>93004</v>
      </c>
      <c r="AE337" s="304" t="s">
        <v>3466</v>
      </c>
      <c r="AF337" s="305"/>
      <c r="AG337" s="305"/>
      <c r="AH337" s="305"/>
      <c r="AI337" s="305"/>
      <c r="AJ337" s="305">
        <v>6</v>
      </c>
      <c r="AK337" s="305">
        <v>240</v>
      </c>
      <c r="AL337" s="304">
        <v>48</v>
      </c>
      <c r="AM337" s="304">
        <v>6.4</v>
      </c>
      <c r="AN337" s="304">
        <v>0.48</v>
      </c>
      <c r="AO337" s="306">
        <v>21.2</v>
      </c>
      <c r="AP337" s="306">
        <v>2.8</v>
      </c>
      <c r="AQ337" s="306">
        <v>0.2</v>
      </c>
      <c r="AR337" s="307"/>
      <c r="AS337" s="305"/>
      <c r="AT337" s="305"/>
      <c r="AU337" s="305"/>
      <c r="AV337" s="305"/>
      <c r="AW337" s="308">
        <v>22647</v>
      </c>
      <c r="AX337" s="305"/>
      <c r="AY337" s="305"/>
      <c r="AZ337" s="305"/>
      <c r="BA337" s="305" t="s">
        <v>3317</v>
      </c>
      <c r="BB337" s="305"/>
      <c r="BC337" s="305"/>
      <c r="BD337" s="305"/>
      <c r="BE337" s="305"/>
      <c r="BJ337" s="322">
        <v>30597</v>
      </c>
      <c r="BK337" s="322" t="s">
        <v>3352</v>
      </c>
      <c r="BL337" s="323" t="s">
        <v>8692</v>
      </c>
      <c r="BM337" s="323">
        <v>100</v>
      </c>
      <c r="BN337" s="323"/>
      <c r="BO337" s="300"/>
      <c r="BP337" s="324"/>
      <c r="BQ337" s="325" t="s">
        <v>2932</v>
      </c>
    </row>
    <row r="338" spans="1:69" ht="24.75" hidden="1">
      <c r="A338" s="327" t="s">
        <v>3347</v>
      </c>
      <c r="B338" s="288"/>
      <c r="C338" s="288">
        <v>83052867</v>
      </c>
      <c r="D338" s="314">
        <v>30528</v>
      </c>
      <c r="E338" s="315"/>
      <c r="F338" s="316">
        <v>6</v>
      </c>
      <c r="G338" s="353"/>
      <c r="H338" s="354"/>
      <c r="I338" s="354"/>
      <c r="J338" s="318" t="s">
        <v>3311</v>
      </c>
      <c r="K338" s="354"/>
      <c r="L338" s="354"/>
      <c r="M338" s="354"/>
      <c r="N338" s="354"/>
      <c r="O338" s="354"/>
      <c r="P338" s="318" t="s">
        <v>3311</v>
      </c>
      <c r="Q338" s="354"/>
      <c r="R338" s="355"/>
      <c r="S338" s="320"/>
      <c r="T338" s="295">
        <v>2.8</v>
      </c>
      <c r="U338" s="321" t="s">
        <v>4328</v>
      </c>
      <c r="X338" s="297" t="s">
        <v>3349</v>
      </c>
      <c r="Y338" s="298"/>
      <c r="Z338" s="299" t="s">
        <v>4329</v>
      </c>
      <c r="AA338" s="300" t="s">
        <v>4330</v>
      </c>
      <c r="AB338" s="301">
        <v>30528</v>
      </c>
      <c r="AC338" s="302" t="s">
        <v>1480</v>
      </c>
      <c r="AD338" s="303">
        <v>93004</v>
      </c>
      <c r="AE338" s="304" t="s">
        <v>3466</v>
      </c>
      <c r="AF338" s="305"/>
      <c r="AG338" s="305"/>
      <c r="AH338" s="305"/>
      <c r="AI338" s="305"/>
      <c r="AJ338" s="305">
        <v>6</v>
      </c>
      <c r="AK338" s="305">
        <v>240</v>
      </c>
      <c r="AL338" s="304">
        <v>48</v>
      </c>
      <c r="AM338" s="304">
        <v>6.4</v>
      </c>
      <c r="AN338" s="304">
        <v>0.48</v>
      </c>
      <c r="AO338" s="306">
        <v>10.6</v>
      </c>
      <c r="AP338" s="306">
        <v>1.4</v>
      </c>
      <c r="AQ338" s="306">
        <v>0.1</v>
      </c>
      <c r="AR338" s="307"/>
      <c r="AS338" s="305"/>
      <c r="AT338" s="305"/>
      <c r="AU338" s="305"/>
      <c r="AV338" s="305"/>
      <c r="AW338" s="308">
        <v>23012</v>
      </c>
      <c r="AX338" s="305"/>
      <c r="AY338" s="305"/>
      <c r="AZ338" s="305"/>
      <c r="BA338" s="305" t="s">
        <v>3317</v>
      </c>
      <c r="BB338" s="305"/>
      <c r="BC338" s="305"/>
      <c r="BD338" s="305"/>
      <c r="BE338" s="305"/>
      <c r="BJ338" s="322">
        <v>30598</v>
      </c>
      <c r="BK338" s="322" t="s">
        <v>3352</v>
      </c>
      <c r="BL338" s="323" t="s">
        <v>8692</v>
      </c>
      <c r="BM338" s="323">
        <v>100</v>
      </c>
      <c r="BN338" s="323"/>
      <c r="BO338" s="300"/>
      <c r="BP338" s="324"/>
      <c r="BQ338" s="325" t="s">
        <v>2932</v>
      </c>
    </row>
    <row r="339" spans="1:69" ht="25.5" hidden="1">
      <c r="A339" s="327" t="s">
        <v>3347</v>
      </c>
      <c r="B339" s="288"/>
      <c r="C339" s="288">
        <v>83052868</v>
      </c>
      <c r="D339" s="314">
        <v>30528</v>
      </c>
      <c r="E339" s="315"/>
      <c r="F339" s="316">
        <v>6</v>
      </c>
      <c r="G339" s="353"/>
      <c r="H339" s="354"/>
      <c r="I339" s="354"/>
      <c r="J339" s="318" t="s">
        <v>3311</v>
      </c>
      <c r="K339" s="354"/>
      <c r="L339" s="354"/>
      <c r="M339" s="354"/>
      <c r="N339" s="354"/>
      <c r="O339" s="354"/>
      <c r="P339" s="318" t="s">
        <v>3311</v>
      </c>
      <c r="Q339" s="354"/>
      <c r="R339" s="355"/>
      <c r="S339" s="320"/>
      <c r="T339" s="295">
        <v>4</v>
      </c>
      <c r="U339" s="321" t="s">
        <v>4331</v>
      </c>
      <c r="X339" s="297" t="s">
        <v>3349</v>
      </c>
      <c r="Y339" s="298"/>
      <c r="Z339" s="299" t="s">
        <v>4332</v>
      </c>
      <c r="AA339" s="300" t="s">
        <v>4333</v>
      </c>
      <c r="AB339" s="301">
        <v>30528</v>
      </c>
      <c r="AC339" s="302" t="s">
        <v>1480</v>
      </c>
      <c r="AD339" s="303">
        <v>93004</v>
      </c>
      <c r="AE339" s="304" t="s">
        <v>3466</v>
      </c>
      <c r="AF339" s="305"/>
      <c r="AG339" s="305"/>
      <c r="AH339" s="305"/>
      <c r="AI339" s="305"/>
      <c r="AJ339" s="305">
        <v>6</v>
      </c>
      <c r="AK339" s="305">
        <v>240</v>
      </c>
      <c r="AL339" s="304">
        <v>48</v>
      </c>
      <c r="AM339" s="304">
        <v>6.4</v>
      </c>
      <c r="AN339" s="304">
        <v>0.48</v>
      </c>
      <c r="AO339" s="306">
        <v>15</v>
      </c>
      <c r="AP339" s="306">
        <v>2</v>
      </c>
      <c r="AQ339" s="306">
        <v>0.2</v>
      </c>
      <c r="AR339" s="307"/>
      <c r="AS339" s="305"/>
      <c r="AT339" s="305"/>
      <c r="AU339" s="305"/>
      <c r="AV339" s="305"/>
      <c r="AW339" s="308">
        <v>23012</v>
      </c>
      <c r="AX339" s="305"/>
      <c r="AY339" s="305"/>
      <c r="AZ339" s="305"/>
      <c r="BA339" s="305" t="s">
        <v>3317</v>
      </c>
      <c r="BB339" s="305"/>
      <c r="BC339" s="305"/>
      <c r="BD339" s="305"/>
      <c r="BE339" s="305"/>
      <c r="BJ339" s="322">
        <v>30599</v>
      </c>
      <c r="BK339" s="322" t="s">
        <v>3352</v>
      </c>
      <c r="BL339" s="323" t="s">
        <v>8692</v>
      </c>
      <c r="BM339" s="323">
        <v>100</v>
      </c>
      <c r="BN339" s="323"/>
      <c r="BO339" s="300"/>
      <c r="BP339" s="324"/>
      <c r="BQ339" s="325" t="s">
        <v>2932</v>
      </c>
    </row>
    <row r="340" spans="1:69" ht="36.75" hidden="1">
      <c r="A340" s="287" t="s">
        <v>3310</v>
      </c>
      <c r="B340" s="288"/>
      <c r="C340" s="348">
        <v>83052962</v>
      </c>
      <c r="D340" s="314">
        <v>30529</v>
      </c>
      <c r="E340" s="315"/>
      <c r="F340" s="316">
        <v>6</v>
      </c>
      <c r="G340" s="353"/>
      <c r="H340" s="318" t="s">
        <v>3311</v>
      </c>
      <c r="I340" s="354"/>
      <c r="J340" s="354"/>
      <c r="K340" s="354"/>
      <c r="L340" s="354"/>
      <c r="M340" s="354"/>
      <c r="N340" s="318" t="s">
        <v>3311</v>
      </c>
      <c r="O340" s="354"/>
      <c r="P340" s="354"/>
      <c r="Q340" s="354"/>
      <c r="R340" s="355"/>
      <c r="S340" s="320"/>
      <c r="T340" s="295">
        <v>13</v>
      </c>
      <c r="U340" s="321" t="s">
        <v>4334</v>
      </c>
      <c r="X340" s="297" t="s">
        <v>3313</v>
      </c>
      <c r="Y340" s="298"/>
      <c r="Z340" s="299" t="s">
        <v>4335</v>
      </c>
      <c r="AA340" s="300" t="s">
        <v>4336</v>
      </c>
      <c r="AB340" s="301">
        <v>30529</v>
      </c>
      <c r="AC340" s="302" t="s">
        <v>1482</v>
      </c>
      <c r="AD340" s="303">
        <v>93004</v>
      </c>
      <c r="AE340" s="304" t="s">
        <v>3466</v>
      </c>
      <c r="AF340" s="305"/>
      <c r="AG340" s="305"/>
      <c r="AH340" s="305"/>
      <c r="AI340" s="305"/>
      <c r="AJ340" s="305">
        <v>6</v>
      </c>
      <c r="AK340" s="305">
        <v>180</v>
      </c>
      <c r="AL340" s="304">
        <v>48</v>
      </c>
      <c r="AM340" s="304">
        <v>6.4</v>
      </c>
      <c r="AN340" s="304">
        <v>0.48</v>
      </c>
      <c r="AO340" s="306">
        <v>48.7</v>
      </c>
      <c r="AP340" s="306">
        <v>6.5</v>
      </c>
      <c r="AQ340" s="306">
        <v>0.5</v>
      </c>
      <c r="AR340" s="307"/>
      <c r="AS340" s="305"/>
      <c r="AT340" s="305"/>
      <c r="AU340" s="305"/>
      <c r="AV340" s="305"/>
      <c r="AW340" s="308">
        <v>26665</v>
      </c>
      <c r="AX340" s="305"/>
      <c r="AY340" s="305"/>
      <c r="AZ340" s="305"/>
      <c r="BA340" s="305" t="s">
        <v>3317</v>
      </c>
      <c r="BB340" s="305"/>
      <c r="BC340" s="305"/>
      <c r="BD340" s="305"/>
      <c r="BE340" s="305"/>
      <c r="BJ340" s="322">
        <v>30600</v>
      </c>
      <c r="BK340" s="322" t="s">
        <v>3318</v>
      </c>
      <c r="BL340" s="323" t="s">
        <v>8693</v>
      </c>
      <c r="BM340" s="323">
        <v>108</v>
      </c>
      <c r="BN340" s="323"/>
      <c r="BO340" s="300"/>
      <c r="BP340" s="324"/>
      <c r="BQ340" s="325" t="s">
        <v>2930</v>
      </c>
    </row>
    <row r="341" spans="1:69" ht="24.75" hidden="1">
      <c r="A341" s="327" t="s">
        <v>3482</v>
      </c>
      <c r="B341" s="288"/>
      <c r="C341" s="288">
        <v>83053512</v>
      </c>
      <c r="D341" s="314">
        <v>30535</v>
      </c>
      <c r="E341" s="315"/>
      <c r="F341" s="316">
        <v>6</v>
      </c>
      <c r="G341" s="353"/>
      <c r="H341" s="354"/>
      <c r="I341" s="318" t="s">
        <v>3311</v>
      </c>
      <c r="J341" s="354"/>
      <c r="K341" s="354"/>
      <c r="L341" s="354"/>
      <c r="M341" s="354"/>
      <c r="N341" s="354"/>
      <c r="O341" s="318" t="s">
        <v>3311</v>
      </c>
      <c r="P341" s="354"/>
      <c r="Q341" s="354"/>
      <c r="R341" s="355"/>
      <c r="S341" s="320"/>
      <c r="T341" s="295">
        <v>81.599999999999994</v>
      </c>
      <c r="U341" s="321" t="s">
        <v>4337</v>
      </c>
      <c r="X341" s="297" t="s">
        <v>3484</v>
      </c>
      <c r="Y341" s="298"/>
      <c r="Z341" s="299" t="s">
        <v>4338</v>
      </c>
      <c r="AA341" s="300" t="s">
        <v>4339</v>
      </c>
      <c r="AB341" s="301">
        <v>30535</v>
      </c>
      <c r="AC341" s="302" t="s">
        <v>1488</v>
      </c>
      <c r="AD341" s="303">
        <v>93005</v>
      </c>
      <c r="AE341" s="304" t="s">
        <v>3365</v>
      </c>
      <c r="AF341" s="305"/>
      <c r="AG341" s="305"/>
      <c r="AH341" s="305"/>
      <c r="AI341" s="305"/>
      <c r="AJ341" s="305">
        <v>6</v>
      </c>
      <c r="AK341" s="305">
        <v>240</v>
      </c>
      <c r="AL341" s="304">
        <v>57</v>
      </c>
      <c r="AM341" s="304">
        <v>7.6</v>
      </c>
      <c r="AN341" s="304">
        <v>0.56999999999999995</v>
      </c>
      <c r="AO341" s="306">
        <v>305.8</v>
      </c>
      <c r="AP341" s="306">
        <v>40.799999999999997</v>
      </c>
      <c r="AQ341" s="306">
        <v>3.1</v>
      </c>
      <c r="AR341" s="307"/>
      <c r="AS341" s="305"/>
      <c r="AT341" s="305"/>
      <c r="AU341" s="305"/>
      <c r="AV341" s="305"/>
      <c r="AW341" s="308">
        <v>27395</v>
      </c>
      <c r="AX341" s="305"/>
      <c r="AY341" s="305"/>
      <c r="AZ341" s="305"/>
      <c r="BA341" s="305" t="s">
        <v>3317</v>
      </c>
      <c r="BB341" s="305"/>
      <c r="BC341" s="305"/>
      <c r="BD341" s="305"/>
      <c r="BE341" s="305"/>
      <c r="BJ341" s="322">
        <v>30601</v>
      </c>
      <c r="BK341" s="322" t="s">
        <v>3487</v>
      </c>
      <c r="BL341" s="323" t="s">
        <v>8692</v>
      </c>
      <c r="BM341" s="323">
        <v>150</v>
      </c>
      <c r="BN341" s="323"/>
      <c r="BO341" s="300"/>
      <c r="BP341" s="324"/>
      <c r="BQ341" s="325" t="s">
        <v>2932</v>
      </c>
    </row>
    <row r="342" spans="1:69" ht="25.5" hidden="1">
      <c r="A342" s="327" t="s">
        <v>3336</v>
      </c>
      <c r="B342" s="288"/>
      <c r="C342" s="288">
        <v>83053158</v>
      </c>
      <c r="D342" s="314">
        <v>30531</v>
      </c>
      <c r="E342" s="315"/>
      <c r="F342" s="316">
        <v>6</v>
      </c>
      <c r="G342" s="353"/>
      <c r="H342" s="354"/>
      <c r="I342" s="354"/>
      <c r="J342" s="354"/>
      <c r="K342" s="354"/>
      <c r="L342" s="318" t="s">
        <v>3311</v>
      </c>
      <c r="M342" s="354"/>
      <c r="N342" s="354"/>
      <c r="O342" s="354"/>
      <c r="P342" s="354"/>
      <c r="Q342" s="354"/>
      <c r="R342" s="319" t="s">
        <v>3311</v>
      </c>
      <c r="S342" s="320"/>
      <c r="T342" s="295">
        <v>38.6</v>
      </c>
      <c r="U342" s="321" t="s">
        <v>4340</v>
      </c>
      <c r="X342" s="297" t="s">
        <v>3338</v>
      </c>
      <c r="Y342" s="298"/>
      <c r="Z342" s="299" t="s">
        <v>4341</v>
      </c>
      <c r="AA342" s="300" t="s">
        <v>4342</v>
      </c>
      <c r="AB342" s="301">
        <v>30531</v>
      </c>
      <c r="AC342" s="302" t="s">
        <v>1485</v>
      </c>
      <c r="AD342" s="303">
        <v>93006</v>
      </c>
      <c r="AE342" s="304" t="s">
        <v>3361</v>
      </c>
      <c r="AF342" s="305"/>
      <c r="AG342" s="305"/>
      <c r="AH342" s="305"/>
      <c r="AI342" s="305"/>
      <c r="AJ342" s="305">
        <v>6</v>
      </c>
      <c r="AK342" s="305">
        <v>240</v>
      </c>
      <c r="AL342" s="304">
        <v>69</v>
      </c>
      <c r="AM342" s="304">
        <v>9.1999999999999993</v>
      </c>
      <c r="AN342" s="304">
        <v>0.69</v>
      </c>
      <c r="AO342" s="306">
        <v>144.9</v>
      </c>
      <c r="AP342" s="306">
        <v>19.3</v>
      </c>
      <c r="AQ342" s="306">
        <v>1.4</v>
      </c>
      <c r="AR342" s="307"/>
      <c r="AS342" s="305"/>
      <c r="AT342" s="305"/>
      <c r="AU342" s="305"/>
      <c r="AV342" s="305"/>
      <c r="AW342" s="308">
        <v>22647</v>
      </c>
      <c r="AX342" s="305"/>
      <c r="AY342" s="305"/>
      <c r="AZ342" s="305"/>
      <c r="BA342" s="305" t="s">
        <v>3317</v>
      </c>
      <c r="BB342" s="305"/>
      <c r="BC342" s="305"/>
      <c r="BD342" s="305"/>
      <c r="BE342" s="305"/>
      <c r="BJ342" s="322">
        <v>30602</v>
      </c>
      <c r="BK342" s="322" t="s">
        <v>3341</v>
      </c>
      <c r="BL342" s="323" t="s">
        <v>8692</v>
      </c>
      <c r="BM342" s="323">
        <v>200</v>
      </c>
      <c r="BN342" s="323"/>
      <c r="BO342" s="300"/>
      <c r="BP342" s="324"/>
      <c r="BQ342" s="325" t="s">
        <v>2932</v>
      </c>
    </row>
    <row r="343" spans="1:69" ht="24.75" hidden="1">
      <c r="A343" s="327" t="s">
        <v>3326</v>
      </c>
      <c r="B343" s="288"/>
      <c r="C343" s="288">
        <v>83053456</v>
      </c>
      <c r="D343" s="314">
        <v>30534</v>
      </c>
      <c r="E343" s="315"/>
      <c r="F343" s="316">
        <v>6</v>
      </c>
      <c r="G343" s="353"/>
      <c r="H343" s="354"/>
      <c r="I343" s="354"/>
      <c r="J343" s="354"/>
      <c r="K343" s="318" t="s">
        <v>3311</v>
      </c>
      <c r="L343" s="354"/>
      <c r="M343" s="354"/>
      <c r="N343" s="354"/>
      <c r="O343" s="354"/>
      <c r="P343" s="354"/>
      <c r="Q343" s="318" t="s">
        <v>3311</v>
      </c>
      <c r="R343" s="355"/>
      <c r="S343" s="320"/>
      <c r="T343" s="295">
        <v>68.400000000000006</v>
      </c>
      <c r="U343" s="321" t="s">
        <v>4343</v>
      </c>
      <c r="X343" s="297" t="s">
        <v>3328</v>
      </c>
      <c r="Y343" s="298"/>
      <c r="Z343" s="299" t="s">
        <v>4344</v>
      </c>
      <c r="AA343" s="300" t="s">
        <v>4345</v>
      </c>
      <c r="AB343" s="301">
        <v>30534</v>
      </c>
      <c r="AC343" s="302" t="s">
        <v>1487</v>
      </c>
      <c r="AD343" s="303">
        <v>93005</v>
      </c>
      <c r="AE343" s="304" t="s">
        <v>3365</v>
      </c>
      <c r="AF343" s="305"/>
      <c r="AG343" s="305"/>
      <c r="AH343" s="305"/>
      <c r="AI343" s="305"/>
      <c r="AJ343" s="305">
        <v>6</v>
      </c>
      <c r="AK343" s="305">
        <v>240</v>
      </c>
      <c r="AL343" s="304">
        <v>57</v>
      </c>
      <c r="AM343" s="304">
        <v>7.6</v>
      </c>
      <c r="AN343" s="304">
        <v>0.56999999999999995</v>
      </c>
      <c r="AO343" s="306">
        <v>256.8</v>
      </c>
      <c r="AP343" s="306">
        <v>34.200000000000003</v>
      </c>
      <c r="AQ343" s="306">
        <v>2.6</v>
      </c>
      <c r="AR343" s="307"/>
      <c r="AS343" s="305"/>
      <c r="AT343" s="305"/>
      <c r="AU343" s="305"/>
      <c r="AV343" s="305"/>
      <c r="AW343" s="308">
        <v>28126</v>
      </c>
      <c r="AX343" s="305"/>
      <c r="AY343" s="305"/>
      <c r="AZ343" s="305"/>
      <c r="BA343" s="305" t="s">
        <v>3317</v>
      </c>
      <c r="BB343" s="305"/>
      <c r="BC343" s="305"/>
      <c r="BD343" s="305"/>
      <c r="BE343" s="305"/>
      <c r="BJ343" s="322">
        <v>30603</v>
      </c>
      <c r="BK343" s="322" t="s">
        <v>3332</v>
      </c>
      <c r="BL343" s="323" t="s">
        <v>8692</v>
      </c>
      <c r="BM343" s="323">
        <v>150</v>
      </c>
      <c r="BN343" s="323"/>
      <c r="BO343" s="300"/>
      <c r="BP343" s="324"/>
      <c r="BQ343" s="325" t="s">
        <v>2932</v>
      </c>
    </row>
    <row r="344" spans="1:69" ht="24.75" hidden="1">
      <c r="A344" s="327" t="s">
        <v>3326</v>
      </c>
      <c r="B344" s="288"/>
      <c r="C344" s="288">
        <v>83053457</v>
      </c>
      <c r="D344" s="314">
        <v>30534</v>
      </c>
      <c r="E344" s="315"/>
      <c r="F344" s="316">
        <v>6</v>
      </c>
      <c r="G344" s="353"/>
      <c r="H344" s="354"/>
      <c r="I344" s="354"/>
      <c r="J344" s="354"/>
      <c r="K344" s="318" t="s">
        <v>3311</v>
      </c>
      <c r="L344" s="354"/>
      <c r="M344" s="354"/>
      <c r="N344" s="354"/>
      <c r="O344" s="354"/>
      <c r="P344" s="354"/>
      <c r="Q344" s="318" t="s">
        <v>3311</v>
      </c>
      <c r="R344" s="355"/>
      <c r="S344" s="320"/>
      <c r="T344" s="295">
        <v>9.8000000000000007</v>
      </c>
      <c r="U344" s="321" t="s">
        <v>4346</v>
      </c>
      <c r="X344" s="297" t="s">
        <v>3328</v>
      </c>
      <c r="Y344" s="298"/>
      <c r="Z344" s="299" t="s">
        <v>4347</v>
      </c>
      <c r="AA344" s="300" t="s">
        <v>4348</v>
      </c>
      <c r="AB344" s="301">
        <v>30534</v>
      </c>
      <c r="AC344" s="302" t="s">
        <v>1487</v>
      </c>
      <c r="AD344" s="303">
        <v>93004</v>
      </c>
      <c r="AE344" s="304" t="s">
        <v>3466</v>
      </c>
      <c r="AF344" s="305"/>
      <c r="AG344" s="305"/>
      <c r="AH344" s="305"/>
      <c r="AI344" s="305"/>
      <c r="AJ344" s="305">
        <v>6</v>
      </c>
      <c r="AK344" s="305">
        <v>240</v>
      </c>
      <c r="AL344" s="304">
        <v>48</v>
      </c>
      <c r="AM344" s="304">
        <v>6.4</v>
      </c>
      <c r="AN344" s="304">
        <v>0.48</v>
      </c>
      <c r="AO344" s="306">
        <v>36.799999999999997</v>
      </c>
      <c r="AP344" s="306">
        <v>4.9000000000000004</v>
      </c>
      <c r="AQ344" s="306">
        <v>0.4</v>
      </c>
      <c r="AR344" s="307"/>
      <c r="AS344" s="305"/>
      <c r="AT344" s="305"/>
      <c r="AU344" s="305"/>
      <c r="AV344" s="305"/>
      <c r="AW344" s="308">
        <v>28491</v>
      </c>
      <c r="AX344" s="305"/>
      <c r="AY344" s="305"/>
      <c r="AZ344" s="305"/>
      <c r="BA344" s="305" t="s">
        <v>3317</v>
      </c>
      <c r="BB344" s="305"/>
      <c r="BC344" s="305"/>
      <c r="BD344" s="305"/>
      <c r="BE344" s="305"/>
      <c r="BJ344" s="322">
        <v>30604</v>
      </c>
      <c r="BK344" s="322" t="s">
        <v>3332</v>
      </c>
      <c r="BL344" s="323" t="s">
        <v>8692</v>
      </c>
      <c r="BM344" s="323">
        <v>100</v>
      </c>
      <c r="BN344" s="323"/>
      <c r="BO344" s="300"/>
      <c r="BP344" s="324"/>
      <c r="BQ344" s="325" t="s">
        <v>2932</v>
      </c>
    </row>
    <row r="345" spans="1:69" ht="24.75" hidden="1">
      <c r="A345" s="327" t="s">
        <v>3326</v>
      </c>
      <c r="B345" s="288"/>
      <c r="C345" s="288">
        <v>83053458</v>
      </c>
      <c r="D345" s="314">
        <v>30534</v>
      </c>
      <c r="E345" s="315"/>
      <c r="F345" s="316">
        <v>6</v>
      </c>
      <c r="G345" s="353"/>
      <c r="H345" s="354"/>
      <c r="I345" s="354"/>
      <c r="J345" s="354"/>
      <c r="K345" s="318" t="s">
        <v>3311</v>
      </c>
      <c r="L345" s="354"/>
      <c r="M345" s="354"/>
      <c r="N345" s="354"/>
      <c r="O345" s="354"/>
      <c r="P345" s="354"/>
      <c r="Q345" s="318" t="s">
        <v>3311</v>
      </c>
      <c r="R345" s="355"/>
      <c r="S345" s="320"/>
      <c r="T345" s="295">
        <v>8.6</v>
      </c>
      <c r="U345" s="321" t="s">
        <v>4349</v>
      </c>
      <c r="X345" s="297" t="s">
        <v>3328</v>
      </c>
      <c r="Y345" s="298"/>
      <c r="Z345" s="299" t="s">
        <v>4350</v>
      </c>
      <c r="AA345" s="300" t="s">
        <v>4351</v>
      </c>
      <c r="AB345" s="301">
        <v>30534</v>
      </c>
      <c r="AC345" s="302" t="s">
        <v>1487</v>
      </c>
      <c r="AD345" s="303">
        <v>93004</v>
      </c>
      <c r="AE345" s="304" t="s">
        <v>3466</v>
      </c>
      <c r="AF345" s="305"/>
      <c r="AG345" s="305"/>
      <c r="AH345" s="305"/>
      <c r="AI345" s="305"/>
      <c r="AJ345" s="305">
        <v>6</v>
      </c>
      <c r="AK345" s="305">
        <v>180</v>
      </c>
      <c r="AL345" s="304">
        <v>48</v>
      </c>
      <c r="AM345" s="304">
        <v>6.4</v>
      </c>
      <c r="AN345" s="304">
        <v>0.48</v>
      </c>
      <c r="AO345" s="306">
        <v>32.200000000000003</v>
      </c>
      <c r="AP345" s="306">
        <v>4.3</v>
      </c>
      <c r="AQ345" s="306">
        <v>0.3</v>
      </c>
      <c r="AR345" s="307"/>
      <c r="AS345" s="305"/>
      <c r="AT345" s="305"/>
      <c r="AU345" s="305"/>
      <c r="AV345" s="305"/>
      <c r="AW345" s="308">
        <v>28491</v>
      </c>
      <c r="AX345" s="305"/>
      <c r="AY345" s="305"/>
      <c r="AZ345" s="305"/>
      <c r="BA345" s="305" t="s">
        <v>3317</v>
      </c>
      <c r="BB345" s="305"/>
      <c r="BC345" s="305"/>
      <c r="BD345" s="305"/>
      <c r="BE345" s="305"/>
      <c r="BJ345" s="322">
        <v>30604</v>
      </c>
      <c r="BK345" s="322" t="s">
        <v>3332</v>
      </c>
      <c r="BL345" s="323" t="s">
        <v>8693</v>
      </c>
      <c r="BM345" s="323">
        <v>100</v>
      </c>
      <c r="BN345" s="323"/>
      <c r="BO345" s="300"/>
      <c r="BP345" s="324"/>
      <c r="BQ345" s="325" t="s">
        <v>2930</v>
      </c>
    </row>
    <row r="346" spans="1:69" ht="24.75" hidden="1">
      <c r="A346" s="327" t="s">
        <v>3326</v>
      </c>
      <c r="B346" s="288"/>
      <c r="C346" s="288">
        <v>83053459</v>
      </c>
      <c r="D346" s="314">
        <v>30534</v>
      </c>
      <c r="E346" s="315"/>
      <c r="F346" s="316">
        <v>6</v>
      </c>
      <c r="G346" s="353"/>
      <c r="H346" s="354"/>
      <c r="I346" s="354"/>
      <c r="J346" s="354"/>
      <c r="K346" s="318" t="s">
        <v>3311</v>
      </c>
      <c r="L346" s="354"/>
      <c r="M346" s="354"/>
      <c r="N346" s="354"/>
      <c r="O346" s="354"/>
      <c r="P346" s="354"/>
      <c r="Q346" s="318" t="s">
        <v>3311</v>
      </c>
      <c r="R346" s="355"/>
      <c r="S346" s="320"/>
      <c r="T346" s="295">
        <v>9.8000000000000007</v>
      </c>
      <c r="U346" s="321" t="s">
        <v>4352</v>
      </c>
      <c r="X346" s="297" t="s">
        <v>3328</v>
      </c>
      <c r="Y346" s="298"/>
      <c r="Z346" s="299" t="s">
        <v>4353</v>
      </c>
      <c r="AA346" s="300" t="s">
        <v>4354</v>
      </c>
      <c r="AB346" s="301">
        <v>30534</v>
      </c>
      <c r="AC346" s="302" t="s">
        <v>1487</v>
      </c>
      <c r="AD346" s="303">
        <v>93004</v>
      </c>
      <c r="AE346" s="304" t="s">
        <v>3466</v>
      </c>
      <c r="AF346" s="305"/>
      <c r="AG346" s="305"/>
      <c r="AH346" s="305"/>
      <c r="AI346" s="305"/>
      <c r="AJ346" s="305">
        <v>6</v>
      </c>
      <c r="AK346" s="305">
        <v>240</v>
      </c>
      <c r="AL346" s="304">
        <v>48</v>
      </c>
      <c r="AM346" s="304">
        <v>6.4</v>
      </c>
      <c r="AN346" s="304">
        <v>0.48</v>
      </c>
      <c r="AO346" s="306">
        <v>36.5</v>
      </c>
      <c r="AP346" s="306">
        <v>4.9000000000000004</v>
      </c>
      <c r="AQ346" s="306">
        <v>0.4</v>
      </c>
      <c r="AR346" s="307"/>
      <c r="AS346" s="305"/>
      <c r="AT346" s="305"/>
      <c r="AU346" s="305"/>
      <c r="AV346" s="305"/>
      <c r="AW346" s="308">
        <v>28491</v>
      </c>
      <c r="AX346" s="305"/>
      <c r="AY346" s="305"/>
      <c r="AZ346" s="305"/>
      <c r="BA346" s="305" t="s">
        <v>3317</v>
      </c>
      <c r="BB346" s="305"/>
      <c r="BC346" s="305"/>
      <c r="BD346" s="305"/>
      <c r="BE346" s="305"/>
      <c r="BJ346" s="322">
        <v>30605</v>
      </c>
      <c r="BK346" s="322" t="s">
        <v>3332</v>
      </c>
      <c r="BL346" s="323" t="s">
        <v>8692</v>
      </c>
      <c r="BM346" s="323">
        <v>100</v>
      </c>
      <c r="BN346" s="323"/>
      <c r="BO346" s="300"/>
      <c r="BP346" s="324"/>
      <c r="BQ346" s="325" t="s">
        <v>2932</v>
      </c>
    </row>
    <row r="347" spans="1:69" hidden="1">
      <c r="A347" s="327" t="s">
        <v>3609</v>
      </c>
      <c r="B347" s="288"/>
      <c r="C347" s="288">
        <v>83055201</v>
      </c>
      <c r="D347" s="314">
        <v>30552</v>
      </c>
      <c r="E347" s="315"/>
      <c r="F347" s="316">
        <v>6</v>
      </c>
      <c r="G347" s="317" t="s">
        <v>3311</v>
      </c>
      <c r="H347" s="354"/>
      <c r="I347" s="354"/>
      <c r="J347" s="354"/>
      <c r="K347" s="354"/>
      <c r="L347" s="354"/>
      <c r="M347" s="318" t="s">
        <v>3311</v>
      </c>
      <c r="N347" s="354"/>
      <c r="O347" s="354"/>
      <c r="P347" s="354"/>
      <c r="Q347" s="354"/>
      <c r="R347" s="355"/>
      <c r="S347" s="320"/>
      <c r="T347" s="295">
        <v>0</v>
      </c>
      <c r="U347" s="321" t="s">
        <v>4355</v>
      </c>
      <c r="X347" s="339" t="s">
        <v>3611</v>
      </c>
      <c r="Y347" s="340"/>
      <c r="Z347" s="299" t="s">
        <v>4356</v>
      </c>
      <c r="AA347" s="300" t="s">
        <v>4357</v>
      </c>
      <c r="AB347" s="357">
        <v>30552</v>
      </c>
      <c r="AC347" s="351" t="s">
        <v>1501</v>
      </c>
      <c r="AD347" s="303">
        <v>93009</v>
      </c>
      <c r="AE347" s="304" t="s">
        <v>3588</v>
      </c>
      <c r="AF347" s="305"/>
      <c r="AG347" s="305"/>
      <c r="AH347" s="305"/>
      <c r="AI347" s="305"/>
      <c r="AJ347" s="305">
        <v>6</v>
      </c>
      <c r="AK347" s="305">
        <v>180</v>
      </c>
      <c r="AL347" s="304">
        <v>120</v>
      </c>
      <c r="AM347" s="304">
        <v>16</v>
      </c>
      <c r="AN347" s="304">
        <v>1.2</v>
      </c>
      <c r="AO347" s="306">
        <v>0</v>
      </c>
      <c r="AP347" s="306">
        <v>0</v>
      </c>
      <c r="AQ347" s="306">
        <v>0</v>
      </c>
      <c r="AR347" s="307"/>
      <c r="AS347" s="305"/>
      <c r="AT347" s="305"/>
      <c r="AU347" s="305"/>
      <c r="AV347" s="305"/>
      <c r="AW347" s="308">
        <v>27760</v>
      </c>
      <c r="AX347" s="305"/>
      <c r="AY347" s="305"/>
      <c r="AZ347" s="305"/>
      <c r="BA347" s="305" t="s">
        <v>3317</v>
      </c>
      <c r="BB347" s="305"/>
      <c r="BC347" s="305"/>
      <c r="BD347" s="305"/>
      <c r="BE347" s="305"/>
      <c r="BJ347" s="322">
        <v>30607</v>
      </c>
      <c r="BK347" s="322" t="s">
        <v>4358</v>
      </c>
      <c r="BL347" s="323" t="s">
        <v>8693</v>
      </c>
      <c r="BM347" s="323">
        <v>373</v>
      </c>
      <c r="BN347" s="323"/>
      <c r="BO347" s="300"/>
      <c r="BP347" s="350"/>
      <c r="BQ347" s="351" t="s">
        <v>2930</v>
      </c>
    </row>
    <row r="348" spans="1:69" hidden="1">
      <c r="A348" s="327" t="s">
        <v>3609</v>
      </c>
      <c r="B348" s="288"/>
      <c r="C348" s="288">
        <v>83052730</v>
      </c>
      <c r="D348" s="314">
        <v>30527</v>
      </c>
      <c r="E348" s="315"/>
      <c r="F348" s="316">
        <v>6</v>
      </c>
      <c r="G348" s="317" t="s">
        <v>3311</v>
      </c>
      <c r="H348" s="354"/>
      <c r="I348" s="354"/>
      <c r="J348" s="354"/>
      <c r="K348" s="354"/>
      <c r="L348" s="354"/>
      <c r="M348" s="318" t="s">
        <v>3311</v>
      </c>
      <c r="N348" s="354"/>
      <c r="O348" s="354"/>
      <c r="P348" s="354"/>
      <c r="Q348" s="354"/>
      <c r="R348" s="355"/>
      <c r="S348" s="320"/>
      <c r="T348" s="295">
        <v>21</v>
      </c>
      <c r="U348" s="321" t="s">
        <v>4359</v>
      </c>
      <c r="X348" s="339" t="s">
        <v>3611</v>
      </c>
      <c r="Y348" s="340"/>
      <c r="Z348" s="299" t="s">
        <v>4360</v>
      </c>
      <c r="AA348" s="300" t="s">
        <v>4361</v>
      </c>
      <c r="AB348" s="301">
        <v>30527</v>
      </c>
      <c r="AC348" s="302" t="s">
        <v>1478</v>
      </c>
      <c r="AD348" s="303">
        <v>93007</v>
      </c>
      <c r="AE348" s="304" t="s">
        <v>3331</v>
      </c>
      <c r="AF348" s="305"/>
      <c r="AG348" s="305"/>
      <c r="AH348" s="305"/>
      <c r="AI348" s="305"/>
      <c r="AJ348" s="305">
        <v>6</v>
      </c>
      <c r="AK348" s="305">
        <v>240</v>
      </c>
      <c r="AL348" s="304">
        <v>90</v>
      </c>
      <c r="AM348" s="304">
        <v>12</v>
      </c>
      <c r="AN348" s="304">
        <v>0.9</v>
      </c>
      <c r="AO348" s="306">
        <v>78.900000000000006</v>
      </c>
      <c r="AP348" s="306">
        <v>10.5</v>
      </c>
      <c r="AQ348" s="306">
        <v>0.8</v>
      </c>
      <c r="AR348" s="307"/>
      <c r="AS348" s="305"/>
      <c r="AT348" s="305"/>
      <c r="AU348" s="305"/>
      <c r="AV348" s="305"/>
      <c r="AW348" s="308">
        <v>27760</v>
      </c>
      <c r="AX348" s="305"/>
      <c r="AY348" s="305"/>
      <c r="AZ348" s="305"/>
      <c r="BA348" s="305" t="s">
        <v>3317</v>
      </c>
      <c r="BB348" s="305"/>
      <c r="BC348" s="305"/>
      <c r="BD348" s="305"/>
      <c r="BE348" s="305"/>
      <c r="BJ348" s="322">
        <v>30607</v>
      </c>
      <c r="BK348" s="322" t="s">
        <v>3614</v>
      </c>
      <c r="BL348" s="323" t="s">
        <v>8692</v>
      </c>
      <c r="BM348" s="323">
        <v>250</v>
      </c>
      <c r="BN348" s="323"/>
      <c r="BO348" s="300"/>
      <c r="BP348" s="324"/>
      <c r="BQ348" s="325" t="s">
        <v>2932</v>
      </c>
    </row>
    <row r="349" spans="1:69" hidden="1">
      <c r="A349" s="327" t="s">
        <v>3609</v>
      </c>
      <c r="B349" s="288"/>
      <c r="C349" s="288">
        <v>83052731</v>
      </c>
      <c r="D349" s="314">
        <v>30527</v>
      </c>
      <c r="E349" s="315"/>
      <c r="F349" s="316">
        <v>6</v>
      </c>
      <c r="G349" s="317" t="s">
        <v>3311</v>
      </c>
      <c r="H349" s="354"/>
      <c r="I349" s="354"/>
      <c r="J349" s="354"/>
      <c r="K349" s="354"/>
      <c r="L349" s="354"/>
      <c r="M349" s="318" t="s">
        <v>3311</v>
      </c>
      <c r="N349" s="354"/>
      <c r="O349" s="354"/>
      <c r="P349" s="354"/>
      <c r="Q349" s="354"/>
      <c r="R349" s="355"/>
      <c r="S349" s="320"/>
      <c r="T349" s="295">
        <v>71.8</v>
      </c>
      <c r="U349" s="321" t="s">
        <v>4362</v>
      </c>
      <c r="X349" s="339" t="s">
        <v>3611</v>
      </c>
      <c r="Y349" s="340"/>
      <c r="Z349" s="299" t="s">
        <v>4363</v>
      </c>
      <c r="AA349" s="300" t="s">
        <v>4364</v>
      </c>
      <c r="AB349" s="301">
        <v>30527</v>
      </c>
      <c r="AC349" s="302" t="s">
        <v>1478</v>
      </c>
      <c r="AD349" s="303">
        <v>93004</v>
      </c>
      <c r="AE349" s="304" t="s">
        <v>3466</v>
      </c>
      <c r="AF349" s="305"/>
      <c r="AG349" s="305"/>
      <c r="AH349" s="305"/>
      <c r="AI349" s="305"/>
      <c r="AJ349" s="305">
        <v>6</v>
      </c>
      <c r="AK349" s="305">
        <v>240</v>
      </c>
      <c r="AL349" s="304">
        <v>48</v>
      </c>
      <c r="AM349" s="304">
        <v>6.4</v>
      </c>
      <c r="AN349" s="304">
        <v>0.48</v>
      </c>
      <c r="AO349" s="306">
        <v>269.39999999999998</v>
      </c>
      <c r="AP349" s="306">
        <v>35.9</v>
      </c>
      <c r="AQ349" s="306">
        <v>2.7</v>
      </c>
      <c r="AR349" s="307"/>
      <c r="AS349" s="305"/>
      <c r="AT349" s="305"/>
      <c r="AU349" s="305"/>
      <c r="AV349" s="305"/>
      <c r="AW349" s="308">
        <v>27760</v>
      </c>
      <c r="AX349" s="305"/>
      <c r="AY349" s="305"/>
      <c r="AZ349" s="305"/>
      <c r="BA349" s="305" t="s">
        <v>3317</v>
      </c>
      <c r="BB349" s="305"/>
      <c r="BC349" s="305"/>
      <c r="BD349" s="305"/>
      <c r="BE349" s="305"/>
      <c r="BJ349" s="322">
        <v>30607</v>
      </c>
      <c r="BK349" s="322" t="s">
        <v>3614</v>
      </c>
      <c r="BL349" s="323" t="s">
        <v>8692</v>
      </c>
      <c r="BM349" s="323">
        <v>100</v>
      </c>
      <c r="BN349" s="323"/>
      <c r="BO349" s="300"/>
      <c r="BP349" s="324"/>
      <c r="BQ349" s="325" t="s">
        <v>2932</v>
      </c>
    </row>
    <row r="350" spans="1:69" hidden="1">
      <c r="A350" s="327" t="s">
        <v>3609</v>
      </c>
      <c r="B350" s="288"/>
      <c r="C350" s="288">
        <v>83052732</v>
      </c>
      <c r="D350" s="314">
        <v>30527</v>
      </c>
      <c r="E350" s="315"/>
      <c r="F350" s="316">
        <v>6</v>
      </c>
      <c r="G350" s="317" t="s">
        <v>3311</v>
      </c>
      <c r="H350" s="354"/>
      <c r="I350" s="354"/>
      <c r="J350" s="354"/>
      <c r="K350" s="354"/>
      <c r="L350" s="354"/>
      <c r="M350" s="318" t="s">
        <v>3311</v>
      </c>
      <c r="N350" s="354"/>
      <c r="O350" s="354"/>
      <c r="P350" s="354"/>
      <c r="Q350" s="354"/>
      <c r="R350" s="355"/>
      <c r="S350" s="320"/>
      <c r="T350" s="295">
        <v>3.4</v>
      </c>
      <c r="U350" s="321" t="s">
        <v>4365</v>
      </c>
      <c r="X350" s="339" t="s">
        <v>3611</v>
      </c>
      <c r="Y350" s="340"/>
      <c r="Z350" s="299" t="s">
        <v>4366</v>
      </c>
      <c r="AA350" s="300" t="s">
        <v>4367</v>
      </c>
      <c r="AB350" s="301">
        <v>30527</v>
      </c>
      <c r="AC350" s="302" t="s">
        <v>1478</v>
      </c>
      <c r="AD350" s="303">
        <v>93002</v>
      </c>
      <c r="AE350" s="304" t="s">
        <v>3623</v>
      </c>
      <c r="AF350" s="305"/>
      <c r="AG350" s="305"/>
      <c r="AH350" s="305"/>
      <c r="AI350" s="305"/>
      <c r="AJ350" s="305">
        <v>6</v>
      </c>
      <c r="AK350" s="305">
        <v>240</v>
      </c>
      <c r="AL350" s="304">
        <v>27</v>
      </c>
      <c r="AM350" s="304">
        <v>3.6</v>
      </c>
      <c r="AN350" s="304">
        <v>0.27</v>
      </c>
      <c r="AO350" s="306">
        <v>12.6</v>
      </c>
      <c r="AP350" s="306">
        <v>1.7</v>
      </c>
      <c r="AQ350" s="306">
        <v>0.1</v>
      </c>
      <c r="AR350" s="307"/>
      <c r="AS350" s="305"/>
      <c r="AT350" s="305"/>
      <c r="AU350" s="305"/>
      <c r="AV350" s="305"/>
      <c r="AW350" s="308">
        <v>27760</v>
      </c>
      <c r="AX350" s="305"/>
      <c r="AY350" s="305"/>
      <c r="AZ350" s="305"/>
      <c r="BA350" s="305" t="s">
        <v>3317</v>
      </c>
      <c r="BB350" s="305"/>
      <c r="BC350" s="305"/>
      <c r="BD350" s="305"/>
      <c r="BE350" s="305"/>
      <c r="BJ350" s="322">
        <v>30607</v>
      </c>
      <c r="BK350" s="322" t="s">
        <v>3614</v>
      </c>
      <c r="BL350" s="323" t="s">
        <v>8692</v>
      </c>
      <c r="BM350" s="323">
        <v>50</v>
      </c>
      <c r="BN350" s="323"/>
      <c r="BO350" s="300"/>
      <c r="BP350" s="324"/>
      <c r="BQ350" s="325" t="s">
        <v>2932</v>
      </c>
    </row>
    <row r="351" spans="1:69" hidden="1">
      <c r="A351" s="327" t="s">
        <v>3609</v>
      </c>
      <c r="B351" s="288"/>
      <c r="C351" s="288">
        <v>83052733</v>
      </c>
      <c r="D351" s="314">
        <v>30527</v>
      </c>
      <c r="E351" s="315"/>
      <c r="F351" s="316">
        <v>6</v>
      </c>
      <c r="G351" s="317" t="s">
        <v>3311</v>
      </c>
      <c r="H351" s="354"/>
      <c r="I351" s="354"/>
      <c r="J351" s="354"/>
      <c r="K351" s="354"/>
      <c r="L351" s="354"/>
      <c r="M351" s="318" t="s">
        <v>3311</v>
      </c>
      <c r="N351" s="354"/>
      <c r="O351" s="354"/>
      <c r="P351" s="354"/>
      <c r="Q351" s="354"/>
      <c r="R351" s="355"/>
      <c r="S351" s="320"/>
      <c r="T351" s="295">
        <v>6.6</v>
      </c>
      <c r="U351" s="321" t="s">
        <v>4368</v>
      </c>
      <c r="X351" s="339" t="s">
        <v>3611</v>
      </c>
      <c r="Y351" s="340"/>
      <c r="Z351" s="299" t="s">
        <v>4369</v>
      </c>
      <c r="AA351" s="300" t="s">
        <v>4370</v>
      </c>
      <c r="AB351" s="301">
        <v>30527</v>
      </c>
      <c r="AC351" s="302" t="s">
        <v>1478</v>
      </c>
      <c r="AD351" s="303">
        <v>93004</v>
      </c>
      <c r="AE351" s="304" t="s">
        <v>3466</v>
      </c>
      <c r="AF351" s="305"/>
      <c r="AG351" s="305"/>
      <c r="AH351" s="305"/>
      <c r="AI351" s="305"/>
      <c r="AJ351" s="305">
        <v>6</v>
      </c>
      <c r="AK351" s="305">
        <v>240</v>
      </c>
      <c r="AL351" s="304">
        <v>48</v>
      </c>
      <c r="AM351" s="304">
        <v>6.4</v>
      </c>
      <c r="AN351" s="304">
        <v>0.48</v>
      </c>
      <c r="AO351" s="306">
        <v>24.6</v>
      </c>
      <c r="AP351" s="306">
        <v>3.3</v>
      </c>
      <c r="AQ351" s="306">
        <v>0.2</v>
      </c>
      <c r="AR351" s="307"/>
      <c r="AS351" s="305"/>
      <c r="AT351" s="305"/>
      <c r="AU351" s="305"/>
      <c r="AV351" s="305"/>
      <c r="AW351" s="308">
        <v>28491</v>
      </c>
      <c r="AX351" s="305"/>
      <c r="AY351" s="305"/>
      <c r="AZ351" s="305"/>
      <c r="BA351" s="305" t="s">
        <v>3317</v>
      </c>
      <c r="BB351" s="305"/>
      <c r="BC351" s="305"/>
      <c r="BD351" s="305"/>
      <c r="BE351" s="305"/>
      <c r="BJ351" s="322">
        <v>30609</v>
      </c>
      <c r="BK351" s="322" t="s">
        <v>3614</v>
      </c>
      <c r="BL351" s="323" t="s">
        <v>8692</v>
      </c>
      <c r="BM351" s="323">
        <v>100</v>
      </c>
      <c r="BN351" s="323"/>
      <c r="BO351" s="300"/>
      <c r="BP351" s="324"/>
      <c r="BQ351" s="325" t="s">
        <v>2932</v>
      </c>
    </row>
    <row r="352" spans="1:69" hidden="1">
      <c r="A352" s="327" t="s">
        <v>3609</v>
      </c>
      <c r="B352" s="288"/>
      <c r="C352" s="288">
        <v>83052734</v>
      </c>
      <c r="D352" s="314">
        <v>30527</v>
      </c>
      <c r="E352" s="315"/>
      <c r="F352" s="316">
        <v>6</v>
      </c>
      <c r="G352" s="317" t="s">
        <v>3311</v>
      </c>
      <c r="H352" s="354"/>
      <c r="I352" s="354"/>
      <c r="J352" s="354"/>
      <c r="K352" s="354"/>
      <c r="L352" s="354"/>
      <c r="M352" s="318" t="s">
        <v>3311</v>
      </c>
      <c r="N352" s="354"/>
      <c r="O352" s="354"/>
      <c r="P352" s="354"/>
      <c r="Q352" s="354"/>
      <c r="R352" s="355"/>
      <c r="S352" s="320"/>
      <c r="T352" s="295">
        <v>24.2</v>
      </c>
      <c r="U352" s="321" t="s">
        <v>4371</v>
      </c>
      <c r="X352" s="339" t="s">
        <v>3611</v>
      </c>
      <c r="Y352" s="340"/>
      <c r="Z352" s="299" t="s">
        <v>4372</v>
      </c>
      <c r="AA352" s="300" t="s">
        <v>4373</v>
      </c>
      <c r="AB352" s="301">
        <v>30527</v>
      </c>
      <c r="AC352" s="302" t="s">
        <v>1478</v>
      </c>
      <c r="AD352" s="303">
        <v>93004</v>
      </c>
      <c r="AE352" s="304" t="s">
        <v>3466</v>
      </c>
      <c r="AF352" s="305"/>
      <c r="AG352" s="305"/>
      <c r="AH352" s="305"/>
      <c r="AI352" s="305"/>
      <c r="AJ352" s="305">
        <v>6</v>
      </c>
      <c r="AK352" s="305">
        <v>180</v>
      </c>
      <c r="AL352" s="304">
        <v>48</v>
      </c>
      <c r="AM352" s="304">
        <v>6.4</v>
      </c>
      <c r="AN352" s="304">
        <v>0.48</v>
      </c>
      <c r="AO352" s="306">
        <v>90.4</v>
      </c>
      <c r="AP352" s="306">
        <v>12.1</v>
      </c>
      <c r="AQ352" s="306">
        <v>0.9</v>
      </c>
      <c r="AR352" s="307"/>
      <c r="AS352" s="305"/>
      <c r="AT352" s="305"/>
      <c r="AU352" s="305"/>
      <c r="AV352" s="305"/>
      <c r="AW352" s="308">
        <v>28491</v>
      </c>
      <c r="AX352" s="305"/>
      <c r="AY352" s="305"/>
      <c r="AZ352" s="305"/>
      <c r="BA352" s="305" t="s">
        <v>3317</v>
      </c>
      <c r="BB352" s="305"/>
      <c r="BC352" s="305"/>
      <c r="BD352" s="305"/>
      <c r="BE352" s="305"/>
      <c r="BJ352" s="322">
        <v>30609</v>
      </c>
      <c r="BK352" s="322" t="s">
        <v>3614</v>
      </c>
      <c r="BL352" s="323" t="s">
        <v>8693</v>
      </c>
      <c r="BM352" s="323">
        <v>100</v>
      </c>
      <c r="BN352" s="323"/>
      <c r="BO352" s="300"/>
      <c r="BP352" s="324"/>
      <c r="BQ352" s="325" t="s">
        <v>2930</v>
      </c>
    </row>
    <row r="353" spans="1:69" hidden="1">
      <c r="A353" s="327" t="s">
        <v>3609</v>
      </c>
      <c r="B353" s="288"/>
      <c r="C353" s="288">
        <v>83052735</v>
      </c>
      <c r="D353" s="314">
        <v>30527</v>
      </c>
      <c r="E353" s="315"/>
      <c r="F353" s="316">
        <v>6</v>
      </c>
      <c r="G353" s="317" t="s">
        <v>3311</v>
      </c>
      <c r="H353" s="354"/>
      <c r="I353" s="354"/>
      <c r="J353" s="354"/>
      <c r="K353" s="354"/>
      <c r="L353" s="354"/>
      <c r="M353" s="318" t="s">
        <v>3311</v>
      </c>
      <c r="N353" s="354"/>
      <c r="O353" s="354"/>
      <c r="P353" s="354"/>
      <c r="Q353" s="354"/>
      <c r="R353" s="355"/>
      <c r="S353" s="320"/>
      <c r="T353" s="295">
        <v>3.2</v>
      </c>
      <c r="U353" s="321" t="s">
        <v>4374</v>
      </c>
      <c r="X353" s="339" t="s">
        <v>3611</v>
      </c>
      <c r="Y353" s="340"/>
      <c r="Z353" s="299" t="s">
        <v>4375</v>
      </c>
      <c r="AA353" s="300" t="s">
        <v>4376</v>
      </c>
      <c r="AB353" s="301">
        <v>30527</v>
      </c>
      <c r="AC353" s="302" t="s">
        <v>1478</v>
      </c>
      <c r="AD353" s="303">
        <v>93002</v>
      </c>
      <c r="AE353" s="304" t="s">
        <v>3623</v>
      </c>
      <c r="AF353" s="305"/>
      <c r="AG353" s="305"/>
      <c r="AH353" s="305"/>
      <c r="AI353" s="305"/>
      <c r="AJ353" s="305">
        <v>6</v>
      </c>
      <c r="AK353" s="305">
        <v>180</v>
      </c>
      <c r="AL353" s="304">
        <v>27</v>
      </c>
      <c r="AM353" s="304">
        <v>3.6</v>
      </c>
      <c r="AN353" s="304">
        <v>0.27</v>
      </c>
      <c r="AO353" s="306">
        <v>11.7</v>
      </c>
      <c r="AP353" s="306">
        <v>1.6</v>
      </c>
      <c r="AQ353" s="306">
        <v>0.1</v>
      </c>
      <c r="AR353" s="307"/>
      <c r="AS353" s="305"/>
      <c r="AT353" s="305"/>
      <c r="AU353" s="305"/>
      <c r="AV353" s="305"/>
      <c r="AW353" s="308">
        <v>28491</v>
      </c>
      <c r="AX353" s="305"/>
      <c r="AY353" s="305"/>
      <c r="AZ353" s="305"/>
      <c r="BA353" s="305" t="s">
        <v>3317</v>
      </c>
      <c r="BB353" s="305"/>
      <c r="BC353" s="305"/>
      <c r="BD353" s="305"/>
      <c r="BE353" s="305"/>
      <c r="BJ353" s="322">
        <v>30609</v>
      </c>
      <c r="BK353" s="322" t="s">
        <v>3614</v>
      </c>
      <c r="BL353" s="323" t="s">
        <v>8693</v>
      </c>
      <c r="BM353" s="323">
        <v>50</v>
      </c>
      <c r="BN353" s="323"/>
      <c r="BO353" s="300"/>
      <c r="BP353" s="324"/>
      <c r="BQ353" s="325" t="s">
        <v>2930</v>
      </c>
    </row>
    <row r="354" spans="1:69" ht="24.75" hidden="1">
      <c r="A354" s="327" t="s">
        <v>3326</v>
      </c>
      <c r="B354" s="288"/>
      <c r="C354" s="288">
        <v>83056703</v>
      </c>
      <c r="D354" s="314">
        <v>30567</v>
      </c>
      <c r="E354" s="315"/>
      <c r="F354" s="316">
        <v>6</v>
      </c>
      <c r="G354" s="353"/>
      <c r="H354" s="354"/>
      <c r="I354" s="354"/>
      <c r="J354" s="354"/>
      <c r="K354" s="318" t="s">
        <v>3311</v>
      </c>
      <c r="L354" s="354"/>
      <c r="M354" s="354"/>
      <c r="N354" s="354"/>
      <c r="O354" s="354"/>
      <c r="P354" s="354"/>
      <c r="Q354" s="318" t="s">
        <v>3311</v>
      </c>
      <c r="R354" s="355"/>
      <c r="S354" s="320"/>
      <c r="T354" s="295">
        <v>62</v>
      </c>
      <c r="U354" s="321" t="s">
        <v>4377</v>
      </c>
      <c r="X354" s="297" t="s">
        <v>3328</v>
      </c>
      <c r="Y354" s="298"/>
      <c r="Z354" s="299" t="s">
        <v>4378</v>
      </c>
      <c r="AA354" s="300" t="s">
        <v>4379</v>
      </c>
      <c r="AB354" s="324">
        <v>30567</v>
      </c>
      <c r="AC354" s="325" t="s">
        <v>1512</v>
      </c>
      <c r="AD354" s="303">
        <v>93010</v>
      </c>
      <c r="AE354" s="304" t="s">
        <v>3325</v>
      </c>
      <c r="AF354" s="305"/>
      <c r="AG354" s="305"/>
      <c r="AH354" s="305"/>
      <c r="AI354" s="305"/>
      <c r="AJ354" s="305">
        <v>6</v>
      </c>
      <c r="AK354" s="305">
        <v>240</v>
      </c>
      <c r="AL354" s="304">
        <v>156</v>
      </c>
      <c r="AM354" s="304">
        <v>20.8</v>
      </c>
      <c r="AN354" s="304">
        <v>1.56</v>
      </c>
      <c r="AO354" s="306">
        <v>232.1</v>
      </c>
      <c r="AP354" s="306">
        <v>31</v>
      </c>
      <c r="AQ354" s="306">
        <v>2.2999999999999998</v>
      </c>
      <c r="AR354" s="307"/>
      <c r="AS354" s="305"/>
      <c r="AT354" s="305"/>
      <c r="AU354" s="305"/>
      <c r="AV354" s="305"/>
      <c r="AW354" s="308">
        <v>27760</v>
      </c>
      <c r="AX354" s="305"/>
      <c r="AY354" s="305"/>
      <c r="AZ354" s="305"/>
      <c r="BA354" s="305" t="s">
        <v>3317</v>
      </c>
      <c r="BB354" s="305"/>
      <c r="BC354" s="305"/>
      <c r="BD354" s="305"/>
      <c r="BE354" s="305"/>
      <c r="BJ354" s="322">
        <v>30612</v>
      </c>
      <c r="BK354" s="322" t="s">
        <v>3812</v>
      </c>
      <c r="BL354" s="323" t="s">
        <v>8692</v>
      </c>
      <c r="BM354" s="323">
        <v>400</v>
      </c>
      <c r="BN354" s="323"/>
      <c r="BO354" s="300"/>
      <c r="BP354" s="350"/>
      <c r="BQ354" s="351" t="s">
        <v>2932</v>
      </c>
    </row>
    <row r="355" spans="1:69" ht="24.75" hidden="1">
      <c r="A355" s="327" t="s">
        <v>3326</v>
      </c>
      <c r="B355" s="288"/>
      <c r="C355" s="288">
        <v>83056704</v>
      </c>
      <c r="D355" s="314">
        <v>30567</v>
      </c>
      <c r="E355" s="315"/>
      <c r="F355" s="316">
        <v>6</v>
      </c>
      <c r="G355" s="353"/>
      <c r="H355" s="354"/>
      <c r="I355" s="354"/>
      <c r="J355" s="354"/>
      <c r="K355" s="318" t="s">
        <v>3311</v>
      </c>
      <c r="L355" s="354"/>
      <c r="M355" s="354"/>
      <c r="N355" s="354"/>
      <c r="O355" s="354"/>
      <c r="P355" s="354"/>
      <c r="Q355" s="318" t="s">
        <v>3311</v>
      </c>
      <c r="R355" s="355"/>
      <c r="S355" s="320"/>
      <c r="T355" s="295">
        <v>48.6</v>
      </c>
      <c r="U355" s="321" t="s">
        <v>4380</v>
      </c>
      <c r="X355" s="297" t="s">
        <v>3328</v>
      </c>
      <c r="Y355" s="298"/>
      <c r="Z355" s="299" t="s">
        <v>4378</v>
      </c>
      <c r="AA355" s="300" t="s">
        <v>4381</v>
      </c>
      <c r="AB355" s="324">
        <v>30567</v>
      </c>
      <c r="AC355" s="325" t="s">
        <v>1512</v>
      </c>
      <c r="AD355" s="303">
        <v>93007</v>
      </c>
      <c r="AE355" s="304" t="s">
        <v>3331</v>
      </c>
      <c r="AF355" s="305"/>
      <c r="AG355" s="305"/>
      <c r="AH355" s="305"/>
      <c r="AI355" s="305"/>
      <c r="AJ355" s="305">
        <v>6</v>
      </c>
      <c r="AK355" s="305">
        <v>240</v>
      </c>
      <c r="AL355" s="304">
        <v>90</v>
      </c>
      <c r="AM355" s="304">
        <v>12</v>
      </c>
      <c r="AN355" s="304">
        <v>0.9</v>
      </c>
      <c r="AO355" s="306">
        <v>182.4</v>
      </c>
      <c r="AP355" s="306">
        <v>24.3</v>
      </c>
      <c r="AQ355" s="306">
        <v>1.8</v>
      </c>
      <c r="AR355" s="307"/>
      <c r="AS355" s="305"/>
      <c r="AT355" s="305"/>
      <c r="AU355" s="305"/>
      <c r="AV355" s="305"/>
      <c r="AW355" s="308">
        <v>27760</v>
      </c>
      <c r="AX355" s="305"/>
      <c r="AY355" s="305"/>
      <c r="AZ355" s="305"/>
      <c r="BA355" s="305" t="s">
        <v>3317</v>
      </c>
      <c r="BB355" s="305"/>
      <c r="BC355" s="305"/>
      <c r="BD355" s="305"/>
      <c r="BE355" s="305"/>
      <c r="BJ355" s="322">
        <v>30612</v>
      </c>
      <c r="BK355" s="322" t="s">
        <v>4382</v>
      </c>
      <c r="BL355" s="323" t="s">
        <v>8692</v>
      </c>
      <c r="BM355" s="323">
        <v>250</v>
      </c>
      <c r="BN355" s="323"/>
      <c r="BO355" s="358"/>
      <c r="BP355" s="350"/>
      <c r="BQ355" s="351" t="s">
        <v>2932</v>
      </c>
    </row>
    <row r="356" spans="1:69" ht="24.75" hidden="1">
      <c r="A356" s="327" t="s">
        <v>3786</v>
      </c>
      <c r="B356" s="288"/>
      <c r="C356" s="288">
        <v>83053724</v>
      </c>
      <c r="D356" s="314">
        <v>30537</v>
      </c>
      <c r="E356" s="315"/>
      <c r="F356" s="316">
        <v>6</v>
      </c>
      <c r="G356" s="353"/>
      <c r="H356" s="354"/>
      <c r="I356" s="354"/>
      <c r="J356" s="354"/>
      <c r="K356" s="354"/>
      <c r="L356" s="318" t="s">
        <v>3311</v>
      </c>
      <c r="M356" s="354"/>
      <c r="N356" s="354"/>
      <c r="O356" s="354"/>
      <c r="P356" s="354"/>
      <c r="Q356" s="354"/>
      <c r="R356" s="319" t="s">
        <v>3311</v>
      </c>
      <c r="S356" s="320"/>
      <c r="T356" s="295">
        <v>5.6</v>
      </c>
      <c r="U356" s="321" t="s">
        <v>4383</v>
      </c>
      <c r="X356" s="297" t="s">
        <v>3788</v>
      </c>
      <c r="Y356" s="298"/>
      <c r="Z356" s="299" t="s">
        <v>4384</v>
      </c>
      <c r="AA356" s="300" t="s">
        <v>4385</v>
      </c>
      <c r="AB356" s="301">
        <v>30537</v>
      </c>
      <c r="AC356" s="302" t="s">
        <v>1490</v>
      </c>
      <c r="AD356" s="303">
        <v>93003</v>
      </c>
      <c r="AE356" s="304" t="s">
        <v>3639</v>
      </c>
      <c r="AF356" s="305"/>
      <c r="AG356" s="305"/>
      <c r="AH356" s="305"/>
      <c r="AI356" s="305"/>
      <c r="AJ356" s="305">
        <v>6</v>
      </c>
      <c r="AK356" s="305">
        <v>180</v>
      </c>
      <c r="AL356" s="304">
        <v>39</v>
      </c>
      <c r="AM356" s="304">
        <v>5.2</v>
      </c>
      <c r="AN356" s="304">
        <v>0.39</v>
      </c>
      <c r="AO356" s="306">
        <v>21.1</v>
      </c>
      <c r="AP356" s="306">
        <v>2.8</v>
      </c>
      <c r="AQ356" s="306">
        <v>0.2</v>
      </c>
      <c r="AR356" s="307"/>
      <c r="AS356" s="305"/>
      <c r="AT356" s="305"/>
      <c r="AU356" s="305"/>
      <c r="AV356" s="305"/>
      <c r="AW356" s="308">
        <v>29587</v>
      </c>
      <c r="AX356" s="305"/>
      <c r="AY356" s="305"/>
      <c r="AZ356" s="305"/>
      <c r="BA356" s="305" t="s">
        <v>3317</v>
      </c>
      <c r="BB356" s="305"/>
      <c r="BC356" s="305"/>
      <c r="BD356" s="305"/>
      <c r="BE356" s="305"/>
      <c r="BJ356" s="322">
        <v>30656</v>
      </c>
      <c r="BK356" s="322" t="s">
        <v>3790</v>
      </c>
      <c r="BL356" s="323" t="s">
        <v>8693</v>
      </c>
      <c r="BM356" s="323">
        <v>65</v>
      </c>
      <c r="BN356" s="323"/>
      <c r="BO356" s="300"/>
      <c r="BP356" s="324"/>
      <c r="BQ356" s="325" t="s">
        <v>2930</v>
      </c>
    </row>
    <row r="357" spans="1:69" ht="25.5" hidden="1">
      <c r="A357" s="327" t="s">
        <v>3791</v>
      </c>
      <c r="B357" s="288"/>
      <c r="C357" s="288">
        <v>83053821</v>
      </c>
      <c r="D357" s="314">
        <v>30538</v>
      </c>
      <c r="E357" s="315"/>
      <c r="F357" s="316">
        <v>6</v>
      </c>
      <c r="G357" s="353"/>
      <c r="H357" s="318" t="s">
        <v>3311</v>
      </c>
      <c r="I357" s="354"/>
      <c r="J357" s="354"/>
      <c r="K357" s="354"/>
      <c r="L357" s="354"/>
      <c r="M357" s="354"/>
      <c r="N357" s="318" t="s">
        <v>3311</v>
      </c>
      <c r="O357" s="354"/>
      <c r="P357" s="354"/>
      <c r="Q357" s="354"/>
      <c r="R357" s="355"/>
      <c r="S357" s="320"/>
      <c r="T357" s="295">
        <v>13.4</v>
      </c>
      <c r="U357" s="321" t="s">
        <v>4386</v>
      </c>
      <c r="X357" s="297" t="s">
        <v>3793</v>
      </c>
      <c r="Y357" s="298"/>
      <c r="Z357" s="299" t="s">
        <v>4387</v>
      </c>
      <c r="AA357" s="300" t="s">
        <v>4388</v>
      </c>
      <c r="AB357" s="301">
        <v>30538</v>
      </c>
      <c r="AC357" s="302" t="s">
        <v>1006</v>
      </c>
      <c r="AD357" s="303">
        <v>93004</v>
      </c>
      <c r="AE357" s="304" t="s">
        <v>3466</v>
      </c>
      <c r="AF357" s="305"/>
      <c r="AG357" s="305"/>
      <c r="AH357" s="305"/>
      <c r="AI357" s="305"/>
      <c r="AJ357" s="305">
        <v>6</v>
      </c>
      <c r="AK357" s="305">
        <v>180</v>
      </c>
      <c r="AL357" s="304">
        <v>48</v>
      </c>
      <c r="AM357" s="304">
        <v>6.4</v>
      </c>
      <c r="AN357" s="304">
        <v>0.48</v>
      </c>
      <c r="AO357" s="306">
        <v>49.9</v>
      </c>
      <c r="AP357" s="306">
        <v>6.7</v>
      </c>
      <c r="AQ357" s="306">
        <v>0.5</v>
      </c>
      <c r="AR357" s="307"/>
      <c r="AS357" s="305"/>
      <c r="AT357" s="305"/>
      <c r="AU357" s="305"/>
      <c r="AV357" s="305"/>
      <c r="AW357" s="308">
        <v>29221</v>
      </c>
      <c r="AX357" s="305"/>
      <c r="AY357" s="305"/>
      <c r="AZ357" s="305"/>
      <c r="BA357" s="305" t="s">
        <v>3317</v>
      </c>
      <c r="BB357" s="305"/>
      <c r="BC357" s="305"/>
      <c r="BD357" s="305"/>
      <c r="BE357" s="305"/>
      <c r="BJ357" s="322">
        <v>30660</v>
      </c>
      <c r="BK357" s="322" t="s">
        <v>3795</v>
      </c>
      <c r="BL357" s="323" t="s">
        <v>8693</v>
      </c>
      <c r="BM357" s="323">
        <v>100</v>
      </c>
      <c r="BN357" s="323"/>
      <c r="BO357" s="300"/>
      <c r="BP357" s="324"/>
      <c r="BQ357" s="325" t="s">
        <v>2930</v>
      </c>
    </row>
    <row r="358" spans="1:69" ht="24.75" hidden="1">
      <c r="A358" s="327" t="s">
        <v>3336</v>
      </c>
      <c r="B358" s="288"/>
      <c r="C358" s="288">
        <v>83053159</v>
      </c>
      <c r="D358" s="314">
        <v>30531</v>
      </c>
      <c r="E358" s="315"/>
      <c r="F358" s="316">
        <v>6</v>
      </c>
      <c r="G358" s="353"/>
      <c r="H358" s="354"/>
      <c r="I358" s="354"/>
      <c r="J358" s="354"/>
      <c r="K358" s="354"/>
      <c r="L358" s="318" t="s">
        <v>3311</v>
      </c>
      <c r="M358" s="354"/>
      <c r="N358" s="354"/>
      <c r="O358" s="354"/>
      <c r="P358" s="354"/>
      <c r="Q358" s="354"/>
      <c r="R358" s="319" t="s">
        <v>3311</v>
      </c>
      <c r="S358" s="320"/>
      <c r="T358" s="295">
        <v>1</v>
      </c>
      <c r="U358" s="321" t="s">
        <v>4389</v>
      </c>
      <c r="X358" s="297" t="s">
        <v>3338</v>
      </c>
      <c r="Y358" s="298"/>
      <c r="Z358" s="299" t="s">
        <v>4390</v>
      </c>
      <c r="AA358" s="300" t="s">
        <v>4391</v>
      </c>
      <c r="AB358" s="301">
        <v>30531</v>
      </c>
      <c r="AC358" s="302" t="s">
        <v>1485</v>
      </c>
      <c r="AD358" s="303">
        <v>93004</v>
      </c>
      <c r="AE358" s="304" t="s">
        <v>3466</v>
      </c>
      <c r="AF358" s="305"/>
      <c r="AG358" s="305"/>
      <c r="AH358" s="305"/>
      <c r="AI358" s="305"/>
      <c r="AJ358" s="305">
        <v>6</v>
      </c>
      <c r="AK358" s="305">
        <v>180</v>
      </c>
      <c r="AL358" s="304">
        <v>48</v>
      </c>
      <c r="AM358" s="304">
        <v>6.4</v>
      </c>
      <c r="AN358" s="304">
        <v>0.48</v>
      </c>
      <c r="AO358" s="306">
        <v>4.0999999999999996</v>
      </c>
      <c r="AP358" s="306">
        <v>0.5</v>
      </c>
      <c r="AQ358" s="306">
        <v>0</v>
      </c>
      <c r="AW358" s="359">
        <v>31778</v>
      </c>
      <c r="BA358" s="253" t="s">
        <v>3317</v>
      </c>
      <c r="BJ358" s="322">
        <v>30792</v>
      </c>
      <c r="BK358" s="322" t="s">
        <v>3341</v>
      </c>
      <c r="BL358" s="323" t="s">
        <v>8693</v>
      </c>
      <c r="BM358" s="323">
        <v>108</v>
      </c>
      <c r="BN358" s="323"/>
      <c r="BO358" s="334"/>
      <c r="BP358" s="324"/>
      <c r="BQ358" s="325" t="s">
        <v>2930</v>
      </c>
    </row>
    <row r="359" spans="1:69" ht="24.75" hidden="1">
      <c r="A359" s="287" t="s">
        <v>3310</v>
      </c>
      <c r="B359" s="288"/>
      <c r="C359" s="348">
        <v>83052963</v>
      </c>
      <c r="D359" s="314">
        <v>30529</v>
      </c>
      <c r="E359" s="315"/>
      <c r="F359" s="316">
        <v>6</v>
      </c>
      <c r="G359" s="353"/>
      <c r="H359" s="318" t="s">
        <v>3311</v>
      </c>
      <c r="I359" s="354"/>
      <c r="J359" s="354"/>
      <c r="K359" s="354"/>
      <c r="L359" s="354"/>
      <c r="M359" s="354"/>
      <c r="N359" s="318" t="s">
        <v>3311</v>
      </c>
      <c r="O359" s="354"/>
      <c r="P359" s="354"/>
      <c r="Q359" s="354"/>
      <c r="R359" s="355"/>
      <c r="S359" s="320"/>
      <c r="T359" s="295">
        <v>2.2000000000000002</v>
      </c>
      <c r="U359" s="321" t="s">
        <v>4392</v>
      </c>
      <c r="X359" s="297" t="s">
        <v>3313</v>
      </c>
      <c r="Y359" s="298"/>
      <c r="Z359" s="299" t="s">
        <v>4393</v>
      </c>
      <c r="AA359" s="300" t="s">
        <v>4394</v>
      </c>
      <c r="AB359" s="301">
        <v>30529</v>
      </c>
      <c r="AC359" s="302" t="s">
        <v>1482</v>
      </c>
      <c r="AD359" s="303">
        <v>93003</v>
      </c>
      <c r="AE359" s="304" t="s">
        <v>3639</v>
      </c>
      <c r="AF359" s="305"/>
      <c r="AG359" s="305"/>
      <c r="AH359" s="305"/>
      <c r="AI359" s="305"/>
      <c r="AJ359" s="305">
        <v>6</v>
      </c>
      <c r="AK359" s="305">
        <v>180</v>
      </c>
      <c r="AL359" s="304">
        <v>39</v>
      </c>
      <c r="AM359" s="304">
        <v>5.2</v>
      </c>
      <c r="AN359" s="304">
        <v>0.39</v>
      </c>
      <c r="AO359" s="306">
        <v>8.6</v>
      </c>
      <c r="AP359" s="306">
        <v>1.1000000000000001</v>
      </c>
      <c r="AQ359" s="306">
        <v>0.1</v>
      </c>
      <c r="AW359" s="308">
        <v>31778</v>
      </c>
      <c r="BA359" s="253" t="s">
        <v>3317</v>
      </c>
      <c r="BJ359" s="322">
        <v>30663</v>
      </c>
      <c r="BK359" s="322" t="s">
        <v>3318</v>
      </c>
      <c r="BL359" s="323" t="s">
        <v>8693</v>
      </c>
      <c r="BM359" s="323">
        <v>65</v>
      </c>
      <c r="BN359" s="323"/>
      <c r="BO359" s="300"/>
      <c r="BP359" s="324"/>
      <c r="BQ359" s="325" t="s">
        <v>2930</v>
      </c>
    </row>
    <row r="360" spans="1:69" ht="24.75" hidden="1">
      <c r="A360" s="327" t="s">
        <v>3336</v>
      </c>
      <c r="B360" s="288"/>
      <c r="C360" s="288">
        <v>83053160</v>
      </c>
      <c r="D360" s="314">
        <v>30531</v>
      </c>
      <c r="E360" s="315"/>
      <c r="F360" s="316">
        <v>6</v>
      </c>
      <c r="G360" s="353"/>
      <c r="H360" s="354"/>
      <c r="I360" s="354"/>
      <c r="J360" s="354"/>
      <c r="K360" s="354"/>
      <c r="L360" s="318" t="s">
        <v>3311</v>
      </c>
      <c r="M360" s="354"/>
      <c r="N360" s="354"/>
      <c r="O360" s="354"/>
      <c r="P360" s="354"/>
      <c r="Q360" s="354"/>
      <c r="R360" s="319" t="s">
        <v>3311</v>
      </c>
      <c r="S360" s="320"/>
      <c r="T360" s="295">
        <v>6.6</v>
      </c>
      <c r="U360" s="321" t="s">
        <v>4395</v>
      </c>
      <c r="X360" s="297" t="s">
        <v>3338</v>
      </c>
      <c r="Y360" s="298"/>
      <c r="Z360" s="299" t="s">
        <v>4396</v>
      </c>
      <c r="AA360" s="300" t="s">
        <v>4397</v>
      </c>
      <c r="AB360" s="301">
        <v>30531</v>
      </c>
      <c r="AC360" s="302" t="s">
        <v>1485</v>
      </c>
      <c r="AD360" s="303">
        <v>93004</v>
      </c>
      <c r="AE360" s="304" t="s">
        <v>3466</v>
      </c>
      <c r="AF360" s="305"/>
      <c r="AG360" s="305"/>
      <c r="AH360" s="305"/>
      <c r="AI360" s="305"/>
      <c r="AJ360" s="305">
        <v>6</v>
      </c>
      <c r="AK360" s="305">
        <v>240</v>
      </c>
      <c r="AL360" s="304">
        <v>48</v>
      </c>
      <c r="AM360" s="304">
        <v>6.4</v>
      </c>
      <c r="AN360" s="304">
        <v>0.48</v>
      </c>
      <c r="AO360" s="306">
        <v>24.5</v>
      </c>
      <c r="AP360" s="306">
        <v>3.3</v>
      </c>
      <c r="AQ360" s="306">
        <v>0.2</v>
      </c>
      <c r="AW360" s="308">
        <v>31778</v>
      </c>
      <c r="BA360" s="253" t="s">
        <v>3317</v>
      </c>
      <c r="BJ360" s="322">
        <v>30666</v>
      </c>
      <c r="BK360" s="322" t="s">
        <v>3341</v>
      </c>
      <c r="BL360" s="323" t="s">
        <v>8692</v>
      </c>
      <c r="BM360" s="323">
        <v>100</v>
      </c>
      <c r="BN360" s="323"/>
      <c r="BO360" s="300"/>
      <c r="BP360" s="324"/>
      <c r="BQ360" s="325" t="s">
        <v>2932</v>
      </c>
    </row>
    <row r="361" spans="1:69" ht="24.75" hidden="1">
      <c r="A361" s="327" t="s">
        <v>3336</v>
      </c>
      <c r="B361" s="288"/>
      <c r="C361" s="288">
        <v>83053161</v>
      </c>
      <c r="D361" s="314">
        <v>30531</v>
      </c>
      <c r="E361" s="315"/>
      <c r="F361" s="316">
        <v>6</v>
      </c>
      <c r="G361" s="353"/>
      <c r="H361" s="354"/>
      <c r="I361" s="354"/>
      <c r="J361" s="354"/>
      <c r="K361" s="354"/>
      <c r="L361" s="318" t="s">
        <v>3311</v>
      </c>
      <c r="M361" s="354"/>
      <c r="N361" s="354"/>
      <c r="O361" s="354"/>
      <c r="P361" s="354"/>
      <c r="Q361" s="354"/>
      <c r="R361" s="319" t="s">
        <v>3311</v>
      </c>
      <c r="S361" s="320"/>
      <c r="T361" s="295">
        <v>8.6</v>
      </c>
      <c r="U361" s="321" t="s">
        <v>4398</v>
      </c>
      <c r="X361" s="297" t="s">
        <v>3338</v>
      </c>
      <c r="Y361" s="298"/>
      <c r="Z361" s="299" t="s">
        <v>4399</v>
      </c>
      <c r="AA361" s="300" t="s">
        <v>4400</v>
      </c>
      <c r="AB361" s="301">
        <v>30531</v>
      </c>
      <c r="AC361" s="302" t="s">
        <v>1485</v>
      </c>
      <c r="AD361" s="303">
        <v>93004</v>
      </c>
      <c r="AE361" s="304" t="s">
        <v>3466</v>
      </c>
      <c r="AF361" s="305"/>
      <c r="AG361" s="305"/>
      <c r="AH361" s="305"/>
      <c r="AI361" s="305"/>
      <c r="AJ361" s="305">
        <v>6</v>
      </c>
      <c r="AK361" s="305">
        <v>180</v>
      </c>
      <c r="AL361" s="304">
        <v>48</v>
      </c>
      <c r="AM361" s="304">
        <v>6.4</v>
      </c>
      <c r="AN361" s="304">
        <v>0.48</v>
      </c>
      <c r="AO361" s="306">
        <v>32.299999999999997</v>
      </c>
      <c r="AP361" s="306">
        <v>4.3</v>
      </c>
      <c r="AQ361" s="306">
        <v>0.3</v>
      </c>
      <c r="AW361" s="308">
        <v>31778</v>
      </c>
      <c r="BA361" s="253" t="s">
        <v>3317</v>
      </c>
      <c r="BJ361" s="322">
        <v>30668</v>
      </c>
      <c r="BK361" s="322" t="s">
        <v>3341</v>
      </c>
      <c r="BL361" s="323" t="s">
        <v>8693</v>
      </c>
      <c r="BM361" s="323">
        <v>108</v>
      </c>
      <c r="BN361" s="323"/>
      <c r="BO361" s="300"/>
      <c r="BP361" s="324"/>
      <c r="BQ361" s="325" t="s">
        <v>2930</v>
      </c>
    </row>
    <row r="362" spans="1:69" ht="24.75" hidden="1">
      <c r="A362" s="327" t="s">
        <v>3336</v>
      </c>
      <c r="B362" s="288"/>
      <c r="C362" s="288">
        <v>83053162</v>
      </c>
      <c r="D362" s="314">
        <v>30531</v>
      </c>
      <c r="E362" s="315"/>
      <c r="F362" s="316">
        <v>6</v>
      </c>
      <c r="G362" s="353"/>
      <c r="H362" s="354"/>
      <c r="I362" s="354"/>
      <c r="J362" s="354"/>
      <c r="K362" s="354"/>
      <c r="L362" s="318" t="s">
        <v>3311</v>
      </c>
      <c r="M362" s="354"/>
      <c r="N362" s="354"/>
      <c r="O362" s="354"/>
      <c r="P362" s="354"/>
      <c r="Q362" s="354"/>
      <c r="R362" s="319" t="s">
        <v>3311</v>
      </c>
      <c r="S362" s="320"/>
      <c r="T362" s="295">
        <v>19.8</v>
      </c>
      <c r="U362" s="321" t="s">
        <v>4401</v>
      </c>
      <c r="X362" s="297" t="s">
        <v>3338</v>
      </c>
      <c r="Y362" s="298"/>
      <c r="Z362" s="299" t="s">
        <v>4402</v>
      </c>
      <c r="AA362" s="300" t="s">
        <v>4403</v>
      </c>
      <c r="AB362" s="301">
        <v>30531</v>
      </c>
      <c r="AC362" s="302" t="s">
        <v>1485</v>
      </c>
      <c r="AD362" s="303">
        <v>93004</v>
      </c>
      <c r="AE362" s="304" t="s">
        <v>3466</v>
      </c>
      <c r="AF362" s="305"/>
      <c r="AG362" s="305"/>
      <c r="AH362" s="305"/>
      <c r="AI362" s="305"/>
      <c r="AJ362" s="305">
        <v>6</v>
      </c>
      <c r="AK362" s="305">
        <v>240</v>
      </c>
      <c r="AL362" s="304">
        <v>48</v>
      </c>
      <c r="AM362" s="304">
        <v>6.4</v>
      </c>
      <c r="AN362" s="304">
        <v>0.48</v>
      </c>
      <c r="AO362" s="306">
        <v>74.099999999999994</v>
      </c>
      <c r="AP362" s="306">
        <v>9.9</v>
      </c>
      <c r="AQ362" s="306">
        <v>0.7</v>
      </c>
      <c r="AW362" s="308">
        <v>31778</v>
      </c>
      <c r="BA362" s="253" t="s">
        <v>3317</v>
      </c>
      <c r="BJ362" s="322">
        <v>30689</v>
      </c>
      <c r="BK362" s="322" t="s">
        <v>3341</v>
      </c>
      <c r="BL362" s="323" t="s">
        <v>8692</v>
      </c>
      <c r="BM362" s="323">
        <v>100</v>
      </c>
      <c r="BN362" s="323"/>
      <c r="BO362" s="300"/>
      <c r="BP362" s="324"/>
      <c r="BQ362" s="325" t="s">
        <v>2932</v>
      </c>
    </row>
    <row r="363" spans="1:69" ht="24.75" hidden="1">
      <c r="A363" s="327" t="s">
        <v>3336</v>
      </c>
      <c r="B363" s="288"/>
      <c r="C363" s="288">
        <v>83053163</v>
      </c>
      <c r="D363" s="314">
        <v>30531</v>
      </c>
      <c r="E363" s="315"/>
      <c r="F363" s="316">
        <v>6</v>
      </c>
      <c r="G363" s="353"/>
      <c r="H363" s="354"/>
      <c r="I363" s="354"/>
      <c r="J363" s="354"/>
      <c r="K363" s="354"/>
      <c r="L363" s="318" t="s">
        <v>3311</v>
      </c>
      <c r="M363" s="354"/>
      <c r="N363" s="354"/>
      <c r="O363" s="354"/>
      <c r="P363" s="354"/>
      <c r="Q363" s="354"/>
      <c r="R363" s="319" t="s">
        <v>3311</v>
      </c>
      <c r="S363" s="320"/>
      <c r="T363" s="295">
        <v>3.8</v>
      </c>
      <c r="U363" s="321" t="s">
        <v>4404</v>
      </c>
      <c r="X363" s="297" t="s">
        <v>3338</v>
      </c>
      <c r="Y363" s="298"/>
      <c r="Z363" s="299" t="s">
        <v>4405</v>
      </c>
      <c r="AA363" s="300" t="s">
        <v>4406</v>
      </c>
      <c r="AB363" s="301">
        <v>30531</v>
      </c>
      <c r="AC363" s="302" t="s">
        <v>1485</v>
      </c>
      <c r="AD363" s="303">
        <v>93003</v>
      </c>
      <c r="AE363" s="304" t="s">
        <v>3639</v>
      </c>
      <c r="AF363" s="305"/>
      <c r="AG363" s="305"/>
      <c r="AH363" s="305"/>
      <c r="AI363" s="305"/>
      <c r="AJ363" s="305">
        <v>6</v>
      </c>
      <c r="AK363" s="305">
        <v>180</v>
      </c>
      <c r="AL363" s="304">
        <v>39</v>
      </c>
      <c r="AM363" s="304">
        <v>5.2</v>
      </c>
      <c r="AN363" s="304">
        <v>0.39</v>
      </c>
      <c r="AO363" s="306">
        <v>14.1</v>
      </c>
      <c r="AP363" s="306">
        <v>1.9</v>
      </c>
      <c r="AQ363" s="306">
        <v>0.1</v>
      </c>
      <c r="AW363" s="308">
        <v>31778</v>
      </c>
      <c r="BA363" s="253" t="s">
        <v>3317</v>
      </c>
      <c r="BJ363" s="322">
        <v>30691</v>
      </c>
      <c r="BK363" s="322" t="s">
        <v>3341</v>
      </c>
      <c r="BL363" s="323" t="s">
        <v>8693</v>
      </c>
      <c r="BM363" s="323">
        <v>76</v>
      </c>
      <c r="BN363" s="323"/>
      <c r="BO363" s="300"/>
      <c r="BP363" s="324"/>
      <c r="BQ363" s="325" t="s">
        <v>2930</v>
      </c>
    </row>
    <row r="364" spans="1:69" ht="36.75" hidden="1">
      <c r="A364" s="327" t="s">
        <v>3786</v>
      </c>
      <c r="B364" s="288"/>
      <c r="C364" s="288">
        <v>83053725</v>
      </c>
      <c r="D364" s="314">
        <v>30537</v>
      </c>
      <c r="E364" s="315"/>
      <c r="F364" s="316">
        <v>6</v>
      </c>
      <c r="G364" s="353"/>
      <c r="H364" s="354"/>
      <c r="I364" s="354"/>
      <c r="J364" s="354"/>
      <c r="K364" s="354"/>
      <c r="L364" s="318" t="s">
        <v>3311</v>
      </c>
      <c r="M364" s="354"/>
      <c r="N364" s="354"/>
      <c r="O364" s="354"/>
      <c r="P364" s="354"/>
      <c r="Q364" s="354"/>
      <c r="R364" s="319" t="s">
        <v>3311</v>
      </c>
      <c r="S364" s="320"/>
      <c r="T364" s="295">
        <v>28</v>
      </c>
      <c r="U364" s="321" t="s">
        <v>4407</v>
      </c>
      <c r="X364" s="297" t="s">
        <v>3788</v>
      </c>
      <c r="Y364" s="298"/>
      <c r="Z364" s="299" t="s">
        <v>4408</v>
      </c>
      <c r="AA364" s="300" t="s">
        <v>4409</v>
      </c>
      <c r="AB364" s="301">
        <v>30537</v>
      </c>
      <c r="AC364" s="302" t="s">
        <v>1490</v>
      </c>
      <c r="AD364" s="303">
        <v>93005</v>
      </c>
      <c r="AE364" s="304" t="s">
        <v>3365</v>
      </c>
      <c r="AF364" s="305"/>
      <c r="AG364" s="305"/>
      <c r="AH364" s="305"/>
      <c r="AI364" s="305"/>
      <c r="AJ364" s="305">
        <v>6</v>
      </c>
      <c r="AK364" s="305">
        <v>180</v>
      </c>
      <c r="AL364" s="304">
        <v>57</v>
      </c>
      <c r="AM364" s="304">
        <v>7.6</v>
      </c>
      <c r="AN364" s="304">
        <v>0.56999999999999995</v>
      </c>
      <c r="AO364" s="306">
        <v>104.9</v>
      </c>
      <c r="AP364" s="306">
        <v>14</v>
      </c>
      <c r="AQ364" s="306">
        <v>1</v>
      </c>
      <c r="AW364" s="349">
        <v>25934</v>
      </c>
      <c r="BA364" s="253" t="s">
        <v>3317</v>
      </c>
      <c r="BJ364" s="322">
        <v>30638</v>
      </c>
      <c r="BK364" s="322" t="s">
        <v>3790</v>
      </c>
      <c r="BL364" s="323" t="s">
        <v>8693</v>
      </c>
      <c r="BM364" s="323">
        <v>133</v>
      </c>
      <c r="BN364" s="323"/>
      <c r="BO364" s="300"/>
      <c r="BP364" s="324"/>
      <c r="BQ364" s="325" t="s">
        <v>2930</v>
      </c>
    </row>
    <row r="365" spans="1:69" ht="25.5" hidden="1">
      <c r="A365" s="287" t="s">
        <v>3310</v>
      </c>
      <c r="B365" s="288"/>
      <c r="C365" s="348">
        <v>83052964</v>
      </c>
      <c r="D365" s="314">
        <v>30529</v>
      </c>
      <c r="E365" s="315"/>
      <c r="F365" s="316">
        <v>6</v>
      </c>
      <c r="G365" s="353"/>
      <c r="H365" s="318" t="s">
        <v>3311</v>
      </c>
      <c r="I365" s="354"/>
      <c r="J365" s="354"/>
      <c r="K365" s="354"/>
      <c r="L365" s="354"/>
      <c r="M365" s="354"/>
      <c r="N365" s="318" t="s">
        <v>3311</v>
      </c>
      <c r="O365" s="354"/>
      <c r="P365" s="354"/>
      <c r="Q365" s="354"/>
      <c r="R365" s="355"/>
      <c r="S365" s="320"/>
      <c r="T365" s="295">
        <v>16.8</v>
      </c>
      <c r="U365" s="321" t="s">
        <v>4410</v>
      </c>
      <c r="X365" s="297" t="s">
        <v>3313</v>
      </c>
      <c r="Y365" s="298"/>
      <c r="Z365" s="299" t="s">
        <v>4411</v>
      </c>
      <c r="AA365" s="300" t="s">
        <v>4412</v>
      </c>
      <c r="AB365" s="301">
        <v>30529</v>
      </c>
      <c r="AC365" s="302" t="s">
        <v>1482</v>
      </c>
      <c r="AD365" s="303">
        <v>93005</v>
      </c>
      <c r="AE365" s="304" t="s">
        <v>3365</v>
      </c>
      <c r="AF365" s="305"/>
      <c r="AG365" s="305"/>
      <c r="AH365" s="305"/>
      <c r="AI365" s="305"/>
      <c r="AJ365" s="305">
        <v>6</v>
      </c>
      <c r="AK365" s="305">
        <v>180</v>
      </c>
      <c r="AL365" s="304">
        <v>57</v>
      </c>
      <c r="AM365" s="304">
        <v>7.6</v>
      </c>
      <c r="AN365" s="304">
        <v>0.56999999999999995</v>
      </c>
      <c r="AO365" s="306">
        <v>63.1</v>
      </c>
      <c r="AP365" s="306">
        <v>8.4</v>
      </c>
      <c r="AQ365" s="306">
        <v>0.6</v>
      </c>
      <c r="AW365" s="308">
        <v>28856</v>
      </c>
      <c r="BA365" s="253" t="s">
        <v>3317</v>
      </c>
      <c r="BJ365" s="322">
        <v>30639</v>
      </c>
      <c r="BK365" s="322" t="s">
        <v>3318</v>
      </c>
      <c r="BL365" s="323" t="s">
        <v>8693</v>
      </c>
      <c r="BM365" s="323">
        <v>133</v>
      </c>
      <c r="BN365" s="323"/>
      <c r="BO365" s="300"/>
      <c r="BP365" s="324"/>
      <c r="BQ365" s="325" t="s">
        <v>2930</v>
      </c>
    </row>
    <row r="366" spans="1:69" ht="24.75" hidden="1">
      <c r="A366" s="287" t="s">
        <v>3310</v>
      </c>
      <c r="B366" s="288"/>
      <c r="C366" s="348">
        <v>83052965</v>
      </c>
      <c r="D366" s="314">
        <v>30529</v>
      </c>
      <c r="E366" s="315"/>
      <c r="F366" s="316">
        <v>6</v>
      </c>
      <c r="G366" s="353"/>
      <c r="H366" s="318" t="s">
        <v>3311</v>
      </c>
      <c r="I366" s="354"/>
      <c r="J366" s="354"/>
      <c r="K366" s="354"/>
      <c r="L366" s="354"/>
      <c r="M366" s="354"/>
      <c r="N366" s="318" t="s">
        <v>3311</v>
      </c>
      <c r="O366" s="354"/>
      <c r="P366" s="354"/>
      <c r="Q366" s="354"/>
      <c r="R366" s="355"/>
      <c r="S366" s="320"/>
      <c r="T366" s="295">
        <v>51.4</v>
      </c>
      <c r="U366" s="321" t="s">
        <v>4413</v>
      </c>
      <c r="X366" s="297" t="s">
        <v>3313</v>
      </c>
      <c r="Y366" s="298"/>
      <c r="Z366" s="299" t="s">
        <v>4414</v>
      </c>
      <c r="AA366" s="300" t="s">
        <v>4415</v>
      </c>
      <c r="AB366" s="301">
        <v>30529</v>
      </c>
      <c r="AC366" s="302" t="s">
        <v>1482</v>
      </c>
      <c r="AD366" s="303">
        <v>93005</v>
      </c>
      <c r="AE366" s="304" t="s">
        <v>3365</v>
      </c>
      <c r="AF366" s="305"/>
      <c r="AG366" s="305"/>
      <c r="AH366" s="305"/>
      <c r="AI366" s="305"/>
      <c r="AJ366" s="305">
        <v>6</v>
      </c>
      <c r="AK366" s="305">
        <v>180</v>
      </c>
      <c r="AL366" s="304">
        <v>57</v>
      </c>
      <c r="AM366" s="304">
        <v>7.6</v>
      </c>
      <c r="AN366" s="304">
        <v>0.56999999999999995</v>
      </c>
      <c r="AO366" s="306">
        <v>193.1</v>
      </c>
      <c r="AP366" s="306">
        <v>25.7</v>
      </c>
      <c r="AQ366" s="306">
        <v>1.9</v>
      </c>
      <c r="AW366" s="308">
        <v>28856</v>
      </c>
      <c r="BA366" s="253" t="s">
        <v>3317</v>
      </c>
      <c r="BJ366" s="322">
        <v>30639</v>
      </c>
      <c r="BK366" s="322" t="s">
        <v>3318</v>
      </c>
      <c r="BL366" s="323" t="s">
        <v>8693</v>
      </c>
      <c r="BM366" s="323">
        <v>159</v>
      </c>
      <c r="BN366" s="323"/>
      <c r="BO366" s="300"/>
      <c r="BP366" s="324"/>
      <c r="BQ366" s="325" t="s">
        <v>2930</v>
      </c>
    </row>
    <row r="367" spans="1:69" ht="24.75" hidden="1">
      <c r="A367" s="327" t="s">
        <v>3347</v>
      </c>
      <c r="B367" s="288"/>
      <c r="C367" s="288">
        <v>83052869</v>
      </c>
      <c r="D367" s="314">
        <v>30528</v>
      </c>
      <c r="E367" s="315"/>
      <c r="F367" s="316">
        <v>6</v>
      </c>
      <c r="G367" s="353"/>
      <c r="H367" s="354"/>
      <c r="I367" s="354"/>
      <c r="J367" s="318" t="s">
        <v>3311</v>
      </c>
      <c r="K367" s="354"/>
      <c r="L367" s="354"/>
      <c r="M367" s="354"/>
      <c r="N367" s="354"/>
      <c r="O367" s="354"/>
      <c r="P367" s="318" t="s">
        <v>3311</v>
      </c>
      <c r="Q367" s="354"/>
      <c r="R367" s="355"/>
      <c r="S367" s="320"/>
      <c r="T367" s="295">
        <v>11.4</v>
      </c>
      <c r="U367" s="321" t="s">
        <v>4416</v>
      </c>
      <c r="X367" s="297" t="s">
        <v>3349</v>
      </c>
      <c r="Y367" s="298"/>
      <c r="Z367" s="299" t="s">
        <v>4417</v>
      </c>
      <c r="AA367" s="300" t="s">
        <v>4418</v>
      </c>
      <c r="AB367" s="301">
        <v>30528</v>
      </c>
      <c r="AC367" s="302" t="s">
        <v>1480</v>
      </c>
      <c r="AD367" s="303">
        <v>93005</v>
      </c>
      <c r="AE367" s="304" t="s">
        <v>3365</v>
      </c>
      <c r="AF367" s="305"/>
      <c r="AG367" s="305"/>
      <c r="AH367" s="305"/>
      <c r="AI367" s="305"/>
      <c r="AJ367" s="305">
        <v>6</v>
      </c>
      <c r="AK367" s="305">
        <v>240</v>
      </c>
      <c r="AL367" s="304">
        <v>57</v>
      </c>
      <c r="AM367" s="304">
        <v>7.6</v>
      </c>
      <c r="AN367" s="304">
        <v>0.56999999999999995</v>
      </c>
      <c r="AO367" s="306">
        <v>42.4</v>
      </c>
      <c r="AP367" s="306">
        <v>5.7</v>
      </c>
      <c r="AQ367" s="306">
        <v>0.4</v>
      </c>
      <c r="AW367" s="308">
        <v>28491</v>
      </c>
      <c r="BA367" s="253" t="s">
        <v>3317</v>
      </c>
      <c r="BJ367" s="322">
        <v>30640</v>
      </c>
      <c r="BK367" s="322" t="s">
        <v>3352</v>
      </c>
      <c r="BL367" s="323" t="s">
        <v>8692</v>
      </c>
      <c r="BM367" s="323">
        <v>150</v>
      </c>
      <c r="BN367" s="323"/>
      <c r="BO367" s="300"/>
      <c r="BP367" s="324"/>
      <c r="BQ367" s="325" t="s">
        <v>2932</v>
      </c>
    </row>
    <row r="368" spans="1:69" ht="36.75" hidden="1">
      <c r="A368" s="287" t="s">
        <v>3310</v>
      </c>
      <c r="B368" s="288"/>
      <c r="C368" s="348">
        <v>83052966</v>
      </c>
      <c r="D368" s="314">
        <v>30529</v>
      </c>
      <c r="E368" s="315"/>
      <c r="F368" s="316">
        <v>6</v>
      </c>
      <c r="G368" s="353"/>
      <c r="H368" s="318" t="s">
        <v>3311</v>
      </c>
      <c r="I368" s="354"/>
      <c r="J368" s="354"/>
      <c r="K368" s="354"/>
      <c r="L368" s="354"/>
      <c r="M368" s="354"/>
      <c r="N368" s="318" t="s">
        <v>3311</v>
      </c>
      <c r="O368" s="354"/>
      <c r="P368" s="354"/>
      <c r="Q368" s="354"/>
      <c r="R368" s="355"/>
      <c r="S368" s="320"/>
      <c r="T368" s="295">
        <v>365.4</v>
      </c>
      <c r="U368" s="321" t="s">
        <v>4419</v>
      </c>
      <c r="X368" s="297" t="s">
        <v>3313</v>
      </c>
      <c r="Y368" s="298"/>
      <c r="Z368" s="299" t="s">
        <v>4420</v>
      </c>
      <c r="AA368" s="300" t="s">
        <v>4421</v>
      </c>
      <c r="AB368" s="301">
        <v>30529</v>
      </c>
      <c r="AC368" s="302" t="s">
        <v>1482</v>
      </c>
      <c r="AD368" s="303">
        <v>93010</v>
      </c>
      <c r="AE368" s="304" t="s">
        <v>3325</v>
      </c>
      <c r="AF368" s="305"/>
      <c r="AG368" s="305"/>
      <c r="AH368" s="305"/>
      <c r="AI368" s="305"/>
      <c r="AJ368" s="305">
        <v>6</v>
      </c>
      <c r="AK368" s="305">
        <v>240</v>
      </c>
      <c r="AL368" s="304">
        <v>156</v>
      </c>
      <c r="AM368" s="304">
        <v>20.8</v>
      </c>
      <c r="AN368" s="304">
        <v>1.56</v>
      </c>
      <c r="AO368" s="306">
        <v>1370.2</v>
      </c>
      <c r="AP368" s="306">
        <v>182.7</v>
      </c>
      <c r="AQ368" s="306">
        <v>13.7</v>
      </c>
      <c r="AW368" s="308">
        <v>28491</v>
      </c>
      <c r="BA368" s="253" t="s">
        <v>3317</v>
      </c>
      <c r="BJ368" s="322">
        <v>30641</v>
      </c>
      <c r="BK368" s="322" t="s">
        <v>3318</v>
      </c>
      <c r="BL368" s="323" t="s">
        <v>8692</v>
      </c>
      <c r="BM368" s="323">
        <v>400</v>
      </c>
      <c r="BN368" s="323"/>
      <c r="BO368" s="300"/>
      <c r="BP368" s="324"/>
      <c r="BQ368" s="325" t="s">
        <v>2932</v>
      </c>
    </row>
    <row r="369" spans="1:69" ht="36.75" hidden="1">
      <c r="A369" s="327" t="s">
        <v>3336</v>
      </c>
      <c r="B369" s="288"/>
      <c r="C369" s="288">
        <v>83053164</v>
      </c>
      <c r="D369" s="314">
        <v>30531</v>
      </c>
      <c r="E369" s="315"/>
      <c r="F369" s="316">
        <v>6</v>
      </c>
      <c r="G369" s="353"/>
      <c r="H369" s="354"/>
      <c r="I369" s="354"/>
      <c r="J369" s="354"/>
      <c r="K369" s="354"/>
      <c r="L369" s="318" t="s">
        <v>3311</v>
      </c>
      <c r="M369" s="354"/>
      <c r="N369" s="354"/>
      <c r="O369" s="354"/>
      <c r="P369" s="354"/>
      <c r="Q369" s="354"/>
      <c r="R369" s="319" t="s">
        <v>3311</v>
      </c>
      <c r="S369" s="320"/>
      <c r="T369" s="295">
        <v>316.2</v>
      </c>
      <c r="U369" s="321" t="s">
        <v>4422</v>
      </c>
      <c r="X369" s="297" t="s">
        <v>3338</v>
      </c>
      <c r="Y369" s="298"/>
      <c r="Z369" s="299" t="s">
        <v>4420</v>
      </c>
      <c r="AA369" s="300" t="s">
        <v>4423</v>
      </c>
      <c r="AB369" s="301">
        <v>30531</v>
      </c>
      <c r="AC369" s="302" t="s">
        <v>1485</v>
      </c>
      <c r="AD369" s="303">
        <v>93010</v>
      </c>
      <c r="AE369" s="304" t="s">
        <v>3325</v>
      </c>
      <c r="AF369" s="305"/>
      <c r="AG369" s="305"/>
      <c r="AH369" s="305"/>
      <c r="AI369" s="305"/>
      <c r="AJ369" s="305">
        <v>6</v>
      </c>
      <c r="AK369" s="305">
        <v>240</v>
      </c>
      <c r="AL369" s="304">
        <v>156</v>
      </c>
      <c r="AM369" s="304">
        <v>20.8</v>
      </c>
      <c r="AN369" s="304">
        <v>1.56</v>
      </c>
      <c r="AO369" s="306">
        <v>1185.5999999999999</v>
      </c>
      <c r="AP369" s="306">
        <v>158.1</v>
      </c>
      <c r="AQ369" s="306">
        <v>11.9</v>
      </c>
      <c r="AW369" s="308">
        <v>28491</v>
      </c>
      <c r="BA369" s="253" t="s">
        <v>3317</v>
      </c>
      <c r="BJ369" s="322">
        <v>30641</v>
      </c>
      <c r="BK369" s="322" t="s">
        <v>3341</v>
      </c>
      <c r="BL369" s="323" t="s">
        <v>8692</v>
      </c>
      <c r="BM369" s="323">
        <v>400</v>
      </c>
      <c r="BN369" s="323"/>
      <c r="BO369" s="300"/>
      <c r="BP369" s="324"/>
      <c r="BQ369" s="325" t="s">
        <v>2932</v>
      </c>
    </row>
    <row r="370" spans="1:69" ht="25.5" hidden="1">
      <c r="A370" s="327" t="s">
        <v>3336</v>
      </c>
      <c r="B370" s="288"/>
      <c r="C370" s="288">
        <v>83053003</v>
      </c>
      <c r="D370" s="314">
        <v>30530</v>
      </c>
      <c r="E370" s="315"/>
      <c r="F370" s="316">
        <v>6</v>
      </c>
      <c r="G370" s="353"/>
      <c r="H370" s="354"/>
      <c r="I370" s="354"/>
      <c r="J370" s="354"/>
      <c r="K370" s="354"/>
      <c r="L370" s="318" t="s">
        <v>3311</v>
      </c>
      <c r="M370" s="354"/>
      <c r="N370" s="354"/>
      <c r="O370" s="354"/>
      <c r="P370" s="354"/>
      <c r="Q370" s="354"/>
      <c r="R370" s="319" t="s">
        <v>3311</v>
      </c>
      <c r="S370" s="320"/>
      <c r="T370" s="295">
        <v>85.2</v>
      </c>
      <c r="U370" s="321" t="s">
        <v>4424</v>
      </c>
      <c r="X370" s="297" t="s">
        <v>3338</v>
      </c>
      <c r="Y370" s="298"/>
      <c r="Z370" s="299" t="s">
        <v>4425</v>
      </c>
      <c r="AA370" s="300" t="s">
        <v>4426</v>
      </c>
      <c r="AB370" s="303">
        <v>30530</v>
      </c>
      <c r="AC370" s="325" t="s">
        <v>1484</v>
      </c>
      <c r="AD370" s="303">
        <v>93010</v>
      </c>
      <c r="AE370" s="304" t="s">
        <v>3325</v>
      </c>
      <c r="AF370" s="305"/>
      <c r="AG370" s="305"/>
      <c r="AH370" s="305"/>
      <c r="AI370" s="305"/>
      <c r="AJ370" s="305">
        <v>6</v>
      </c>
      <c r="AK370" s="305">
        <v>240</v>
      </c>
      <c r="AL370" s="304">
        <v>156</v>
      </c>
      <c r="AM370" s="304">
        <v>20.8</v>
      </c>
      <c r="AN370" s="304">
        <v>1.56</v>
      </c>
      <c r="AO370" s="306">
        <v>319.2</v>
      </c>
      <c r="AP370" s="306">
        <v>42.6</v>
      </c>
      <c r="AQ370" s="306">
        <v>3.2</v>
      </c>
      <c r="AW370" s="349" t="s">
        <v>3808</v>
      </c>
      <c r="BA370" s="253" t="s">
        <v>3317</v>
      </c>
      <c r="BJ370" s="322">
        <v>30642</v>
      </c>
      <c r="BK370" s="322" t="s">
        <v>4218</v>
      </c>
      <c r="BL370" s="323" t="s">
        <v>8692</v>
      </c>
      <c r="BM370" s="323">
        <v>400</v>
      </c>
      <c r="BN370" s="323"/>
      <c r="BO370" s="300"/>
      <c r="BP370" s="350"/>
      <c r="BQ370" s="351" t="s">
        <v>2932</v>
      </c>
    </row>
    <row r="371" spans="1:69" ht="25.5" hidden="1">
      <c r="A371" s="287" t="s">
        <v>3310</v>
      </c>
      <c r="B371" s="288"/>
      <c r="C371" s="288">
        <v>83055001</v>
      </c>
      <c r="D371" s="314">
        <v>30550</v>
      </c>
      <c r="E371" s="315"/>
      <c r="F371" s="316">
        <v>6</v>
      </c>
      <c r="G371" s="353"/>
      <c r="H371" s="318" t="s">
        <v>3311</v>
      </c>
      <c r="I371" s="354"/>
      <c r="J371" s="354"/>
      <c r="K371" s="354"/>
      <c r="L371" s="354"/>
      <c r="M371" s="354"/>
      <c r="N371" s="318" t="s">
        <v>3311</v>
      </c>
      <c r="O371" s="354"/>
      <c r="P371" s="354"/>
      <c r="Q371" s="354"/>
      <c r="R371" s="355"/>
      <c r="S371" s="320"/>
      <c r="T371" s="295">
        <v>5</v>
      </c>
      <c r="U371" s="321" t="s">
        <v>4427</v>
      </c>
      <c r="X371" s="297" t="s">
        <v>3313</v>
      </c>
      <c r="Y371" s="298"/>
      <c r="Z371" s="299" t="s">
        <v>4425</v>
      </c>
      <c r="AA371" s="300" t="s">
        <v>4428</v>
      </c>
      <c r="AB371" s="303">
        <v>30550</v>
      </c>
      <c r="AC371" s="325" t="s">
        <v>1483</v>
      </c>
      <c r="AD371" s="303">
        <v>93004</v>
      </c>
      <c r="AE371" s="304" t="s">
        <v>3466</v>
      </c>
      <c r="AF371" s="305"/>
      <c r="AG371" s="305"/>
      <c r="AH371" s="305"/>
      <c r="AI371" s="305"/>
      <c r="AJ371" s="305">
        <v>6</v>
      </c>
      <c r="AK371" s="305">
        <v>180</v>
      </c>
      <c r="AL371" s="304">
        <v>48</v>
      </c>
      <c r="AM371" s="304">
        <v>6.4</v>
      </c>
      <c r="AN371" s="304">
        <v>0.48</v>
      </c>
      <c r="AO371" s="306">
        <v>18.899999999999999</v>
      </c>
      <c r="AP371" s="306">
        <v>2.5</v>
      </c>
      <c r="AQ371" s="306">
        <v>0.2</v>
      </c>
      <c r="AW371" s="349">
        <v>32874</v>
      </c>
      <c r="BA371" s="253" t="s">
        <v>3317</v>
      </c>
      <c r="BJ371" s="322">
        <v>30642</v>
      </c>
      <c r="BK371" s="356" t="s">
        <v>4429</v>
      </c>
      <c r="BL371" s="323" t="s">
        <v>8693</v>
      </c>
      <c r="BM371" s="323">
        <v>108</v>
      </c>
      <c r="BN371" s="323"/>
      <c r="BO371" s="300"/>
      <c r="BP371" s="350"/>
      <c r="BQ371" s="351" t="s">
        <v>2930</v>
      </c>
    </row>
    <row r="372" spans="1:69" ht="24.75" hidden="1">
      <c r="A372" s="327" t="s">
        <v>3347</v>
      </c>
      <c r="B372" s="288"/>
      <c r="C372" s="288">
        <v>83052870</v>
      </c>
      <c r="D372" s="314">
        <v>30528</v>
      </c>
      <c r="E372" s="315"/>
      <c r="F372" s="316">
        <v>6</v>
      </c>
      <c r="G372" s="353"/>
      <c r="H372" s="354"/>
      <c r="I372" s="354"/>
      <c r="J372" s="318" t="s">
        <v>3311</v>
      </c>
      <c r="K372" s="354"/>
      <c r="L372" s="354"/>
      <c r="M372" s="354"/>
      <c r="N372" s="354"/>
      <c r="O372" s="354"/>
      <c r="P372" s="318" t="s">
        <v>3311</v>
      </c>
      <c r="Q372" s="354"/>
      <c r="R372" s="355"/>
      <c r="S372" s="320"/>
      <c r="T372" s="295">
        <v>56.8</v>
      </c>
      <c r="U372" s="321" t="s">
        <v>4430</v>
      </c>
      <c r="X372" s="297" t="s">
        <v>3349</v>
      </c>
      <c r="Y372" s="298"/>
      <c r="Z372" s="299" t="s">
        <v>4431</v>
      </c>
      <c r="AA372" s="300" t="s">
        <v>4432</v>
      </c>
      <c r="AB372" s="301">
        <v>30528</v>
      </c>
      <c r="AC372" s="302" t="s">
        <v>1480</v>
      </c>
      <c r="AD372" s="303">
        <v>93006</v>
      </c>
      <c r="AE372" s="304" t="s">
        <v>3361</v>
      </c>
      <c r="AF372" s="305"/>
      <c r="AG372" s="305"/>
      <c r="AH372" s="305"/>
      <c r="AI372" s="305"/>
      <c r="AJ372" s="305">
        <v>6</v>
      </c>
      <c r="AK372" s="305">
        <v>180</v>
      </c>
      <c r="AL372" s="304">
        <v>69</v>
      </c>
      <c r="AM372" s="304">
        <v>9.1999999999999993</v>
      </c>
      <c r="AN372" s="304">
        <v>0.69</v>
      </c>
      <c r="AO372" s="306">
        <v>212.8</v>
      </c>
      <c r="AP372" s="306">
        <v>28.4</v>
      </c>
      <c r="AQ372" s="306">
        <v>2.1</v>
      </c>
      <c r="AW372" s="308">
        <v>28856</v>
      </c>
      <c r="BA372" s="253" t="s">
        <v>3317</v>
      </c>
      <c r="BJ372" s="322">
        <v>30643</v>
      </c>
      <c r="BK372" s="322" t="s">
        <v>3352</v>
      </c>
      <c r="BL372" s="323" t="s">
        <v>8693</v>
      </c>
      <c r="BM372" s="323">
        <v>219</v>
      </c>
      <c r="BN372" s="323"/>
      <c r="BO372" s="300"/>
      <c r="BP372" s="324"/>
      <c r="BQ372" s="325" t="s">
        <v>2930</v>
      </c>
    </row>
    <row r="373" spans="1:69" ht="24.75" hidden="1">
      <c r="A373" s="327" t="s">
        <v>3347</v>
      </c>
      <c r="B373" s="288"/>
      <c r="C373" s="288">
        <v>83052871</v>
      </c>
      <c r="D373" s="314">
        <v>30528</v>
      </c>
      <c r="E373" s="315"/>
      <c r="F373" s="316">
        <v>6</v>
      </c>
      <c r="G373" s="353"/>
      <c r="H373" s="354"/>
      <c r="I373" s="354"/>
      <c r="J373" s="318" t="s">
        <v>3311</v>
      </c>
      <c r="K373" s="354"/>
      <c r="L373" s="354"/>
      <c r="M373" s="354"/>
      <c r="N373" s="354"/>
      <c r="O373" s="354"/>
      <c r="P373" s="318" t="s">
        <v>3311</v>
      </c>
      <c r="Q373" s="354"/>
      <c r="R373" s="355"/>
      <c r="S373" s="320"/>
      <c r="T373" s="295">
        <v>58.8</v>
      </c>
      <c r="U373" s="321" t="s">
        <v>4433</v>
      </c>
      <c r="X373" s="297" t="s">
        <v>3349</v>
      </c>
      <c r="Y373" s="298"/>
      <c r="Z373" s="299" t="s">
        <v>4434</v>
      </c>
      <c r="AA373" s="300" t="s">
        <v>4435</v>
      </c>
      <c r="AB373" s="301">
        <v>30528</v>
      </c>
      <c r="AC373" s="302" t="s">
        <v>1480</v>
      </c>
      <c r="AD373" s="303">
        <v>93005</v>
      </c>
      <c r="AE373" s="304" t="s">
        <v>3365</v>
      </c>
      <c r="AF373" s="305"/>
      <c r="AG373" s="305"/>
      <c r="AH373" s="305"/>
      <c r="AI373" s="305"/>
      <c r="AJ373" s="305">
        <v>6</v>
      </c>
      <c r="AK373" s="305">
        <v>180</v>
      </c>
      <c r="AL373" s="304">
        <v>57</v>
      </c>
      <c r="AM373" s="304">
        <v>7.6</v>
      </c>
      <c r="AN373" s="304">
        <v>0.56999999999999995</v>
      </c>
      <c r="AO373" s="306">
        <v>220.8</v>
      </c>
      <c r="AP373" s="306">
        <v>29.4</v>
      </c>
      <c r="AQ373" s="306">
        <v>2.2000000000000002</v>
      </c>
      <c r="AW373" s="308">
        <v>28856</v>
      </c>
      <c r="BA373" s="253" t="s">
        <v>3317</v>
      </c>
      <c r="BJ373" s="322">
        <v>30643</v>
      </c>
      <c r="BK373" s="322" t="s">
        <v>3352</v>
      </c>
      <c r="BL373" s="323" t="s">
        <v>8693</v>
      </c>
      <c r="BM373" s="323">
        <v>159</v>
      </c>
      <c r="BN373" s="323"/>
      <c r="BO373" s="300"/>
      <c r="BP373" s="324"/>
      <c r="BQ373" s="325" t="s">
        <v>2930</v>
      </c>
    </row>
    <row r="374" spans="1:69" ht="24.75" hidden="1">
      <c r="A374" s="327" t="s">
        <v>3347</v>
      </c>
      <c r="B374" s="288"/>
      <c r="C374" s="288">
        <v>83052872</v>
      </c>
      <c r="D374" s="314">
        <v>30528</v>
      </c>
      <c r="E374" s="315"/>
      <c r="F374" s="316">
        <v>6</v>
      </c>
      <c r="G374" s="353"/>
      <c r="H374" s="354"/>
      <c r="I374" s="354"/>
      <c r="J374" s="318" t="s">
        <v>3311</v>
      </c>
      <c r="K374" s="354"/>
      <c r="L374" s="354"/>
      <c r="M374" s="354"/>
      <c r="N374" s="354"/>
      <c r="O374" s="354"/>
      <c r="P374" s="318" t="s">
        <v>3311</v>
      </c>
      <c r="Q374" s="354"/>
      <c r="R374" s="355"/>
      <c r="S374" s="320"/>
      <c r="T374" s="295">
        <v>53.8</v>
      </c>
      <c r="U374" s="321" t="s">
        <v>4436</v>
      </c>
      <c r="X374" s="297" t="s">
        <v>3349</v>
      </c>
      <c r="Y374" s="298"/>
      <c r="Z374" s="299" t="s">
        <v>4437</v>
      </c>
      <c r="AA374" s="300" t="s">
        <v>4438</v>
      </c>
      <c r="AB374" s="301">
        <v>30528</v>
      </c>
      <c r="AC374" s="302" t="s">
        <v>1480</v>
      </c>
      <c r="AD374" s="303">
        <v>93005</v>
      </c>
      <c r="AE374" s="304" t="s">
        <v>3365</v>
      </c>
      <c r="AF374" s="305"/>
      <c r="AG374" s="305"/>
      <c r="AH374" s="305"/>
      <c r="AI374" s="305"/>
      <c r="AJ374" s="305">
        <v>6</v>
      </c>
      <c r="AK374" s="305">
        <v>240</v>
      </c>
      <c r="AL374" s="304">
        <v>57</v>
      </c>
      <c r="AM374" s="304">
        <v>7.6</v>
      </c>
      <c r="AN374" s="304">
        <v>0.56999999999999995</v>
      </c>
      <c r="AO374" s="306">
        <v>201.6</v>
      </c>
      <c r="AP374" s="306">
        <v>26.9</v>
      </c>
      <c r="AQ374" s="306">
        <v>2</v>
      </c>
      <c r="AW374" s="308">
        <v>28856</v>
      </c>
      <c r="BA374" s="253" t="s">
        <v>3317</v>
      </c>
      <c r="BJ374" s="322">
        <v>30643</v>
      </c>
      <c r="BK374" s="322" t="s">
        <v>3352</v>
      </c>
      <c r="BL374" s="323" t="s">
        <v>8692</v>
      </c>
      <c r="BM374" s="323">
        <v>150</v>
      </c>
      <c r="BN374" s="323"/>
      <c r="BO374" s="300"/>
      <c r="BP374" s="324"/>
      <c r="BQ374" s="325" t="s">
        <v>2932</v>
      </c>
    </row>
    <row r="375" spans="1:69" ht="24.75" hidden="1">
      <c r="A375" s="327" t="s">
        <v>3347</v>
      </c>
      <c r="B375" s="288"/>
      <c r="C375" s="288">
        <v>83052873</v>
      </c>
      <c r="D375" s="314">
        <v>30528</v>
      </c>
      <c r="E375" s="315"/>
      <c r="F375" s="316">
        <v>6</v>
      </c>
      <c r="G375" s="353"/>
      <c r="H375" s="354"/>
      <c r="I375" s="354"/>
      <c r="J375" s="318" t="s">
        <v>3311</v>
      </c>
      <c r="K375" s="354"/>
      <c r="L375" s="354"/>
      <c r="M375" s="354"/>
      <c r="N375" s="354"/>
      <c r="O375" s="354"/>
      <c r="P375" s="318" t="s">
        <v>3311</v>
      </c>
      <c r="Q375" s="354"/>
      <c r="R375" s="355"/>
      <c r="S375" s="320"/>
      <c r="T375" s="295">
        <v>20</v>
      </c>
      <c r="U375" s="321" t="s">
        <v>4439</v>
      </c>
      <c r="X375" s="297" t="s">
        <v>3349</v>
      </c>
      <c r="Y375" s="298"/>
      <c r="Z375" s="299" t="s">
        <v>4440</v>
      </c>
      <c r="AA375" s="300" t="s">
        <v>4441</v>
      </c>
      <c r="AB375" s="301">
        <v>30528</v>
      </c>
      <c r="AC375" s="302" t="s">
        <v>1480</v>
      </c>
      <c r="AD375" s="303">
        <v>93005</v>
      </c>
      <c r="AE375" s="304" t="s">
        <v>3365</v>
      </c>
      <c r="AF375" s="305"/>
      <c r="AG375" s="305"/>
      <c r="AH375" s="305"/>
      <c r="AI375" s="305"/>
      <c r="AJ375" s="305">
        <v>6</v>
      </c>
      <c r="AK375" s="305">
        <v>240</v>
      </c>
      <c r="AL375" s="304">
        <v>57</v>
      </c>
      <c r="AM375" s="304">
        <v>7.6</v>
      </c>
      <c r="AN375" s="304">
        <v>0.56999999999999995</v>
      </c>
      <c r="AO375" s="306">
        <v>75.099999999999994</v>
      </c>
      <c r="AP375" s="306">
        <v>10</v>
      </c>
      <c r="AQ375" s="306">
        <v>0.8</v>
      </c>
      <c r="AW375" s="308">
        <v>28856</v>
      </c>
      <c r="BA375" s="253" t="s">
        <v>3317</v>
      </c>
      <c r="BJ375" s="322">
        <v>30644</v>
      </c>
      <c r="BK375" s="322" t="s">
        <v>3352</v>
      </c>
      <c r="BL375" s="323" t="s">
        <v>8692</v>
      </c>
      <c r="BM375" s="323">
        <v>150</v>
      </c>
      <c r="BN375" s="323"/>
      <c r="BO375" s="300"/>
      <c r="BP375" s="324"/>
      <c r="BQ375" s="325" t="s">
        <v>2932</v>
      </c>
    </row>
    <row r="376" spans="1:69" hidden="1">
      <c r="A376" s="327" t="s">
        <v>3347</v>
      </c>
      <c r="B376" s="288"/>
      <c r="C376" s="288">
        <v>83052874</v>
      </c>
      <c r="D376" s="314">
        <v>30528</v>
      </c>
      <c r="E376" s="315"/>
      <c r="F376" s="316">
        <v>6</v>
      </c>
      <c r="G376" s="353"/>
      <c r="H376" s="354"/>
      <c r="I376" s="354"/>
      <c r="J376" s="318" t="s">
        <v>3311</v>
      </c>
      <c r="K376" s="354"/>
      <c r="L376" s="354"/>
      <c r="M376" s="354"/>
      <c r="N376" s="354"/>
      <c r="O376" s="354"/>
      <c r="P376" s="318" t="s">
        <v>3311</v>
      </c>
      <c r="Q376" s="354"/>
      <c r="R376" s="355"/>
      <c r="S376" s="320"/>
      <c r="T376" s="295">
        <v>5</v>
      </c>
      <c r="U376" s="321" t="s">
        <v>4442</v>
      </c>
      <c r="X376" s="297" t="s">
        <v>3349</v>
      </c>
      <c r="Y376" s="298"/>
      <c r="Z376" s="299" t="s">
        <v>4443</v>
      </c>
      <c r="AA376" s="300" t="s">
        <v>4444</v>
      </c>
      <c r="AB376" s="301">
        <v>30528</v>
      </c>
      <c r="AC376" s="302" t="s">
        <v>1480</v>
      </c>
      <c r="AD376" s="303">
        <v>93005</v>
      </c>
      <c r="AE376" s="304" t="s">
        <v>3365</v>
      </c>
      <c r="AF376" s="305"/>
      <c r="AG376" s="305"/>
      <c r="AH376" s="305"/>
      <c r="AI376" s="305"/>
      <c r="AJ376" s="305">
        <v>6</v>
      </c>
      <c r="AK376" s="305">
        <v>180</v>
      </c>
      <c r="AL376" s="304">
        <v>57</v>
      </c>
      <c r="AM376" s="304">
        <v>7.6</v>
      </c>
      <c r="AN376" s="304">
        <v>0.56999999999999995</v>
      </c>
      <c r="AO376" s="306">
        <v>18.5</v>
      </c>
      <c r="AP376" s="306">
        <v>2.5</v>
      </c>
      <c r="AQ376" s="306">
        <v>0.2</v>
      </c>
      <c r="AW376" s="308">
        <v>28856</v>
      </c>
      <c r="BA376" s="253" t="s">
        <v>3317</v>
      </c>
      <c r="BJ376" s="322">
        <v>30644</v>
      </c>
      <c r="BK376" s="322" t="s">
        <v>3352</v>
      </c>
      <c r="BL376" s="323" t="s">
        <v>8693</v>
      </c>
      <c r="BM376" s="323">
        <v>150</v>
      </c>
      <c r="BN376" s="323"/>
      <c r="BO376" s="300"/>
      <c r="BP376" s="324"/>
      <c r="BQ376" s="325" t="s">
        <v>2930</v>
      </c>
    </row>
    <row r="377" spans="1:69" ht="24.75" hidden="1">
      <c r="A377" s="327" t="s">
        <v>3336</v>
      </c>
      <c r="B377" s="288"/>
      <c r="C377" s="288">
        <v>83053165</v>
      </c>
      <c r="D377" s="314">
        <v>30531</v>
      </c>
      <c r="E377" s="315"/>
      <c r="F377" s="316">
        <v>6</v>
      </c>
      <c r="G377" s="353"/>
      <c r="H377" s="354"/>
      <c r="I377" s="354"/>
      <c r="J377" s="354"/>
      <c r="K377" s="354"/>
      <c r="L377" s="318" t="s">
        <v>3311</v>
      </c>
      <c r="M377" s="354"/>
      <c r="N377" s="354"/>
      <c r="O377" s="354"/>
      <c r="P377" s="354"/>
      <c r="Q377" s="354"/>
      <c r="R377" s="319" t="s">
        <v>3311</v>
      </c>
      <c r="S377" s="320"/>
      <c r="T377" s="295">
        <v>74.599999999999994</v>
      </c>
      <c r="U377" s="321" t="s">
        <v>4445</v>
      </c>
      <c r="X377" s="297" t="s">
        <v>3338</v>
      </c>
      <c r="Y377" s="298"/>
      <c r="Z377" s="299" t="s">
        <v>4446</v>
      </c>
      <c r="AA377" s="300" t="s">
        <v>4447</v>
      </c>
      <c r="AB377" s="301">
        <v>30531</v>
      </c>
      <c r="AC377" s="302" t="s">
        <v>1485</v>
      </c>
      <c r="AD377" s="303">
        <v>93005</v>
      </c>
      <c r="AE377" s="304" t="s">
        <v>3365</v>
      </c>
      <c r="AF377" s="305"/>
      <c r="AG377" s="305"/>
      <c r="AH377" s="305"/>
      <c r="AI377" s="305"/>
      <c r="AJ377" s="305">
        <v>6</v>
      </c>
      <c r="AK377" s="305">
        <v>240</v>
      </c>
      <c r="AL377" s="304">
        <v>57</v>
      </c>
      <c r="AM377" s="304">
        <v>7.6</v>
      </c>
      <c r="AN377" s="304">
        <v>0.56999999999999995</v>
      </c>
      <c r="AO377" s="306">
        <v>279.60000000000002</v>
      </c>
      <c r="AP377" s="306">
        <v>37.299999999999997</v>
      </c>
      <c r="AQ377" s="306">
        <v>2.8</v>
      </c>
      <c r="AW377" s="308">
        <v>31778</v>
      </c>
      <c r="BA377" s="253" t="s">
        <v>3317</v>
      </c>
      <c r="BJ377" s="322">
        <v>30816</v>
      </c>
      <c r="BK377" s="322" t="s">
        <v>3341</v>
      </c>
      <c r="BL377" s="323" t="s">
        <v>8692</v>
      </c>
      <c r="BM377" s="323">
        <v>150</v>
      </c>
      <c r="BN377" s="323"/>
      <c r="BO377" s="300"/>
      <c r="BP377" s="324"/>
      <c r="BQ377" s="325" t="s">
        <v>2932</v>
      </c>
    </row>
    <row r="378" spans="1:69" hidden="1">
      <c r="A378" s="327" t="s">
        <v>3336</v>
      </c>
      <c r="B378" s="288"/>
      <c r="C378" s="288">
        <v>83053166</v>
      </c>
      <c r="D378" s="314">
        <v>30531</v>
      </c>
      <c r="E378" s="315"/>
      <c r="F378" s="316">
        <v>6</v>
      </c>
      <c r="G378" s="353"/>
      <c r="H378" s="354"/>
      <c r="I378" s="354"/>
      <c r="J378" s="354"/>
      <c r="K378" s="354"/>
      <c r="L378" s="318" t="s">
        <v>3311</v>
      </c>
      <c r="M378" s="354"/>
      <c r="N378" s="354"/>
      <c r="O378" s="354"/>
      <c r="P378" s="354"/>
      <c r="Q378" s="354"/>
      <c r="R378" s="319" t="s">
        <v>3311</v>
      </c>
      <c r="S378" s="320"/>
      <c r="T378" s="295">
        <v>2.4</v>
      </c>
      <c r="U378" s="321" t="s">
        <v>4448</v>
      </c>
      <c r="X378" s="297" t="s">
        <v>3338</v>
      </c>
      <c r="Y378" s="298"/>
      <c r="Z378" s="299" t="s">
        <v>4449</v>
      </c>
      <c r="AA378" s="300" t="s">
        <v>4450</v>
      </c>
      <c r="AB378" s="301">
        <v>30531</v>
      </c>
      <c r="AC378" s="302" t="s">
        <v>1485</v>
      </c>
      <c r="AD378" s="303">
        <v>93004</v>
      </c>
      <c r="AE378" s="304" t="s">
        <v>3466</v>
      </c>
      <c r="AF378" s="305"/>
      <c r="AG378" s="305"/>
      <c r="AH378" s="305"/>
      <c r="AI378" s="305"/>
      <c r="AJ378" s="305">
        <v>6</v>
      </c>
      <c r="AK378" s="305">
        <v>240</v>
      </c>
      <c r="AL378" s="304">
        <v>48</v>
      </c>
      <c r="AM378" s="304">
        <v>6.4</v>
      </c>
      <c r="AN378" s="304">
        <v>0.48</v>
      </c>
      <c r="AO378" s="306">
        <v>9.3000000000000007</v>
      </c>
      <c r="AP378" s="306">
        <v>1.2</v>
      </c>
      <c r="AQ378" s="306">
        <v>0.1</v>
      </c>
      <c r="AW378" s="308">
        <v>31778</v>
      </c>
      <c r="BA378" s="253" t="s">
        <v>3317</v>
      </c>
      <c r="BJ378" s="322">
        <v>30816</v>
      </c>
      <c r="BK378" s="322" t="s">
        <v>3341</v>
      </c>
      <c r="BL378" s="323" t="s">
        <v>8692</v>
      </c>
      <c r="BM378" s="323">
        <v>100</v>
      </c>
      <c r="BN378" s="323"/>
      <c r="BO378" s="300"/>
      <c r="BP378" s="324"/>
      <c r="BQ378" s="325" t="s">
        <v>2932</v>
      </c>
    </row>
    <row r="379" spans="1:69" hidden="1">
      <c r="A379" s="327" t="s">
        <v>3336</v>
      </c>
      <c r="B379" s="288"/>
      <c r="C379" s="288">
        <v>83053167</v>
      </c>
      <c r="D379" s="314">
        <v>30531</v>
      </c>
      <c r="E379" s="315"/>
      <c r="F379" s="316">
        <v>6</v>
      </c>
      <c r="G379" s="353"/>
      <c r="H379" s="354"/>
      <c r="I379" s="354"/>
      <c r="J379" s="354"/>
      <c r="K379" s="354"/>
      <c r="L379" s="318" t="s">
        <v>3311</v>
      </c>
      <c r="M379" s="354"/>
      <c r="N379" s="354"/>
      <c r="O379" s="354"/>
      <c r="P379" s="354"/>
      <c r="Q379" s="354"/>
      <c r="R379" s="319" t="s">
        <v>3311</v>
      </c>
      <c r="S379" s="320"/>
      <c r="T379" s="295">
        <v>15.6</v>
      </c>
      <c r="U379" s="321" t="s">
        <v>4451</v>
      </c>
      <c r="X379" s="297" t="s">
        <v>3338</v>
      </c>
      <c r="Y379" s="298"/>
      <c r="Z379" s="299" t="s">
        <v>4452</v>
      </c>
      <c r="AA379" s="300" t="s">
        <v>4453</v>
      </c>
      <c r="AB379" s="301">
        <v>30531</v>
      </c>
      <c r="AC379" s="302" t="s">
        <v>1485</v>
      </c>
      <c r="AD379" s="303">
        <v>93005</v>
      </c>
      <c r="AE379" s="304" t="s">
        <v>3365</v>
      </c>
      <c r="AF379" s="305"/>
      <c r="AG379" s="305"/>
      <c r="AH379" s="305"/>
      <c r="AI379" s="305"/>
      <c r="AJ379" s="305">
        <v>6</v>
      </c>
      <c r="AK379" s="305">
        <v>240</v>
      </c>
      <c r="AL379" s="304">
        <v>57</v>
      </c>
      <c r="AM379" s="304">
        <v>7.6</v>
      </c>
      <c r="AN379" s="304">
        <v>0.56999999999999995</v>
      </c>
      <c r="AO379" s="306">
        <v>58.7</v>
      </c>
      <c r="AP379" s="306">
        <v>7.8</v>
      </c>
      <c r="AQ379" s="306">
        <v>0.6</v>
      </c>
      <c r="AW379" s="308">
        <v>31778</v>
      </c>
      <c r="BA379" s="253" t="s">
        <v>3317</v>
      </c>
      <c r="BJ379" s="322">
        <v>30817</v>
      </c>
      <c r="BK379" s="322" t="s">
        <v>3341</v>
      </c>
      <c r="BL379" s="323" t="s">
        <v>8692</v>
      </c>
      <c r="BM379" s="323">
        <v>150</v>
      </c>
      <c r="BN379" s="323"/>
      <c r="BO379" s="300"/>
      <c r="BP379" s="324"/>
      <c r="BQ379" s="325" t="s">
        <v>2932</v>
      </c>
    </row>
    <row r="380" spans="1:69" ht="25.5" hidden="1">
      <c r="A380" s="327" t="s">
        <v>3336</v>
      </c>
      <c r="B380" s="288"/>
      <c r="C380" s="288">
        <v>83053168</v>
      </c>
      <c r="D380" s="314">
        <v>30531</v>
      </c>
      <c r="E380" s="315"/>
      <c r="F380" s="316">
        <v>6</v>
      </c>
      <c r="G380" s="353"/>
      <c r="H380" s="354"/>
      <c r="I380" s="354"/>
      <c r="J380" s="354"/>
      <c r="K380" s="354"/>
      <c r="L380" s="318" t="s">
        <v>3311</v>
      </c>
      <c r="M380" s="354"/>
      <c r="N380" s="354"/>
      <c r="O380" s="354"/>
      <c r="P380" s="354"/>
      <c r="Q380" s="354"/>
      <c r="R380" s="319" t="s">
        <v>3311</v>
      </c>
      <c r="S380" s="320"/>
      <c r="T380" s="295">
        <v>4.2</v>
      </c>
      <c r="U380" s="321" t="s">
        <v>4454</v>
      </c>
      <c r="X380" s="297" t="s">
        <v>3338</v>
      </c>
      <c r="Y380" s="298"/>
      <c r="Z380" s="299" t="s">
        <v>4455</v>
      </c>
      <c r="AA380" s="300" t="s">
        <v>4456</v>
      </c>
      <c r="AB380" s="301">
        <v>30531</v>
      </c>
      <c r="AC380" s="302" t="s">
        <v>1485</v>
      </c>
      <c r="AD380" s="303">
        <v>93005</v>
      </c>
      <c r="AE380" s="304" t="s">
        <v>3365</v>
      </c>
      <c r="AF380" s="305"/>
      <c r="AG380" s="305"/>
      <c r="AH380" s="305"/>
      <c r="AI380" s="305"/>
      <c r="AJ380" s="305">
        <v>6</v>
      </c>
      <c r="AK380" s="305">
        <v>240</v>
      </c>
      <c r="AL380" s="304">
        <v>57</v>
      </c>
      <c r="AM380" s="304">
        <v>7.6</v>
      </c>
      <c r="AN380" s="304">
        <v>0.56999999999999995</v>
      </c>
      <c r="AO380" s="306">
        <v>16</v>
      </c>
      <c r="AP380" s="306">
        <v>2.1</v>
      </c>
      <c r="AQ380" s="306">
        <v>0.2</v>
      </c>
      <c r="AW380" s="308">
        <v>32509</v>
      </c>
      <c r="BA380" s="253" t="s">
        <v>3317</v>
      </c>
      <c r="BJ380" s="322">
        <v>30834</v>
      </c>
      <c r="BK380" s="322" t="s">
        <v>3341</v>
      </c>
      <c r="BL380" s="323" t="s">
        <v>8692</v>
      </c>
      <c r="BM380" s="323">
        <v>150</v>
      </c>
      <c r="BN380" s="323"/>
      <c r="BO380" s="300"/>
      <c r="BP380" s="324"/>
      <c r="BQ380" s="325" t="s">
        <v>2932</v>
      </c>
    </row>
    <row r="381" spans="1:69" ht="25.5" hidden="1">
      <c r="A381" s="327" t="s">
        <v>3786</v>
      </c>
      <c r="B381" s="288"/>
      <c r="C381" s="288">
        <v>83053603</v>
      </c>
      <c r="D381" s="314">
        <v>30536</v>
      </c>
      <c r="E381" s="315"/>
      <c r="F381" s="316">
        <v>6</v>
      </c>
      <c r="G381" s="353"/>
      <c r="H381" s="354"/>
      <c r="I381" s="354"/>
      <c r="J381" s="354"/>
      <c r="K381" s="354"/>
      <c r="L381" s="318" t="s">
        <v>3311</v>
      </c>
      <c r="M381" s="354"/>
      <c r="N381" s="354"/>
      <c r="O381" s="354"/>
      <c r="P381" s="354"/>
      <c r="Q381" s="354"/>
      <c r="R381" s="319" t="s">
        <v>3311</v>
      </c>
      <c r="S381" s="320"/>
      <c r="T381" s="295">
        <v>0</v>
      </c>
      <c r="U381" s="321" t="s">
        <v>4457</v>
      </c>
      <c r="X381" s="297" t="s">
        <v>3788</v>
      </c>
      <c r="Y381" s="298"/>
      <c r="Z381" s="299" t="s">
        <v>4458</v>
      </c>
      <c r="AA381" s="300" t="s">
        <v>4459</v>
      </c>
      <c r="AB381" s="303">
        <v>30536</v>
      </c>
      <c r="AC381" s="325" t="s">
        <v>1489</v>
      </c>
      <c r="AD381" s="303">
        <v>93004</v>
      </c>
      <c r="AE381" s="304" t="s">
        <v>3466</v>
      </c>
      <c r="AF381" s="305"/>
      <c r="AG381" s="305"/>
      <c r="AH381" s="305"/>
      <c r="AI381" s="305"/>
      <c r="AJ381" s="305">
        <v>6</v>
      </c>
      <c r="AK381" s="305">
        <v>240</v>
      </c>
      <c r="AL381" s="304">
        <v>48</v>
      </c>
      <c r="AM381" s="304">
        <v>6.4</v>
      </c>
      <c r="AN381" s="304">
        <v>0.48</v>
      </c>
      <c r="AO381" s="306">
        <v>0</v>
      </c>
      <c r="AP381" s="306">
        <v>0</v>
      </c>
      <c r="AQ381" s="306">
        <v>0</v>
      </c>
      <c r="AW381" s="308">
        <v>32509</v>
      </c>
      <c r="BA381" s="253" t="s">
        <v>3317</v>
      </c>
      <c r="BJ381" s="322">
        <v>30838</v>
      </c>
      <c r="BK381" s="322" t="s">
        <v>4000</v>
      </c>
      <c r="BL381" s="360"/>
      <c r="BM381" s="360"/>
      <c r="BN381" s="360"/>
      <c r="BO381" s="358"/>
      <c r="BP381" s="361"/>
      <c r="BQ381" s="362" t="s">
        <v>4460</v>
      </c>
    </row>
    <row r="382" spans="1:69" ht="25.5" hidden="1">
      <c r="A382" s="327" t="s">
        <v>3336</v>
      </c>
      <c r="B382" s="288"/>
      <c r="C382" s="288">
        <v>83053169</v>
      </c>
      <c r="D382" s="314">
        <v>30531</v>
      </c>
      <c r="E382" s="315"/>
      <c r="F382" s="316">
        <v>6</v>
      </c>
      <c r="G382" s="353"/>
      <c r="H382" s="354"/>
      <c r="I382" s="354"/>
      <c r="J382" s="354"/>
      <c r="K382" s="354"/>
      <c r="L382" s="318" t="s">
        <v>3311</v>
      </c>
      <c r="M382" s="354"/>
      <c r="N382" s="354"/>
      <c r="O382" s="354"/>
      <c r="P382" s="354"/>
      <c r="Q382" s="354"/>
      <c r="R382" s="319" t="s">
        <v>3311</v>
      </c>
      <c r="S382" s="320"/>
      <c r="T382" s="295">
        <v>325.39999999999998</v>
      </c>
      <c r="U382" s="321" t="s">
        <v>4461</v>
      </c>
      <c r="X382" s="297" t="s">
        <v>3338</v>
      </c>
      <c r="Y382" s="298"/>
      <c r="Z382" s="299" t="s">
        <v>4462</v>
      </c>
      <c r="AA382" s="300" t="s">
        <v>4463</v>
      </c>
      <c r="AB382" s="301">
        <v>30531</v>
      </c>
      <c r="AC382" s="302" t="s">
        <v>1485</v>
      </c>
      <c r="AD382" s="303">
        <v>93010</v>
      </c>
      <c r="AE382" s="304" t="s">
        <v>3325</v>
      </c>
      <c r="AF382" s="305"/>
      <c r="AG382" s="305"/>
      <c r="AH382" s="305"/>
      <c r="AI382" s="305"/>
      <c r="AJ382" s="305">
        <v>6</v>
      </c>
      <c r="AK382" s="305">
        <v>180</v>
      </c>
      <c r="AL382" s="304">
        <v>156</v>
      </c>
      <c r="AM382" s="304">
        <v>20.8</v>
      </c>
      <c r="AN382" s="304">
        <v>1.56</v>
      </c>
      <c r="AO382" s="306">
        <v>1219.9000000000001</v>
      </c>
      <c r="AP382" s="306">
        <v>162.69999999999999</v>
      </c>
      <c r="AQ382" s="306">
        <v>12.2</v>
      </c>
      <c r="AW382" s="308">
        <v>32509</v>
      </c>
      <c r="BA382" s="253" t="s">
        <v>3317</v>
      </c>
      <c r="BJ382" s="322">
        <v>30839</v>
      </c>
      <c r="BK382" s="322" t="s">
        <v>3341</v>
      </c>
      <c r="BL382" s="323" t="s">
        <v>8693</v>
      </c>
      <c r="BM382" s="323">
        <v>400</v>
      </c>
      <c r="BN382" s="323"/>
      <c r="BO382" s="334"/>
      <c r="BP382" s="324"/>
      <c r="BQ382" s="325" t="s">
        <v>2930</v>
      </c>
    </row>
    <row r="383" spans="1:69" ht="24.75" hidden="1">
      <c r="A383" s="327" t="s">
        <v>3336</v>
      </c>
      <c r="B383" s="288"/>
      <c r="C383" s="288">
        <v>83053170</v>
      </c>
      <c r="D383" s="314">
        <v>30531</v>
      </c>
      <c r="E383" s="315"/>
      <c r="F383" s="316">
        <v>6</v>
      </c>
      <c r="G383" s="353"/>
      <c r="H383" s="354"/>
      <c r="I383" s="354"/>
      <c r="J383" s="354"/>
      <c r="K383" s="354"/>
      <c r="L383" s="318" t="s">
        <v>3311</v>
      </c>
      <c r="M383" s="354"/>
      <c r="N383" s="354"/>
      <c r="O383" s="354"/>
      <c r="P383" s="354"/>
      <c r="Q383" s="354"/>
      <c r="R383" s="319" t="s">
        <v>3311</v>
      </c>
      <c r="S383" s="320"/>
      <c r="T383" s="295">
        <v>9.1999999999999993</v>
      </c>
      <c r="U383" s="321" t="s">
        <v>4464</v>
      </c>
      <c r="X383" s="297" t="s">
        <v>3338</v>
      </c>
      <c r="Y383" s="298"/>
      <c r="Z383" s="299" t="s">
        <v>4465</v>
      </c>
      <c r="AA383" s="300" t="s">
        <v>4466</v>
      </c>
      <c r="AB383" s="301">
        <v>30531</v>
      </c>
      <c r="AC383" s="302" t="s">
        <v>1485</v>
      </c>
      <c r="AD383" s="303">
        <v>93003</v>
      </c>
      <c r="AE383" s="304" t="s">
        <v>3639</v>
      </c>
      <c r="AF383" s="305"/>
      <c r="AG383" s="305"/>
      <c r="AH383" s="305"/>
      <c r="AI383" s="305"/>
      <c r="AJ383" s="305">
        <v>6</v>
      </c>
      <c r="AK383" s="305">
        <v>180</v>
      </c>
      <c r="AL383" s="304">
        <v>39</v>
      </c>
      <c r="AM383" s="304">
        <v>5.2</v>
      </c>
      <c r="AN383" s="304">
        <v>0.39</v>
      </c>
      <c r="AO383" s="306">
        <v>34.200000000000003</v>
      </c>
      <c r="AP383" s="306">
        <v>4.5999999999999996</v>
      </c>
      <c r="AQ383" s="306">
        <v>0.3</v>
      </c>
      <c r="AW383" s="308">
        <v>32143</v>
      </c>
      <c r="BA383" s="253" t="s">
        <v>3317</v>
      </c>
      <c r="BJ383" s="322">
        <v>30840</v>
      </c>
      <c r="BK383" s="322" t="s">
        <v>3341</v>
      </c>
      <c r="BL383" s="323" t="s">
        <v>8693</v>
      </c>
      <c r="BM383" s="323">
        <v>76</v>
      </c>
      <c r="BN383" s="323"/>
      <c r="BO383" s="300"/>
      <c r="BP383" s="324"/>
      <c r="BQ383" s="325" t="s">
        <v>2930</v>
      </c>
    </row>
    <row r="384" spans="1:69" ht="24.75" hidden="1">
      <c r="A384" s="327" t="s">
        <v>3786</v>
      </c>
      <c r="B384" s="288"/>
      <c r="C384" s="288">
        <v>83053726</v>
      </c>
      <c r="D384" s="314">
        <v>30537</v>
      </c>
      <c r="E384" s="315"/>
      <c r="F384" s="316">
        <v>6</v>
      </c>
      <c r="G384" s="353"/>
      <c r="H384" s="354"/>
      <c r="I384" s="354"/>
      <c r="J384" s="354"/>
      <c r="K384" s="354"/>
      <c r="L384" s="318" t="s">
        <v>3311</v>
      </c>
      <c r="M384" s="354"/>
      <c r="N384" s="354"/>
      <c r="O384" s="354"/>
      <c r="P384" s="354"/>
      <c r="Q384" s="354"/>
      <c r="R384" s="319" t="s">
        <v>3311</v>
      </c>
      <c r="S384" s="320"/>
      <c r="T384" s="295">
        <v>94.4</v>
      </c>
      <c r="U384" s="321" t="s">
        <v>4467</v>
      </c>
      <c r="X384" s="297" t="s">
        <v>3788</v>
      </c>
      <c r="Y384" s="298"/>
      <c r="Z384" s="299" t="s">
        <v>4468</v>
      </c>
      <c r="AA384" s="300" t="s">
        <v>4469</v>
      </c>
      <c r="AB384" s="301">
        <v>30537</v>
      </c>
      <c r="AC384" s="302" t="s">
        <v>1490</v>
      </c>
      <c r="AD384" s="303">
        <v>93008</v>
      </c>
      <c r="AE384" s="304" t="s">
        <v>3316</v>
      </c>
      <c r="AF384" s="305"/>
      <c r="AG384" s="305"/>
      <c r="AH384" s="305"/>
      <c r="AI384" s="305"/>
      <c r="AJ384" s="305">
        <v>6</v>
      </c>
      <c r="AK384" s="305">
        <v>180</v>
      </c>
      <c r="AL384" s="304">
        <v>105</v>
      </c>
      <c r="AM384" s="304">
        <v>14</v>
      </c>
      <c r="AN384" s="304">
        <v>1.05</v>
      </c>
      <c r="AO384" s="306">
        <v>353.7</v>
      </c>
      <c r="AP384" s="306">
        <v>47.2</v>
      </c>
      <c r="AQ384" s="306">
        <v>3.5</v>
      </c>
      <c r="AW384" s="308">
        <v>32874</v>
      </c>
      <c r="BA384" s="253" t="s">
        <v>3317</v>
      </c>
      <c r="BJ384" s="322">
        <v>30843</v>
      </c>
      <c r="BK384" s="322" t="s">
        <v>3790</v>
      </c>
      <c r="BL384" s="323" t="s">
        <v>8693</v>
      </c>
      <c r="BM384" s="323">
        <v>300</v>
      </c>
      <c r="BN384" s="323"/>
      <c r="BO384" s="300"/>
      <c r="BP384" s="324"/>
      <c r="BQ384" s="325" t="s">
        <v>2930</v>
      </c>
    </row>
    <row r="385" spans="1:69" ht="24.75" hidden="1">
      <c r="A385" s="327" t="s">
        <v>3786</v>
      </c>
      <c r="B385" s="288"/>
      <c r="C385" s="288">
        <v>83053727</v>
      </c>
      <c r="D385" s="314">
        <v>30537</v>
      </c>
      <c r="E385" s="315"/>
      <c r="F385" s="316">
        <v>6</v>
      </c>
      <c r="G385" s="353"/>
      <c r="H385" s="354"/>
      <c r="I385" s="354"/>
      <c r="J385" s="354"/>
      <c r="K385" s="354"/>
      <c r="L385" s="318" t="s">
        <v>3311</v>
      </c>
      <c r="M385" s="354"/>
      <c r="N385" s="354"/>
      <c r="O385" s="354"/>
      <c r="P385" s="354"/>
      <c r="Q385" s="354"/>
      <c r="R385" s="319" t="s">
        <v>3311</v>
      </c>
      <c r="S385" s="320"/>
      <c r="T385" s="295">
        <v>15.2</v>
      </c>
      <c r="U385" s="321" t="s">
        <v>4470</v>
      </c>
      <c r="X385" s="297" t="s">
        <v>3788</v>
      </c>
      <c r="Y385" s="298"/>
      <c r="Z385" s="299" t="s">
        <v>4471</v>
      </c>
      <c r="AA385" s="300" t="s">
        <v>4472</v>
      </c>
      <c r="AB385" s="301">
        <v>30537</v>
      </c>
      <c r="AC385" s="302" t="s">
        <v>1490</v>
      </c>
      <c r="AD385" s="303">
        <v>93003</v>
      </c>
      <c r="AE385" s="304" t="s">
        <v>3639</v>
      </c>
      <c r="AF385" s="305"/>
      <c r="AG385" s="305"/>
      <c r="AH385" s="305"/>
      <c r="AI385" s="305"/>
      <c r="AJ385" s="305">
        <v>6</v>
      </c>
      <c r="AK385" s="305">
        <v>180</v>
      </c>
      <c r="AL385" s="304">
        <v>39</v>
      </c>
      <c r="AM385" s="304">
        <v>5.2</v>
      </c>
      <c r="AN385" s="304">
        <v>0.39</v>
      </c>
      <c r="AO385" s="306">
        <v>57.1</v>
      </c>
      <c r="AP385" s="306">
        <v>7.6</v>
      </c>
      <c r="AQ385" s="306">
        <v>0.6</v>
      </c>
      <c r="AW385" s="308">
        <v>32874</v>
      </c>
      <c r="BA385" s="253" t="s">
        <v>3317</v>
      </c>
      <c r="BJ385" s="322">
        <v>30844</v>
      </c>
      <c r="BK385" s="322" t="s">
        <v>3790</v>
      </c>
      <c r="BL385" s="323" t="s">
        <v>8693</v>
      </c>
      <c r="BM385" s="323">
        <v>80</v>
      </c>
      <c r="BN385" s="323"/>
      <c r="BO385" s="300"/>
      <c r="BP385" s="324"/>
      <c r="BQ385" s="325" t="s">
        <v>2930</v>
      </c>
    </row>
    <row r="386" spans="1:69" ht="24.75" hidden="1">
      <c r="A386" s="363" t="s">
        <v>4473</v>
      </c>
      <c r="B386" s="288"/>
      <c r="C386" s="288">
        <v>83052601</v>
      </c>
      <c r="D386" s="314">
        <v>30526</v>
      </c>
      <c r="E386" s="315"/>
      <c r="F386" s="316">
        <v>6</v>
      </c>
      <c r="G386" s="353"/>
      <c r="H386" s="354"/>
      <c r="I386" s="354"/>
      <c r="J386" s="354"/>
      <c r="K386" s="354" t="s">
        <v>3311</v>
      </c>
      <c r="L386" s="354"/>
      <c r="M386" s="354"/>
      <c r="N386" s="354"/>
      <c r="O386" s="354"/>
      <c r="P386" s="354"/>
      <c r="Q386" s="354" t="s">
        <v>3311</v>
      </c>
      <c r="R386" s="355"/>
      <c r="S386" s="320"/>
      <c r="T386" s="295">
        <v>150.6</v>
      </c>
      <c r="U386" s="321" t="s">
        <v>4474</v>
      </c>
      <c r="X386" s="339" t="s">
        <v>4475</v>
      </c>
      <c r="Y386" s="340"/>
      <c r="Z386" s="299" t="s">
        <v>4476</v>
      </c>
      <c r="AA386" s="300" t="s">
        <v>4477</v>
      </c>
      <c r="AB386" s="364">
        <v>30526</v>
      </c>
      <c r="AC386" s="365" t="s">
        <v>1477</v>
      </c>
      <c r="AD386" s="303">
        <v>93004</v>
      </c>
      <c r="AE386" s="304" t="s">
        <v>3466</v>
      </c>
      <c r="AF386" s="305"/>
      <c r="AG386" s="305"/>
      <c r="AH386" s="305"/>
      <c r="AI386" s="305"/>
      <c r="AJ386" s="305">
        <v>6</v>
      </c>
      <c r="AK386" s="305">
        <v>240</v>
      </c>
      <c r="AL386" s="304">
        <v>48</v>
      </c>
      <c r="AM386" s="304">
        <v>6.4</v>
      </c>
      <c r="AN386" s="304">
        <v>0.48</v>
      </c>
      <c r="AO386" s="306">
        <v>565</v>
      </c>
      <c r="AP386" s="306">
        <v>75.3</v>
      </c>
      <c r="AQ386" s="306">
        <v>5.6</v>
      </c>
      <c r="AW386" s="308">
        <v>34335</v>
      </c>
      <c r="BA386" s="253" t="s">
        <v>3317</v>
      </c>
      <c r="BJ386" s="322">
        <v>30849</v>
      </c>
      <c r="BK386" s="322" t="s">
        <v>4478</v>
      </c>
      <c r="BL386" s="323" t="s">
        <v>8692</v>
      </c>
      <c r="BM386" s="323">
        <v>100</v>
      </c>
      <c r="BN386" s="323"/>
      <c r="BO386" s="300"/>
      <c r="BP386" s="324"/>
      <c r="BQ386" s="325" t="s">
        <v>2932</v>
      </c>
    </row>
    <row r="387" spans="1:69" ht="24.75" hidden="1">
      <c r="A387" s="363" t="s">
        <v>4473</v>
      </c>
      <c r="B387" s="288"/>
      <c r="C387" s="288">
        <v>83052602</v>
      </c>
      <c r="D387" s="314">
        <v>30526</v>
      </c>
      <c r="E387" s="315"/>
      <c r="F387" s="316">
        <v>6</v>
      </c>
      <c r="G387" s="353"/>
      <c r="H387" s="354"/>
      <c r="I387" s="354"/>
      <c r="J387" s="354"/>
      <c r="K387" s="354" t="s">
        <v>3311</v>
      </c>
      <c r="L387" s="354"/>
      <c r="M387" s="354"/>
      <c r="N387" s="354"/>
      <c r="O387" s="354"/>
      <c r="P387" s="354"/>
      <c r="Q387" s="354" t="s">
        <v>3311</v>
      </c>
      <c r="R387" s="355"/>
      <c r="S387" s="320"/>
      <c r="T387" s="295">
        <v>48.2</v>
      </c>
      <c r="U387" s="321" t="s">
        <v>4479</v>
      </c>
      <c r="X387" s="339" t="s">
        <v>4475</v>
      </c>
      <c r="Y387" s="340"/>
      <c r="Z387" s="299" t="s">
        <v>4480</v>
      </c>
      <c r="AA387" s="300" t="s">
        <v>4481</v>
      </c>
      <c r="AB387" s="364">
        <v>30526</v>
      </c>
      <c r="AC387" s="365" t="s">
        <v>1477</v>
      </c>
      <c r="AD387" s="303">
        <v>93004</v>
      </c>
      <c r="AE387" s="304" t="s">
        <v>3466</v>
      </c>
      <c r="AF387" s="305"/>
      <c r="AG387" s="305"/>
      <c r="AH387" s="305"/>
      <c r="AI387" s="305"/>
      <c r="AJ387" s="305">
        <v>6</v>
      </c>
      <c r="AK387" s="305">
        <v>240</v>
      </c>
      <c r="AL387" s="304">
        <v>48</v>
      </c>
      <c r="AM387" s="304">
        <v>6.4</v>
      </c>
      <c r="AN387" s="304">
        <v>0.48</v>
      </c>
      <c r="AO387" s="306">
        <v>181</v>
      </c>
      <c r="AP387" s="306">
        <v>24.1</v>
      </c>
      <c r="AQ387" s="306">
        <v>1.8</v>
      </c>
      <c r="AW387" s="308">
        <v>34335</v>
      </c>
      <c r="BA387" s="253" t="s">
        <v>3317</v>
      </c>
      <c r="BJ387" s="322">
        <v>30850</v>
      </c>
      <c r="BK387" s="322" t="s">
        <v>4478</v>
      </c>
      <c r="BL387" s="323" t="s">
        <v>8692</v>
      </c>
      <c r="BM387" s="323">
        <v>100</v>
      </c>
      <c r="BN387" s="323"/>
      <c r="BO387" s="366"/>
      <c r="BP387" s="324"/>
      <c r="BQ387" s="325" t="s">
        <v>2932</v>
      </c>
    </row>
    <row r="388" spans="1:69" hidden="1">
      <c r="A388" s="363" t="s">
        <v>4473</v>
      </c>
      <c r="B388" s="288"/>
      <c r="C388" s="288">
        <v>83052603</v>
      </c>
      <c r="D388" s="314">
        <v>30526</v>
      </c>
      <c r="E388" s="315"/>
      <c r="F388" s="316">
        <v>6</v>
      </c>
      <c r="G388" s="353"/>
      <c r="H388" s="354"/>
      <c r="I388" s="354"/>
      <c r="J388" s="354"/>
      <c r="K388" s="354" t="s">
        <v>3311</v>
      </c>
      <c r="L388" s="354"/>
      <c r="M388" s="354"/>
      <c r="N388" s="354"/>
      <c r="O388" s="354"/>
      <c r="P388" s="354"/>
      <c r="Q388" s="354" t="s">
        <v>3311</v>
      </c>
      <c r="R388" s="355"/>
      <c r="S388" s="320"/>
      <c r="T388" s="295">
        <v>22.2</v>
      </c>
      <c r="U388" s="321" t="s">
        <v>4482</v>
      </c>
      <c r="X388" s="339" t="s">
        <v>4475</v>
      </c>
      <c r="Y388" s="340"/>
      <c r="Z388" s="299" t="s">
        <v>4483</v>
      </c>
      <c r="AA388" s="300" t="s">
        <v>4484</v>
      </c>
      <c r="AB388" s="364">
        <v>30526</v>
      </c>
      <c r="AC388" s="365" t="s">
        <v>1477</v>
      </c>
      <c r="AD388" s="303">
        <v>93004</v>
      </c>
      <c r="AE388" s="304" t="s">
        <v>3466</v>
      </c>
      <c r="AF388" s="305"/>
      <c r="AG388" s="305"/>
      <c r="AH388" s="305"/>
      <c r="AI388" s="305"/>
      <c r="AJ388" s="305">
        <v>6</v>
      </c>
      <c r="AK388" s="305">
        <v>240</v>
      </c>
      <c r="AL388" s="304">
        <v>48</v>
      </c>
      <c r="AM388" s="304">
        <v>6.4</v>
      </c>
      <c r="AN388" s="304">
        <v>0.48</v>
      </c>
      <c r="AO388" s="306">
        <v>83.6</v>
      </c>
      <c r="AP388" s="306">
        <v>11.1</v>
      </c>
      <c r="AQ388" s="306">
        <v>0.8</v>
      </c>
      <c r="AW388" s="308">
        <v>23377</v>
      </c>
      <c r="BA388" s="253" t="s">
        <v>3317</v>
      </c>
      <c r="BJ388" s="322">
        <v>30851</v>
      </c>
      <c r="BK388" s="322" t="s">
        <v>4478</v>
      </c>
      <c r="BL388" s="323" t="s">
        <v>8692</v>
      </c>
      <c r="BM388" s="323">
        <v>100</v>
      </c>
      <c r="BN388" s="323"/>
      <c r="BO388" s="300"/>
      <c r="BP388" s="324"/>
      <c r="BQ388" s="325" t="s">
        <v>2932</v>
      </c>
    </row>
    <row r="389" spans="1:69" ht="24.75" hidden="1">
      <c r="A389" s="363" t="s">
        <v>4473</v>
      </c>
      <c r="B389" s="288"/>
      <c r="C389" s="288">
        <v>83052604</v>
      </c>
      <c r="D389" s="314">
        <v>30526</v>
      </c>
      <c r="E389" s="315"/>
      <c r="F389" s="316">
        <v>6</v>
      </c>
      <c r="G389" s="353"/>
      <c r="H389" s="354"/>
      <c r="I389" s="354"/>
      <c r="J389" s="354"/>
      <c r="K389" s="354" t="s">
        <v>3311</v>
      </c>
      <c r="L389" s="354"/>
      <c r="M389" s="354"/>
      <c r="N389" s="354"/>
      <c r="O389" s="354"/>
      <c r="P389" s="354"/>
      <c r="Q389" s="354" t="s">
        <v>3311</v>
      </c>
      <c r="R389" s="355"/>
      <c r="S389" s="320"/>
      <c r="T389" s="295">
        <v>24.8</v>
      </c>
      <c r="U389" s="321" t="s">
        <v>4485</v>
      </c>
      <c r="X389" s="339" t="s">
        <v>4475</v>
      </c>
      <c r="Y389" s="340"/>
      <c r="Z389" s="299" t="s">
        <v>4486</v>
      </c>
      <c r="AA389" s="300" t="s">
        <v>4487</v>
      </c>
      <c r="AB389" s="364">
        <v>30526</v>
      </c>
      <c r="AC389" s="365" t="s">
        <v>1477</v>
      </c>
      <c r="AD389" s="303">
        <v>93004</v>
      </c>
      <c r="AE389" s="304" t="s">
        <v>3466</v>
      </c>
      <c r="AF389" s="305"/>
      <c r="AG389" s="305"/>
      <c r="AH389" s="305"/>
      <c r="AI389" s="305"/>
      <c r="AJ389" s="305">
        <v>6</v>
      </c>
      <c r="AK389" s="305">
        <v>240</v>
      </c>
      <c r="AL389" s="304">
        <v>48</v>
      </c>
      <c r="AM389" s="304">
        <v>6.4</v>
      </c>
      <c r="AN389" s="304">
        <v>0.48</v>
      </c>
      <c r="AO389" s="306">
        <v>92.7</v>
      </c>
      <c r="AP389" s="306">
        <v>12.4</v>
      </c>
      <c r="AQ389" s="306">
        <v>0.9</v>
      </c>
      <c r="AW389" s="308">
        <v>23377</v>
      </c>
      <c r="BA389" s="253" t="s">
        <v>3317</v>
      </c>
      <c r="BJ389" s="322">
        <v>30852</v>
      </c>
      <c r="BK389" s="322" t="s">
        <v>4478</v>
      </c>
      <c r="BL389" s="323" t="s">
        <v>8692</v>
      </c>
      <c r="BM389" s="323">
        <v>100</v>
      </c>
      <c r="BN389" s="323"/>
      <c r="BO389" s="300"/>
      <c r="BP389" s="324"/>
      <c r="BQ389" s="325" t="s">
        <v>2932</v>
      </c>
    </row>
    <row r="390" spans="1:69" ht="25.5" hidden="1">
      <c r="A390" s="363" t="s">
        <v>4473</v>
      </c>
      <c r="B390" s="288"/>
      <c r="C390" s="288">
        <v>83052605</v>
      </c>
      <c r="D390" s="314">
        <v>30526</v>
      </c>
      <c r="E390" s="315"/>
      <c r="F390" s="316">
        <v>6</v>
      </c>
      <c r="G390" s="353"/>
      <c r="H390" s="354"/>
      <c r="I390" s="354"/>
      <c r="J390" s="354"/>
      <c r="K390" s="354" t="s">
        <v>3311</v>
      </c>
      <c r="L390" s="354"/>
      <c r="M390" s="354"/>
      <c r="N390" s="354"/>
      <c r="O390" s="354"/>
      <c r="P390" s="354"/>
      <c r="Q390" s="354" t="s">
        <v>3311</v>
      </c>
      <c r="R390" s="355"/>
      <c r="S390" s="320"/>
      <c r="T390" s="295">
        <v>35.799999999999997</v>
      </c>
      <c r="U390" s="321" t="s">
        <v>4488</v>
      </c>
      <c r="X390" s="339" t="s">
        <v>4475</v>
      </c>
      <c r="Y390" s="340"/>
      <c r="Z390" s="299" t="s">
        <v>4489</v>
      </c>
      <c r="AA390" s="300" t="s">
        <v>4490</v>
      </c>
      <c r="AB390" s="364">
        <v>30526</v>
      </c>
      <c r="AC390" s="365" t="s">
        <v>1477</v>
      </c>
      <c r="AD390" s="303">
        <v>93004</v>
      </c>
      <c r="AE390" s="304" t="s">
        <v>3466</v>
      </c>
      <c r="AF390" s="305"/>
      <c r="AG390" s="305"/>
      <c r="AH390" s="305"/>
      <c r="AI390" s="305"/>
      <c r="AJ390" s="305">
        <v>6</v>
      </c>
      <c r="AK390" s="305">
        <v>240</v>
      </c>
      <c r="AL390" s="304">
        <v>48</v>
      </c>
      <c r="AM390" s="304">
        <v>6.4</v>
      </c>
      <c r="AN390" s="304">
        <v>0.48</v>
      </c>
      <c r="AO390" s="306">
        <v>134.4</v>
      </c>
      <c r="AP390" s="306">
        <v>17.899999999999999</v>
      </c>
      <c r="AQ390" s="306">
        <v>1.3</v>
      </c>
      <c r="AW390" s="308">
        <v>23377</v>
      </c>
      <c r="BA390" s="253" t="s">
        <v>3317</v>
      </c>
      <c r="BJ390" s="322">
        <v>30853</v>
      </c>
      <c r="BK390" s="322" t="s">
        <v>4478</v>
      </c>
      <c r="BL390" s="323" t="s">
        <v>8692</v>
      </c>
      <c r="BM390" s="323">
        <v>100</v>
      </c>
      <c r="BN390" s="323"/>
      <c r="BO390" s="300"/>
      <c r="BP390" s="324"/>
      <c r="BQ390" s="325" t="s">
        <v>2932</v>
      </c>
    </row>
    <row r="391" spans="1:69" ht="24.75" hidden="1">
      <c r="A391" s="363" t="s">
        <v>4473</v>
      </c>
      <c r="B391" s="288"/>
      <c r="C391" s="288">
        <v>83052606</v>
      </c>
      <c r="D391" s="314">
        <v>30526</v>
      </c>
      <c r="E391" s="315"/>
      <c r="F391" s="316">
        <v>6</v>
      </c>
      <c r="G391" s="353"/>
      <c r="H391" s="354"/>
      <c r="I391" s="354"/>
      <c r="J391" s="354"/>
      <c r="K391" s="354" t="s">
        <v>3311</v>
      </c>
      <c r="L391" s="354"/>
      <c r="M391" s="354"/>
      <c r="N391" s="354"/>
      <c r="O391" s="354"/>
      <c r="P391" s="354"/>
      <c r="Q391" s="354" t="s">
        <v>3311</v>
      </c>
      <c r="R391" s="355"/>
      <c r="S391" s="320"/>
      <c r="T391" s="295">
        <v>14.2</v>
      </c>
      <c r="U391" s="321" t="s">
        <v>4491</v>
      </c>
      <c r="X391" s="339" t="s">
        <v>4475</v>
      </c>
      <c r="Y391" s="340"/>
      <c r="Z391" s="299" t="s">
        <v>4492</v>
      </c>
      <c r="AA391" s="300" t="s">
        <v>4493</v>
      </c>
      <c r="AB391" s="364">
        <v>30526</v>
      </c>
      <c r="AC391" s="365" t="s">
        <v>1477</v>
      </c>
      <c r="AD391" s="303">
        <v>93004</v>
      </c>
      <c r="AE391" s="304" t="s">
        <v>3466</v>
      </c>
      <c r="AF391" s="305"/>
      <c r="AG391" s="305"/>
      <c r="AH391" s="305"/>
      <c r="AI391" s="305"/>
      <c r="AJ391" s="305">
        <v>6</v>
      </c>
      <c r="AK391" s="305">
        <v>240</v>
      </c>
      <c r="AL391" s="304">
        <v>48</v>
      </c>
      <c r="AM391" s="304">
        <v>6.4</v>
      </c>
      <c r="AN391" s="304">
        <v>0.48</v>
      </c>
      <c r="AO391" s="306">
        <v>53</v>
      </c>
      <c r="AP391" s="306">
        <v>7.1</v>
      </c>
      <c r="AQ391" s="306">
        <v>0.5</v>
      </c>
      <c r="AW391" s="308">
        <v>23377</v>
      </c>
      <c r="BA391" s="253" t="s">
        <v>3317</v>
      </c>
      <c r="BJ391" s="322">
        <v>30854</v>
      </c>
      <c r="BK391" s="322" t="s">
        <v>4478</v>
      </c>
      <c r="BL391" s="323" t="s">
        <v>8692</v>
      </c>
      <c r="BM391" s="323">
        <v>100</v>
      </c>
      <c r="BN391" s="323"/>
      <c r="BO391" s="367"/>
      <c r="BP391" s="324"/>
      <c r="BQ391" s="325" t="s">
        <v>2932</v>
      </c>
    </row>
    <row r="392" spans="1:69" ht="24.75" hidden="1">
      <c r="A392" s="363" t="s">
        <v>4473</v>
      </c>
      <c r="B392" s="288"/>
      <c r="C392" s="288">
        <v>83052607</v>
      </c>
      <c r="D392" s="314">
        <v>30526</v>
      </c>
      <c r="E392" s="315"/>
      <c r="F392" s="316">
        <v>6</v>
      </c>
      <c r="G392" s="353"/>
      <c r="H392" s="354"/>
      <c r="I392" s="354"/>
      <c r="J392" s="354"/>
      <c r="K392" s="354" t="s">
        <v>3311</v>
      </c>
      <c r="L392" s="354"/>
      <c r="M392" s="354"/>
      <c r="N392" s="354"/>
      <c r="O392" s="354"/>
      <c r="P392" s="354"/>
      <c r="Q392" s="354" t="s">
        <v>3311</v>
      </c>
      <c r="R392" s="355"/>
      <c r="S392" s="320"/>
      <c r="T392" s="295">
        <v>7</v>
      </c>
      <c r="U392" s="321" t="s">
        <v>4494</v>
      </c>
      <c r="X392" s="339" t="s">
        <v>4475</v>
      </c>
      <c r="Y392" s="340"/>
      <c r="Z392" s="299" t="s">
        <v>4495</v>
      </c>
      <c r="AA392" s="300" t="s">
        <v>4496</v>
      </c>
      <c r="AB392" s="364">
        <v>30526</v>
      </c>
      <c r="AC392" s="365" t="s">
        <v>1477</v>
      </c>
      <c r="AD392" s="303">
        <v>93004</v>
      </c>
      <c r="AE392" s="304" t="s">
        <v>3466</v>
      </c>
      <c r="AF392" s="305"/>
      <c r="AG392" s="305"/>
      <c r="AH392" s="305"/>
      <c r="AI392" s="305"/>
      <c r="AJ392" s="305">
        <v>6</v>
      </c>
      <c r="AK392" s="305">
        <v>240</v>
      </c>
      <c r="AL392" s="304">
        <v>48</v>
      </c>
      <c r="AM392" s="304">
        <v>6.4</v>
      </c>
      <c r="AN392" s="304">
        <v>0.48</v>
      </c>
      <c r="AO392" s="306">
        <v>26.4</v>
      </c>
      <c r="AP392" s="306">
        <v>3.5</v>
      </c>
      <c r="AQ392" s="306">
        <v>0.3</v>
      </c>
      <c r="AW392" s="308">
        <v>25204</v>
      </c>
      <c r="BA392" s="253" t="s">
        <v>3317</v>
      </c>
      <c r="BJ392" s="322">
        <v>30856</v>
      </c>
      <c r="BK392" s="322" t="s">
        <v>4478</v>
      </c>
      <c r="BL392" s="323" t="s">
        <v>8692</v>
      </c>
      <c r="BM392" s="323">
        <v>100</v>
      </c>
      <c r="BN392" s="323"/>
      <c r="BO392" s="300"/>
      <c r="BP392" s="324"/>
      <c r="BQ392" s="325" t="s">
        <v>2932</v>
      </c>
    </row>
    <row r="393" spans="1:69" ht="24.75" hidden="1">
      <c r="A393" s="327" t="s">
        <v>3336</v>
      </c>
      <c r="B393" s="288"/>
      <c r="C393" s="288">
        <v>83053171</v>
      </c>
      <c r="D393" s="314">
        <v>30531</v>
      </c>
      <c r="E393" s="315"/>
      <c r="F393" s="316">
        <v>6</v>
      </c>
      <c r="G393" s="353"/>
      <c r="H393" s="354"/>
      <c r="I393" s="354"/>
      <c r="J393" s="354"/>
      <c r="K393" s="354"/>
      <c r="L393" s="318" t="s">
        <v>3311</v>
      </c>
      <c r="M393" s="354"/>
      <c r="N393" s="354"/>
      <c r="O393" s="354"/>
      <c r="P393" s="354"/>
      <c r="Q393" s="354"/>
      <c r="R393" s="319" t="s">
        <v>3311</v>
      </c>
      <c r="S393" s="320"/>
      <c r="T393" s="295">
        <v>4.5999999999999996</v>
      </c>
      <c r="U393" s="321" t="s">
        <v>4497</v>
      </c>
      <c r="X393" s="297" t="s">
        <v>3338</v>
      </c>
      <c r="Y393" s="298"/>
      <c r="Z393" s="299" t="s">
        <v>4498</v>
      </c>
      <c r="AA393" s="300" t="s">
        <v>4499</v>
      </c>
      <c r="AB393" s="301">
        <v>30531</v>
      </c>
      <c r="AC393" s="302" t="s">
        <v>1485</v>
      </c>
      <c r="AD393" s="303">
        <v>93004</v>
      </c>
      <c r="AE393" s="304" t="s">
        <v>3466</v>
      </c>
      <c r="AF393" s="305"/>
      <c r="AG393" s="305"/>
      <c r="AH393" s="305"/>
      <c r="AI393" s="305"/>
      <c r="AJ393" s="305">
        <v>6</v>
      </c>
      <c r="AK393" s="305">
        <v>180</v>
      </c>
      <c r="AL393" s="304">
        <v>48</v>
      </c>
      <c r="AM393" s="304">
        <v>6.4</v>
      </c>
      <c r="AN393" s="304">
        <v>0.48</v>
      </c>
      <c r="AO393" s="306">
        <v>17.399999999999999</v>
      </c>
      <c r="AP393" s="306">
        <v>2.2999999999999998</v>
      </c>
      <c r="AQ393" s="306">
        <v>0.2</v>
      </c>
      <c r="AW393" s="308">
        <v>32874</v>
      </c>
      <c r="BA393" s="253" t="s">
        <v>3317</v>
      </c>
      <c r="BJ393" s="322">
        <v>30859</v>
      </c>
      <c r="BK393" s="322" t="s">
        <v>3341</v>
      </c>
      <c r="BL393" s="323" t="s">
        <v>8693</v>
      </c>
      <c r="BM393" s="323">
        <v>100</v>
      </c>
      <c r="BN393" s="323"/>
      <c r="BO393" s="334"/>
      <c r="BP393" s="324"/>
      <c r="BQ393" s="325" t="s">
        <v>2930</v>
      </c>
    </row>
    <row r="394" spans="1:69" ht="24.75" hidden="1">
      <c r="A394" s="327" t="s">
        <v>3336</v>
      </c>
      <c r="B394" s="288"/>
      <c r="C394" s="288">
        <v>83053172</v>
      </c>
      <c r="D394" s="314">
        <v>30531</v>
      </c>
      <c r="E394" s="315"/>
      <c r="F394" s="316">
        <v>6</v>
      </c>
      <c r="G394" s="353"/>
      <c r="H394" s="354"/>
      <c r="I394" s="354"/>
      <c r="J394" s="354"/>
      <c r="K394" s="354"/>
      <c r="L394" s="318" t="s">
        <v>3311</v>
      </c>
      <c r="M394" s="354"/>
      <c r="N394" s="354"/>
      <c r="O394" s="354"/>
      <c r="P394" s="354"/>
      <c r="Q394" s="354"/>
      <c r="R394" s="319" t="s">
        <v>3311</v>
      </c>
      <c r="S394" s="320"/>
      <c r="T394" s="295">
        <v>5.4</v>
      </c>
      <c r="U394" s="321" t="s">
        <v>4500</v>
      </c>
      <c r="X394" s="297" t="s">
        <v>3338</v>
      </c>
      <c r="Y394" s="298"/>
      <c r="Z394" s="299" t="s">
        <v>4498</v>
      </c>
      <c r="AA394" s="300" t="s">
        <v>4501</v>
      </c>
      <c r="AB394" s="301">
        <v>30531</v>
      </c>
      <c r="AC394" s="302" t="s">
        <v>1485</v>
      </c>
      <c r="AD394" s="303">
        <v>93003</v>
      </c>
      <c r="AE394" s="304" t="s">
        <v>3639</v>
      </c>
      <c r="AF394" s="305"/>
      <c r="AG394" s="305"/>
      <c r="AH394" s="305"/>
      <c r="AI394" s="305"/>
      <c r="AJ394" s="305">
        <v>6</v>
      </c>
      <c r="AK394" s="305">
        <v>180</v>
      </c>
      <c r="AL394" s="304">
        <v>39</v>
      </c>
      <c r="AM394" s="304">
        <v>5.2</v>
      </c>
      <c r="AN394" s="304">
        <v>0.39</v>
      </c>
      <c r="AO394" s="306">
        <v>20</v>
      </c>
      <c r="AP394" s="306">
        <v>2.7</v>
      </c>
      <c r="AQ394" s="306">
        <v>0.2</v>
      </c>
      <c r="AW394" s="308">
        <v>32874</v>
      </c>
      <c r="BA394" s="253" t="s">
        <v>3317</v>
      </c>
      <c r="BJ394" s="322">
        <v>30859</v>
      </c>
      <c r="BK394" s="322" t="s">
        <v>3341</v>
      </c>
      <c r="BL394" s="323" t="s">
        <v>8693</v>
      </c>
      <c r="BM394" s="323">
        <v>76</v>
      </c>
      <c r="BN394" s="323"/>
      <c r="BO394" s="300"/>
      <c r="BP394" s="324"/>
      <c r="BQ394" s="325" t="s">
        <v>2930</v>
      </c>
    </row>
    <row r="395" spans="1:69" ht="24.75" hidden="1">
      <c r="A395" s="327" t="s">
        <v>3609</v>
      </c>
      <c r="B395" s="288"/>
      <c r="C395" s="288">
        <v>83052736</v>
      </c>
      <c r="D395" s="314">
        <v>30527</v>
      </c>
      <c r="E395" s="315"/>
      <c r="F395" s="316">
        <v>6</v>
      </c>
      <c r="G395" s="317" t="s">
        <v>3311</v>
      </c>
      <c r="H395" s="354"/>
      <c r="I395" s="354"/>
      <c r="J395" s="354"/>
      <c r="K395" s="354"/>
      <c r="L395" s="354"/>
      <c r="M395" s="318" t="s">
        <v>3311</v>
      </c>
      <c r="N395" s="354"/>
      <c r="O395" s="354"/>
      <c r="P395" s="354"/>
      <c r="Q395" s="354"/>
      <c r="R395" s="355"/>
      <c r="S395" s="320"/>
      <c r="T395" s="295">
        <v>6.8</v>
      </c>
      <c r="U395" s="321" t="s">
        <v>4502</v>
      </c>
      <c r="X395" s="339" t="s">
        <v>3611</v>
      </c>
      <c r="Y395" s="340"/>
      <c r="Z395" s="299" t="s">
        <v>4503</v>
      </c>
      <c r="AA395" s="300" t="s">
        <v>4504</v>
      </c>
      <c r="AB395" s="301">
        <v>30527</v>
      </c>
      <c r="AC395" s="302" t="s">
        <v>1478</v>
      </c>
      <c r="AD395" s="303">
        <v>93004</v>
      </c>
      <c r="AE395" s="304" t="s">
        <v>3466</v>
      </c>
      <c r="AF395" s="305"/>
      <c r="AG395" s="305"/>
      <c r="AH395" s="305"/>
      <c r="AI395" s="305"/>
      <c r="AJ395" s="305">
        <v>6</v>
      </c>
      <c r="AK395" s="305">
        <v>180</v>
      </c>
      <c r="AL395" s="304">
        <v>48</v>
      </c>
      <c r="AM395" s="304">
        <v>6.4</v>
      </c>
      <c r="AN395" s="304">
        <v>0.48</v>
      </c>
      <c r="AO395" s="306">
        <v>25.2</v>
      </c>
      <c r="AP395" s="306">
        <v>3.4</v>
      </c>
      <c r="AQ395" s="306">
        <v>0.3</v>
      </c>
      <c r="AW395" s="308">
        <v>33239</v>
      </c>
      <c r="BA395" s="253" t="s">
        <v>3317</v>
      </c>
      <c r="BJ395" s="322">
        <v>30860</v>
      </c>
      <c r="BK395" s="368" t="s">
        <v>3614</v>
      </c>
      <c r="BL395" s="323" t="s">
        <v>8693</v>
      </c>
      <c r="BM395" s="323">
        <v>100</v>
      </c>
      <c r="BN395" s="323"/>
      <c r="BO395" s="300"/>
      <c r="BP395" s="350"/>
      <c r="BQ395" s="351" t="s">
        <v>2930</v>
      </c>
    </row>
    <row r="396" spans="1:69" ht="24.75" hidden="1">
      <c r="A396" s="327" t="s">
        <v>3609</v>
      </c>
      <c r="B396" s="288"/>
      <c r="C396" s="288">
        <v>83052737</v>
      </c>
      <c r="D396" s="314">
        <v>30527</v>
      </c>
      <c r="E396" s="315"/>
      <c r="F396" s="316">
        <v>6</v>
      </c>
      <c r="G396" s="317" t="s">
        <v>3311</v>
      </c>
      <c r="H396" s="354"/>
      <c r="I396" s="354"/>
      <c r="J396" s="354"/>
      <c r="K396" s="354"/>
      <c r="L396" s="354"/>
      <c r="M396" s="318" t="s">
        <v>3311</v>
      </c>
      <c r="N396" s="354"/>
      <c r="O396" s="354"/>
      <c r="P396" s="354"/>
      <c r="Q396" s="354"/>
      <c r="R396" s="355"/>
      <c r="S396" s="320"/>
      <c r="T396" s="295">
        <v>2.8</v>
      </c>
      <c r="U396" s="321" t="s">
        <v>4505</v>
      </c>
      <c r="X396" s="339" t="s">
        <v>3611</v>
      </c>
      <c r="Y396" s="340"/>
      <c r="Z396" s="299" t="s">
        <v>4503</v>
      </c>
      <c r="AA396" s="300" t="s">
        <v>4506</v>
      </c>
      <c r="AB396" s="301">
        <v>30527</v>
      </c>
      <c r="AC396" s="302" t="s">
        <v>1478</v>
      </c>
      <c r="AD396" s="303">
        <v>93003</v>
      </c>
      <c r="AE396" s="304" t="s">
        <v>3639</v>
      </c>
      <c r="AF396" s="305"/>
      <c r="AG396" s="305"/>
      <c r="AH396" s="305"/>
      <c r="AI396" s="305"/>
      <c r="AJ396" s="305">
        <v>6</v>
      </c>
      <c r="AK396" s="305">
        <v>180</v>
      </c>
      <c r="AL396" s="304">
        <v>39</v>
      </c>
      <c r="AM396" s="304">
        <v>5.2</v>
      </c>
      <c r="AN396" s="304">
        <v>0.39</v>
      </c>
      <c r="AO396" s="306">
        <v>10.8</v>
      </c>
      <c r="AP396" s="306">
        <v>1.4</v>
      </c>
      <c r="AQ396" s="306">
        <v>0.1</v>
      </c>
      <c r="AW396" s="308">
        <v>33239</v>
      </c>
      <c r="BA396" s="253" t="s">
        <v>3317</v>
      </c>
      <c r="BJ396" s="322">
        <v>30860</v>
      </c>
      <c r="BK396" s="322" t="s">
        <v>3614</v>
      </c>
      <c r="BL396" s="323" t="s">
        <v>8693</v>
      </c>
      <c r="BM396" s="323">
        <v>76</v>
      </c>
      <c r="BN396" s="323"/>
      <c r="BO396" s="300"/>
      <c r="BP396" s="324"/>
      <c r="BQ396" s="325" t="s">
        <v>2930</v>
      </c>
    </row>
    <row r="397" spans="1:69" ht="25.5" hidden="1">
      <c r="A397" s="327" t="s">
        <v>3326</v>
      </c>
      <c r="B397" s="288"/>
      <c r="C397" s="288">
        <v>83053460</v>
      </c>
      <c r="D397" s="314">
        <v>30534</v>
      </c>
      <c r="E397" s="315"/>
      <c r="F397" s="316">
        <v>6</v>
      </c>
      <c r="G397" s="353"/>
      <c r="H397" s="354"/>
      <c r="I397" s="354"/>
      <c r="J397" s="354"/>
      <c r="K397" s="354" t="s">
        <v>3311</v>
      </c>
      <c r="L397" s="354"/>
      <c r="M397" s="354"/>
      <c r="N397" s="354"/>
      <c r="O397" s="354"/>
      <c r="P397" s="354"/>
      <c r="Q397" s="318" t="s">
        <v>3311</v>
      </c>
      <c r="R397" s="355"/>
      <c r="S397" s="320"/>
      <c r="T397" s="295">
        <v>107.4</v>
      </c>
      <c r="U397" s="321" t="s">
        <v>4507</v>
      </c>
      <c r="X397" s="297" t="s">
        <v>3328</v>
      </c>
      <c r="Y397" s="298"/>
      <c r="Z397" s="299" t="s">
        <v>4508</v>
      </c>
      <c r="AA397" s="300" t="s">
        <v>4509</v>
      </c>
      <c r="AB397" s="301">
        <v>30534</v>
      </c>
      <c r="AC397" s="302" t="s">
        <v>1487</v>
      </c>
      <c r="AD397" s="303">
        <v>93008</v>
      </c>
      <c r="AE397" s="304" t="s">
        <v>3316</v>
      </c>
      <c r="AF397" s="305"/>
      <c r="AG397" s="305"/>
      <c r="AH397" s="305"/>
      <c r="AI397" s="305"/>
      <c r="AJ397" s="305">
        <v>6</v>
      </c>
      <c r="AK397" s="305">
        <v>180</v>
      </c>
      <c r="AL397" s="304">
        <v>105</v>
      </c>
      <c r="AM397" s="304">
        <v>14</v>
      </c>
      <c r="AN397" s="304">
        <v>1.05</v>
      </c>
      <c r="AO397" s="306">
        <v>402.7</v>
      </c>
      <c r="AP397" s="306">
        <v>53.7</v>
      </c>
      <c r="AQ397" s="306">
        <v>4</v>
      </c>
      <c r="AW397" s="308">
        <v>33239</v>
      </c>
      <c r="BA397" s="253" t="s">
        <v>3317</v>
      </c>
      <c r="BJ397" s="322">
        <v>30862</v>
      </c>
      <c r="BK397" s="322" t="s">
        <v>3332</v>
      </c>
      <c r="BL397" s="323" t="s">
        <v>8693</v>
      </c>
      <c r="BM397" s="323">
        <v>300</v>
      </c>
      <c r="BN397" s="323"/>
      <c r="BO397" s="300"/>
      <c r="BP397" s="324"/>
      <c r="BQ397" s="325" t="s">
        <v>2930</v>
      </c>
    </row>
    <row r="398" spans="1:69" ht="25.5" hidden="1">
      <c r="A398" s="327" t="s">
        <v>3326</v>
      </c>
      <c r="B398" s="288"/>
      <c r="C398" s="288">
        <v>83053461</v>
      </c>
      <c r="D398" s="314">
        <v>30534</v>
      </c>
      <c r="E398" s="315"/>
      <c r="F398" s="316">
        <v>6</v>
      </c>
      <c r="G398" s="353"/>
      <c r="H398" s="354"/>
      <c r="I398" s="354"/>
      <c r="J398" s="354"/>
      <c r="K398" s="354" t="s">
        <v>3311</v>
      </c>
      <c r="L398" s="354"/>
      <c r="M398" s="354"/>
      <c r="N398" s="354"/>
      <c r="O398" s="354"/>
      <c r="P398" s="354"/>
      <c r="Q398" s="318" t="s">
        <v>3311</v>
      </c>
      <c r="R398" s="355"/>
      <c r="S398" s="320"/>
      <c r="T398" s="295">
        <v>39.200000000000003</v>
      </c>
      <c r="U398" s="321" t="s">
        <v>4510</v>
      </c>
      <c r="X398" s="297" t="s">
        <v>3328</v>
      </c>
      <c r="Y398" s="298"/>
      <c r="Z398" s="299" t="s">
        <v>4508</v>
      </c>
      <c r="AA398" s="300" t="s">
        <v>4511</v>
      </c>
      <c r="AB398" s="301">
        <v>30534</v>
      </c>
      <c r="AC398" s="302" t="s">
        <v>1487</v>
      </c>
      <c r="AD398" s="303">
        <v>93012</v>
      </c>
      <c r="AE398" s="304" t="s">
        <v>3955</v>
      </c>
      <c r="AF398" s="305"/>
      <c r="AG398" s="305"/>
      <c r="AH398" s="305"/>
      <c r="AI398" s="305"/>
      <c r="AJ398" s="305">
        <v>6</v>
      </c>
      <c r="AK398" s="305">
        <v>180</v>
      </c>
      <c r="AL398" s="304">
        <v>180</v>
      </c>
      <c r="AM398" s="304">
        <v>24</v>
      </c>
      <c r="AN398" s="304">
        <v>1.8</v>
      </c>
      <c r="AO398" s="306">
        <v>146.69999999999999</v>
      </c>
      <c r="AP398" s="306">
        <v>19.600000000000001</v>
      </c>
      <c r="AQ398" s="306">
        <v>1.5</v>
      </c>
      <c r="AW398" s="308">
        <v>33239</v>
      </c>
      <c r="BA398" s="253" t="s">
        <v>3317</v>
      </c>
      <c r="BJ398" s="322">
        <v>30862</v>
      </c>
      <c r="BK398" s="322" t="s">
        <v>3332</v>
      </c>
      <c r="BL398" s="369" t="s">
        <v>8693</v>
      </c>
      <c r="BM398" s="369">
        <v>500</v>
      </c>
      <c r="BN398" s="369" t="s">
        <v>8694</v>
      </c>
      <c r="BO398" s="300" t="s">
        <v>8695</v>
      </c>
      <c r="BP398" s="324" t="s">
        <v>8696</v>
      </c>
      <c r="BQ398" s="325" t="s">
        <v>2930</v>
      </c>
    </row>
    <row r="399" spans="1:69" ht="25.5" hidden="1">
      <c r="A399" s="327" t="s">
        <v>3336</v>
      </c>
      <c r="B399" s="288"/>
      <c r="C399" s="288">
        <v>83053173</v>
      </c>
      <c r="D399" s="314">
        <v>30531</v>
      </c>
      <c r="E399" s="315"/>
      <c r="F399" s="316">
        <v>6</v>
      </c>
      <c r="G399" s="353"/>
      <c r="H399" s="354"/>
      <c r="I399" s="354"/>
      <c r="J399" s="354"/>
      <c r="K399" s="354"/>
      <c r="L399" s="318" t="s">
        <v>3311</v>
      </c>
      <c r="M399" s="354"/>
      <c r="N399" s="354"/>
      <c r="O399" s="354"/>
      <c r="P399" s="354"/>
      <c r="Q399" s="354"/>
      <c r="R399" s="319" t="s">
        <v>3311</v>
      </c>
      <c r="S399" s="320"/>
      <c r="T399" s="295">
        <v>3.6</v>
      </c>
      <c r="U399" s="321" t="s">
        <v>4512</v>
      </c>
      <c r="X399" s="297" t="s">
        <v>3338</v>
      </c>
      <c r="Y399" s="298"/>
      <c r="Z399" s="299" t="s">
        <v>4513</v>
      </c>
      <c r="AA399" s="300" t="s">
        <v>4514</v>
      </c>
      <c r="AB399" s="301">
        <v>30531</v>
      </c>
      <c r="AC399" s="302" t="s">
        <v>1485</v>
      </c>
      <c r="AD399" s="303">
        <v>93004</v>
      </c>
      <c r="AE399" s="304" t="s">
        <v>3466</v>
      </c>
      <c r="AF399" s="305"/>
      <c r="AG399" s="305"/>
      <c r="AH399" s="305"/>
      <c r="AI399" s="305"/>
      <c r="AJ399" s="305">
        <v>6</v>
      </c>
      <c r="AK399" s="305">
        <v>180</v>
      </c>
      <c r="AL399" s="304">
        <v>48</v>
      </c>
      <c r="AM399" s="304">
        <v>6.4</v>
      </c>
      <c r="AN399" s="304">
        <v>0.48</v>
      </c>
      <c r="AO399" s="306">
        <v>13.4</v>
      </c>
      <c r="AP399" s="306">
        <v>1.8</v>
      </c>
      <c r="AQ399" s="306">
        <v>0.1</v>
      </c>
      <c r="AW399" s="308">
        <v>33604</v>
      </c>
      <c r="BA399" s="253" t="s">
        <v>3317</v>
      </c>
      <c r="BJ399" s="322">
        <v>30863</v>
      </c>
      <c r="BK399" s="322" t="s">
        <v>3341</v>
      </c>
      <c r="BL399" s="323" t="s">
        <v>8693</v>
      </c>
      <c r="BM399" s="323">
        <v>100</v>
      </c>
      <c r="BN399" s="323"/>
      <c r="BO399" s="334"/>
      <c r="BP399" s="324"/>
      <c r="BQ399" s="325" t="s">
        <v>2930</v>
      </c>
    </row>
    <row r="400" spans="1:69" ht="24.75" hidden="1">
      <c r="A400" s="327" t="s">
        <v>3786</v>
      </c>
      <c r="B400" s="288"/>
      <c r="C400" s="288">
        <v>83053728</v>
      </c>
      <c r="D400" s="314">
        <v>30537</v>
      </c>
      <c r="E400" s="315"/>
      <c r="F400" s="316">
        <v>6</v>
      </c>
      <c r="G400" s="353"/>
      <c r="H400" s="354"/>
      <c r="I400" s="354"/>
      <c r="J400" s="354"/>
      <c r="K400" s="354"/>
      <c r="L400" s="318" t="s">
        <v>3311</v>
      </c>
      <c r="M400" s="354"/>
      <c r="N400" s="354"/>
      <c r="O400" s="354"/>
      <c r="P400" s="354"/>
      <c r="Q400" s="354"/>
      <c r="R400" s="319" t="s">
        <v>3311</v>
      </c>
      <c r="S400" s="320"/>
      <c r="T400" s="295">
        <v>3.6</v>
      </c>
      <c r="U400" s="321" t="s">
        <v>4515</v>
      </c>
      <c r="X400" s="297" t="s">
        <v>3788</v>
      </c>
      <c r="Y400" s="298"/>
      <c r="Z400" s="299" t="s">
        <v>4516</v>
      </c>
      <c r="AA400" s="300" t="s">
        <v>4517</v>
      </c>
      <c r="AB400" s="301">
        <v>30537</v>
      </c>
      <c r="AC400" s="302" t="s">
        <v>1490</v>
      </c>
      <c r="AD400" s="303">
        <v>93004</v>
      </c>
      <c r="AE400" s="304" t="s">
        <v>3466</v>
      </c>
      <c r="AF400" s="305"/>
      <c r="AG400" s="305"/>
      <c r="AH400" s="305"/>
      <c r="AI400" s="305"/>
      <c r="AJ400" s="305">
        <v>6</v>
      </c>
      <c r="AK400" s="305">
        <v>180</v>
      </c>
      <c r="AL400" s="304">
        <v>48</v>
      </c>
      <c r="AM400" s="304">
        <v>6.4</v>
      </c>
      <c r="AN400" s="304">
        <v>0.48</v>
      </c>
      <c r="AO400" s="306">
        <v>13.7</v>
      </c>
      <c r="AP400" s="306">
        <v>1.8</v>
      </c>
      <c r="AQ400" s="306">
        <v>0.1</v>
      </c>
      <c r="AW400" s="308">
        <v>33239</v>
      </c>
      <c r="BA400" s="253" t="s">
        <v>3317</v>
      </c>
      <c r="BJ400" s="322">
        <v>30865</v>
      </c>
      <c r="BK400" s="322" t="s">
        <v>3790</v>
      </c>
      <c r="BL400" s="323" t="s">
        <v>8693</v>
      </c>
      <c r="BM400" s="323">
        <v>100</v>
      </c>
      <c r="BN400" s="323"/>
      <c r="BO400" s="300"/>
      <c r="BP400" s="324"/>
      <c r="BQ400" s="325" t="s">
        <v>2930</v>
      </c>
    </row>
    <row r="401" spans="1:69" ht="24.75" hidden="1">
      <c r="A401" s="327" t="s">
        <v>3786</v>
      </c>
      <c r="B401" s="288"/>
      <c r="C401" s="288">
        <v>83053729</v>
      </c>
      <c r="D401" s="314">
        <v>30537</v>
      </c>
      <c r="E401" s="315"/>
      <c r="F401" s="316">
        <v>6</v>
      </c>
      <c r="G401" s="353"/>
      <c r="H401" s="354"/>
      <c r="I401" s="354"/>
      <c r="J401" s="354"/>
      <c r="K401" s="354"/>
      <c r="L401" s="318" t="s">
        <v>3311</v>
      </c>
      <c r="M401" s="354"/>
      <c r="N401" s="354"/>
      <c r="O401" s="354"/>
      <c r="P401" s="354"/>
      <c r="Q401" s="354"/>
      <c r="R401" s="319" t="s">
        <v>3311</v>
      </c>
      <c r="S401" s="320"/>
      <c r="T401" s="295">
        <v>8.8000000000000007</v>
      </c>
      <c r="U401" s="321" t="s">
        <v>4518</v>
      </c>
      <c r="X401" s="297" t="s">
        <v>3788</v>
      </c>
      <c r="Y401" s="298"/>
      <c r="Z401" s="299" t="s">
        <v>4516</v>
      </c>
      <c r="AA401" s="300" t="s">
        <v>4519</v>
      </c>
      <c r="AB401" s="301">
        <v>30537</v>
      </c>
      <c r="AC401" s="302" t="s">
        <v>1490</v>
      </c>
      <c r="AD401" s="303">
        <v>93004</v>
      </c>
      <c r="AE401" s="304" t="s">
        <v>3466</v>
      </c>
      <c r="AF401" s="305"/>
      <c r="AG401" s="305"/>
      <c r="AH401" s="305"/>
      <c r="AI401" s="305"/>
      <c r="AJ401" s="305">
        <v>6</v>
      </c>
      <c r="AK401" s="305">
        <v>240</v>
      </c>
      <c r="AL401" s="304">
        <v>48</v>
      </c>
      <c r="AM401" s="304">
        <v>6.4</v>
      </c>
      <c r="AN401" s="304">
        <v>0.48</v>
      </c>
      <c r="AO401" s="306">
        <v>32.6</v>
      </c>
      <c r="AP401" s="306">
        <v>4.4000000000000004</v>
      </c>
      <c r="AQ401" s="306">
        <v>0.3</v>
      </c>
      <c r="AW401" s="308">
        <v>33239</v>
      </c>
      <c r="BA401" s="253" t="s">
        <v>3317</v>
      </c>
      <c r="BJ401" s="322">
        <v>30865</v>
      </c>
      <c r="BK401" s="322" t="s">
        <v>3790</v>
      </c>
      <c r="BL401" s="323" t="s">
        <v>8692</v>
      </c>
      <c r="BM401" s="323">
        <v>100</v>
      </c>
      <c r="BN401" s="323"/>
      <c r="BO401" s="300"/>
      <c r="BP401" s="324"/>
      <c r="BQ401" s="325" t="s">
        <v>2932</v>
      </c>
    </row>
    <row r="402" spans="1:69" ht="24.75" hidden="1">
      <c r="A402" s="327" t="s">
        <v>4135</v>
      </c>
      <c r="B402" s="288"/>
      <c r="C402" s="288">
        <v>83053206</v>
      </c>
      <c r="D402" s="314">
        <v>30532</v>
      </c>
      <c r="E402" s="315"/>
      <c r="F402" s="316">
        <v>6</v>
      </c>
      <c r="G402" s="353"/>
      <c r="H402" s="354"/>
      <c r="I402" s="354"/>
      <c r="J402" s="318" t="s">
        <v>3311</v>
      </c>
      <c r="K402" s="354"/>
      <c r="L402" s="354"/>
      <c r="M402" s="354"/>
      <c r="N402" s="354"/>
      <c r="O402" s="354"/>
      <c r="P402" s="318" t="s">
        <v>3311</v>
      </c>
      <c r="Q402" s="354"/>
      <c r="R402" s="355"/>
      <c r="S402" s="320"/>
      <c r="T402" s="295">
        <v>49.8</v>
      </c>
      <c r="U402" s="321" t="s">
        <v>4520</v>
      </c>
      <c r="X402" s="297" t="s">
        <v>4137</v>
      </c>
      <c r="Y402" s="298"/>
      <c r="Z402" s="299" t="s">
        <v>4521</v>
      </c>
      <c r="AA402" s="300" t="s">
        <v>4522</v>
      </c>
      <c r="AB402" s="301">
        <v>30532</v>
      </c>
      <c r="AC402" s="302" t="s">
        <v>1486</v>
      </c>
      <c r="AD402" s="303">
        <v>93010</v>
      </c>
      <c r="AE402" s="304" t="s">
        <v>3325</v>
      </c>
      <c r="AF402" s="305"/>
      <c r="AG402" s="305"/>
      <c r="AH402" s="305"/>
      <c r="AI402" s="305"/>
      <c r="AJ402" s="305">
        <v>6</v>
      </c>
      <c r="AK402" s="305">
        <v>180</v>
      </c>
      <c r="AL402" s="304">
        <v>156</v>
      </c>
      <c r="AM402" s="304">
        <v>20.8</v>
      </c>
      <c r="AN402" s="304">
        <v>1.56</v>
      </c>
      <c r="AO402" s="306">
        <v>187</v>
      </c>
      <c r="AP402" s="306">
        <v>24.9</v>
      </c>
      <c r="AQ402" s="306">
        <v>1.9</v>
      </c>
      <c r="AW402" s="308">
        <v>32509</v>
      </c>
      <c r="BA402" s="253" t="s">
        <v>3317</v>
      </c>
      <c r="BJ402" s="322">
        <v>30866</v>
      </c>
      <c r="BK402" s="322" t="s">
        <v>4140</v>
      </c>
      <c r="BL402" s="323" t="s">
        <v>8693</v>
      </c>
      <c r="BM402" s="323">
        <v>400</v>
      </c>
      <c r="BN402" s="323"/>
      <c r="BO402" s="334"/>
      <c r="BP402" s="324"/>
      <c r="BQ402" s="325" t="s">
        <v>2930</v>
      </c>
    </row>
    <row r="403" spans="1:69" hidden="1">
      <c r="A403" s="327" t="s">
        <v>4135</v>
      </c>
      <c r="B403" s="288"/>
      <c r="C403" s="288">
        <v>83053207</v>
      </c>
      <c r="D403" s="314">
        <v>30532</v>
      </c>
      <c r="E403" s="315"/>
      <c r="F403" s="316">
        <v>6</v>
      </c>
      <c r="G403" s="353"/>
      <c r="H403" s="354"/>
      <c r="I403" s="354"/>
      <c r="J403" s="318" t="s">
        <v>3311</v>
      </c>
      <c r="K403" s="354"/>
      <c r="L403" s="354"/>
      <c r="M403" s="354"/>
      <c r="N403" s="354"/>
      <c r="O403" s="354"/>
      <c r="P403" s="318" t="s">
        <v>3311</v>
      </c>
      <c r="Q403" s="354"/>
      <c r="R403" s="355"/>
      <c r="S403" s="320"/>
      <c r="T403" s="295">
        <v>49.6</v>
      </c>
      <c r="U403" s="321" t="s">
        <v>4523</v>
      </c>
      <c r="X403" s="297" t="s">
        <v>4137</v>
      </c>
      <c r="Y403" s="298"/>
      <c r="Z403" s="299" t="s">
        <v>4524</v>
      </c>
      <c r="AA403" s="300" t="s">
        <v>4525</v>
      </c>
      <c r="AB403" s="301">
        <v>30532</v>
      </c>
      <c r="AC403" s="302" t="s">
        <v>1486</v>
      </c>
      <c r="AD403" s="303">
        <v>93010</v>
      </c>
      <c r="AE403" s="304" t="s">
        <v>3325</v>
      </c>
      <c r="AF403" s="305"/>
      <c r="AG403" s="305"/>
      <c r="AH403" s="305"/>
      <c r="AI403" s="305"/>
      <c r="AJ403" s="305">
        <v>6</v>
      </c>
      <c r="AK403" s="305">
        <v>180</v>
      </c>
      <c r="AL403" s="304">
        <v>156</v>
      </c>
      <c r="AM403" s="304">
        <v>20.8</v>
      </c>
      <c r="AN403" s="304">
        <v>1.56</v>
      </c>
      <c r="AO403" s="306">
        <v>185.8</v>
      </c>
      <c r="AP403" s="306">
        <v>24.8</v>
      </c>
      <c r="AQ403" s="306">
        <v>1.9</v>
      </c>
      <c r="AW403" s="308">
        <v>31048</v>
      </c>
      <c r="BA403" s="253" t="s">
        <v>3317</v>
      </c>
      <c r="BJ403" s="322">
        <v>30866</v>
      </c>
      <c r="BK403" s="322" t="s">
        <v>4140</v>
      </c>
      <c r="BL403" s="323" t="s">
        <v>8693</v>
      </c>
      <c r="BM403" s="323">
        <v>400</v>
      </c>
      <c r="BN403" s="323"/>
      <c r="BO403" s="300"/>
      <c r="BP403" s="324"/>
      <c r="BQ403" s="325" t="s">
        <v>2930</v>
      </c>
    </row>
    <row r="404" spans="1:69" hidden="1">
      <c r="A404" s="327" t="s">
        <v>4135</v>
      </c>
      <c r="B404" s="288"/>
      <c r="C404" s="288">
        <v>83053208</v>
      </c>
      <c r="D404" s="314">
        <v>30532</v>
      </c>
      <c r="E404" s="315"/>
      <c r="F404" s="316">
        <v>6</v>
      </c>
      <c r="G404" s="353"/>
      <c r="H404" s="354"/>
      <c r="I404" s="354"/>
      <c r="J404" s="318" t="s">
        <v>3311</v>
      </c>
      <c r="K404" s="354"/>
      <c r="L404" s="354"/>
      <c r="M404" s="354"/>
      <c r="N404" s="354"/>
      <c r="O404" s="354"/>
      <c r="P404" s="318" t="s">
        <v>3311</v>
      </c>
      <c r="Q404" s="354"/>
      <c r="R404" s="355"/>
      <c r="S404" s="320"/>
      <c r="T404" s="295">
        <v>49.2</v>
      </c>
      <c r="U404" s="321" t="s">
        <v>4526</v>
      </c>
      <c r="X404" s="297" t="s">
        <v>4137</v>
      </c>
      <c r="Y404" s="298"/>
      <c r="Z404" s="299" t="s">
        <v>4527</v>
      </c>
      <c r="AA404" s="300" t="s">
        <v>4528</v>
      </c>
      <c r="AB404" s="301">
        <v>30532</v>
      </c>
      <c r="AC404" s="302" t="s">
        <v>1486</v>
      </c>
      <c r="AD404" s="303">
        <v>93010</v>
      </c>
      <c r="AE404" s="304" t="s">
        <v>3325</v>
      </c>
      <c r="AF404" s="305"/>
      <c r="AG404" s="305"/>
      <c r="AH404" s="305"/>
      <c r="AI404" s="305"/>
      <c r="AJ404" s="305">
        <v>6</v>
      </c>
      <c r="AK404" s="305">
        <v>180</v>
      </c>
      <c r="AL404" s="304">
        <v>156</v>
      </c>
      <c r="AM404" s="304">
        <v>20.8</v>
      </c>
      <c r="AN404" s="304">
        <v>1.56</v>
      </c>
      <c r="AO404" s="306">
        <v>184.9</v>
      </c>
      <c r="AP404" s="306">
        <v>24.6</v>
      </c>
      <c r="AQ404" s="306">
        <v>1.8</v>
      </c>
      <c r="AW404" s="308">
        <v>31048</v>
      </c>
      <c r="BA404" s="253" t="s">
        <v>3317</v>
      </c>
      <c r="BJ404" s="322">
        <v>30866</v>
      </c>
      <c r="BK404" s="322" t="s">
        <v>4140</v>
      </c>
      <c r="BL404" s="323" t="s">
        <v>8693</v>
      </c>
      <c r="BM404" s="323">
        <v>400</v>
      </c>
      <c r="BN404" s="323"/>
      <c r="BO404" s="300"/>
      <c r="BP404" s="324"/>
      <c r="BQ404" s="325" t="s">
        <v>2930</v>
      </c>
    </row>
    <row r="405" spans="1:69" ht="24.75" hidden="1">
      <c r="A405" s="327" t="s">
        <v>4135</v>
      </c>
      <c r="B405" s="288"/>
      <c r="C405" s="288">
        <v>83053209</v>
      </c>
      <c r="D405" s="314">
        <v>30532</v>
      </c>
      <c r="E405" s="315"/>
      <c r="F405" s="316">
        <v>6</v>
      </c>
      <c r="G405" s="353"/>
      <c r="H405" s="354"/>
      <c r="I405" s="354"/>
      <c r="J405" s="318" t="s">
        <v>3311</v>
      </c>
      <c r="K405" s="354"/>
      <c r="L405" s="354"/>
      <c r="M405" s="354"/>
      <c r="N405" s="354"/>
      <c r="O405" s="354"/>
      <c r="P405" s="318" t="s">
        <v>3311</v>
      </c>
      <c r="Q405" s="354"/>
      <c r="R405" s="355"/>
      <c r="S405" s="320"/>
      <c r="T405" s="295">
        <v>77.8</v>
      </c>
      <c r="U405" s="321" t="s">
        <v>4529</v>
      </c>
      <c r="X405" s="297" t="s">
        <v>4137</v>
      </c>
      <c r="Y405" s="298"/>
      <c r="Z405" s="299" t="s">
        <v>4530</v>
      </c>
      <c r="AA405" s="300" t="s">
        <v>4531</v>
      </c>
      <c r="AB405" s="301">
        <v>30532</v>
      </c>
      <c r="AC405" s="302" t="s">
        <v>1486</v>
      </c>
      <c r="AD405" s="303">
        <v>93010</v>
      </c>
      <c r="AE405" s="304" t="s">
        <v>3325</v>
      </c>
      <c r="AF405" s="305"/>
      <c r="AG405" s="305"/>
      <c r="AH405" s="305"/>
      <c r="AI405" s="305"/>
      <c r="AJ405" s="305">
        <v>6</v>
      </c>
      <c r="AK405" s="305">
        <v>180</v>
      </c>
      <c r="AL405" s="304">
        <v>156</v>
      </c>
      <c r="AM405" s="304">
        <v>20.8</v>
      </c>
      <c r="AN405" s="304">
        <v>1.56</v>
      </c>
      <c r="AO405" s="306">
        <v>291.7</v>
      </c>
      <c r="AP405" s="306">
        <v>38.9</v>
      </c>
      <c r="AQ405" s="306">
        <v>2.9</v>
      </c>
      <c r="AW405" s="308">
        <v>32874</v>
      </c>
      <c r="BA405" s="253" t="s">
        <v>3317</v>
      </c>
      <c r="BJ405" s="322">
        <v>30866</v>
      </c>
      <c r="BK405" s="322" t="s">
        <v>4140</v>
      </c>
      <c r="BL405" s="323" t="s">
        <v>8693</v>
      </c>
      <c r="BM405" s="323">
        <v>400</v>
      </c>
      <c r="BN405" s="323"/>
      <c r="BO405" s="334"/>
      <c r="BP405" s="324"/>
      <c r="BQ405" s="325" t="s">
        <v>2930</v>
      </c>
    </row>
    <row r="406" spans="1:69" ht="24.75" hidden="1">
      <c r="A406" s="327" t="s">
        <v>4135</v>
      </c>
      <c r="B406" s="288"/>
      <c r="C406" s="288">
        <v>83053210</v>
      </c>
      <c r="D406" s="314">
        <v>30532</v>
      </c>
      <c r="E406" s="315"/>
      <c r="F406" s="316">
        <v>6</v>
      </c>
      <c r="G406" s="353"/>
      <c r="H406" s="354"/>
      <c r="I406" s="354"/>
      <c r="J406" s="318" t="s">
        <v>3311</v>
      </c>
      <c r="K406" s="354"/>
      <c r="L406" s="354"/>
      <c r="M406" s="354"/>
      <c r="N406" s="354"/>
      <c r="O406" s="354"/>
      <c r="P406" s="318" t="s">
        <v>3311</v>
      </c>
      <c r="Q406" s="354"/>
      <c r="R406" s="355"/>
      <c r="S406" s="320"/>
      <c r="T406" s="295">
        <v>20.8</v>
      </c>
      <c r="U406" s="321" t="s">
        <v>4532</v>
      </c>
      <c r="X406" s="297" t="s">
        <v>4137</v>
      </c>
      <c r="Y406" s="298"/>
      <c r="Z406" s="299" t="s">
        <v>4533</v>
      </c>
      <c r="AA406" s="300" t="s">
        <v>4534</v>
      </c>
      <c r="AB406" s="301">
        <v>30532</v>
      </c>
      <c r="AC406" s="302" t="s">
        <v>1486</v>
      </c>
      <c r="AD406" s="303">
        <v>93010</v>
      </c>
      <c r="AE406" s="304" t="s">
        <v>3325</v>
      </c>
      <c r="AF406" s="305"/>
      <c r="AG406" s="305"/>
      <c r="AH406" s="305"/>
      <c r="AI406" s="305"/>
      <c r="AJ406" s="305">
        <v>6</v>
      </c>
      <c r="AK406" s="305">
        <v>180</v>
      </c>
      <c r="AL406" s="304">
        <v>156</v>
      </c>
      <c r="AM406" s="304">
        <v>20.8</v>
      </c>
      <c r="AN406" s="304">
        <v>1.56</v>
      </c>
      <c r="AO406" s="306">
        <v>78</v>
      </c>
      <c r="AP406" s="306">
        <v>10.4</v>
      </c>
      <c r="AQ406" s="306">
        <v>0.8</v>
      </c>
      <c r="AW406" s="308">
        <v>32874</v>
      </c>
      <c r="BA406" s="253" t="s">
        <v>3317</v>
      </c>
      <c r="BJ406" s="322">
        <v>30866</v>
      </c>
      <c r="BK406" s="322" t="s">
        <v>4140</v>
      </c>
      <c r="BL406" s="323" t="s">
        <v>8693</v>
      </c>
      <c r="BM406" s="323">
        <v>400</v>
      </c>
      <c r="BN406" s="323"/>
      <c r="BO406" s="300"/>
      <c r="BP406" s="324"/>
      <c r="BQ406" s="325" t="s">
        <v>2930</v>
      </c>
    </row>
    <row r="407" spans="1:69" ht="24.75" hidden="1">
      <c r="A407" s="327" t="s">
        <v>4135</v>
      </c>
      <c r="B407" s="288"/>
      <c r="C407" s="288">
        <v>83053211</v>
      </c>
      <c r="D407" s="314">
        <v>30532</v>
      </c>
      <c r="E407" s="315"/>
      <c r="F407" s="316">
        <v>6</v>
      </c>
      <c r="G407" s="353"/>
      <c r="H407" s="354"/>
      <c r="I407" s="354"/>
      <c r="J407" s="318" t="s">
        <v>3311</v>
      </c>
      <c r="K407" s="354"/>
      <c r="L407" s="354"/>
      <c r="M407" s="354"/>
      <c r="N407" s="354"/>
      <c r="O407" s="354"/>
      <c r="P407" s="318" t="s">
        <v>3311</v>
      </c>
      <c r="Q407" s="354"/>
      <c r="R407" s="355"/>
      <c r="S407" s="320"/>
      <c r="T407" s="295">
        <v>18</v>
      </c>
      <c r="U407" s="321" t="s">
        <v>4535</v>
      </c>
      <c r="X407" s="297" t="s">
        <v>4137</v>
      </c>
      <c r="Y407" s="298"/>
      <c r="Z407" s="299" t="s">
        <v>4536</v>
      </c>
      <c r="AA407" s="300" t="s">
        <v>4537</v>
      </c>
      <c r="AB407" s="301">
        <v>30532</v>
      </c>
      <c r="AC407" s="302" t="s">
        <v>1486</v>
      </c>
      <c r="AD407" s="303">
        <v>93010</v>
      </c>
      <c r="AE407" s="304" t="s">
        <v>3325</v>
      </c>
      <c r="AF407" s="305"/>
      <c r="AG407" s="305"/>
      <c r="AH407" s="305"/>
      <c r="AI407" s="305"/>
      <c r="AJ407" s="305">
        <v>6</v>
      </c>
      <c r="AK407" s="305">
        <v>180</v>
      </c>
      <c r="AL407" s="304">
        <v>156</v>
      </c>
      <c r="AM407" s="304">
        <v>20.8</v>
      </c>
      <c r="AN407" s="304">
        <v>1.56</v>
      </c>
      <c r="AO407" s="306">
        <v>67.5</v>
      </c>
      <c r="AP407" s="306">
        <v>9</v>
      </c>
      <c r="AQ407" s="306">
        <v>0.7</v>
      </c>
      <c r="AW407" s="308">
        <v>31048</v>
      </c>
      <c r="BA407" s="253" t="s">
        <v>3317</v>
      </c>
      <c r="BJ407" s="322">
        <v>30867</v>
      </c>
      <c r="BK407" s="322" t="s">
        <v>4140</v>
      </c>
      <c r="BL407" s="323" t="s">
        <v>8693</v>
      </c>
      <c r="BM407" s="323">
        <v>400</v>
      </c>
      <c r="BN407" s="323"/>
      <c r="BO407" s="300"/>
      <c r="BP407" s="324"/>
      <c r="BQ407" s="325" t="s">
        <v>2930</v>
      </c>
    </row>
    <row r="408" spans="1:69" hidden="1">
      <c r="A408" s="327" t="s">
        <v>4135</v>
      </c>
      <c r="B408" s="288"/>
      <c r="C408" s="288">
        <v>83053212</v>
      </c>
      <c r="D408" s="314">
        <v>30532</v>
      </c>
      <c r="E408" s="315"/>
      <c r="F408" s="316">
        <v>6</v>
      </c>
      <c r="G408" s="353"/>
      <c r="H408" s="354"/>
      <c r="I408" s="354"/>
      <c r="J408" s="318" t="s">
        <v>3311</v>
      </c>
      <c r="K408" s="354"/>
      <c r="L408" s="354"/>
      <c r="M408" s="354"/>
      <c r="N408" s="354"/>
      <c r="O408" s="354"/>
      <c r="P408" s="318" t="s">
        <v>3311</v>
      </c>
      <c r="Q408" s="354"/>
      <c r="R408" s="355"/>
      <c r="S408" s="320"/>
      <c r="T408" s="295">
        <v>0.6</v>
      </c>
      <c r="U408" s="321" t="s">
        <v>4538</v>
      </c>
      <c r="X408" s="297" t="s">
        <v>4137</v>
      </c>
      <c r="Y408" s="298"/>
      <c r="Z408" s="299" t="s">
        <v>4539</v>
      </c>
      <c r="AA408" s="300" t="s">
        <v>4540</v>
      </c>
      <c r="AB408" s="301">
        <v>30532</v>
      </c>
      <c r="AC408" s="302" t="s">
        <v>1486</v>
      </c>
      <c r="AD408" s="303">
        <v>93006</v>
      </c>
      <c r="AE408" s="304" t="s">
        <v>3361</v>
      </c>
      <c r="AF408" s="305"/>
      <c r="AG408" s="305"/>
      <c r="AH408" s="305"/>
      <c r="AI408" s="305"/>
      <c r="AJ408" s="305">
        <v>6</v>
      </c>
      <c r="AK408" s="305">
        <v>180</v>
      </c>
      <c r="AL408" s="304">
        <v>69</v>
      </c>
      <c r="AM408" s="304">
        <v>9.1999999999999993</v>
      </c>
      <c r="AN408" s="304">
        <v>0.69</v>
      </c>
      <c r="AO408" s="306">
        <v>2.2000000000000002</v>
      </c>
      <c r="AP408" s="306">
        <v>0.3</v>
      </c>
      <c r="AQ408" s="306">
        <v>0</v>
      </c>
      <c r="AW408" s="308">
        <v>31048</v>
      </c>
      <c r="BA408" s="253" t="s">
        <v>3317</v>
      </c>
      <c r="BJ408" s="322">
        <v>30867</v>
      </c>
      <c r="BK408" s="322" t="s">
        <v>4140</v>
      </c>
      <c r="BL408" s="323" t="s">
        <v>8693</v>
      </c>
      <c r="BM408" s="323">
        <v>200</v>
      </c>
      <c r="BN408" s="323"/>
      <c r="BO408" s="300"/>
      <c r="BP408" s="324"/>
      <c r="BQ408" s="325" t="s">
        <v>2930</v>
      </c>
    </row>
    <row r="409" spans="1:69" hidden="1">
      <c r="A409" s="327" t="s">
        <v>4135</v>
      </c>
      <c r="B409" s="288"/>
      <c r="C409" s="288">
        <v>83053213</v>
      </c>
      <c r="D409" s="314">
        <v>30532</v>
      </c>
      <c r="E409" s="315"/>
      <c r="F409" s="316">
        <v>6</v>
      </c>
      <c r="G409" s="353"/>
      <c r="H409" s="354"/>
      <c r="I409" s="354"/>
      <c r="J409" s="318" t="s">
        <v>3311</v>
      </c>
      <c r="K409" s="354"/>
      <c r="L409" s="354"/>
      <c r="M409" s="354"/>
      <c r="N409" s="354"/>
      <c r="O409" s="354"/>
      <c r="P409" s="318" t="s">
        <v>3311</v>
      </c>
      <c r="Q409" s="354"/>
      <c r="R409" s="355"/>
      <c r="S409" s="320"/>
      <c r="T409" s="295">
        <v>12.4</v>
      </c>
      <c r="U409" s="321" t="s">
        <v>4541</v>
      </c>
      <c r="X409" s="297" t="s">
        <v>4137</v>
      </c>
      <c r="Y409" s="298"/>
      <c r="Z409" s="299" t="s">
        <v>4542</v>
      </c>
      <c r="AA409" s="300" t="s">
        <v>4543</v>
      </c>
      <c r="AB409" s="301">
        <v>30532</v>
      </c>
      <c r="AC409" s="302" t="s">
        <v>1486</v>
      </c>
      <c r="AD409" s="303">
        <v>93010</v>
      </c>
      <c r="AE409" s="304" t="s">
        <v>3325</v>
      </c>
      <c r="AF409" s="305"/>
      <c r="AG409" s="305"/>
      <c r="AH409" s="305"/>
      <c r="AI409" s="305"/>
      <c r="AJ409" s="305">
        <v>6</v>
      </c>
      <c r="AK409" s="305">
        <v>180</v>
      </c>
      <c r="AL409" s="304">
        <v>156</v>
      </c>
      <c r="AM409" s="304">
        <v>20.8</v>
      </c>
      <c r="AN409" s="304">
        <v>1.56</v>
      </c>
      <c r="AO409" s="306">
        <v>46.3</v>
      </c>
      <c r="AP409" s="306">
        <v>6.2</v>
      </c>
      <c r="AQ409" s="306">
        <v>0.5</v>
      </c>
      <c r="AW409" s="308">
        <v>31048</v>
      </c>
      <c r="BA409" s="253" t="s">
        <v>3317</v>
      </c>
      <c r="BJ409" s="322">
        <v>30867</v>
      </c>
      <c r="BK409" s="322" t="s">
        <v>4140</v>
      </c>
      <c r="BL409" s="323" t="s">
        <v>8693</v>
      </c>
      <c r="BM409" s="323">
        <v>400</v>
      </c>
      <c r="BN409" s="323"/>
      <c r="BO409" s="300"/>
      <c r="BP409" s="324"/>
      <c r="BQ409" s="325" t="s">
        <v>2930</v>
      </c>
    </row>
    <row r="410" spans="1:69" hidden="1">
      <c r="A410" s="327" t="s">
        <v>4135</v>
      </c>
      <c r="B410" s="288"/>
      <c r="C410" s="288">
        <v>83053214</v>
      </c>
      <c r="D410" s="314">
        <v>30532</v>
      </c>
      <c r="E410" s="315"/>
      <c r="F410" s="316">
        <v>6</v>
      </c>
      <c r="G410" s="353"/>
      <c r="H410" s="354"/>
      <c r="I410" s="354"/>
      <c r="J410" s="318" t="s">
        <v>3311</v>
      </c>
      <c r="K410" s="354"/>
      <c r="L410" s="354"/>
      <c r="M410" s="354"/>
      <c r="N410" s="354"/>
      <c r="O410" s="354"/>
      <c r="P410" s="318" t="s">
        <v>3311</v>
      </c>
      <c r="Q410" s="354"/>
      <c r="R410" s="355"/>
      <c r="S410" s="320"/>
      <c r="T410" s="295">
        <v>38.200000000000003</v>
      </c>
      <c r="U410" s="321" t="s">
        <v>4544</v>
      </c>
      <c r="X410" s="297" t="s">
        <v>4137</v>
      </c>
      <c r="Y410" s="298"/>
      <c r="Z410" s="299" t="s">
        <v>4545</v>
      </c>
      <c r="AA410" s="300" t="s">
        <v>4546</v>
      </c>
      <c r="AB410" s="301">
        <v>30532</v>
      </c>
      <c r="AC410" s="302" t="s">
        <v>1486</v>
      </c>
      <c r="AD410" s="303">
        <v>93010</v>
      </c>
      <c r="AE410" s="304" t="s">
        <v>3325</v>
      </c>
      <c r="AF410" s="305"/>
      <c r="AG410" s="305"/>
      <c r="AH410" s="305"/>
      <c r="AI410" s="305"/>
      <c r="AJ410" s="305">
        <v>6</v>
      </c>
      <c r="AK410" s="305">
        <v>180</v>
      </c>
      <c r="AL410" s="304">
        <v>156</v>
      </c>
      <c r="AM410" s="304">
        <v>20.8</v>
      </c>
      <c r="AN410" s="304">
        <v>1.56</v>
      </c>
      <c r="AO410" s="306">
        <v>143.4</v>
      </c>
      <c r="AP410" s="306">
        <v>19.100000000000001</v>
      </c>
      <c r="AQ410" s="306">
        <v>1.4</v>
      </c>
      <c r="AW410" s="308">
        <v>31048</v>
      </c>
      <c r="BA410" s="253" t="s">
        <v>3317</v>
      </c>
      <c r="BJ410" s="322">
        <v>30867</v>
      </c>
      <c r="BK410" s="322" t="s">
        <v>4140</v>
      </c>
      <c r="BL410" s="323" t="s">
        <v>8693</v>
      </c>
      <c r="BM410" s="323">
        <v>400</v>
      </c>
      <c r="BN410" s="323"/>
      <c r="BO410" s="300"/>
      <c r="BP410" s="324"/>
      <c r="BQ410" s="325" t="s">
        <v>2930</v>
      </c>
    </row>
    <row r="411" spans="1:69" hidden="1">
      <c r="A411" s="327" t="s">
        <v>4135</v>
      </c>
      <c r="B411" s="288"/>
      <c r="C411" s="288">
        <v>83053215</v>
      </c>
      <c r="D411" s="314">
        <v>30532</v>
      </c>
      <c r="E411" s="315"/>
      <c r="F411" s="316">
        <v>6</v>
      </c>
      <c r="G411" s="353"/>
      <c r="H411" s="354"/>
      <c r="I411" s="354"/>
      <c r="J411" s="318" t="s">
        <v>3311</v>
      </c>
      <c r="K411" s="354"/>
      <c r="L411" s="354"/>
      <c r="M411" s="354"/>
      <c r="N411" s="354"/>
      <c r="O411" s="354"/>
      <c r="P411" s="318" t="s">
        <v>3311</v>
      </c>
      <c r="Q411" s="354"/>
      <c r="R411" s="355"/>
      <c r="S411" s="320"/>
      <c r="T411" s="295">
        <v>2.8</v>
      </c>
      <c r="U411" s="321" t="s">
        <v>4547</v>
      </c>
      <c r="X411" s="297" t="s">
        <v>4137</v>
      </c>
      <c r="Y411" s="298"/>
      <c r="Z411" s="299" t="s">
        <v>4548</v>
      </c>
      <c r="AA411" s="300" t="s">
        <v>4549</v>
      </c>
      <c r="AB411" s="301">
        <v>30532</v>
      </c>
      <c r="AC411" s="302" t="s">
        <v>1486</v>
      </c>
      <c r="AD411" s="303">
        <v>93010</v>
      </c>
      <c r="AE411" s="304" t="s">
        <v>3325</v>
      </c>
      <c r="AF411" s="305"/>
      <c r="AG411" s="305"/>
      <c r="AH411" s="305"/>
      <c r="AI411" s="305"/>
      <c r="AJ411" s="305">
        <v>6</v>
      </c>
      <c r="AK411" s="305">
        <v>180</v>
      </c>
      <c r="AL411" s="304">
        <v>156</v>
      </c>
      <c r="AM411" s="304">
        <v>20.8</v>
      </c>
      <c r="AN411" s="304">
        <v>1.56</v>
      </c>
      <c r="AO411" s="306">
        <v>10.8</v>
      </c>
      <c r="AP411" s="306">
        <v>1.4</v>
      </c>
      <c r="AQ411" s="306">
        <v>0.1</v>
      </c>
      <c r="AW411" s="308">
        <v>31048</v>
      </c>
      <c r="BA411" s="253" t="s">
        <v>3317</v>
      </c>
      <c r="BJ411" s="322">
        <v>30867</v>
      </c>
      <c r="BK411" s="322" t="s">
        <v>4140</v>
      </c>
      <c r="BL411" s="323" t="s">
        <v>8693</v>
      </c>
      <c r="BM411" s="323">
        <v>400</v>
      </c>
      <c r="BN411" s="323"/>
      <c r="BO411" s="300"/>
      <c r="BP411" s="324"/>
      <c r="BQ411" s="325" t="s">
        <v>2930</v>
      </c>
    </row>
    <row r="412" spans="1:69" hidden="1">
      <c r="A412" s="327" t="s">
        <v>4135</v>
      </c>
      <c r="B412" s="288"/>
      <c r="C412" s="288">
        <v>83053216</v>
      </c>
      <c r="D412" s="314">
        <v>30532</v>
      </c>
      <c r="E412" s="315"/>
      <c r="F412" s="316">
        <v>6</v>
      </c>
      <c r="G412" s="353"/>
      <c r="H412" s="354"/>
      <c r="I412" s="354"/>
      <c r="J412" s="318" t="s">
        <v>3311</v>
      </c>
      <c r="K412" s="354"/>
      <c r="L412" s="354"/>
      <c r="M412" s="354"/>
      <c r="N412" s="354"/>
      <c r="O412" s="354"/>
      <c r="P412" s="318" t="s">
        <v>3311</v>
      </c>
      <c r="Q412" s="354"/>
      <c r="R412" s="355"/>
      <c r="S412" s="320"/>
      <c r="T412" s="295">
        <v>12.2</v>
      </c>
      <c r="U412" s="321" t="s">
        <v>4550</v>
      </c>
      <c r="X412" s="297" t="s">
        <v>4137</v>
      </c>
      <c r="Y412" s="298"/>
      <c r="Z412" s="299" t="s">
        <v>4551</v>
      </c>
      <c r="AA412" s="300" t="s">
        <v>4552</v>
      </c>
      <c r="AB412" s="301">
        <v>30532</v>
      </c>
      <c r="AC412" s="302" t="s">
        <v>1486</v>
      </c>
      <c r="AD412" s="303">
        <v>93010</v>
      </c>
      <c r="AE412" s="304" t="s">
        <v>3325</v>
      </c>
      <c r="AF412" s="305"/>
      <c r="AG412" s="305"/>
      <c r="AH412" s="305"/>
      <c r="AI412" s="305"/>
      <c r="AJ412" s="305">
        <v>6</v>
      </c>
      <c r="AK412" s="305">
        <v>180</v>
      </c>
      <c r="AL412" s="304">
        <v>156</v>
      </c>
      <c r="AM412" s="304">
        <v>20.8</v>
      </c>
      <c r="AN412" s="304">
        <v>1.56</v>
      </c>
      <c r="AO412" s="306">
        <v>45.6</v>
      </c>
      <c r="AP412" s="306">
        <v>6.1</v>
      </c>
      <c r="AQ412" s="306">
        <v>0.5</v>
      </c>
      <c r="AW412" s="308">
        <v>31048</v>
      </c>
      <c r="BA412" s="253" t="s">
        <v>3317</v>
      </c>
      <c r="BJ412" s="322">
        <v>30867</v>
      </c>
      <c r="BK412" s="322" t="s">
        <v>4140</v>
      </c>
      <c r="BL412" s="323" t="s">
        <v>8693</v>
      </c>
      <c r="BM412" s="323">
        <v>400</v>
      </c>
      <c r="BN412" s="323"/>
      <c r="BO412" s="300"/>
      <c r="BP412" s="324"/>
      <c r="BQ412" s="325" t="s">
        <v>2930</v>
      </c>
    </row>
    <row r="413" spans="1:69" hidden="1">
      <c r="A413" s="327" t="s">
        <v>4135</v>
      </c>
      <c r="B413" s="288"/>
      <c r="C413" s="288">
        <v>83053217</v>
      </c>
      <c r="D413" s="314">
        <v>30532</v>
      </c>
      <c r="E413" s="315"/>
      <c r="F413" s="316">
        <v>6</v>
      </c>
      <c r="G413" s="353"/>
      <c r="H413" s="354"/>
      <c r="I413" s="354"/>
      <c r="J413" s="318" t="s">
        <v>3311</v>
      </c>
      <c r="K413" s="354"/>
      <c r="L413" s="354"/>
      <c r="M413" s="354"/>
      <c r="N413" s="354"/>
      <c r="O413" s="354"/>
      <c r="P413" s="318" t="s">
        <v>3311</v>
      </c>
      <c r="Q413" s="354"/>
      <c r="R413" s="355"/>
      <c r="S413" s="320"/>
      <c r="T413" s="295">
        <v>3.4</v>
      </c>
      <c r="U413" s="321" t="s">
        <v>4553</v>
      </c>
      <c r="X413" s="297" t="s">
        <v>4137</v>
      </c>
      <c r="Y413" s="298"/>
      <c r="Z413" s="299" t="s">
        <v>4554</v>
      </c>
      <c r="AA413" s="300" t="s">
        <v>4555</v>
      </c>
      <c r="AB413" s="301">
        <v>30532</v>
      </c>
      <c r="AC413" s="302" t="s">
        <v>1486</v>
      </c>
      <c r="AD413" s="303">
        <v>93010</v>
      </c>
      <c r="AE413" s="304" t="s">
        <v>3325</v>
      </c>
      <c r="AF413" s="305"/>
      <c r="AG413" s="305"/>
      <c r="AH413" s="305"/>
      <c r="AI413" s="305"/>
      <c r="AJ413" s="305">
        <v>6</v>
      </c>
      <c r="AK413" s="305">
        <v>180</v>
      </c>
      <c r="AL413" s="304">
        <v>156</v>
      </c>
      <c r="AM413" s="304">
        <v>20.8</v>
      </c>
      <c r="AN413" s="304">
        <v>1.56</v>
      </c>
      <c r="AO413" s="306">
        <v>13.1</v>
      </c>
      <c r="AP413" s="306">
        <v>1.7</v>
      </c>
      <c r="AQ413" s="306">
        <v>0.1</v>
      </c>
      <c r="AW413" s="308">
        <v>31048</v>
      </c>
      <c r="BA413" s="253" t="s">
        <v>3317</v>
      </c>
      <c r="BJ413" s="322">
        <v>30867</v>
      </c>
      <c r="BK413" s="322" t="s">
        <v>4140</v>
      </c>
      <c r="BL413" s="323" t="s">
        <v>8693</v>
      </c>
      <c r="BM413" s="323">
        <v>400</v>
      </c>
      <c r="BN413" s="323"/>
      <c r="BO413" s="300"/>
      <c r="BP413" s="324"/>
      <c r="BQ413" s="325" t="s">
        <v>2930</v>
      </c>
    </row>
    <row r="414" spans="1:69" hidden="1">
      <c r="A414" s="327" t="s">
        <v>4135</v>
      </c>
      <c r="B414" s="288"/>
      <c r="C414" s="288">
        <v>83053218</v>
      </c>
      <c r="D414" s="314">
        <v>30532</v>
      </c>
      <c r="E414" s="315"/>
      <c r="F414" s="316">
        <v>6</v>
      </c>
      <c r="G414" s="353"/>
      <c r="H414" s="354"/>
      <c r="I414" s="354"/>
      <c r="J414" s="318" t="s">
        <v>3311</v>
      </c>
      <c r="K414" s="354"/>
      <c r="L414" s="354"/>
      <c r="M414" s="354"/>
      <c r="N414" s="354"/>
      <c r="O414" s="354"/>
      <c r="P414" s="318" t="s">
        <v>3311</v>
      </c>
      <c r="Q414" s="354"/>
      <c r="R414" s="355"/>
      <c r="S414" s="320"/>
      <c r="T414" s="295">
        <v>7.4</v>
      </c>
      <c r="U414" s="321" t="s">
        <v>4556</v>
      </c>
      <c r="X414" s="297" t="s">
        <v>4137</v>
      </c>
      <c r="Y414" s="298"/>
      <c r="Z414" s="299" t="s">
        <v>4557</v>
      </c>
      <c r="AA414" s="300" t="s">
        <v>4558</v>
      </c>
      <c r="AB414" s="301">
        <v>30532</v>
      </c>
      <c r="AC414" s="302" t="s">
        <v>1486</v>
      </c>
      <c r="AD414" s="303">
        <v>93010</v>
      </c>
      <c r="AE414" s="304" t="s">
        <v>3325</v>
      </c>
      <c r="AF414" s="305"/>
      <c r="AG414" s="305"/>
      <c r="AH414" s="305"/>
      <c r="AI414" s="305"/>
      <c r="AJ414" s="305">
        <v>6</v>
      </c>
      <c r="AK414" s="305">
        <v>180</v>
      </c>
      <c r="AL414" s="304">
        <v>156</v>
      </c>
      <c r="AM414" s="304">
        <v>20.8</v>
      </c>
      <c r="AN414" s="304">
        <v>1.56</v>
      </c>
      <c r="AO414" s="306">
        <v>27.8</v>
      </c>
      <c r="AP414" s="306">
        <v>3.7</v>
      </c>
      <c r="AQ414" s="306">
        <v>0.3</v>
      </c>
      <c r="AW414" s="308">
        <v>31048</v>
      </c>
      <c r="BA414" s="253" t="s">
        <v>3317</v>
      </c>
      <c r="BJ414" s="322">
        <v>30867</v>
      </c>
      <c r="BK414" s="322" t="s">
        <v>4140</v>
      </c>
      <c r="BL414" s="323" t="s">
        <v>8693</v>
      </c>
      <c r="BM414" s="323">
        <v>400</v>
      </c>
      <c r="BN414" s="323"/>
      <c r="BO414" s="300"/>
      <c r="BP414" s="324"/>
      <c r="BQ414" s="325" t="s">
        <v>2930</v>
      </c>
    </row>
    <row r="415" spans="1:69" hidden="1">
      <c r="A415" s="327" t="s">
        <v>4135</v>
      </c>
      <c r="B415" s="288"/>
      <c r="C415" s="288">
        <v>83053219</v>
      </c>
      <c r="D415" s="314">
        <v>30532</v>
      </c>
      <c r="E415" s="315"/>
      <c r="F415" s="316">
        <v>6</v>
      </c>
      <c r="G415" s="353"/>
      <c r="H415" s="354"/>
      <c r="I415" s="354"/>
      <c r="J415" s="318" t="s">
        <v>3311</v>
      </c>
      <c r="K415" s="354"/>
      <c r="L415" s="354"/>
      <c r="M415" s="354"/>
      <c r="N415" s="354"/>
      <c r="O415" s="354"/>
      <c r="P415" s="318" t="s">
        <v>3311</v>
      </c>
      <c r="Q415" s="354"/>
      <c r="R415" s="355"/>
      <c r="S415" s="320"/>
      <c r="T415" s="295">
        <v>37.799999999999997</v>
      </c>
      <c r="U415" s="321" t="s">
        <v>4559</v>
      </c>
      <c r="X415" s="297" t="s">
        <v>4137</v>
      </c>
      <c r="Y415" s="298"/>
      <c r="Z415" s="299" t="s">
        <v>4560</v>
      </c>
      <c r="AA415" s="300" t="s">
        <v>4561</v>
      </c>
      <c r="AB415" s="301">
        <v>30532</v>
      </c>
      <c r="AC415" s="302" t="s">
        <v>1486</v>
      </c>
      <c r="AD415" s="303">
        <v>93010</v>
      </c>
      <c r="AE415" s="304" t="s">
        <v>3325</v>
      </c>
      <c r="AF415" s="305"/>
      <c r="AG415" s="305"/>
      <c r="AH415" s="305"/>
      <c r="AI415" s="305"/>
      <c r="AJ415" s="305">
        <v>6</v>
      </c>
      <c r="AK415" s="305">
        <v>180</v>
      </c>
      <c r="AL415" s="304">
        <v>156</v>
      </c>
      <c r="AM415" s="304">
        <v>20.8</v>
      </c>
      <c r="AN415" s="304">
        <v>1.56</v>
      </c>
      <c r="AO415" s="306">
        <v>141.5</v>
      </c>
      <c r="AP415" s="306">
        <v>18.899999999999999</v>
      </c>
      <c r="AQ415" s="306">
        <v>1.4</v>
      </c>
      <c r="AW415" s="308">
        <v>31048</v>
      </c>
      <c r="BA415" s="253" t="s">
        <v>3317</v>
      </c>
      <c r="BJ415" s="322">
        <v>30867</v>
      </c>
      <c r="BK415" s="322" t="s">
        <v>4140</v>
      </c>
      <c r="BL415" s="323" t="s">
        <v>8693</v>
      </c>
      <c r="BM415" s="323">
        <v>400</v>
      </c>
      <c r="BN415" s="323"/>
      <c r="BO415" s="300"/>
      <c r="BP415" s="324"/>
      <c r="BQ415" s="325" t="s">
        <v>2930</v>
      </c>
    </row>
    <row r="416" spans="1:69" hidden="1">
      <c r="A416" s="327" t="s">
        <v>4135</v>
      </c>
      <c r="B416" s="288"/>
      <c r="C416" s="288">
        <v>83053220</v>
      </c>
      <c r="D416" s="314">
        <v>30532</v>
      </c>
      <c r="E416" s="315"/>
      <c r="F416" s="316">
        <v>6</v>
      </c>
      <c r="G416" s="353"/>
      <c r="H416" s="354"/>
      <c r="I416" s="354"/>
      <c r="J416" s="318" t="s">
        <v>3311</v>
      </c>
      <c r="K416" s="354"/>
      <c r="L416" s="354"/>
      <c r="M416" s="354"/>
      <c r="N416" s="354"/>
      <c r="O416" s="354"/>
      <c r="P416" s="318" t="s">
        <v>3311</v>
      </c>
      <c r="Q416" s="354"/>
      <c r="R416" s="355"/>
      <c r="S416" s="320"/>
      <c r="T416" s="295">
        <v>26.6</v>
      </c>
      <c r="U416" s="321" t="s">
        <v>4562</v>
      </c>
      <c r="X416" s="297" t="s">
        <v>4137</v>
      </c>
      <c r="Y416" s="298"/>
      <c r="Z416" s="299" t="s">
        <v>4563</v>
      </c>
      <c r="AA416" s="300" t="s">
        <v>4564</v>
      </c>
      <c r="AB416" s="301">
        <v>30532</v>
      </c>
      <c r="AC416" s="302" t="s">
        <v>1486</v>
      </c>
      <c r="AD416" s="303">
        <v>93010</v>
      </c>
      <c r="AE416" s="304" t="s">
        <v>3325</v>
      </c>
      <c r="AF416" s="305"/>
      <c r="AG416" s="305"/>
      <c r="AH416" s="305"/>
      <c r="AI416" s="305"/>
      <c r="AJ416" s="305">
        <v>6</v>
      </c>
      <c r="AK416" s="305">
        <v>180</v>
      </c>
      <c r="AL416" s="304">
        <v>156</v>
      </c>
      <c r="AM416" s="304">
        <v>20.8</v>
      </c>
      <c r="AN416" s="304">
        <v>1.56</v>
      </c>
      <c r="AO416" s="306">
        <v>99.8</v>
      </c>
      <c r="AP416" s="306">
        <v>13.3</v>
      </c>
      <c r="AQ416" s="306">
        <v>1</v>
      </c>
      <c r="AW416" s="308">
        <v>31048</v>
      </c>
      <c r="BA416" s="253" t="s">
        <v>3317</v>
      </c>
      <c r="BJ416" s="322">
        <v>30867</v>
      </c>
      <c r="BK416" s="322" t="s">
        <v>4140</v>
      </c>
      <c r="BL416" s="323" t="s">
        <v>8693</v>
      </c>
      <c r="BM416" s="323">
        <v>400</v>
      </c>
      <c r="BN416" s="323"/>
      <c r="BO416" s="300"/>
      <c r="BP416" s="324"/>
      <c r="BQ416" s="325" t="s">
        <v>2930</v>
      </c>
    </row>
    <row r="417" spans="1:69" ht="24.75" hidden="1">
      <c r="A417" s="327" t="s">
        <v>4135</v>
      </c>
      <c r="B417" s="288"/>
      <c r="C417" s="288">
        <v>83053221</v>
      </c>
      <c r="D417" s="314">
        <v>30532</v>
      </c>
      <c r="E417" s="315"/>
      <c r="F417" s="316">
        <v>6</v>
      </c>
      <c r="G417" s="353"/>
      <c r="H417" s="354"/>
      <c r="I417" s="354"/>
      <c r="J417" s="318" t="s">
        <v>3311</v>
      </c>
      <c r="K417" s="354"/>
      <c r="L417" s="354"/>
      <c r="M417" s="354"/>
      <c r="N417" s="354"/>
      <c r="O417" s="354"/>
      <c r="P417" s="318" t="s">
        <v>3311</v>
      </c>
      <c r="Q417" s="354"/>
      <c r="R417" s="355"/>
      <c r="S417" s="320"/>
      <c r="T417" s="295">
        <v>16</v>
      </c>
      <c r="U417" s="321" t="s">
        <v>4565</v>
      </c>
      <c r="X417" s="297" t="s">
        <v>4137</v>
      </c>
      <c r="Y417" s="298"/>
      <c r="Z417" s="299" t="s">
        <v>4566</v>
      </c>
      <c r="AA417" s="300" t="s">
        <v>4567</v>
      </c>
      <c r="AB417" s="301">
        <v>30532</v>
      </c>
      <c r="AC417" s="302" t="s">
        <v>1486</v>
      </c>
      <c r="AD417" s="303">
        <v>93010</v>
      </c>
      <c r="AE417" s="304" t="s">
        <v>3325</v>
      </c>
      <c r="AF417" s="305"/>
      <c r="AG417" s="305"/>
      <c r="AH417" s="305"/>
      <c r="AI417" s="305"/>
      <c r="AJ417" s="305">
        <v>6</v>
      </c>
      <c r="AK417" s="305">
        <v>180</v>
      </c>
      <c r="AL417" s="304">
        <v>156</v>
      </c>
      <c r="AM417" s="304">
        <v>20.8</v>
      </c>
      <c r="AN417" s="304">
        <v>1.56</v>
      </c>
      <c r="AO417" s="306">
        <v>60.1</v>
      </c>
      <c r="AP417" s="306">
        <v>8</v>
      </c>
      <c r="AQ417" s="306">
        <v>0.6</v>
      </c>
      <c r="AW417" s="308">
        <v>31048</v>
      </c>
      <c r="BA417" s="253" t="s">
        <v>3317</v>
      </c>
      <c r="BJ417" s="322">
        <v>30867</v>
      </c>
      <c r="BK417" s="322" t="s">
        <v>4140</v>
      </c>
      <c r="BL417" s="323" t="s">
        <v>8693</v>
      </c>
      <c r="BM417" s="323">
        <v>400</v>
      </c>
      <c r="BN417" s="323"/>
      <c r="BO417" s="300"/>
      <c r="BP417" s="324"/>
      <c r="BQ417" s="325" t="s">
        <v>2930</v>
      </c>
    </row>
    <row r="418" spans="1:69" hidden="1">
      <c r="A418" s="327" t="s">
        <v>4135</v>
      </c>
      <c r="B418" s="288"/>
      <c r="C418" s="288">
        <v>83053222</v>
      </c>
      <c r="D418" s="314">
        <v>30532</v>
      </c>
      <c r="E418" s="315"/>
      <c r="F418" s="316">
        <v>6</v>
      </c>
      <c r="G418" s="353"/>
      <c r="H418" s="354"/>
      <c r="I418" s="354"/>
      <c r="J418" s="318" t="s">
        <v>3311</v>
      </c>
      <c r="K418" s="354"/>
      <c r="L418" s="354"/>
      <c r="M418" s="354"/>
      <c r="N418" s="354"/>
      <c r="O418" s="354"/>
      <c r="P418" s="318" t="s">
        <v>3311</v>
      </c>
      <c r="Q418" s="354"/>
      <c r="R418" s="355"/>
      <c r="S418" s="320"/>
      <c r="T418" s="295">
        <v>1.4</v>
      </c>
      <c r="U418" s="321" t="s">
        <v>4568</v>
      </c>
      <c r="X418" s="297" t="s">
        <v>4137</v>
      </c>
      <c r="Y418" s="298"/>
      <c r="Z418" s="299" t="s">
        <v>4569</v>
      </c>
      <c r="AA418" s="300" t="s">
        <v>4570</v>
      </c>
      <c r="AB418" s="301">
        <v>30532</v>
      </c>
      <c r="AC418" s="302" t="s">
        <v>1486</v>
      </c>
      <c r="AD418" s="303">
        <v>93010</v>
      </c>
      <c r="AE418" s="304" t="s">
        <v>3325</v>
      </c>
      <c r="AF418" s="305"/>
      <c r="AG418" s="305"/>
      <c r="AH418" s="305"/>
      <c r="AI418" s="305"/>
      <c r="AJ418" s="305">
        <v>6</v>
      </c>
      <c r="AK418" s="305">
        <v>180</v>
      </c>
      <c r="AL418" s="304">
        <v>156</v>
      </c>
      <c r="AM418" s="304">
        <v>20.8</v>
      </c>
      <c r="AN418" s="304">
        <v>1.56</v>
      </c>
      <c r="AO418" s="306">
        <v>5.6</v>
      </c>
      <c r="AP418" s="306">
        <v>0.7</v>
      </c>
      <c r="AQ418" s="306">
        <v>0.1</v>
      </c>
      <c r="AW418" s="308">
        <v>32509</v>
      </c>
      <c r="BA418" s="253" t="s">
        <v>3317</v>
      </c>
      <c r="BJ418" s="322">
        <v>30868</v>
      </c>
      <c r="BK418" s="322" t="s">
        <v>4140</v>
      </c>
      <c r="BL418" s="323" t="s">
        <v>8693</v>
      </c>
      <c r="BM418" s="323">
        <v>400</v>
      </c>
      <c r="BN418" s="323"/>
      <c r="BO418" s="300"/>
      <c r="BP418" s="324"/>
      <c r="BQ418" s="325" t="s">
        <v>2930</v>
      </c>
    </row>
    <row r="419" spans="1:69" hidden="1">
      <c r="A419" s="327" t="s">
        <v>4135</v>
      </c>
      <c r="B419" s="288"/>
      <c r="C419" s="288">
        <v>83053223</v>
      </c>
      <c r="D419" s="314">
        <v>30532</v>
      </c>
      <c r="E419" s="315"/>
      <c r="F419" s="316">
        <v>6</v>
      </c>
      <c r="G419" s="353"/>
      <c r="H419" s="354"/>
      <c r="I419" s="354"/>
      <c r="J419" s="318" t="s">
        <v>3311</v>
      </c>
      <c r="K419" s="354"/>
      <c r="L419" s="354"/>
      <c r="M419" s="354"/>
      <c r="N419" s="354"/>
      <c r="O419" s="354"/>
      <c r="P419" s="318" t="s">
        <v>3311</v>
      </c>
      <c r="Q419" s="354"/>
      <c r="R419" s="355"/>
      <c r="S419" s="320"/>
      <c r="T419" s="295">
        <v>7.4</v>
      </c>
      <c r="U419" s="321" t="s">
        <v>4571</v>
      </c>
      <c r="X419" s="297" t="s">
        <v>4137</v>
      </c>
      <c r="Y419" s="298"/>
      <c r="Z419" s="299" t="s">
        <v>4572</v>
      </c>
      <c r="AA419" s="300" t="s">
        <v>4573</v>
      </c>
      <c r="AB419" s="301">
        <v>30532</v>
      </c>
      <c r="AC419" s="302" t="s">
        <v>1486</v>
      </c>
      <c r="AD419" s="303">
        <v>93010</v>
      </c>
      <c r="AE419" s="304" t="s">
        <v>3325</v>
      </c>
      <c r="AF419" s="305"/>
      <c r="AG419" s="305"/>
      <c r="AH419" s="305"/>
      <c r="AI419" s="305"/>
      <c r="AJ419" s="305">
        <v>6</v>
      </c>
      <c r="AK419" s="305">
        <v>180</v>
      </c>
      <c r="AL419" s="304">
        <v>156</v>
      </c>
      <c r="AM419" s="304">
        <v>20.8</v>
      </c>
      <c r="AN419" s="304">
        <v>1.56</v>
      </c>
      <c r="AO419" s="306">
        <v>28.1</v>
      </c>
      <c r="AP419" s="306">
        <v>3.7</v>
      </c>
      <c r="AQ419" s="306">
        <v>0.3</v>
      </c>
      <c r="AW419" s="308">
        <v>32509</v>
      </c>
      <c r="BA419" s="253" t="s">
        <v>3317</v>
      </c>
      <c r="BJ419" s="322">
        <v>30868</v>
      </c>
      <c r="BK419" s="322" t="s">
        <v>4140</v>
      </c>
      <c r="BL419" s="323" t="s">
        <v>8693</v>
      </c>
      <c r="BM419" s="323">
        <v>400</v>
      </c>
      <c r="BN419" s="323"/>
      <c r="BO419" s="300"/>
      <c r="BP419" s="324"/>
      <c r="BQ419" s="325" t="s">
        <v>2930</v>
      </c>
    </row>
    <row r="420" spans="1:69" hidden="1">
      <c r="A420" s="327" t="s">
        <v>4135</v>
      </c>
      <c r="B420" s="288"/>
      <c r="C420" s="288">
        <v>83053224</v>
      </c>
      <c r="D420" s="314">
        <v>30532</v>
      </c>
      <c r="E420" s="315"/>
      <c r="F420" s="316">
        <v>6</v>
      </c>
      <c r="G420" s="353"/>
      <c r="H420" s="354"/>
      <c r="I420" s="354"/>
      <c r="J420" s="318" t="s">
        <v>3311</v>
      </c>
      <c r="K420" s="354"/>
      <c r="L420" s="354"/>
      <c r="M420" s="354"/>
      <c r="N420" s="354"/>
      <c r="O420" s="354"/>
      <c r="P420" s="318" t="s">
        <v>3311</v>
      </c>
      <c r="Q420" s="354"/>
      <c r="R420" s="355"/>
      <c r="S420" s="320"/>
      <c r="T420" s="295">
        <v>33.4</v>
      </c>
      <c r="U420" s="321" t="s">
        <v>4574</v>
      </c>
      <c r="X420" s="297" t="s">
        <v>4137</v>
      </c>
      <c r="Y420" s="298"/>
      <c r="Z420" s="299" t="s">
        <v>4575</v>
      </c>
      <c r="AA420" s="300" t="s">
        <v>4576</v>
      </c>
      <c r="AB420" s="301">
        <v>30532</v>
      </c>
      <c r="AC420" s="302" t="s">
        <v>1486</v>
      </c>
      <c r="AD420" s="303">
        <v>93010</v>
      </c>
      <c r="AE420" s="304" t="s">
        <v>3325</v>
      </c>
      <c r="AF420" s="305"/>
      <c r="AG420" s="305"/>
      <c r="AH420" s="305"/>
      <c r="AI420" s="305"/>
      <c r="AJ420" s="305">
        <v>6</v>
      </c>
      <c r="AK420" s="305">
        <v>180</v>
      </c>
      <c r="AL420" s="304">
        <v>156</v>
      </c>
      <c r="AM420" s="304">
        <v>20.8</v>
      </c>
      <c r="AN420" s="304">
        <v>1.56</v>
      </c>
      <c r="AO420" s="306">
        <v>125.3</v>
      </c>
      <c r="AP420" s="306">
        <v>16.7</v>
      </c>
      <c r="AQ420" s="306">
        <v>1.3</v>
      </c>
      <c r="AW420" s="308">
        <v>32509</v>
      </c>
      <c r="BA420" s="253" t="s">
        <v>3317</v>
      </c>
      <c r="BJ420" s="322">
        <v>30868</v>
      </c>
      <c r="BK420" s="322" t="s">
        <v>4140</v>
      </c>
      <c r="BL420" s="323" t="s">
        <v>8693</v>
      </c>
      <c r="BM420" s="323">
        <v>400</v>
      </c>
      <c r="BN420" s="323"/>
      <c r="BO420" s="300"/>
      <c r="BP420" s="324"/>
      <c r="BQ420" s="325" t="s">
        <v>2930</v>
      </c>
    </row>
    <row r="421" spans="1:69" hidden="1">
      <c r="A421" s="327" t="s">
        <v>4135</v>
      </c>
      <c r="B421" s="288"/>
      <c r="C421" s="288">
        <v>83053225</v>
      </c>
      <c r="D421" s="314">
        <v>30532</v>
      </c>
      <c r="E421" s="315"/>
      <c r="F421" s="316">
        <v>6</v>
      </c>
      <c r="G421" s="353"/>
      <c r="H421" s="354"/>
      <c r="I421" s="354"/>
      <c r="J421" s="318" t="s">
        <v>3311</v>
      </c>
      <c r="K421" s="354"/>
      <c r="L421" s="354"/>
      <c r="M421" s="354"/>
      <c r="N421" s="354"/>
      <c r="O421" s="354"/>
      <c r="P421" s="318" t="s">
        <v>3311</v>
      </c>
      <c r="Q421" s="354"/>
      <c r="R421" s="355"/>
      <c r="S421" s="320"/>
      <c r="T421" s="295">
        <v>48.2</v>
      </c>
      <c r="U421" s="321" t="s">
        <v>4577</v>
      </c>
      <c r="X421" s="297" t="s">
        <v>4137</v>
      </c>
      <c r="Y421" s="298"/>
      <c r="Z421" s="299" t="s">
        <v>4578</v>
      </c>
      <c r="AA421" s="300" t="s">
        <v>4579</v>
      </c>
      <c r="AB421" s="301">
        <v>30532</v>
      </c>
      <c r="AC421" s="302" t="s">
        <v>1486</v>
      </c>
      <c r="AD421" s="303">
        <v>93010</v>
      </c>
      <c r="AE421" s="304" t="s">
        <v>3325</v>
      </c>
      <c r="AF421" s="305"/>
      <c r="AG421" s="305"/>
      <c r="AH421" s="305"/>
      <c r="AI421" s="305"/>
      <c r="AJ421" s="305">
        <v>6</v>
      </c>
      <c r="AK421" s="305">
        <v>180</v>
      </c>
      <c r="AL421" s="304">
        <v>156</v>
      </c>
      <c r="AM421" s="304">
        <v>20.8</v>
      </c>
      <c r="AN421" s="304">
        <v>1.56</v>
      </c>
      <c r="AO421" s="306">
        <v>181.1</v>
      </c>
      <c r="AP421" s="306">
        <v>24.1</v>
      </c>
      <c r="AQ421" s="306">
        <v>1.8</v>
      </c>
      <c r="AW421" s="308">
        <v>32509</v>
      </c>
      <c r="BA421" s="253" t="s">
        <v>3317</v>
      </c>
      <c r="BJ421" s="322">
        <v>30868</v>
      </c>
      <c r="BK421" s="322" t="s">
        <v>4140</v>
      </c>
      <c r="BL421" s="323" t="s">
        <v>8693</v>
      </c>
      <c r="BM421" s="323">
        <v>400</v>
      </c>
      <c r="BN421" s="323"/>
      <c r="BO421" s="300"/>
      <c r="BP421" s="324"/>
      <c r="BQ421" s="325" t="s">
        <v>2930</v>
      </c>
    </row>
    <row r="422" spans="1:69" hidden="1">
      <c r="A422" s="327" t="s">
        <v>4135</v>
      </c>
      <c r="B422" s="288"/>
      <c r="C422" s="288">
        <v>83053226</v>
      </c>
      <c r="D422" s="314">
        <v>30532</v>
      </c>
      <c r="E422" s="315"/>
      <c r="F422" s="316">
        <v>6</v>
      </c>
      <c r="G422" s="353"/>
      <c r="H422" s="354"/>
      <c r="I422" s="354"/>
      <c r="J422" s="318" t="s">
        <v>3311</v>
      </c>
      <c r="K422" s="354"/>
      <c r="L422" s="354"/>
      <c r="M422" s="354"/>
      <c r="N422" s="354"/>
      <c r="O422" s="354"/>
      <c r="P422" s="318" t="s">
        <v>3311</v>
      </c>
      <c r="Q422" s="354"/>
      <c r="R422" s="355"/>
      <c r="S422" s="320"/>
      <c r="T422" s="295">
        <v>35</v>
      </c>
      <c r="U422" s="321" t="s">
        <v>4580</v>
      </c>
      <c r="X422" s="297" t="s">
        <v>4137</v>
      </c>
      <c r="Y422" s="298"/>
      <c r="Z422" s="299" t="s">
        <v>4581</v>
      </c>
      <c r="AA422" s="300" t="s">
        <v>4582</v>
      </c>
      <c r="AB422" s="301">
        <v>30532</v>
      </c>
      <c r="AC422" s="302" t="s">
        <v>1486</v>
      </c>
      <c r="AD422" s="303">
        <v>93010</v>
      </c>
      <c r="AE422" s="304" t="s">
        <v>3325</v>
      </c>
      <c r="AF422" s="305"/>
      <c r="AG422" s="305"/>
      <c r="AH422" s="305"/>
      <c r="AI422" s="305"/>
      <c r="AJ422" s="305">
        <v>6</v>
      </c>
      <c r="AK422" s="305">
        <v>180</v>
      </c>
      <c r="AL422" s="304">
        <v>156</v>
      </c>
      <c r="AM422" s="304">
        <v>20.8</v>
      </c>
      <c r="AN422" s="304">
        <v>1.56</v>
      </c>
      <c r="AO422" s="306">
        <v>131</v>
      </c>
      <c r="AP422" s="306">
        <v>17.5</v>
      </c>
      <c r="AQ422" s="306">
        <v>1.3</v>
      </c>
      <c r="AW422" s="308">
        <v>32509</v>
      </c>
      <c r="BA422" s="253" t="s">
        <v>3317</v>
      </c>
      <c r="BJ422" s="322">
        <v>30868</v>
      </c>
      <c r="BK422" s="322" t="s">
        <v>4140</v>
      </c>
      <c r="BL422" s="323" t="s">
        <v>8693</v>
      </c>
      <c r="BM422" s="323">
        <v>400</v>
      </c>
      <c r="BN422" s="323"/>
      <c r="BO422" s="300"/>
      <c r="BP422" s="324"/>
      <c r="BQ422" s="325" t="s">
        <v>2930</v>
      </c>
    </row>
    <row r="423" spans="1:69" hidden="1">
      <c r="A423" s="327" t="s">
        <v>4135</v>
      </c>
      <c r="B423" s="288"/>
      <c r="C423" s="288">
        <v>83053227</v>
      </c>
      <c r="D423" s="314">
        <v>30532</v>
      </c>
      <c r="E423" s="315"/>
      <c r="F423" s="316">
        <v>6</v>
      </c>
      <c r="G423" s="353"/>
      <c r="H423" s="354"/>
      <c r="I423" s="354"/>
      <c r="J423" s="318" t="s">
        <v>3311</v>
      </c>
      <c r="K423" s="354"/>
      <c r="L423" s="354"/>
      <c r="M423" s="354"/>
      <c r="N423" s="354"/>
      <c r="O423" s="354"/>
      <c r="P423" s="318" t="s">
        <v>3311</v>
      </c>
      <c r="Q423" s="354"/>
      <c r="R423" s="355"/>
      <c r="S423" s="320"/>
      <c r="T423" s="295">
        <v>21.4</v>
      </c>
      <c r="U423" s="321" t="s">
        <v>4583</v>
      </c>
      <c r="X423" s="297" t="s">
        <v>4137</v>
      </c>
      <c r="Y423" s="298"/>
      <c r="Z423" s="299" t="s">
        <v>4584</v>
      </c>
      <c r="AA423" s="300" t="s">
        <v>4585</v>
      </c>
      <c r="AB423" s="301">
        <v>30532</v>
      </c>
      <c r="AC423" s="302" t="s">
        <v>1486</v>
      </c>
      <c r="AD423" s="303">
        <v>93010</v>
      </c>
      <c r="AE423" s="304" t="s">
        <v>3325</v>
      </c>
      <c r="AF423" s="305"/>
      <c r="AG423" s="305"/>
      <c r="AH423" s="305"/>
      <c r="AI423" s="305"/>
      <c r="AJ423" s="305">
        <v>6</v>
      </c>
      <c r="AK423" s="305">
        <v>180</v>
      </c>
      <c r="AL423" s="304">
        <v>156</v>
      </c>
      <c r="AM423" s="304">
        <v>20.8</v>
      </c>
      <c r="AN423" s="304">
        <v>1.56</v>
      </c>
      <c r="AO423" s="306">
        <v>80.3</v>
      </c>
      <c r="AP423" s="306">
        <v>10.7</v>
      </c>
      <c r="AQ423" s="306">
        <v>0.8</v>
      </c>
      <c r="AW423" s="308">
        <v>32509</v>
      </c>
      <c r="BA423" s="253" t="s">
        <v>3317</v>
      </c>
      <c r="BJ423" s="322">
        <v>30868</v>
      </c>
      <c r="BK423" s="322" t="s">
        <v>4140</v>
      </c>
      <c r="BL423" s="323" t="s">
        <v>8693</v>
      </c>
      <c r="BM423" s="323">
        <v>426</v>
      </c>
      <c r="BN423" s="323"/>
      <c r="BO423" s="300"/>
      <c r="BP423" s="324"/>
      <c r="BQ423" s="325" t="s">
        <v>2930</v>
      </c>
    </row>
    <row r="424" spans="1:69" hidden="1">
      <c r="A424" s="327" t="s">
        <v>4135</v>
      </c>
      <c r="B424" s="288"/>
      <c r="C424" s="288">
        <v>83053228</v>
      </c>
      <c r="D424" s="314">
        <v>30532</v>
      </c>
      <c r="E424" s="315"/>
      <c r="F424" s="316">
        <v>6</v>
      </c>
      <c r="G424" s="353"/>
      <c r="H424" s="354"/>
      <c r="I424" s="354"/>
      <c r="J424" s="318" t="s">
        <v>3311</v>
      </c>
      <c r="K424" s="354"/>
      <c r="L424" s="354"/>
      <c r="M424" s="354"/>
      <c r="N424" s="354"/>
      <c r="O424" s="354"/>
      <c r="P424" s="318" t="s">
        <v>3311</v>
      </c>
      <c r="Q424" s="354"/>
      <c r="R424" s="355"/>
      <c r="S424" s="320"/>
      <c r="T424" s="295">
        <v>43.6</v>
      </c>
      <c r="U424" s="321" t="s">
        <v>4586</v>
      </c>
      <c r="X424" s="297" t="s">
        <v>4137</v>
      </c>
      <c r="Y424" s="298"/>
      <c r="Z424" s="299" t="s">
        <v>4587</v>
      </c>
      <c r="AA424" s="300" t="s">
        <v>4588</v>
      </c>
      <c r="AB424" s="301">
        <v>30532</v>
      </c>
      <c r="AC424" s="302" t="s">
        <v>1486</v>
      </c>
      <c r="AD424" s="303">
        <v>93010</v>
      </c>
      <c r="AE424" s="304" t="s">
        <v>3325</v>
      </c>
      <c r="AF424" s="305"/>
      <c r="AG424" s="305"/>
      <c r="AH424" s="305"/>
      <c r="AI424" s="305"/>
      <c r="AJ424" s="305">
        <v>6</v>
      </c>
      <c r="AK424" s="305">
        <v>180</v>
      </c>
      <c r="AL424" s="304">
        <v>156</v>
      </c>
      <c r="AM424" s="304">
        <v>20.8</v>
      </c>
      <c r="AN424" s="304">
        <v>1.56</v>
      </c>
      <c r="AO424" s="306">
        <v>163.5</v>
      </c>
      <c r="AP424" s="306">
        <v>21.8</v>
      </c>
      <c r="AQ424" s="306">
        <v>1.6</v>
      </c>
      <c r="AW424" s="308">
        <v>32509</v>
      </c>
      <c r="BA424" s="253" t="s">
        <v>3317</v>
      </c>
      <c r="BJ424" s="322">
        <v>30868</v>
      </c>
      <c r="BK424" s="322" t="s">
        <v>4140</v>
      </c>
      <c r="BL424" s="323" t="s">
        <v>8693</v>
      </c>
      <c r="BM424" s="323">
        <v>426</v>
      </c>
      <c r="BN424" s="323"/>
      <c r="BO424" s="300"/>
      <c r="BP424" s="324"/>
      <c r="BQ424" s="325" t="s">
        <v>2930</v>
      </c>
    </row>
    <row r="425" spans="1:69" hidden="1">
      <c r="A425" s="327" t="s">
        <v>4135</v>
      </c>
      <c r="B425" s="288"/>
      <c r="C425" s="288">
        <v>83053229</v>
      </c>
      <c r="D425" s="314">
        <v>30532</v>
      </c>
      <c r="E425" s="315"/>
      <c r="F425" s="316">
        <v>6</v>
      </c>
      <c r="G425" s="353"/>
      <c r="H425" s="354"/>
      <c r="I425" s="354"/>
      <c r="J425" s="318" t="s">
        <v>3311</v>
      </c>
      <c r="K425" s="354"/>
      <c r="L425" s="354"/>
      <c r="M425" s="354"/>
      <c r="N425" s="354"/>
      <c r="O425" s="354"/>
      <c r="P425" s="318" t="s">
        <v>3311</v>
      </c>
      <c r="Q425" s="354"/>
      <c r="R425" s="355"/>
      <c r="S425" s="320"/>
      <c r="T425" s="295">
        <v>47.2</v>
      </c>
      <c r="U425" s="321" t="s">
        <v>4589</v>
      </c>
      <c r="X425" s="297" t="s">
        <v>4137</v>
      </c>
      <c r="Y425" s="298"/>
      <c r="Z425" s="299" t="s">
        <v>4590</v>
      </c>
      <c r="AA425" s="300" t="s">
        <v>4591</v>
      </c>
      <c r="AB425" s="301">
        <v>30532</v>
      </c>
      <c r="AC425" s="302" t="s">
        <v>1486</v>
      </c>
      <c r="AD425" s="303">
        <v>93010</v>
      </c>
      <c r="AE425" s="304" t="s">
        <v>3325</v>
      </c>
      <c r="AF425" s="305"/>
      <c r="AG425" s="305"/>
      <c r="AH425" s="305"/>
      <c r="AI425" s="305"/>
      <c r="AJ425" s="305">
        <v>6</v>
      </c>
      <c r="AK425" s="305">
        <v>180</v>
      </c>
      <c r="AL425" s="304">
        <v>156</v>
      </c>
      <c r="AM425" s="304">
        <v>20.8</v>
      </c>
      <c r="AN425" s="304">
        <v>1.56</v>
      </c>
      <c r="AO425" s="306">
        <v>177.1</v>
      </c>
      <c r="AP425" s="306">
        <v>23.6</v>
      </c>
      <c r="AQ425" s="306">
        <v>1.8</v>
      </c>
      <c r="AW425" s="308">
        <v>32509</v>
      </c>
      <c r="BA425" s="253" t="s">
        <v>3317</v>
      </c>
      <c r="BJ425" s="322">
        <v>30868</v>
      </c>
      <c r="BK425" s="322" t="s">
        <v>4140</v>
      </c>
      <c r="BL425" s="323" t="s">
        <v>8693</v>
      </c>
      <c r="BM425" s="323">
        <v>426</v>
      </c>
      <c r="BN425" s="323"/>
      <c r="BO425" s="300"/>
      <c r="BP425" s="324"/>
      <c r="BQ425" s="325" t="s">
        <v>2930</v>
      </c>
    </row>
    <row r="426" spans="1:69" hidden="1">
      <c r="A426" s="327" t="s">
        <v>4135</v>
      </c>
      <c r="B426" s="288"/>
      <c r="C426" s="288">
        <v>83053230</v>
      </c>
      <c r="D426" s="314">
        <v>30532</v>
      </c>
      <c r="E426" s="315"/>
      <c r="F426" s="316">
        <v>6</v>
      </c>
      <c r="G426" s="353"/>
      <c r="H426" s="354"/>
      <c r="I426" s="354"/>
      <c r="J426" s="318" t="s">
        <v>3311</v>
      </c>
      <c r="K426" s="354"/>
      <c r="L426" s="354"/>
      <c r="M426" s="354"/>
      <c r="N426" s="354"/>
      <c r="O426" s="354"/>
      <c r="P426" s="318" t="s">
        <v>3311</v>
      </c>
      <c r="Q426" s="354"/>
      <c r="R426" s="355"/>
      <c r="S426" s="320"/>
      <c r="T426" s="295">
        <v>14.6</v>
      </c>
      <c r="U426" s="321" t="s">
        <v>4592</v>
      </c>
      <c r="X426" s="297" t="s">
        <v>4137</v>
      </c>
      <c r="Y426" s="298"/>
      <c r="Z426" s="299" t="s">
        <v>4593</v>
      </c>
      <c r="AA426" s="300" t="s">
        <v>4594</v>
      </c>
      <c r="AB426" s="301">
        <v>30532</v>
      </c>
      <c r="AC426" s="302" t="s">
        <v>1486</v>
      </c>
      <c r="AD426" s="303">
        <v>93010</v>
      </c>
      <c r="AE426" s="304" t="s">
        <v>3325</v>
      </c>
      <c r="AF426" s="305"/>
      <c r="AG426" s="305"/>
      <c r="AH426" s="305"/>
      <c r="AI426" s="305"/>
      <c r="AJ426" s="305">
        <v>6</v>
      </c>
      <c r="AK426" s="305">
        <v>180</v>
      </c>
      <c r="AL426" s="304">
        <v>156</v>
      </c>
      <c r="AM426" s="304">
        <v>20.8</v>
      </c>
      <c r="AN426" s="304">
        <v>1.56</v>
      </c>
      <c r="AO426" s="306">
        <v>54.6</v>
      </c>
      <c r="AP426" s="306">
        <v>7.3</v>
      </c>
      <c r="AQ426" s="306">
        <v>0.5</v>
      </c>
      <c r="AW426" s="308">
        <v>32509</v>
      </c>
      <c r="BA426" s="253" t="s">
        <v>3317</v>
      </c>
      <c r="BJ426" s="322">
        <v>30868</v>
      </c>
      <c r="BK426" s="322" t="s">
        <v>4140</v>
      </c>
      <c r="BL426" s="323" t="s">
        <v>8693</v>
      </c>
      <c r="BM426" s="323">
        <v>426</v>
      </c>
      <c r="BN426" s="323"/>
      <c r="BO426" s="300"/>
      <c r="BP426" s="324"/>
      <c r="BQ426" s="325" t="s">
        <v>2930</v>
      </c>
    </row>
    <row r="427" spans="1:69" ht="24.75" hidden="1">
      <c r="A427" s="327" t="s">
        <v>4135</v>
      </c>
      <c r="B427" s="288"/>
      <c r="C427" s="288">
        <v>83053231</v>
      </c>
      <c r="D427" s="314">
        <v>30532</v>
      </c>
      <c r="E427" s="315"/>
      <c r="F427" s="316">
        <v>6</v>
      </c>
      <c r="G427" s="353"/>
      <c r="H427" s="354"/>
      <c r="I427" s="354"/>
      <c r="J427" s="318" t="s">
        <v>3311</v>
      </c>
      <c r="K427" s="354"/>
      <c r="L427" s="354"/>
      <c r="M427" s="354"/>
      <c r="N427" s="354"/>
      <c r="O427" s="354"/>
      <c r="P427" s="318" t="s">
        <v>3311</v>
      </c>
      <c r="Q427" s="354"/>
      <c r="R427" s="355"/>
      <c r="S427" s="320"/>
      <c r="T427" s="295">
        <v>5</v>
      </c>
      <c r="U427" s="321" t="s">
        <v>4595</v>
      </c>
      <c r="X427" s="297" t="s">
        <v>4137</v>
      </c>
      <c r="Y427" s="298"/>
      <c r="Z427" s="299" t="s">
        <v>4596</v>
      </c>
      <c r="AA427" s="300" t="s">
        <v>4597</v>
      </c>
      <c r="AB427" s="301">
        <v>30532</v>
      </c>
      <c r="AC427" s="302" t="s">
        <v>1486</v>
      </c>
      <c r="AD427" s="303">
        <v>93010</v>
      </c>
      <c r="AE427" s="304" t="s">
        <v>3325</v>
      </c>
      <c r="AF427" s="305"/>
      <c r="AG427" s="305"/>
      <c r="AH427" s="305"/>
      <c r="AI427" s="305"/>
      <c r="AJ427" s="305">
        <v>6</v>
      </c>
      <c r="AK427" s="305">
        <v>180</v>
      </c>
      <c r="AL427" s="304">
        <v>156</v>
      </c>
      <c r="AM427" s="304">
        <v>20.8</v>
      </c>
      <c r="AN427" s="304">
        <v>1.56</v>
      </c>
      <c r="AO427" s="306">
        <v>18.7</v>
      </c>
      <c r="AP427" s="306">
        <v>2.5</v>
      </c>
      <c r="AQ427" s="306">
        <v>0.2</v>
      </c>
      <c r="AW427" s="308">
        <v>32874</v>
      </c>
      <c r="BA427" s="253" t="s">
        <v>3317</v>
      </c>
      <c r="BJ427" s="322">
        <v>30869</v>
      </c>
      <c r="BK427" s="322" t="s">
        <v>4140</v>
      </c>
      <c r="BL427" s="323" t="s">
        <v>8693</v>
      </c>
      <c r="BM427" s="323">
        <v>400</v>
      </c>
      <c r="BN427" s="323"/>
      <c r="BO427" s="300"/>
      <c r="BP427" s="324"/>
      <c r="BQ427" s="325" t="s">
        <v>2930</v>
      </c>
    </row>
    <row r="428" spans="1:69" hidden="1">
      <c r="A428" s="327" t="s">
        <v>4135</v>
      </c>
      <c r="B428" s="288"/>
      <c r="C428" s="288">
        <v>83053232</v>
      </c>
      <c r="D428" s="314">
        <v>30532</v>
      </c>
      <c r="E428" s="315"/>
      <c r="F428" s="316">
        <v>6</v>
      </c>
      <c r="G428" s="353"/>
      <c r="H428" s="354"/>
      <c r="I428" s="354"/>
      <c r="J428" s="318" t="s">
        <v>3311</v>
      </c>
      <c r="K428" s="354"/>
      <c r="L428" s="354"/>
      <c r="M428" s="354"/>
      <c r="N428" s="354"/>
      <c r="O428" s="354"/>
      <c r="P428" s="318" t="s">
        <v>3311</v>
      </c>
      <c r="Q428" s="354"/>
      <c r="R428" s="355"/>
      <c r="S428" s="320"/>
      <c r="T428" s="295">
        <v>30</v>
      </c>
      <c r="U428" s="321" t="s">
        <v>4598</v>
      </c>
      <c r="X428" s="297" t="s">
        <v>4137</v>
      </c>
      <c r="Y428" s="298"/>
      <c r="Z428" s="299" t="s">
        <v>4599</v>
      </c>
      <c r="AA428" s="300" t="s">
        <v>4600</v>
      </c>
      <c r="AB428" s="301">
        <v>30532</v>
      </c>
      <c r="AC428" s="302" t="s">
        <v>1486</v>
      </c>
      <c r="AD428" s="303">
        <v>93010</v>
      </c>
      <c r="AE428" s="304" t="s">
        <v>3325</v>
      </c>
      <c r="AF428" s="305"/>
      <c r="AG428" s="305"/>
      <c r="AH428" s="305"/>
      <c r="AI428" s="305"/>
      <c r="AJ428" s="305">
        <v>6</v>
      </c>
      <c r="AK428" s="305">
        <v>180</v>
      </c>
      <c r="AL428" s="304">
        <v>156</v>
      </c>
      <c r="AM428" s="304">
        <v>20.8</v>
      </c>
      <c r="AN428" s="304">
        <v>1.56</v>
      </c>
      <c r="AO428" s="306">
        <v>112.3</v>
      </c>
      <c r="AP428" s="306">
        <v>15</v>
      </c>
      <c r="AQ428" s="306">
        <v>1.1000000000000001</v>
      </c>
      <c r="AW428" s="308">
        <v>32874</v>
      </c>
      <c r="BA428" s="253" t="s">
        <v>3317</v>
      </c>
      <c r="BJ428" s="322">
        <v>30869</v>
      </c>
      <c r="BK428" s="322" t="s">
        <v>4140</v>
      </c>
      <c r="BL428" s="323" t="s">
        <v>8693</v>
      </c>
      <c r="BM428" s="323">
        <v>400</v>
      </c>
      <c r="BN428" s="323"/>
      <c r="BO428" s="300"/>
      <c r="BP428" s="324"/>
      <c r="BQ428" s="325" t="s">
        <v>2930</v>
      </c>
    </row>
    <row r="429" spans="1:69" hidden="1">
      <c r="A429" s="327" t="s">
        <v>4135</v>
      </c>
      <c r="B429" s="288"/>
      <c r="C429" s="288">
        <v>83053233</v>
      </c>
      <c r="D429" s="314">
        <v>30532</v>
      </c>
      <c r="E429" s="315"/>
      <c r="F429" s="316">
        <v>6</v>
      </c>
      <c r="G429" s="353"/>
      <c r="H429" s="354"/>
      <c r="I429" s="354"/>
      <c r="J429" s="318" t="s">
        <v>3311</v>
      </c>
      <c r="K429" s="354"/>
      <c r="L429" s="354"/>
      <c r="M429" s="354"/>
      <c r="N429" s="354"/>
      <c r="O429" s="354"/>
      <c r="P429" s="318" t="s">
        <v>3311</v>
      </c>
      <c r="Q429" s="354"/>
      <c r="R429" s="355"/>
      <c r="S429" s="320"/>
      <c r="T429" s="295">
        <v>50.8</v>
      </c>
      <c r="U429" s="321" t="s">
        <v>4601</v>
      </c>
      <c r="X429" s="297" t="s">
        <v>4137</v>
      </c>
      <c r="Y429" s="298"/>
      <c r="Z429" s="299" t="s">
        <v>4602</v>
      </c>
      <c r="AA429" s="300" t="s">
        <v>4603</v>
      </c>
      <c r="AB429" s="301">
        <v>30532</v>
      </c>
      <c r="AC429" s="302" t="s">
        <v>1486</v>
      </c>
      <c r="AD429" s="303">
        <v>93010</v>
      </c>
      <c r="AE429" s="304" t="s">
        <v>3325</v>
      </c>
      <c r="AF429" s="305"/>
      <c r="AG429" s="305"/>
      <c r="AH429" s="305"/>
      <c r="AI429" s="305"/>
      <c r="AJ429" s="305">
        <v>6</v>
      </c>
      <c r="AK429" s="305">
        <v>180</v>
      </c>
      <c r="AL429" s="304">
        <v>156</v>
      </c>
      <c r="AM429" s="304">
        <v>20.8</v>
      </c>
      <c r="AN429" s="304">
        <v>1.56</v>
      </c>
      <c r="AO429" s="306">
        <v>190.5</v>
      </c>
      <c r="AP429" s="306">
        <v>25.4</v>
      </c>
      <c r="AQ429" s="306">
        <v>1.9</v>
      </c>
      <c r="AW429" s="308">
        <v>32874</v>
      </c>
      <c r="BA429" s="253" t="s">
        <v>3317</v>
      </c>
      <c r="BJ429" s="322">
        <v>30869</v>
      </c>
      <c r="BK429" s="322" t="s">
        <v>4140</v>
      </c>
      <c r="BL429" s="323" t="s">
        <v>8693</v>
      </c>
      <c r="BM429" s="323">
        <v>400</v>
      </c>
      <c r="BN429" s="323"/>
      <c r="BO429" s="300"/>
      <c r="BP429" s="324"/>
      <c r="BQ429" s="325" t="s">
        <v>2930</v>
      </c>
    </row>
    <row r="430" spans="1:69" hidden="1">
      <c r="A430" s="327" t="s">
        <v>4135</v>
      </c>
      <c r="B430" s="288"/>
      <c r="C430" s="288">
        <v>83053234</v>
      </c>
      <c r="D430" s="314">
        <v>30532</v>
      </c>
      <c r="E430" s="315"/>
      <c r="F430" s="316">
        <v>6</v>
      </c>
      <c r="G430" s="353"/>
      <c r="H430" s="354"/>
      <c r="I430" s="354"/>
      <c r="J430" s="318" t="s">
        <v>3311</v>
      </c>
      <c r="K430" s="354"/>
      <c r="L430" s="354"/>
      <c r="M430" s="354"/>
      <c r="N430" s="354"/>
      <c r="O430" s="354"/>
      <c r="P430" s="318" t="s">
        <v>3311</v>
      </c>
      <c r="Q430" s="354"/>
      <c r="R430" s="355"/>
      <c r="S430" s="320"/>
      <c r="T430" s="295">
        <v>23.4</v>
      </c>
      <c r="U430" s="321" t="s">
        <v>4604</v>
      </c>
      <c r="X430" s="297" t="s">
        <v>4137</v>
      </c>
      <c r="Y430" s="298"/>
      <c r="Z430" s="299" t="s">
        <v>4605</v>
      </c>
      <c r="AA430" s="300" t="s">
        <v>4606</v>
      </c>
      <c r="AB430" s="301">
        <v>30532</v>
      </c>
      <c r="AC430" s="302" t="s">
        <v>1486</v>
      </c>
      <c r="AD430" s="303">
        <v>93010</v>
      </c>
      <c r="AE430" s="304" t="s">
        <v>3325</v>
      </c>
      <c r="AF430" s="305"/>
      <c r="AG430" s="305"/>
      <c r="AH430" s="305"/>
      <c r="AI430" s="305"/>
      <c r="AJ430" s="305">
        <v>6</v>
      </c>
      <c r="AK430" s="305">
        <v>180</v>
      </c>
      <c r="AL430" s="304">
        <v>156</v>
      </c>
      <c r="AM430" s="304">
        <v>20.8</v>
      </c>
      <c r="AN430" s="304">
        <v>1.56</v>
      </c>
      <c r="AO430" s="306">
        <v>87.7</v>
      </c>
      <c r="AP430" s="306">
        <v>11.7</v>
      </c>
      <c r="AQ430" s="306">
        <v>0.9</v>
      </c>
      <c r="AW430" s="308">
        <v>32874</v>
      </c>
      <c r="BA430" s="253" t="s">
        <v>3317</v>
      </c>
      <c r="BJ430" s="322">
        <v>30869</v>
      </c>
      <c r="BK430" s="322" t="s">
        <v>4140</v>
      </c>
      <c r="BL430" s="323" t="s">
        <v>8693</v>
      </c>
      <c r="BM430" s="323">
        <v>400</v>
      </c>
      <c r="BN430" s="323"/>
      <c r="BO430" s="300"/>
      <c r="BP430" s="324"/>
      <c r="BQ430" s="325" t="s">
        <v>2930</v>
      </c>
    </row>
    <row r="431" spans="1:69" hidden="1">
      <c r="A431" s="327" t="s">
        <v>4135</v>
      </c>
      <c r="B431" s="288"/>
      <c r="C431" s="288">
        <v>83053235</v>
      </c>
      <c r="D431" s="314">
        <v>30532</v>
      </c>
      <c r="E431" s="315"/>
      <c r="F431" s="316">
        <v>6</v>
      </c>
      <c r="G431" s="353"/>
      <c r="H431" s="354"/>
      <c r="I431" s="354"/>
      <c r="J431" s="318" t="s">
        <v>3311</v>
      </c>
      <c r="K431" s="354"/>
      <c r="L431" s="354"/>
      <c r="M431" s="354"/>
      <c r="N431" s="354"/>
      <c r="O431" s="354"/>
      <c r="P431" s="318" t="s">
        <v>3311</v>
      </c>
      <c r="Q431" s="354"/>
      <c r="R431" s="355"/>
      <c r="S431" s="320"/>
      <c r="T431" s="295">
        <v>8.8000000000000007</v>
      </c>
      <c r="U431" s="321" t="s">
        <v>4607</v>
      </c>
      <c r="X431" s="297" t="s">
        <v>4137</v>
      </c>
      <c r="Y431" s="298"/>
      <c r="Z431" s="299" t="s">
        <v>4608</v>
      </c>
      <c r="AA431" s="300" t="s">
        <v>4609</v>
      </c>
      <c r="AB431" s="301">
        <v>30532</v>
      </c>
      <c r="AC431" s="302" t="s">
        <v>1486</v>
      </c>
      <c r="AD431" s="303">
        <v>93010</v>
      </c>
      <c r="AE431" s="304" t="s">
        <v>3325</v>
      </c>
      <c r="AF431" s="305"/>
      <c r="AG431" s="305"/>
      <c r="AH431" s="305"/>
      <c r="AI431" s="305"/>
      <c r="AJ431" s="305">
        <v>6</v>
      </c>
      <c r="AK431" s="305">
        <v>180</v>
      </c>
      <c r="AL431" s="304">
        <v>156</v>
      </c>
      <c r="AM431" s="304">
        <v>20.8</v>
      </c>
      <c r="AN431" s="304">
        <v>1.56</v>
      </c>
      <c r="AO431" s="306">
        <v>33.1</v>
      </c>
      <c r="AP431" s="306">
        <v>4.4000000000000004</v>
      </c>
      <c r="AQ431" s="306">
        <v>0.3</v>
      </c>
      <c r="AW431" s="308">
        <v>32874</v>
      </c>
      <c r="BA431" s="253" t="s">
        <v>3317</v>
      </c>
      <c r="BJ431" s="322">
        <v>30869</v>
      </c>
      <c r="BK431" s="322" t="s">
        <v>4140</v>
      </c>
      <c r="BL431" s="323" t="s">
        <v>8693</v>
      </c>
      <c r="BM431" s="323">
        <v>400</v>
      </c>
      <c r="BN431" s="323"/>
      <c r="BO431" s="334"/>
      <c r="BP431" s="324"/>
      <c r="BQ431" s="325" t="s">
        <v>2930</v>
      </c>
    </row>
    <row r="432" spans="1:69" hidden="1">
      <c r="A432" s="327" t="s">
        <v>4135</v>
      </c>
      <c r="B432" s="288"/>
      <c r="C432" s="288">
        <v>83053236</v>
      </c>
      <c r="D432" s="314">
        <v>30532</v>
      </c>
      <c r="E432" s="315"/>
      <c r="F432" s="316">
        <v>6</v>
      </c>
      <c r="G432" s="353"/>
      <c r="H432" s="354"/>
      <c r="I432" s="354"/>
      <c r="J432" s="318" t="s">
        <v>3311</v>
      </c>
      <c r="K432" s="354"/>
      <c r="L432" s="354"/>
      <c r="M432" s="354"/>
      <c r="N432" s="354"/>
      <c r="O432" s="354"/>
      <c r="P432" s="318" t="s">
        <v>3311</v>
      </c>
      <c r="Q432" s="354"/>
      <c r="R432" s="355"/>
      <c r="S432" s="320"/>
      <c r="T432" s="295">
        <v>25.8</v>
      </c>
      <c r="U432" s="321" t="s">
        <v>4610</v>
      </c>
      <c r="X432" s="297" t="s">
        <v>4137</v>
      </c>
      <c r="Y432" s="298"/>
      <c r="Z432" s="299" t="s">
        <v>4611</v>
      </c>
      <c r="AA432" s="300" t="s">
        <v>4612</v>
      </c>
      <c r="AB432" s="301">
        <v>30532</v>
      </c>
      <c r="AC432" s="302" t="s">
        <v>1486</v>
      </c>
      <c r="AD432" s="303">
        <v>93010</v>
      </c>
      <c r="AE432" s="304" t="s">
        <v>3325</v>
      </c>
      <c r="AF432" s="305"/>
      <c r="AG432" s="305"/>
      <c r="AH432" s="305"/>
      <c r="AI432" s="305"/>
      <c r="AJ432" s="305">
        <v>6</v>
      </c>
      <c r="AK432" s="305">
        <v>180</v>
      </c>
      <c r="AL432" s="304">
        <v>156</v>
      </c>
      <c r="AM432" s="304">
        <v>20.8</v>
      </c>
      <c r="AN432" s="304">
        <v>1.56</v>
      </c>
      <c r="AO432" s="306">
        <v>96.7</v>
      </c>
      <c r="AP432" s="306">
        <v>12.9</v>
      </c>
      <c r="AQ432" s="306">
        <v>1</v>
      </c>
      <c r="AW432" s="308">
        <v>32874</v>
      </c>
      <c r="BA432" s="253" t="s">
        <v>3317</v>
      </c>
      <c r="BJ432" s="322">
        <v>30869</v>
      </c>
      <c r="BK432" s="322" t="s">
        <v>4140</v>
      </c>
      <c r="BL432" s="323" t="s">
        <v>8693</v>
      </c>
      <c r="BM432" s="323">
        <v>400</v>
      </c>
      <c r="BN432" s="323"/>
      <c r="BO432" s="300"/>
      <c r="BP432" s="324"/>
      <c r="BQ432" s="325" t="s">
        <v>2930</v>
      </c>
    </row>
    <row r="433" spans="1:69" hidden="1">
      <c r="A433" s="327" t="s">
        <v>4135</v>
      </c>
      <c r="B433" s="288"/>
      <c r="C433" s="288">
        <v>83053237</v>
      </c>
      <c r="D433" s="314">
        <v>30532</v>
      </c>
      <c r="E433" s="315"/>
      <c r="F433" s="316">
        <v>6</v>
      </c>
      <c r="G433" s="353"/>
      <c r="H433" s="354"/>
      <c r="I433" s="354"/>
      <c r="J433" s="318" t="s">
        <v>3311</v>
      </c>
      <c r="K433" s="354"/>
      <c r="L433" s="354"/>
      <c r="M433" s="354"/>
      <c r="N433" s="354"/>
      <c r="O433" s="354"/>
      <c r="P433" s="318" t="s">
        <v>3311</v>
      </c>
      <c r="Q433" s="354"/>
      <c r="R433" s="355"/>
      <c r="S433" s="320"/>
      <c r="T433" s="295">
        <v>20.6</v>
      </c>
      <c r="U433" s="321" t="s">
        <v>4613</v>
      </c>
      <c r="X433" s="297" t="s">
        <v>4137</v>
      </c>
      <c r="Y433" s="298"/>
      <c r="Z433" s="299" t="s">
        <v>4614</v>
      </c>
      <c r="AA433" s="300" t="s">
        <v>4615</v>
      </c>
      <c r="AB433" s="301">
        <v>30532</v>
      </c>
      <c r="AC433" s="302" t="s">
        <v>1486</v>
      </c>
      <c r="AD433" s="303">
        <v>93010</v>
      </c>
      <c r="AE433" s="304" t="s">
        <v>3325</v>
      </c>
      <c r="AF433" s="305"/>
      <c r="AG433" s="305"/>
      <c r="AH433" s="305"/>
      <c r="AI433" s="305"/>
      <c r="AJ433" s="305">
        <v>6</v>
      </c>
      <c r="AK433" s="305">
        <v>180</v>
      </c>
      <c r="AL433" s="304">
        <v>156</v>
      </c>
      <c r="AM433" s="304">
        <v>20.8</v>
      </c>
      <c r="AN433" s="304">
        <v>1.56</v>
      </c>
      <c r="AO433" s="306">
        <v>77.5</v>
      </c>
      <c r="AP433" s="306">
        <v>10.3</v>
      </c>
      <c r="AQ433" s="306">
        <v>0.8</v>
      </c>
      <c r="AW433" s="308">
        <v>32874</v>
      </c>
      <c r="BA433" s="253" t="s">
        <v>3317</v>
      </c>
      <c r="BJ433" s="322">
        <v>30869</v>
      </c>
      <c r="BK433" s="322" t="s">
        <v>4140</v>
      </c>
      <c r="BL433" s="323" t="s">
        <v>8693</v>
      </c>
      <c r="BM433" s="323">
        <v>400</v>
      </c>
      <c r="BN433" s="323"/>
      <c r="BO433" s="300"/>
      <c r="BP433" s="324"/>
      <c r="BQ433" s="325" t="s">
        <v>2930</v>
      </c>
    </row>
    <row r="434" spans="1:69" hidden="1">
      <c r="A434" s="327" t="s">
        <v>4135</v>
      </c>
      <c r="B434" s="288"/>
      <c r="C434" s="288">
        <v>83053238</v>
      </c>
      <c r="D434" s="314">
        <v>30532</v>
      </c>
      <c r="E434" s="315"/>
      <c r="F434" s="316">
        <v>6</v>
      </c>
      <c r="G434" s="353"/>
      <c r="H434" s="354"/>
      <c r="I434" s="354"/>
      <c r="J434" s="318" t="s">
        <v>3311</v>
      </c>
      <c r="K434" s="354"/>
      <c r="L434" s="354"/>
      <c r="M434" s="354"/>
      <c r="N434" s="354"/>
      <c r="O434" s="354"/>
      <c r="P434" s="318" t="s">
        <v>3311</v>
      </c>
      <c r="Q434" s="354"/>
      <c r="R434" s="355"/>
      <c r="S434" s="320"/>
      <c r="T434" s="295">
        <v>16.2</v>
      </c>
      <c r="U434" s="321" t="s">
        <v>4616</v>
      </c>
      <c r="X434" s="297" t="s">
        <v>4137</v>
      </c>
      <c r="Y434" s="298"/>
      <c r="Z434" s="299" t="s">
        <v>4617</v>
      </c>
      <c r="AA434" s="300" t="s">
        <v>4618</v>
      </c>
      <c r="AB434" s="301">
        <v>30532</v>
      </c>
      <c r="AC434" s="302" t="s">
        <v>1486</v>
      </c>
      <c r="AD434" s="303">
        <v>93010</v>
      </c>
      <c r="AE434" s="304" t="s">
        <v>3325</v>
      </c>
      <c r="AF434" s="305"/>
      <c r="AG434" s="305"/>
      <c r="AH434" s="305"/>
      <c r="AI434" s="305"/>
      <c r="AJ434" s="305">
        <v>6</v>
      </c>
      <c r="AK434" s="305">
        <v>180</v>
      </c>
      <c r="AL434" s="304">
        <v>156</v>
      </c>
      <c r="AM434" s="304">
        <v>20.8</v>
      </c>
      <c r="AN434" s="304">
        <v>1.56</v>
      </c>
      <c r="AO434" s="306">
        <v>60.8</v>
      </c>
      <c r="AP434" s="306">
        <v>8.1</v>
      </c>
      <c r="AQ434" s="306">
        <v>0.6</v>
      </c>
      <c r="AW434" s="308">
        <v>32874</v>
      </c>
      <c r="BA434" s="253" t="s">
        <v>3317</v>
      </c>
      <c r="BJ434" s="322">
        <v>30869</v>
      </c>
      <c r="BK434" s="322" t="s">
        <v>4140</v>
      </c>
      <c r="BL434" s="323" t="s">
        <v>8693</v>
      </c>
      <c r="BM434" s="323">
        <v>400</v>
      </c>
      <c r="BN434" s="323"/>
      <c r="BO434" s="300"/>
      <c r="BP434" s="324"/>
      <c r="BQ434" s="325" t="s">
        <v>2930</v>
      </c>
    </row>
    <row r="435" spans="1:69" hidden="1">
      <c r="A435" s="327" t="s">
        <v>4135</v>
      </c>
      <c r="B435" s="288"/>
      <c r="C435" s="288">
        <v>83053239</v>
      </c>
      <c r="D435" s="314">
        <v>30532</v>
      </c>
      <c r="E435" s="315"/>
      <c r="F435" s="316">
        <v>6</v>
      </c>
      <c r="G435" s="353"/>
      <c r="H435" s="354"/>
      <c r="I435" s="354"/>
      <c r="J435" s="318" t="s">
        <v>3311</v>
      </c>
      <c r="K435" s="354"/>
      <c r="L435" s="354"/>
      <c r="M435" s="354"/>
      <c r="N435" s="354"/>
      <c r="O435" s="354"/>
      <c r="P435" s="318" t="s">
        <v>3311</v>
      </c>
      <c r="Q435" s="354"/>
      <c r="R435" s="355"/>
      <c r="S435" s="320"/>
      <c r="T435" s="295">
        <v>64.599999999999994</v>
      </c>
      <c r="U435" s="321" t="s">
        <v>4619</v>
      </c>
      <c r="X435" s="297" t="s">
        <v>4137</v>
      </c>
      <c r="Y435" s="298"/>
      <c r="Z435" s="299" t="s">
        <v>4620</v>
      </c>
      <c r="AA435" s="300" t="s">
        <v>4621</v>
      </c>
      <c r="AB435" s="301">
        <v>30532</v>
      </c>
      <c r="AC435" s="302" t="s">
        <v>1486</v>
      </c>
      <c r="AD435" s="303">
        <v>93010</v>
      </c>
      <c r="AE435" s="304" t="s">
        <v>3325</v>
      </c>
      <c r="AF435" s="305"/>
      <c r="AG435" s="305"/>
      <c r="AH435" s="305"/>
      <c r="AI435" s="305"/>
      <c r="AJ435" s="305">
        <v>6</v>
      </c>
      <c r="AK435" s="305">
        <v>180</v>
      </c>
      <c r="AL435" s="304">
        <v>156</v>
      </c>
      <c r="AM435" s="304">
        <v>20.8</v>
      </c>
      <c r="AN435" s="304">
        <v>1.56</v>
      </c>
      <c r="AO435" s="306">
        <v>242</v>
      </c>
      <c r="AP435" s="306">
        <v>32.299999999999997</v>
      </c>
      <c r="AQ435" s="306">
        <v>2.4</v>
      </c>
      <c r="AW435" s="308">
        <v>32874</v>
      </c>
      <c r="BA435" s="253" t="s">
        <v>3317</v>
      </c>
      <c r="BJ435" s="322">
        <v>30869</v>
      </c>
      <c r="BK435" s="322" t="s">
        <v>4140</v>
      </c>
      <c r="BL435" s="323" t="s">
        <v>8693</v>
      </c>
      <c r="BM435" s="323">
        <v>400</v>
      </c>
      <c r="BN435" s="323"/>
      <c r="BO435" s="300"/>
      <c r="BP435" s="324"/>
      <c r="BQ435" s="325" t="s">
        <v>2930</v>
      </c>
    </row>
    <row r="436" spans="1:69" ht="24.75" hidden="1">
      <c r="A436" s="327" t="s">
        <v>4135</v>
      </c>
      <c r="B436" s="288"/>
      <c r="C436" s="288">
        <v>83053240</v>
      </c>
      <c r="D436" s="314">
        <v>30532</v>
      </c>
      <c r="E436" s="315"/>
      <c r="F436" s="316">
        <v>6</v>
      </c>
      <c r="G436" s="353"/>
      <c r="H436" s="354"/>
      <c r="I436" s="354"/>
      <c r="J436" s="318" t="s">
        <v>3311</v>
      </c>
      <c r="K436" s="354"/>
      <c r="L436" s="354"/>
      <c r="M436" s="354"/>
      <c r="N436" s="354"/>
      <c r="O436" s="354"/>
      <c r="P436" s="318" t="s">
        <v>3311</v>
      </c>
      <c r="Q436" s="354"/>
      <c r="R436" s="355"/>
      <c r="S436" s="320"/>
      <c r="T436" s="295">
        <v>22.8</v>
      </c>
      <c r="U436" s="321" t="s">
        <v>4622</v>
      </c>
      <c r="X436" s="297" t="s">
        <v>4137</v>
      </c>
      <c r="Y436" s="298"/>
      <c r="Z436" s="299" t="s">
        <v>4623</v>
      </c>
      <c r="AA436" s="300" t="s">
        <v>4624</v>
      </c>
      <c r="AB436" s="301">
        <v>30532</v>
      </c>
      <c r="AC436" s="302" t="s">
        <v>1486</v>
      </c>
      <c r="AD436" s="303">
        <v>93010</v>
      </c>
      <c r="AE436" s="304" t="s">
        <v>3325</v>
      </c>
      <c r="AF436" s="305"/>
      <c r="AG436" s="305"/>
      <c r="AH436" s="305"/>
      <c r="AI436" s="305"/>
      <c r="AJ436" s="305">
        <v>6</v>
      </c>
      <c r="AK436" s="305">
        <v>180</v>
      </c>
      <c r="AL436" s="304">
        <v>156</v>
      </c>
      <c r="AM436" s="304">
        <v>20.8</v>
      </c>
      <c r="AN436" s="304">
        <v>1.56</v>
      </c>
      <c r="AO436" s="306">
        <v>85.8</v>
      </c>
      <c r="AP436" s="306">
        <v>11.4</v>
      </c>
      <c r="AQ436" s="306">
        <v>0.9</v>
      </c>
      <c r="AW436" s="308">
        <v>32874</v>
      </c>
      <c r="BA436" s="253" t="s">
        <v>3317</v>
      </c>
      <c r="BJ436" s="322">
        <v>30869</v>
      </c>
      <c r="BK436" s="322" t="s">
        <v>4140</v>
      </c>
      <c r="BL436" s="323" t="s">
        <v>8693</v>
      </c>
      <c r="BM436" s="323">
        <v>400</v>
      </c>
      <c r="BN436" s="323"/>
      <c r="BO436" s="300"/>
      <c r="BP436" s="324"/>
      <c r="BQ436" s="325" t="s">
        <v>2930</v>
      </c>
    </row>
    <row r="437" spans="1:69" hidden="1">
      <c r="A437" s="327" t="s">
        <v>4135</v>
      </c>
      <c r="B437" s="288"/>
      <c r="C437" s="288">
        <v>83053241</v>
      </c>
      <c r="D437" s="314">
        <v>30532</v>
      </c>
      <c r="E437" s="315"/>
      <c r="F437" s="316">
        <v>6</v>
      </c>
      <c r="G437" s="353"/>
      <c r="H437" s="354"/>
      <c r="I437" s="354"/>
      <c r="J437" s="318" t="s">
        <v>3311</v>
      </c>
      <c r="K437" s="354"/>
      <c r="L437" s="354"/>
      <c r="M437" s="354"/>
      <c r="N437" s="354"/>
      <c r="O437" s="354"/>
      <c r="P437" s="318" t="s">
        <v>3311</v>
      </c>
      <c r="Q437" s="354"/>
      <c r="R437" s="355"/>
      <c r="S437" s="320"/>
      <c r="T437" s="295">
        <v>10.6</v>
      </c>
      <c r="U437" s="321" t="s">
        <v>4625</v>
      </c>
      <c r="X437" s="297" t="s">
        <v>4137</v>
      </c>
      <c r="Y437" s="298"/>
      <c r="Z437" s="299" t="s">
        <v>4626</v>
      </c>
      <c r="AA437" s="300" t="s">
        <v>4627</v>
      </c>
      <c r="AB437" s="301">
        <v>30532</v>
      </c>
      <c r="AC437" s="302" t="s">
        <v>1486</v>
      </c>
      <c r="AD437" s="303">
        <v>93010</v>
      </c>
      <c r="AE437" s="304" t="s">
        <v>3325</v>
      </c>
      <c r="AF437" s="305"/>
      <c r="AG437" s="305"/>
      <c r="AH437" s="305"/>
      <c r="AI437" s="305"/>
      <c r="AJ437" s="305">
        <v>6</v>
      </c>
      <c r="AK437" s="305">
        <v>180</v>
      </c>
      <c r="AL437" s="304">
        <v>156</v>
      </c>
      <c r="AM437" s="304">
        <v>20.8</v>
      </c>
      <c r="AN437" s="304">
        <v>1.56</v>
      </c>
      <c r="AO437" s="306">
        <v>39.5</v>
      </c>
      <c r="AP437" s="306">
        <v>5.3</v>
      </c>
      <c r="AQ437" s="306">
        <v>0.4</v>
      </c>
      <c r="AW437" s="308">
        <v>32874</v>
      </c>
      <c r="BA437" s="253" t="s">
        <v>3317</v>
      </c>
      <c r="BJ437" s="322">
        <v>30870</v>
      </c>
      <c r="BK437" s="322" t="s">
        <v>4140</v>
      </c>
      <c r="BL437" s="323" t="s">
        <v>8693</v>
      </c>
      <c r="BM437" s="323">
        <v>400</v>
      </c>
      <c r="BN437" s="323"/>
      <c r="BO437" s="300"/>
      <c r="BP437" s="324"/>
      <c r="BQ437" s="325" t="s">
        <v>2930</v>
      </c>
    </row>
    <row r="438" spans="1:69" hidden="1">
      <c r="A438" s="327" t="s">
        <v>4135</v>
      </c>
      <c r="B438" s="288"/>
      <c r="C438" s="288">
        <v>83053242</v>
      </c>
      <c r="D438" s="314">
        <v>30532</v>
      </c>
      <c r="E438" s="315"/>
      <c r="F438" s="316">
        <v>6</v>
      </c>
      <c r="G438" s="353"/>
      <c r="H438" s="354"/>
      <c r="I438" s="354"/>
      <c r="J438" s="318" t="s">
        <v>3311</v>
      </c>
      <c r="K438" s="354"/>
      <c r="L438" s="354"/>
      <c r="M438" s="354"/>
      <c r="N438" s="354"/>
      <c r="O438" s="354"/>
      <c r="P438" s="318" t="s">
        <v>3311</v>
      </c>
      <c r="Q438" s="354"/>
      <c r="R438" s="355"/>
      <c r="S438" s="320"/>
      <c r="T438" s="295">
        <v>24</v>
      </c>
      <c r="U438" s="321" t="s">
        <v>4628</v>
      </c>
      <c r="X438" s="297" t="s">
        <v>4137</v>
      </c>
      <c r="Y438" s="298"/>
      <c r="Z438" s="299" t="s">
        <v>4629</v>
      </c>
      <c r="AA438" s="300" t="s">
        <v>4630</v>
      </c>
      <c r="AB438" s="301">
        <v>30532</v>
      </c>
      <c r="AC438" s="302" t="s">
        <v>1486</v>
      </c>
      <c r="AD438" s="303">
        <v>93012</v>
      </c>
      <c r="AE438" s="304" t="s">
        <v>3955</v>
      </c>
      <c r="AF438" s="305"/>
      <c r="AG438" s="305"/>
      <c r="AH438" s="305"/>
      <c r="AI438" s="305"/>
      <c r="AJ438" s="305">
        <v>6</v>
      </c>
      <c r="AK438" s="305">
        <v>180</v>
      </c>
      <c r="AL438" s="304">
        <v>180</v>
      </c>
      <c r="AM438" s="304">
        <v>24</v>
      </c>
      <c r="AN438" s="304">
        <v>1.8</v>
      </c>
      <c r="AO438" s="306">
        <v>89.6</v>
      </c>
      <c r="AP438" s="306">
        <v>12</v>
      </c>
      <c r="AQ438" s="306">
        <v>0.9</v>
      </c>
      <c r="AW438" s="308">
        <v>32874</v>
      </c>
      <c r="BA438" s="253" t="s">
        <v>3317</v>
      </c>
      <c r="BJ438" s="322">
        <v>30870</v>
      </c>
      <c r="BK438" s="322" t="s">
        <v>4140</v>
      </c>
      <c r="BL438" s="323" t="s">
        <v>8693</v>
      </c>
      <c r="BM438" s="323">
        <v>500</v>
      </c>
      <c r="BN438" s="323"/>
      <c r="BO438" s="300"/>
      <c r="BP438" s="324"/>
      <c r="BQ438" s="325" t="s">
        <v>2930</v>
      </c>
    </row>
    <row r="439" spans="1:69" hidden="1">
      <c r="A439" s="327" t="s">
        <v>4135</v>
      </c>
      <c r="B439" s="288"/>
      <c r="C439" s="288">
        <v>83053243</v>
      </c>
      <c r="D439" s="314">
        <v>30532</v>
      </c>
      <c r="E439" s="315"/>
      <c r="F439" s="316">
        <v>6</v>
      </c>
      <c r="G439" s="353"/>
      <c r="H439" s="354"/>
      <c r="I439" s="354"/>
      <c r="J439" s="318" t="s">
        <v>3311</v>
      </c>
      <c r="K439" s="354"/>
      <c r="L439" s="354"/>
      <c r="M439" s="354"/>
      <c r="N439" s="354"/>
      <c r="O439" s="354"/>
      <c r="P439" s="318" t="s">
        <v>3311</v>
      </c>
      <c r="Q439" s="354"/>
      <c r="R439" s="355"/>
      <c r="S439" s="320"/>
      <c r="T439" s="295">
        <v>47.6</v>
      </c>
      <c r="U439" s="321" t="s">
        <v>4631</v>
      </c>
      <c r="X439" s="297" t="s">
        <v>4137</v>
      </c>
      <c r="Y439" s="298"/>
      <c r="Z439" s="299" t="s">
        <v>4632</v>
      </c>
      <c r="AA439" s="300" t="s">
        <v>4633</v>
      </c>
      <c r="AB439" s="301">
        <v>30532</v>
      </c>
      <c r="AC439" s="302" t="s">
        <v>1486</v>
      </c>
      <c r="AD439" s="303">
        <v>93012</v>
      </c>
      <c r="AE439" s="304" t="s">
        <v>3955</v>
      </c>
      <c r="AF439" s="305"/>
      <c r="AG439" s="305"/>
      <c r="AH439" s="305"/>
      <c r="AI439" s="305"/>
      <c r="AJ439" s="305">
        <v>6</v>
      </c>
      <c r="AK439" s="305">
        <v>180</v>
      </c>
      <c r="AL439" s="304">
        <v>180</v>
      </c>
      <c r="AM439" s="304">
        <v>24</v>
      </c>
      <c r="AN439" s="304">
        <v>1.8</v>
      </c>
      <c r="AO439" s="306">
        <v>178.4</v>
      </c>
      <c r="AP439" s="306">
        <v>23.8</v>
      </c>
      <c r="AQ439" s="306">
        <v>1.8</v>
      </c>
      <c r="AW439" s="308">
        <v>32874</v>
      </c>
      <c r="BA439" s="253" t="s">
        <v>3317</v>
      </c>
      <c r="BJ439" s="322">
        <v>30870</v>
      </c>
      <c r="BK439" s="322" t="s">
        <v>4140</v>
      </c>
      <c r="BL439" s="323" t="s">
        <v>8693</v>
      </c>
      <c r="BM439" s="323">
        <v>500</v>
      </c>
      <c r="BN439" s="323"/>
      <c r="BO439" s="300"/>
      <c r="BP439" s="324"/>
      <c r="BQ439" s="325" t="s">
        <v>2930</v>
      </c>
    </row>
    <row r="440" spans="1:69" hidden="1">
      <c r="A440" s="327" t="s">
        <v>4135</v>
      </c>
      <c r="B440" s="288"/>
      <c r="C440" s="288">
        <v>83053244</v>
      </c>
      <c r="D440" s="314">
        <v>30532</v>
      </c>
      <c r="E440" s="315"/>
      <c r="F440" s="316">
        <v>6</v>
      </c>
      <c r="G440" s="353"/>
      <c r="H440" s="354"/>
      <c r="I440" s="354"/>
      <c r="J440" s="318" t="s">
        <v>3311</v>
      </c>
      <c r="K440" s="354"/>
      <c r="L440" s="354"/>
      <c r="M440" s="354"/>
      <c r="N440" s="354"/>
      <c r="O440" s="354"/>
      <c r="P440" s="318" t="s">
        <v>3311</v>
      </c>
      <c r="Q440" s="354"/>
      <c r="R440" s="355"/>
      <c r="S440" s="320"/>
      <c r="T440" s="295">
        <v>58</v>
      </c>
      <c r="U440" s="321" t="s">
        <v>4634</v>
      </c>
      <c r="X440" s="297" t="s">
        <v>4137</v>
      </c>
      <c r="Y440" s="298"/>
      <c r="Z440" s="299" t="s">
        <v>4635</v>
      </c>
      <c r="AA440" s="300" t="s">
        <v>4636</v>
      </c>
      <c r="AB440" s="301">
        <v>30532</v>
      </c>
      <c r="AC440" s="302" t="s">
        <v>1486</v>
      </c>
      <c r="AD440" s="303">
        <v>93012</v>
      </c>
      <c r="AE440" s="304" t="s">
        <v>3955</v>
      </c>
      <c r="AF440" s="305"/>
      <c r="AG440" s="305"/>
      <c r="AH440" s="305"/>
      <c r="AI440" s="305"/>
      <c r="AJ440" s="305">
        <v>6</v>
      </c>
      <c r="AK440" s="305">
        <v>180</v>
      </c>
      <c r="AL440" s="304">
        <v>180</v>
      </c>
      <c r="AM440" s="304">
        <v>24</v>
      </c>
      <c r="AN440" s="304">
        <v>1.8</v>
      </c>
      <c r="AO440" s="306">
        <v>217.8</v>
      </c>
      <c r="AP440" s="306">
        <v>29</v>
      </c>
      <c r="AQ440" s="306">
        <v>2.2000000000000002</v>
      </c>
      <c r="AW440" s="308">
        <v>32874</v>
      </c>
      <c r="BA440" s="253" t="s">
        <v>3317</v>
      </c>
      <c r="BJ440" s="322">
        <v>30870</v>
      </c>
      <c r="BK440" s="322" t="s">
        <v>4140</v>
      </c>
      <c r="BL440" s="323" t="s">
        <v>8693</v>
      </c>
      <c r="BM440" s="323">
        <v>500</v>
      </c>
      <c r="BN440" s="323"/>
      <c r="BO440" s="300"/>
      <c r="BP440" s="324"/>
      <c r="BQ440" s="325" t="s">
        <v>2930</v>
      </c>
    </row>
    <row r="441" spans="1:69" hidden="1">
      <c r="A441" s="327" t="s">
        <v>4135</v>
      </c>
      <c r="B441" s="288"/>
      <c r="C441" s="288">
        <v>83053245</v>
      </c>
      <c r="D441" s="314">
        <v>30532</v>
      </c>
      <c r="E441" s="315"/>
      <c r="F441" s="316">
        <v>6</v>
      </c>
      <c r="G441" s="353"/>
      <c r="H441" s="354"/>
      <c r="I441" s="354"/>
      <c r="J441" s="318" t="s">
        <v>3311</v>
      </c>
      <c r="K441" s="354"/>
      <c r="L441" s="354"/>
      <c r="M441" s="354"/>
      <c r="N441" s="354"/>
      <c r="O441" s="354"/>
      <c r="P441" s="318" t="s">
        <v>3311</v>
      </c>
      <c r="Q441" s="354"/>
      <c r="R441" s="355"/>
      <c r="S441" s="320"/>
      <c r="T441" s="295">
        <v>25.2</v>
      </c>
      <c r="U441" s="321" t="s">
        <v>4637</v>
      </c>
      <c r="X441" s="297" t="s">
        <v>4137</v>
      </c>
      <c r="Y441" s="298"/>
      <c r="Z441" s="299" t="s">
        <v>4638</v>
      </c>
      <c r="AA441" s="300" t="s">
        <v>4639</v>
      </c>
      <c r="AB441" s="301">
        <v>30532</v>
      </c>
      <c r="AC441" s="302" t="s">
        <v>1486</v>
      </c>
      <c r="AD441" s="303">
        <v>93012</v>
      </c>
      <c r="AE441" s="304" t="s">
        <v>3955</v>
      </c>
      <c r="AF441" s="305"/>
      <c r="AG441" s="305"/>
      <c r="AH441" s="305"/>
      <c r="AI441" s="305"/>
      <c r="AJ441" s="305">
        <v>6</v>
      </c>
      <c r="AK441" s="305">
        <v>180</v>
      </c>
      <c r="AL441" s="304">
        <v>180</v>
      </c>
      <c r="AM441" s="304">
        <v>24</v>
      </c>
      <c r="AN441" s="304">
        <v>1.8</v>
      </c>
      <c r="AO441" s="306">
        <v>94.5</v>
      </c>
      <c r="AP441" s="306">
        <v>12.6</v>
      </c>
      <c r="AQ441" s="306">
        <v>0.9</v>
      </c>
      <c r="AW441" s="308">
        <v>32874</v>
      </c>
      <c r="BA441" s="253" t="s">
        <v>3317</v>
      </c>
      <c r="BJ441" s="322">
        <v>30870</v>
      </c>
      <c r="BK441" s="322" t="s">
        <v>4140</v>
      </c>
      <c r="BL441" s="323" t="s">
        <v>8693</v>
      </c>
      <c r="BM441" s="323">
        <v>500</v>
      </c>
      <c r="BN441" s="323"/>
      <c r="BO441" s="300"/>
      <c r="BP441" s="324"/>
      <c r="BQ441" s="325" t="s">
        <v>2930</v>
      </c>
    </row>
    <row r="442" spans="1:69" hidden="1">
      <c r="A442" s="327" t="s">
        <v>4135</v>
      </c>
      <c r="B442" s="288"/>
      <c r="C442" s="288">
        <v>83053246</v>
      </c>
      <c r="D442" s="314">
        <v>30532</v>
      </c>
      <c r="E442" s="315"/>
      <c r="F442" s="316">
        <v>6</v>
      </c>
      <c r="G442" s="353"/>
      <c r="H442" s="354"/>
      <c r="I442" s="354"/>
      <c r="J442" s="318" t="s">
        <v>3311</v>
      </c>
      <c r="K442" s="354"/>
      <c r="L442" s="354"/>
      <c r="M442" s="354"/>
      <c r="N442" s="354"/>
      <c r="O442" s="354"/>
      <c r="P442" s="318" t="s">
        <v>3311</v>
      </c>
      <c r="Q442" s="354"/>
      <c r="R442" s="355"/>
      <c r="S442" s="320"/>
      <c r="T442" s="295">
        <v>14</v>
      </c>
      <c r="U442" s="321" t="s">
        <v>4640</v>
      </c>
      <c r="X442" s="297" t="s">
        <v>4137</v>
      </c>
      <c r="Y442" s="298"/>
      <c r="Z442" s="299" t="s">
        <v>4641</v>
      </c>
      <c r="AA442" s="300" t="s">
        <v>4642</v>
      </c>
      <c r="AB442" s="301">
        <v>30532</v>
      </c>
      <c r="AC442" s="302" t="s">
        <v>1486</v>
      </c>
      <c r="AD442" s="303">
        <v>93012</v>
      </c>
      <c r="AE442" s="304" t="s">
        <v>3955</v>
      </c>
      <c r="AF442" s="305"/>
      <c r="AG442" s="305"/>
      <c r="AH442" s="305"/>
      <c r="AI442" s="305"/>
      <c r="AJ442" s="305">
        <v>6</v>
      </c>
      <c r="AK442" s="305">
        <v>180</v>
      </c>
      <c r="AL442" s="304">
        <v>180</v>
      </c>
      <c r="AM442" s="304">
        <v>24</v>
      </c>
      <c r="AN442" s="304">
        <v>1.8</v>
      </c>
      <c r="AO442" s="306">
        <v>52.6</v>
      </c>
      <c r="AP442" s="306">
        <v>7</v>
      </c>
      <c r="AQ442" s="306">
        <v>0.5</v>
      </c>
      <c r="AW442" s="308">
        <v>32874</v>
      </c>
      <c r="BA442" s="253" t="s">
        <v>3317</v>
      </c>
      <c r="BJ442" s="322">
        <v>30870</v>
      </c>
      <c r="BK442" s="322" t="s">
        <v>4140</v>
      </c>
      <c r="BL442" s="323" t="s">
        <v>8693</v>
      </c>
      <c r="BM442" s="323">
        <v>500</v>
      </c>
      <c r="BN442" s="323"/>
      <c r="BO442" s="300"/>
      <c r="BP442" s="324"/>
      <c r="BQ442" s="325" t="s">
        <v>2930</v>
      </c>
    </row>
    <row r="443" spans="1:69" hidden="1">
      <c r="A443" s="327" t="s">
        <v>4135</v>
      </c>
      <c r="B443" s="288"/>
      <c r="C443" s="288">
        <v>83053247</v>
      </c>
      <c r="D443" s="314">
        <v>30532</v>
      </c>
      <c r="E443" s="315"/>
      <c r="F443" s="316">
        <v>6</v>
      </c>
      <c r="G443" s="353"/>
      <c r="H443" s="354"/>
      <c r="I443" s="354"/>
      <c r="J443" s="318" t="s">
        <v>3311</v>
      </c>
      <c r="K443" s="354"/>
      <c r="L443" s="354"/>
      <c r="M443" s="354"/>
      <c r="N443" s="354"/>
      <c r="O443" s="354"/>
      <c r="P443" s="318" t="s">
        <v>3311</v>
      </c>
      <c r="Q443" s="354"/>
      <c r="R443" s="355"/>
      <c r="S443" s="320"/>
      <c r="T443" s="295">
        <v>20.2</v>
      </c>
      <c r="U443" s="321" t="s">
        <v>4643</v>
      </c>
      <c r="X443" s="297" t="s">
        <v>4137</v>
      </c>
      <c r="Y443" s="298"/>
      <c r="Z443" s="299" t="s">
        <v>4644</v>
      </c>
      <c r="AA443" s="300" t="s">
        <v>4645</v>
      </c>
      <c r="AB443" s="301">
        <v>30532</v>
      </c>
      <c r="AC443" s="302" t="s">
        <v>1486</v>
      </c>
      <c r="AD443" s="303">
        <v>93012</v>
      </c>
      <c r="AE443" s="304" t="s">
        <v>3955</v>
      </c>
      <c r="AF443" s="305"/>
      <c r="AG443" s="305"/>
      <c r="AH443" s="305"/>
      <c r="AI443" s="305"/>
      <c r="AJ443" s="305">
        <v>6</v>
      </c>
      <c r="AK443" s="305">
        <v>180</v>
      </c>
      <c r="AL443" s="304">
        <v>180</v>
      </c>
      <c r="AM443" s="304">
        <v>24</v>
      </c>
      <c r="AN443" s="304">
        <v>1.8</v>
      </c>
      <c r="AO443" s="306">
        <v>75.599999999999994</v>
      </c>
      <c r="AP443" s="306">
        <v>10.1</v>
      </c>
      <c r="AQ443" s="306">
        <v>0.8</v>
      </c>
      <c r="AW443" s="308">
        <v>32874</v>
      </c>
      <c r="BA443" s="253" t="s">
        <v>3317</v>
      </c>
      <c r="BJ443" s="322">
        <v>30870</v>
      </c>
      <c r="BK443" s="322" t="s">
        <v>4140</v>
      </c>
      <c r="BL443" s="323" t="s">
        <v>8693</v>
      </c>
      <c r="BM443" s="323">
        <v>500</v>
      </c>
      <c r="BN443" s="323"/>
      <c r="BO443" s="300"/>
      <c r="BP443" s="324"/>
      <c r="BQ443" s="325" t="s">
        <v>2930</v>
      </c>
    </row>
    <row r="444" spans="1:69" hidden="1">
      <c r="A444" s="327" t="s">
        <v>4135</v>
      </c>
      <c r="B444" s="288"/>
      <c r="C444" s="288">
        <v>83053248</v>
      </c>
      <c r="D444" s="314">
        <v>30532</v>
      </c>
      <c r="E444" s="315"/>
      <c r="F444" s="316">
        <v>6</v>
      </c>
      <c r="G444" s="353"/>
      <c r="H444" s="354"/>
      <c r="I444" s="354"/>
      <c r="J444" s="318" t="s">
        <v>3311</v>
      </c>
      <c r="K444" s="354"/>
      <c r="L444" s="354"/>
      <c r="M444" s="354"/>
      <c r="N444" s="354"/>
      <c r="O444" s="354"/>
      <c r="P444" s="318" t="s">
        <v>3311</v>
      </c>
      <c r="Q444" s="354"/>
      <c r="R444" s="355"/>
      <c r="S444" s="320"/>
      <c r="T444" s="295">
        <v>17.399999999999999</v>
      </c>
      <c r="U444" s="321" t="s">
        <v>4646</v>
      </c>
      <c r="X444" s="297" t="s">
        <v>4137</v>
      </c>
      <c r="Y444" s="298"/>
      <c r="Z444" s="299" t="s">
        <v>4647</v>
      </c>
      <c r="AA444" s="300" t="s">
        <v>4648</v>
      </c>
      <c r="AB444" s="301">
        <v>30532</v>
      </c>
      <c r="AC444" s="302" t="s">
        <v>1486</v>
      </c>
      <c r="AD444" s="303">
        <v>93012</v>
      </c>
      <c r="AE444" s="304" t="s">
        <v>3955</v>
      </c>
      <c r="AF444" s="305"/>
      <c r="AG444" s="305"/>
      <c r="AH444" s="305"/>
      <c r="AI444" s="305"/>
      <c r="AJ444" s="305">
        <v>6</v>
      </c>
      <c r="AK444" s="305">
        <v>180</v>
      </c>
      <c r="AL444" s="304">
        <v>180</v>
      </c>
      <c r="AM444" s="304">
        <v>24</v>
      </c>
      <c r="AN444" s="304">
        <v>1.8</v>
      </c>
      <c r="AO444" s="306">
        <v>65.5</v>
      </c>
      <c r="AP444" s="306">
        <v>8.6999999999999993</v>
      </c>
      <c r="AQ444" s="306">
        <v>0.7</v>
      </c>
      <c r="AW444" s="308">
        <v>32874</v>
      </c>
      <c r="BA444" s="253" t="s">
        <v>3317</v>
      </c>
      <c r="BJ444" s="322">
        <v>30870</v>
      </c>
      <c r="BK444" s="322" t="s">
        <v>4140</v>
      </c>
      <c r="BL444" s="323" t="s">
        <v>8693</v>
      </c>
      <c r="BM444" s="323">
        <v>500</v>
      </c>
      <c r="BN444" s="323"/>
      <c r="BO444" s="300"/>
      <c r="BP444" s="324"/>
      <c r="BQ444" s="325" t="s">
        <v>2930</v>
      </c>
    </row>
    <row r="445" spans="1:69" hidden="1">
      <c r="A445" s="327" t="s">
        <v>4135</v>
      </c>
      <c r="B445" s="288"/>
      <c r="C445" s="288">
        <v>83053249</v>
      </c>
      <c r="D445" s="314">
        <v>30532</v>
      </c>
      <c r="E445" s="315"/>
      <c r="F445" s="316">
        <v>6</v>
      </c>
      <c r="G445" s="353"/>
      <c r="H445" s="354"/>
      <c r="I445" s="354"/>
      <c r="J445" s="318" t="s">
        <v>3311</v>
      </c>
      <c r="K445" s="354"/>
      <c r="L445" s="354"/>
      <c r="M445" s="354"/>
      <c r="N445" s="354"/>
      <c r="O445" s="354"/>
      <c r="P445" s="318" t="s">
        <v>3311</v>
      </c>
      <c r="Q445" s="354"/>
      <c r="R445" s="355"/>
      <c r="S445" s="320"/>
      <c r="T445" s="295">
        <v>20.2</v>
      </c>
      <c r="U445" s="321" t="s">
        <v>4649</v>
      </c>
      <c r="X445" s="297" t="s">
        <v>4137</v>
      </c>
      <c r="Y445" s="298"/>
      <c r="Z445" s="299" t="s">
        <v>4650</v>
      </c>
      <c r="AA445" s="300" t="s">
        <v>4651</v>
      </c>
      <c r="AB445" s="301">
        <v>30532</v>
      </c>
      <c r="AC445" s="302" t="s">
        <v>1486</v>
      </c>
      <c r="AD445" s="303">
        <v>93012</v>
      </c>
      <c r="AE445" s="304" t="s">
        <v>3955</v>
      </c>
      <c r="AF445" s="305"/>
      <c r="AG445" s="305"/>
      <c r="AH445" s="305"/>
      <c r="AI445" s="305"/>
      <c r="AJ445" s="305">
        <v>6</v>
      </c>
      <c r="AK445" s="305">
        <v>180</v>
      </c>
      <c r="AL445" s="304">
        <v>180</v>
      </c>
      <c r="AM445" s="304">
        <v>24</v>
      </c>
      <c r="AN445" s="304">
        <v>1.8</v>
      </c>
      <c r="AO445" s="306">
        <v>76</v>
      </c>
      <c r="AP445" s="306">
        <v>10.1</v>
      </c>
      <c r="AQ445" s="306">
        <v>0.8</v>
      </c>
      <c r="AW445" s="308">
        <v>32874</v>
      </c>
      <c r="BA445" s="253" t="s">
        <v>3317</v>
      </c>
      <c r="BJ445" s="322">
        <v>30870</v>
      </c>
      <c r="BK445" s="322" t="s">
        <v>4140</v>
      </c>
      <c r="BL445" s="323" t="s">
        <v>8693</v>
      </c>
      <c r="BM445" s="323">
        <v>500</v>
      </c>
      <c r="BN445" s="323"/>
      <c r="BO445" s="300"/>
      <c r="BP445" s="324"/>
      <c r="BQ445" s="325" t="s">
        <v>2930</v>
      </c>
    </row>
    <row r="446" spans="1:69" hidden="1">
      <c r="A446" s="327" t="s">
        <v>4135</v>
      </c>
      <c r="B446" s="288"/>
      <c r="C446" s="288">
        <v>83053250</v>
      </c>
      <c r="D446" s="314">
        <v>30532</v>
      </c>
      <c r="E446" s="315"/>
      <c r="F446" s="316">
        <v>6</v>
      </c>
      <c r="G446" s="353"/>
      <c r="H446" s="354"/>
      <c r="I446" s="354"/>
      <c r="J446" s="318" t="s">
        <v>3311</v>
      </c>
      <c r="K446" s="354"/>
      <c r="L446" s="354"/>
      <c r="M446" s="354"/>
      <c r="N446" s="354"/>
      <c r="O446" s="354"/>
      <c r="P446" s="318" t="s">
        <v>3311</v>
      </c>
      <c r="Q446" s="354"/>
      <c r="R446" s="355"/>
      <c r="S446" s="320"/>
      <c r="T446" s="295">
        <v>27.4</v>
      </c>
      <c r="U446" s="321" t="s">
        <v>4652</v>
      </c>
      <c r="X446" s="297" t="s">
        <v>4137</v>
      </c>
      <c r="Y446" s="298"/>
      <c r="Z446" s="299" t="s">
        <v>4653</v>
      </c>
      <c r="AA446" s="300" t="s">
        <v>4654</v>
      </c>
      <c r="AB446" s="301">
        <v>30532</v>
      </c>
      <c r="AC446" s="302" t="s">
        <v>1486</v>
      </c>
      <c r="AD446" s="303">
        <v>93013</v>
      </c>
      <c r="AE446" s="304" t="s">
        <v>4655</v>
      </c>
      <c r="AF446" s="305"/>
      <c r="AG446" s="305"/>
      <c r="AH446" s="305"/>
      <c r="AI446" s="305"/>
      <c r="AJ446" s="305">
        <v>6</v>
      </c>
      <c r="AK446" s="305">
        <v>180</v>
      </c>
      <c r="AL446" s="304">
        <v>210</v>
      </c>
      <c r="AM446" s="304">
        <v>28</v>
      </c>
      <c r="AN446" s="304">
        <v>2.1</v>
      </c>
      <c r="AO446" s="306">
        <v>102.9</v>
      </c>
      <c r="AP446" s="306">
        <v>13.7</v>
      </c>
      <c r="AQ446" s="306">
        <v>1</v>
      </c>
      <c r="AW446" s="308">
        <v>32874</v>
      </c>
      <c r="BA446" s="253" t="s">
        <v>3317</v>
      </c>
      <c r="BJ446" s="322">
        <v>30870</v>
      </c>
      <c r="BK446" s="322" t="s">
        <v>4140</v>
      </c>
      <c r="BL446" s="323" t="s">
        <v>8693</v>
      </c>
      <c r="BM446" s="323">
        <v>600</v>
      </c>
      <c r="BN446" s="323"/>
      <c r="BO446" s="300"/>
      <c r="BP446" s="324"/>
      <c r="BQ446" s="325" t="s">
        <v>2930</v>
      </c>
    </row>
    <row r="447" spans="1:69" hidden="1">
      <c r="A447" s="327" t="s">
        <v>4135</v>
      </c>
      <c r="B447" s="288"/>
      <c r="C447" s="288">
        <v>83053251</v>
      </c>
      <c r="D447" s="314">
        <v>30532</v>
      </c>
      <c r="E447" s="315"/>
      <c r="F447" s="316">
        <v>6</v>
      </c>
      <c r="G447" s="353"/>
      <c r="H447" s="354"/>
      <c r="I447" s="354"/>
      <c r="J447" s="318" t="s">
        <v>3311</v>
      </c>
      <c r="K447" s="354"/>
      <c r="L447" s="354"/>
      <c r="M447" s="354"/>
      <c r="N447" s="354"/>
      <c r="O447" s="354"/>
      <c r="P447" s="318" t="s">
        <v>3311</v>
      </c>
      <c r="Q447" s="354"/>
      <c r="R447" s="355"/>
      <c r="S447" s="320"/>
      <c r="T447" s="295">
        <v>18.399999999999999</v>
      </c>
      <c r="U447" s="321" t="s">
        <v>4656</v>
      </c>
      <c r="X447" s="297" t="s">
        <v>4137</v>
      </c>
      <c r="Y447" s="298"/>
      <c r="Z447" s="299" t="s">
        <v>4657</v>
      </c>
      <c r="AA447" s="300" t="s">
        <v>4658</v>
      </c>
      <c r="AB447" s="301">
        <v>30532</v>
      </c>
      <c r="AC447" s="302" t="s">
        <v>1486</v>
      </c>
      <c r="AD447" s="303">
        <v>93013</v>
      </c>
      <c r="AE447" s="304" t="s">
        <v>4655</v>
      </c>
      <c r="AF447" s="305"/>
      <c r="AG447" s="305"/>
      <c r="AH447" s="305"/>
      <c r="AI447" s="305"/>
      <c r="AJ447" s="305">
        <v>6</v>
      </c>
      <c r="AK447" s="305">
        <v>180</v>
      </c>
      <c r="AL447" s="304">
        <v>210</v>
      </c>
      <c r="AM447" s="304">
        <v>28</v>
      </c>
      <c r="AN447" s="304">
        <v>2.1</v>
      </c>
      <c r="AO447" s="306">
        <v>69.3</v>
      </c>
      <c r="AP447" s="306">
        <v>9.1999999999999993</v>
      </c>
      <c r="AQ447" s="306">
        <v>0.7</v>
      </c>
      <c r="AW447" s="308">
        <v>32874</v>
      </c>
      <c r="BA447" s="253" t="s">
        <v>3317</v>
      </c>
      <c r="BJ447" s="322">
        <v>30870</v>
      </c>
      <c r="BK447" s="322" t="s">
        <v>4140</v>
      </c>
      <c r="BL447" s="323" t="s">
        <v>8693</v>
      </c>
      <c r="BM447" s="323">
        <v>600</v>
      </c>
      <c r="BN447" s="323"/>
      <c r="BO447" s="300"/>
      <c r="BP447" s="324"/>
      <c r="BQ447" s="325" t="s">
        <v>2930</v>
      </c>
    </row>
    <row r="448" spans="1:69" hidden="1">
      <c r="A448" s="327" t="s">
        <v>4135</v>
      </c>
      <c r="B448" s="288"/>
      <c r="C448" s="288">
        <v>83053252</v>
      </c>
      <c r="D448" s="314">
        <v>30532</v>
      </c>
      <c r="E448" s="315"/>
      <c r="F448" s="316">
        <v>6</v>
      </c>
      <c r="G448" s="353"/>
      <c r="H448" s="354"/>
      <c r="I448" s="354"/>
      <c r="J448" s="318" t="s">
        <v>3311</v>
      </c>
      <c r="K448" s="354"/>
      <c r="L448" s="354"/>
      <c r="M448" s="354"/>
      <c r="N448" s="354"/>
      <c r="O448" s="354"/>
      <c r="P448" s="318" t="s">
        <v>3311</v>
      </c>
      <c r="Q448" s="354"/>
      <c r="R448" s="355"/>
      <c r="S448" s="320"/>
      <c r="T448" s="295">
        <v>10.199999999999999</v>
      </c>
      <c r="U448" s="321" t="s">
        <v>4659</v>
      </c>
      <c r="X448" s="297" t="s">
        <v>4137</v>
      </c>
      <c r="Y448" s="298"/>
      <c r="Z448" s="299" t="s">
        <v>4660</v>
      </c>
      <c r="AA448" s="300" t="s">
        <v>4661</v>
      </c>
      <c r="AB448" s="301">
        <v>30532</v>
      </c>
      <c r="AC448" s="302" t="s">
        <v>1486</v>
      </c>
      <c r="AD448" s="303">
        <v>93013</v>
      </c>
      <c r="AE448" s="304" t="s">
        <v>4655</v>
      </c>
      <c r="AF448" s="305"/>
      <c r="AG448" s="305"/>
      <c r="AH448" s="305"/>
      <c r="AI448" s="305"/>
      <c r="AJ448" s="305">
        <v>6</v>
      </c>
      <c r="AK448" s="305">
        <v>180</v>
      </c>
      <c r="AL448" s="304">
        <v>210</v>
      </c>
      <c r="AM448" s="304">
        <v>28</v>
      </c>
      <c r="AN448" s="304">
        <v>2.1</v>
      </c>
      <c r="AO448" s="306">
        <v>38.200000000000003</v>
      </c>
      <c r="AP448" s="306">
        <v>5.0999999999999996</v>
      </c>
      <c r="AQ448" s="306">
        <v>0.4</v>
      </c>
      <c r="AW448" s="308">
        <v>32874</v>
      </c>
      <c r="BA448" s="253" t="s">
        <v>3317</v>
      </c>
      <c r="BJ448" s="322">
        <v>30870</v>
      </c>
      <c r="BK448" s="322" t="s">
        <v>4140</v>
      </c>
      <c r="BL448" s="323" t="s">
        <v>8693</v>
      </c>
      <c r="BM448" s="323">
        <v>600</v>
      </c>
      <c r="BN448" s="323"/>
      <c r="BO448" s="300"/>
      <c r="BP448" s="324"/>
      <c r="BQ448" s="325" t="s">
        <v>2930</v>
      </c>
    </row>
    <row r="449" spans="1:69" hidden="1">
      <c r="A449" s="327" t="s">
        <v>4135</v>
      </c>
      <c r="B449" s="288"/>
      <c r="C449" s="288">
        <v>83053253</v>
      </c>
      <c r="D449" s="314">
        <v>30532</v>
      </c>
      <c r="E449" s="315"/>
      <c r="F449" s="316">
        <v>6</v>
      </c>
      <c r="G449" s="353"/>
      <c r="H449" s="354"/>
      <c r="I449" s="354"/>
      <c r="J449" s="318" t="s">
        <v>3311</v>
      </c>
      <c r="K449" s="354"/>
      <c r="L449" s="354"/>
      <c r="M449" s="354"/>
      <c r="N449" s="354"/>
      <c r="O449" s="354"/>
      <c r="P449" s="318" t="s">
        <v>3311</v>
      </c>
      <c r="Q449" s="354"/>
      <c r="R449" s="355"/>
      <c r="S449" s="320"/>
      <c r="T449" s="295">
        <v>3.6</v>
      </c>
      <c r="U449" s="321" t="s">
        <v>4662</v>
      </c>
      <c r="X449" s="297" t="s">
        <v>4137</v>
      </c>
      <c r="Y449" s="298"/>
      <c r="Z449" s="299" t="s">
        <v>4663</v>
      </c>
      <c r="AA449" s="300" t="s">
        <v>4664</v>
      </c>
      <c r="AB449" s="301">
        <v>30532</v>
      </c>
      <c r="AC449" s="302" t="s">
        <v>1486</v>
      </c>
      <c r="AD449" s="303">
        <v>93012</v>
      </c>
      <c r="AE449" s="304" t="s">
        <v>3955</v>
      </c>
      <c r="AF449" s="305"/>
      <c r="AG449" s="305"/>
      <c r="AH449" s="305"/>
      <c r="AI449" s="305"/>
      <c r="AJ449" s="305">
        <v>6</v>
      </c>
      <c r="AK449" s="305">
        <v>180</v>
      </c>
      <c r="AL449" s="304">
        <v>180</v>
      </c>
      <c r="AM449" s="304">
        <v>24</v>
      </c>
      <c r="AN449" s="304">
        <v>1.8</v>
      </c>
      <c r="AO449" s="306">
        <v>13.9</v>
      </c>
      <c r="AP449" s="306">
        <v>1.8</v>
      </c>
      <c r="AQ449" s="306">
        <v>0.1</v>
      </c>
      <c r="AW449" s="308">
        <v>32874</v>
      </c>
      <c r="BA449" s="253" t="s">
        <v>3317</v>
      </c>
      <c r="BJ449" s="322">
        <v>30870</v>
      </c>
      <c r="BK449" s="322" t="s">
        <v>4140</v>
      </c>
      <c r="BL449" s="323" t="s">
        <v>8693</v>
      </c>
      <c r="BM449" s="323">
        <v>500</v>
      </c>
      <c r="BN449" s="323"/>
      <c r="BO449" s="300"/>
      <c r="BP449" s="324"/>
      <c r="BQ449" s="325" t="s">
        <v>2930</v>
      </c>
    </row>
    <row r="450" spans="1:69" hidden="1">
      <c r="A450" s="327" t="s">
        <v>4135</v>
      </c>
      <c r="B450" s="288"/>
      <c r="C450" s="288">
        <v>83053254</v>
      </c>
      <c r="D450" s="314">
        <v>30532</v>
      </c>
      <c r="E450" s="315"/>
      <c r="F450" s="316">
        <v>6</v>
      </c>
      <c r="G450" s="353"/>
      <c r="H450" s="354"/>
      <c r="I450" s="354"/>
      <c r="J450" s="318" t="s">
        <v>3311</v>
      </c>
      <c r="K450" s="354"/>
      <c r="L450" s="354"/>
      <c r="M450" s="354"/>
      <c r="N450" s="354"/>
      <c r="O450" s="354"/>
      <c r="P450" s="318" t="s">
        <v>3311</v>
      </c>
      <c r="Q450" s="354"/>
      <c r="R450" s="355"/>
      <c r="S450" s="320"/>
      <c r="T450" s="295">
        <v>9.6</v>
      </c>
      <c r="U450" s="321" t="s">
        <v>4665</v>
      </c>
      <c r="X450" s="297" t="s">
        <v>4137</v>
      </c>
      <c r="Y450" s="298"/>
      <c r="Z450" s="299" t="s">
        <v>4666</v>
      </c>
      <c r="AA450" s="300" t="s">
        <v>4667</v>
      </c>
      <c r="AB450" s="301">
        <v>30532</v>
      </c>
      <c r="AC450" s="302" t="s">
        <v>1486</v>
      </c>
      <c r="AD450" s="303">
        <v>93012</v>
      </c>
      <c r="AE450" s="304" t="s">
        <v>3955</v>
      </c>
      <c r="AF450" s="305"/>
      <c r="AG450" s="305"/>
      <c r="AH450" s="305"/>
      <c r="AI450" s="305"/>
      <c r="AJ450" s="305">
        <v>6</v>
      </c>
      <c r="AK450" s="305">
        <v>180</v>
      </c>
      <c r="AL450" s="304">
        <v>180</v>
      </c>
      <c r="AM450" s="304">
        <v>24</v>
      </c>
      <c r="AN450" s="304">
        <v>1.8</v>
      </c>
      <c r="AO450" s="306">
        <v>36.4</v>
      </c>
      <c r="AP450" s="306">
        <v>4.8</v>
      </c>
      <c r="AQ450" s="306">
        <v>0.4</v>
      </c>
      <c r="AW450" s="308">
        <v>32874</v>
      </c>
      <c r="BA450" s="253" t="s">
        <v>3317</v>
      </c>
      <c r="BJ450" s="322">
        <v>30870</v>
      </c>
      <c r="BK450" s="322" t="s">
        <v>4140</v>
      </c>
      <c r="BL450" s="323" t="s">
        <v>8693</v>
      </c>
      <c r="BM450" s="323">
        <v>500</v>
      </c>
      <c r="BN450" s="323"/>
      <c r="BO450" s="300"/>
      <c r="BP450" s="324"/>
      <c r="BQ450" s="325" t="s">
        <v>2930</v>
      </c>
    </row>
    <row r="451" spans="1:69" hidden="1">
      <c r="A451" s="327" t="s">
        <v>4135</v>
      </c>
      <c r="B451" s="288"/>
      <c r="C451" s="288">
        <v>83053255</v>
      </c>
      <c r="D451" s="314">
        <v>30532</v>
      </c>
      <c r="E451" s="315"/>
      <c r="F451" s="316">
        <v>6</v>
      </c>
      <c r="G451" s="353"/>
      <c r="H451" s="354"/>
      <c r="I451" s="354"/>
      <c r="J451" s="318" t="s">
        <v>3311</v>
      </c>
      <c r="K451" s="354"/>
      <c r="L451" s="354"/>
      <c r="M451" s="354"/>
      <c r="N451" s="354"/>
      <c r="O451" s="354"/>
      <c r="P451" s="318" t="s">
        <v>3311</v>
      </c>
      <c r="Q451" s="354"/>
      <c r="R451" s="355"/>
      <c r="S451" s="320"/>
      <c r="T451" s="295">
        <v>1.2</v>
      </c>
      <c r="U451" s="321" t="s">
        <v>4668</v>
      </c>
      <c r="X451" s="297" t="s">
        <v>4137</v>
      </c>
      <c r="Y451" s="298"/>
      <c r="Z451" s="299" t="s">
        <v>4669</v>
      </c>
      <c r="AA451" s="300" t="s">
        <v>4670</v>
      </c>
      <c r="AB451" s="301">
        <v>30532</v>
      </c>
      <c r="AC451" s="302" t="s">
        <v>1486</v>
      </c>
      <c r="AD451" s="303">
        <v>93012</v>
      </c>
      <c r="AE451" s="304" t="s">
        <v>3955</v>
      </c>
      <c r="AF451" s="305"/>
      <c r="AG451" s="305"/>
      <c r="AH451" s="305"/>
      <c r="AI451" s="305"/>
      <c r="AJ451" s="305">
        <v>6</v>
      </c>
      <c r="AK451" s="305">
        <v>180</v>
      </c>
      <c r="AL451" s="304">
        <v>180</v>
      </c>
      <c r="AM451" s="304">
        <v>24</v>
      </c>
      <c r="AN451" s="304">
        <v>1.8</v>
      </c>
      <c r="AO451" s="306">
        <v>4.5</v>
      </c>
      <c r="AP451" s="306">
        <v>0.6</v>
      </c>
      <c r="AQ451" s="306">
        <v>0</v>
      </c>
      <c r="AW451" s="308">
        <v>32874</v>
      </c>
      <c r="BA451" s="253" t="s">
        <v>3317</v>
      </c>
      <c r="BJ451" s="322">
        <v>30870</v>
      </c>
      <c r="BK451" s="322" t="s">
        <v>4140</v>
      </c>
      <c r="BL451" s="323" t="s">
        <v>8693</v>
      </c>
      <c r="BM451" s="323">
        <v>500</v>
      </c>
      <c r="BN451" s="323"/>
      <c r="BO451" s="300"/>
      <c r="BP451" s="324"/>
      <c r="BQ451" s="325" t="s">
        <v>2930</v>
      </c>
    </row>
    <row r="452" spans="1:69" hidden="1">
      <c r="A452" s="327" t="s">
        <v>4135</v>
      </c>
      <c r="B452" s="288"/>
      <c r="C452" s="288">
        <v>83053256</v>
      </c>
      <c r="D452" s="314">
        <v>30532</v>
      </c>
      <c r="E452" s="315"/>
      <c r="F452" s="316">
        <v>6</v>
      </c>
      <c r="G452" s="353"/>
      <c r="H452" s="354"/>
      <c r="I452" s="354"/>
      <c r="J452" s="318" t="s">
        <v>3311</v>
      </c>
      <c r="K452" s="354"/>
      <c r="L452" s="354"/>
      <c r="M452" s="354"/>
      <c r="N452" s="354"/>
      <c r="O452" s="354"/>
      <c r="P452" s="318" t="s">
        <v>3311</v>
      </c>
      <c r="Q452" s="354"/>
      <c r="R452" s="355"/>
      <c r="S452" s="320"/>
      <c r="T452" s="295">
        <v>5.4</v>
      </c>
      <c r="U452" s="321" t="s">
        <v>4671</v>
      </c>
      <c r="X452" s="297" t="s">
        <v>4137</v>
      </c>
      <c r="Y452" s="298"/>
      <c r="Z452" s="299" t="s">
        <v>4672</v>
      </c>
      <c r="AA452" s="300" t="s">
        <v>4673</v>
      </c>
      <c r="AB452" s="301">
        <v>30532</v>
      </c>
      <c r="AC452" s="302" t="s">
        <v>1486</v>
      </c>
      <c r="AD452" s="303">
        <v>93012</v>
      </c>
      <c r="AE452" s="304" t="s">
        <v>3955</v>
      </c>
      <c r="AF452" s="305"/>
      <c r="AG452" s="305"/>
      <c r="AH452" s="305"/>
      <c r="AI452" s="305"/>
      <c r="AJ452" s="305">
        <v>6</v>
      </c>
      <c r="AK452" s="305">
        <v>180</v>
      </c>
      <c r="AL452" s="304">
        <v>180</v>
      </c>
      <c r="AM452" s="304">
        <v>24</v>
      </c>
      <c r="AN452" s="304">
        <v>1.8</v>
      </c>
      <c r="AO452" s="306">
        <v>20.3</v>
      </c>
      <c r="AP452" s="306">
        <v>2.7</v>
      </c>
      <c r="AQ452" s="306">
        <v>0.2</v>
      </c>
      <c r="AW452" s="308">
        <v>32874</v>
      </c>
      <c r="BA452" s="253" t="s">
        <v>3317</v>
      </c>
      <c r="BJ452" s="322">
        <v>30870</v>
      </c>
      <c r="BK452" s="322" t="s">
        <v>4140</v>
      </c>
      <c r="BL452" s="323" t="s">
        <v>8693</v>
      </c>
      <c r="BM452" s="323">
        <v>500</v>
      </c>
      <c r="BN452" s="323"/>
      <c r="BO452" s="300"/>
      <c r="BP452" s="324"/>
      <c r="BQ452" s="325" t="s">
        <v>2930</v>
      </c>
    </row>
    <row r="453" spans="1:69" hidden="1">
      <c r="A453" s="327" t="s">
        <v>4135</v>
      </c>
      <c r="B453" s="288"/>
      <c r="C453" s="288">
        <v>83053257</v>
      </c>
      <c r="D453" s="314">
        <v>30532</v>
      </c>
      <c r="E453" s="315"/>
      <c r="F453" s="316">
        <v>6</v>
      </c>
      <c r="G453" s="353"/>
      <c r="H453" s="354"/>
      <c r="I453" s="354"/>
      <c r="J453" s="318" t="s">
        <v>3311</v>
      </c>
      <c r="K453" s="354"/>
      <c r="L453" s="354"/>
      <c r="M453" s="354"/>
      <c r="N453" s="354"/>
      <c r="O453" s="354"/>
      <c r="P453" s="318" t="s">
        <v>3311</v>
      </c>
      <c r="Q453" s="354"/>
      <c r="R453" s="355"/>
      <c r="S453" s="320"/>
      <c r="T453" s="295">
        <v>0.8</v>
      </c>
      <c r="U453" s="321" t="s">
        <v>4674</v>
      </c>
      <c r="X453" s="297" t="s">
        <v>4137</v>
      </c>
      <c r="Y453" s="298"/>
      <c r="Z453" s="299" t="s">
        <v>4675</v>
      </c>
      <c r="AA453" s="300" t="s">
        <v>4676</v>
      </c>
      <c r="AB453" s="301">
        <v>30532</v>
      </c>
      <c r="AC453" s="302" t="s">
        <v>1486</v>
      </c>
      <c r="AD453" s="303">
        <v>93012</v>
      </c>
      <c r="AE453" s="304" t="s">
        <v>3955</v>
      </c>
      <c r="AF453" s="305"/>
      <c r="AG453" s="305"/>
      <c r="AH453" s="305"/>
      <c r="AI453" s="305"/>
      <c r="AJ453" s="305">
        <v>6</v>
      </c>
      <c r="AK453" s="305">
        <v>180</v>
      </c>
      <c r="AL453" s="304">
        <v>180</v>
      </c>
      <c r="AM453" s="304">
        <v>24</v>
      </c>
      <c r="AN453" s="304">
        <v>1.8</v>
      </c>
      <c r="AO453" s="306">
        <v>2.7</v>
      </c>
      <c r="AP453" s="306">
        <v>0.4</v>
      </c>
      <c r="AQ453" s="306">
        <v>0</v>
      </c>
      <c r="AW453" s="308">
        <v>32874</v>
      </c>
      <c r="BA453" s="253" t="s">
        <v>3317</v>
      </c>
      <c r="BJ453" s="322">
        <v>30870</v>
      </c>
      <c r="BK453" s="322" t="s">
        <v>4140</v>
      </c>
      <c r="BL453" s="323" t="s">
        <v>8693</v>
      </c>
      <c r="BM453" s="323">
        <v>500</v>
      </c>
      <c r="BN453" s="323"/>
      <c r="BO453" s="300"/>
      <c r="BP453" s="324"/>
      <c r="BQ453" s="325" t="s">
        <v>2930</v>
      </c>
    </row>
    <row r="454" spans="1:69" ht="24.75" hidden="1">
      <c r="A454" s="327" t="s">
        <v>4135</v>
      </c>
      <c r="B454" s="288"/>
      <c r="C454" s="288">
        <v>83053258</v>
      </c>
      <c r="D454" s="314">
        <v>30532</v>
      </c>
      <c r="E454" s="315"/>
      <c r="F454" s="316">
        <v>6</v>
      </c>
      <c r="G454" s="353"/>
      <c r="H454" s="354"/>
      <c r="I454" s="354"/>
      <c r="J454" s="318" t="s">
        <v>3311</v>
      </c>
      <c r="K454" s="354"/>
      <c r="L454" s="354"/>
      <c r="M454" s="354"/>
      <c r="N454" s="354"/>
      <c r="O454" s="354"/>
      <c r="P454" s="318" t="s">
        <v>3311</v>
      </c>
      <c r="Q454" s="354"/>
      <c r="R454" s="355"/>
      <c r="S454" s="320"/>
      <c r="T454" s="295">
        <v>13</v>
      </c>
      <c r="U454" s="321" t="s">
        <v>4677</v>
      </c>
      <c r="X454" s="297" t="s">
        <v>4137</v>
      </c>
      <c r="Y454" s="298"/>
      <c r="Z454" s="299" t="s">
        <v>4678</v>
      </c>
      <c r="AA454" s="300" t="s">
        <v>4679</v>
      </c>
      <c r="AB454" s="301">
        <v>30532</v>
      </c>
      <c r="AC454" s="302" t="s">
        <v>1486</v>
      </c>
      <c r="AD454" s="303">
        <v>93012</v>
      </c>
      <c r="AE454" s="304" t="s">
        <v>3955</v>
      </c>
      <c r="AF454" s="305"/>
      <c r="AG454" s="305"/>
      <c r="AH454" s="305"/>
      <c r="AI454" s="305"/>
      <c r="AJ454" s="305">
        <v>6</v>
      </c>
      <c r="AK454" s="305">
        <v>180</v>
      </c>
      <c r="AL454" s="304">
        <v>180</v>
      </c>
      <c r="AM454" s="304">
        <v>24</v>
      </c>
      <c r="AN454" s="304">
        <v>1.8</v>
      </c>
      <c r="AO454" s="306">
        <v>48.8</v>
      </c>
      <c r="AP454" s="306">
        <v>6.5</v>
      </c>
      <c r="AQ454" s="306">
        <v>0.5</v>
      </c>
      <c r="AW454" s="308">
        <v>32874</v>
      </c>
      <c r="BA454" s="253" t="s">
        <v>3317</v>
      </c>
      <c r="BJ454" s="322">
        <v>30870</v>
      </c>
      <c r="BK454" s="322" t="s">
        <v>4140</v>
      </c>
      <c r="BL454" s="323" t="s">
        <v>8693</v>
      </c>
      <c r="BM454" s="323">
        <v>500</v>
      </c>
      <c r="BN454" s="323"/>
      <c r="BO454" s="300"/>
      <c r="BP454" s="324"/>
      <c r="BQ454" s="325" t="s">
        <v>2930</v>
      </c>
    </row>
    <row r="455" spans="1:69" ht="25.5" hidden="1">
      <c r="A455" s="327" t="s">
        <v>4135</v>
      </c>
      <c r="B455" s="288"/>
      <c r="C455" s="288">
        <v>83053259</v>
      </c>
      <c r="D455" s="314">
        <v>30532</v>
      </c>
      <c r="E455" s="315"/>
      <c r="F455" s="316">
        <v>6</v>
      </c>
      <c r="G455" s="353"/>
      <c r="H455" s="354"/>
      <c r="I455" s="354"/>
      <c r="J455" s="318" t="s">
        <v>3311</v>
      </c>
      <c r="K455" s="354"/>
      <c r="L455" s="354"/>
      <c r="M455" s="354"/>
      <c r="N455" s="354"/>
      <c r="O455" s="354"/>
      <c r="P455" s="318" t="s">
        <v>3311</v>
      </c>
      <c r="Q455" s="354"/>
      <c r="R455" s="355"/>
      <c r="S455" s="320"/>
      <c r="T455" s="295">
        <v>99</v>
      </c>
      <c r="U455" s="321" t="s">
        <v>4680</v>
      </c>
      <c r="X455" s="297" t="s">
        <v>4137</v>
      </c>
      <c r="Y455" s="298"/>
      <c r="Z455" s="299" t="s">
        <v>4681</v>
      </c>
      <c r="AA455" s="300" t="s">
        <v>4682</v>
      </c>
      <c r="AB455" s="301">
        <v>30532</v>
      </c>
      <c r="AC455" s="302" t="s">
        <v>1486</v>
      </c>
      <c r="AD455" s="303">
        <v>93010</v>
      </c>
      <c r="AE455" s="304" t="s">
        <v>3325</v>
      </c>
      <c r="AF455" s="305"/>
      <c r="AG455" s="305"/>
      <c r="AH455" s="305"/>
      <c r="AI455" s="305"/>
      <c r="AJ455" s="305">
        <v>6</v>
      </c>
      <c r="AK455" s="305">
        <v>180</v>
      </c>
      <c r="AL455" s="304">
        <v>156</v>
      </c>
      <c r="AM455" s="304">
        <v>20.8</v>
      </c>
      <c r="AN455" s="304">
        <v>1.56</v>
      </c>
      <c r="AO455" s="306">
        <v>371.4</v>
      </c>
      <c r="AP455" s="306">
        <v>49.5</v>
      </c>
      <c r="AQ455" s="306">
        <v>3.7</v>
      </c>
      <c r="AW455" s="308">
        <v>31048</v>
      </c>
      <c r="BA455" s="253" t="s">
        <v>3317</v>
      </c>
      <c r="BJ455" s="322">
        <v>30871</v>
      </c>
      <c r="BK455" s="322" t="s">
        <v>4140</v>
      </c>
      <c r="BL455" s="323" t="s">
        <v>8693</v>
      </c>
      <c r="BM455" s="323">
        <v>400</v>
      </c>
      <c r="BN455" s="323"/>
      <c r="BO455" s="300"/>
      <c r="BP455" s="324"/>
      <c r="BQ455" s="325" t="s">
        <v>2930</v>
      </c>
    </row>
    <row r="456" spans="1:69" ht="36.75" hidden="1">
      <c r="A456" s="327" t="s">
        <v>4135</v>
      </c>
      <c r="B456" s="288"/>
      <c r="C456" s="288">
        <v>83053260</v>
      </c>
      <c r="D456" s="314">
        <v>30532</v>
      </c>
      <c r="E456" s="315"/>
      <c r="F456" s="316">
        <v>6</v>
      </c>
      <c r="G456" s="353"/>
      <c r="H456" s="354"/>
      <c r="I456" s="354"/>
      <c r="J456" s="318" t="s">
        <v>3311</v>
      </c>
      <c r="K456" s="354"/>
      <c r="L456" s="354"/>
      <c r="M456" s="354"/>
      <c r="N456" s="354"/>
      <c r="O456" s="354"/>
      <c r="P456" s="318" t="s">
        <v>3311</v>
      </c>
      <c r="Q456" s="354"/>
      <c r="R456" s="355"/>
      <c r="S456" s="320"/>
      <c r="T456" s="295">
        <v>9</v>
      </c>
      <c r="U456" s="321" t="s">
        <v>4683</v>
      </c>
      <c r="X456" s="297" t="s">
        <v>4137</v>
      </c>
      <c r="Y456" s="298"/>
      <c r="Z456" s="299" t="s">
        <v>4684</v>
      </c>
      <c r="AA456" s="300" t="s">
        <v>4685</v>
      </c>
      <c r="AB456" s="301">
        <v>30532</v>
      </c>
      <c r="AC456" s="302" t="s">
        <v>1486</v>
      </c>
      <c r="AD456" s="303">
        <v>93006</v>
      </c>
      <c r="AE456" s="304" t="s">
        <v>3361</v>
      </c>
      <c r="AF456" s="305"/>
      <c r="AG456" s="305"/>
      <c r="AH456" s="305"/>
      <c r="AI456" s="305"/>
      <c r="AJ456" s="305">
        <v>6</v>
      </c>
      <c r="AK456" s="305">
        <v>180</v>
      </c>
      <c r="AL456" s="304">
        <v>69</v>
      </c>
      <c r="AM456" s="304">
        <v>9.1999999999999993</v>
      </c>
      <c r="AN456" s="304">
        <v>0.69</v>
      </c>
      <c r="AO456" s="306">
        <v>33.6</v>
      </c>
      <c r="AP456" s="306">
        <v>4.5</v>
      </c>
      <c r="AQ456" s="306">
        <v>0.3</v>
      </c>
      <c r="AW456" s="308">
        <v>31413</v>
      </c>
      <c r="BA456" s="253" t="s">
        <v>3317</v>
      </c>
      <c r="BJ456" s="322">
        <v>30872</v>
      </c>
      <c r="BK456" s="322" t="s">
        <v>4140</v>
      </c>
      <c r="BL456" s="323" t="s">
        <v>8693</v>
      </c>
      <c r="BM456" s="323">
        <v>200</v>
      </c>
      <c r="BN456" s="323"/>
      <c r="BO456" s="366"/>
      <c r="BP456" s="324"/>
      <c r="BQ456" s="325" t="s">
        <v>2930</v>
      </c>
    </row>
    <row r="457" spans="1:69" hidden="1">
      <c r="A457" s="327" t="s">
        <v>4135</v>
      </c>
      <c r="B457" s="288"/>
      <c r="C457" s="288">
        <v>83053261</v>
      </c>
      <c r="D457" s="314">
        <v>30532</v>
      </c>
      <c r="E457" s="315"/>
      <c r="F457" s="316">
        <v>6</v>
      </c>
      <c r="G457" s="353"/>
      <c r="H457" s="354"/>
      <c r="I457" s="354"/>
      <c r="J457" s="318" t="s">
        <v>3311</v>
      </c>
      <c r="K457" s="354"/>
      <c r="L457" s="354"/>
      <c r="M457" s="354"/>
      <c r="N457" s="354"/>
      <c r="O457" s="354"/>
      <c r="P457" s="318" t="s">
        <v>3311</v>
      </c>
      <c r="Q457" s="354"/>
      <c r="R457" s="355"/>
      <c r="S457" s="320"/>
      <c r="T457" s="295">
        <v>2.2000000000000002</v>
      </c>
      <c r="U457" s="321" t="s">
        <v>4686</v>
      </c>
      <c r="X457" s="297" t="s">
        <v>4137</v>
      </c>
      <c r="Y457" s="298"/>
      <c r="Z457" s="299" t="s">
        <v>4687</v>
      </c>
      <c r="AA457" s="300" t="s">
        <v>4688</v>
      </c>
      <c r="AB457" s="301">
        <v>30532</v>
      </c>
      <c r="AC457" s="302" t="s">
        <v>1486</v>
      </c>
      <c r="AD457" s="303">
        <v>93006</v>
      </c>
      <c r="AE457" s="304" t="s">
        <v>3361</v>
      </c>
      <c r="AF457" s="305"/>
      <c r="AG457" s="305"/>
      <c r="AH457" s="305"/>
      <c r="AI457" s="305"/>
      <c r="AJ457" s="305">
        <v>6</v>
      </c>
      <c r="AK457" s="305">
        <v>180</v>
      </c>
      <c r="AL457" s="304">
        <v>69</v>
      </c>
      <c r="AM457" s="304">
        <v>9.1999999999999993</v>
      </c>
      <c r="AN457" s="304">
        <v>0.69</v>
      </c>
      <c r="AO457" s="306">
        <v>8</v>
      </c>
      <c r="AP457" s="306">
        <v>1.1000000000000001</v>
      </c>
      <c r="AQ457" s="306">
        <v>0.1</v>
      </c>
      <c r="AW457" s="308">
        <v>31413</v>
      </c>
      <c r="BA457" s="253" t="s">
        <v>3317</v>
      </c>
      <c r="BJ457" s="322">
        <v>30872</v>
      </c>
      <c r="BK457" s="322" t="s">
        <v>4140</v>
      </c>
      <c r="BL457" s="323" t="s">
        <v>8693</v>
      </c>
      <c r="BM457" s="323">
        <v>200</v>
      </c>
      <c r="BN457" s="323"/>
      <c r="BO457" s="300"/>
      <c r="BP457" s="324"/>
      <c r="BQ457" s="325" t="s">
        <v>2930</v>
      </c>
    </row>
    <row r="458" spans="1:69" hidden="1">
      <c r="A458" s="327" t="s">
        <v>4135</v>
      </c>
      <c r="B458" s="288"/>
      <c r="C458" s="288">
        <v>83053262</v>
      </c>
      <c r="D458" s="314">
        <v>30532</v>
      </c>
      <c r="E458" s="315"/>
      <c r="F458" s="316">
        <v>6</v>
      </c>
      <c r="G458" s="353"/>
      <c r="H458" s="354"/>
      <c r="I458" s="354"/>
      <c r="J458" s="318" t="s">
        <v>3311</v>
      </c>
      <c r="K458" s="354"/>
      <c r="L458" s="354"/>
      <c r="M458" s="354"/>
      <c r="N458" s="354"/>
      <c r="O458" s="354"/>
      <c r="P458" s="318" t="s">
        <v>3311</v>
      </c>
      <c r="Q458" s="354"/>
      <c r="R458" s="355"/>
      <c r="S458" s="320"/>
      <c r="T458" s="295">
        <v>10.8</v>
      </c>
      <c r="U458" s="321" t="s">
        <v>4689</v>
      </c>
      <c r="X458" s="297" t="s">
        <v>4137</v>
      </c>
      <c r="Y458" s="298"/>
      <c r="Z458" s="299" t="s">
        <v>4690</v>
      </c>
      <c r="AA458" s="300" t="s">
        <v>4691</v>
      </c>
      <c r="AB458" s="301">
        <v>30532</v>
      </c>
      <c r="AC458" s="302" t="s">
        <v>1486</v>
      </c>
      <c r="AD458" s="303">
        <v>93006</v>
      </c>
      <c r="AE458" s="304" t="s">
        <v>3361</v>
      </c>
      <c r="AF458" s="305"/>
      <c r="AG458" s="305"/>
      <c r="AH458" s="305"/>
      <c r="AI458" s="305"/>
      <c r="AJ458" s="305">
        <v>6</v>
      </c>
      <c r="AK458" s="305">
        <v>180</v>
      </c>
      <c r="AL458" s="304">
        <v>69</v>
      </c>
      <c r="AM458" s="304">
        <v>9.1999999999999993</v>
      </c>
      <c r="AN458" s="304">
        <v>0.69</v>
      </c>
      <c r="AO458" s="306">
        <v>40.700000000000003</v>
      </c>
      <c r="AP458" s="306">
        <v>5.4</v>
      </c>
      <c r="AQ458" s="306">
        <v>0.4</v>
      </c>
      <c r="AW458" s="308">
        <v>31413</v>
      </c>
      <c r="BA458" s="253" t="s">
        <v>3317</v>
      </c>
      <c r="BJ458" s="322">
        <v>30872</v>
      </c>
      <c r="BK458" s="322" t="s">
        <v>4140</v>
      </c>
      <c r="BL458" s="323" t="s">
        <v>8693</v>
      </c>
      <c r="BM458" s="323">
        <v>200</v>
      </c>
      <c r="BN458" s="323"/>
      <c r="BO458" s="300"/>
      <c r="BP458" s="324"/>
      <c r="BQ458" s="325" t="s">
        <v>2930</v>
      </c>
    </row>
    <row r="459" spans="1:69" ht="24.75" hidden="1">
      <c r="A459" s="327" t="s">
        <v>4135</v>
      </c>
      <c r="B459" s="288"/>
      <c r="C459" s="288">
        <v>83053263</v>
      </c>
      <c r="D459" s="314">
        <v>30532</v>
      </c>
      <c r="E459" s="315"/>
      <c r="F459" s="316">
        <v>6</v>
      </c>
      <c r="G459" s="353"/>
      <c r="H459" s="354"/>
      <c r="I459" s="354"/>
      <c r="J459" s="318" t="s">
        <v>3311</v>
      </c>
      <c r="K459" s="354"/>
      <c r="L459" s="354"/>
      <c r="M459" s="354"/>
      <c r="N459" s="354"/>
      <c r="O459" s="354"/>
      <c r="P459" s="318" t="s">
        <v>3311</v>
      </c>
      <c r="Q459" s="354"/>
      <c r="R459" s="355"/>
      <c r="S459" s="320"/>
      <c r="T459" s="295">
        <v>6.6</v>
      </c>
      <c r="U459" s="321" t="s">
        <v>4692</v>
      </c>
      <c r="X459" s="297" t="s">
        <v>4137</v>
      </c>
      <c r="Y459" s="298"/>
      <c r="Z459" s="299" t="s">
        <v>4693</v>
      </c>
      <c r="AA459" s="300" t="s">
        <v>4694</v>
      </c>
      <c r="AB459" s="301">
        <v>30532</v>
      </c>
      <c r="AC459" s="302" t="s">
        <v>1486</v>
      </c>
      <c r="AD459" s="303">
        <v>93006</v>
      </c>
      <c r="AE459" s="304" t="s">
        <v>3361</v>
      </c>
      <c r="AF459" s="305"/>
      <c r="AG459" s="305"/>
      <c r="AH459" s="305"/>
      <c r="AI459" s="305"/>
      <c r="AJ459" s="305">
        <v>6</v>
      </c>
      <c r="AK459" s="305">
        <v>180</v>
      </c>
      <c r="AL459" s="304">
        <v>69</v>
      </c>
      <c r="AM459" s="304">
        <v>9.1999999999999993</v>
      </c>
      <c r="AN459" s="304">
        <v>0.69</v>
      </c>
      <c r="AO459" s="306">
        <v>24.6</v>
      </c>
      <c r="AP459" s="306">
        <v>3.3</v>
      </c>
      <c r="AQ459" s="306">
        <v>0.2</v>
      </c>
      <c r="AW459" s="308">
        <v>31413</v>
      </c>
      <c r="BA459" s="253" t="s">
        <v>3317</v>
      </c>
      <c r="BJ459" s="322">
        <v>30873</v>
      </c>
      <c r="BK459" s="322" t="s">
        <v>4140</v>
      </c>
      <c r="BL459" s="323" t="s">
        <v>8693</v>
      </c>
      <c r="BM459" s="323">
        <v>200</v>
      </c>
      <c r="BN459" s="323"/>
      <c r="BO459" s="300"/>
      <c r="BP459" s="324"/>
      <c r="BQ459" s="325" t="s">
        <v>2930</v>
      </c>
    </row>
    <row r="460" spans="1:69" ht="24.75" hidden="1">
      <c r="A460" s="327" t="s">
        <v>4135</v>
      </c>
      <c r="B460" s="288"/>
      <c r="C460" s="288">
        <v>83053264</v>
      </c>
      <c r="D460" s="314">
        <v>30532</v>
      </c>
      <c r="E460" s="315"/>
      <c r="F460" s="316">
        <v>6</v>
      </c>
      <c r="G460" s="353"/>
      <c r="H460" s="354"/>
      <c r="I460" s="354"/>
      <c r="J460" s="318" t="s">
        <v>3311</v>
      </c>
      <c r="K460" s="354"/>
      <c r="L460" s="354"/>
      <c r="M460" s="354"/>
      <c r="N460" s="354"/>
      <c r="O460" s="354"/>
      <c r="P460" s="318" t="s">
        <v>3311</v>
      </c>
      <c r="Q460" s="354"/>
      <c r="R460" s="355"/>
      <c r="S460" s="320"/>
      <c r="T460" s="295">
        <v>27.8</v>
      </c>
      <c r="U460" s="321" t="s">
        <v>4695</v>
      </c>
      <c r="X460" s="297" t="s">
        <v>4137</v>
      </c>
      <c r="Y460" s="298"/>
      <c r="Z460" s="299" t="s">
        <v>4696</v>
      </c>
      <c r="AA460" s="300" t="s">
        <v>4697</v>
      </c>
      <c r="AB460" s="301">
        <v>30532</v>
      </c>
      <c r="AC460" s="302" t="s">
        <v>1486</v>
      </c>
      <c r="AD460" s="303">
        <v>93006</v>
      </c>
      <c r="AE460" s="304" t="s">
        <v>3361</v>
      </c>
      <c r="AF460" s="305"/>
      <c r="AG460" s="305"/>
      <c r="AH460" s="305"/>
      <c r="AI460" s="305"/>
      <c r="AJ460" s="305">
        <v>6</v>
      </c>
      <c r="AK460" s="305">
        <v>180</v>
      </c>
      <c r="AL460" s="304">
        <v>69</v>
      </c>
      <c r="AM460" s="304">
        <v>9.1999999999999993</v>
      </c>
      <c r="AN460" s="304">
        <v>0.69</v>
      </c>
      <c r="AO460" s="306">
        <v>104.1</v>
      </c>
      <c r="AP460" s="306">
        <v>13.9</v>
      </c>
      <c r="AQ460" s="306">
        <v>1</v>
      </c>
      <c r="AW460" s="308">
        <v>31413</v>
      </c>
      <c r="BA460" s="253" t="s">
        <v>3317</v>
      </c>
      <c r="BJ460" s="322">
        <v>30873</v>
      </c>
      <c r="BK460" s="322" t="s">
        <v>4140</v>
      </c>
      <c r="BL460" s="323" t="s">
        <v>8693</v>
      </c>
      <c r="BM460" s="323">
        <v>200</v>
      </c>
      <c r="BN460" s="323"/>
      <c r="BO460" s="300"/>
      <c r="BP460" s="324"/>
      <c r="BQ460" s="325" t="s">
        <v>2930</v>
      </c>
    </row>
    <row r="461" spans="1:69" ht="24.75" hidden="1">
      <c r="A461" s="327" t="s">
        <v>4135</v>
      </c>
      <c r="B461" s="288"/>
      <c r="C461" s="288">
        <v>83053265</v>
      </c>
      <c r="D461" s="314">
        <v>30532</v>
      </c>
      <c r="E461" s="315"/>
      <c r="F461" s="316">
        <v>6</v>
      </c>
      <c r="G461" s="353"/>
      <c r="H461" s="354"/>
      <c r="I461" s="354"/>
      <c r="J461" s="318" t="s">
        <v>3311</v>
      </c>
      <c r="K461" s="354"/>
      <c r="L461" s="354"/>
      <c r="M461" s="354"/>
      <c r="N461" s="354"/>
      <c r="O461" s="354"/>
      <c r="P461" s="318" t="s">
        <v>3311</v>
      </c>
      <c r="Q461" s="354"/>
      <c r="R461" s="355"/>
      <c r="S461" s="320"/>
      <c r="T461" s="295">
        <v>2.4</v>
      </c>
      <c r="U461" s="321" t="s">
        <v>4698</v>
      </c>
      <c r="X461" s="297" t="s">
        <v>4137</v>
      </c>
      <c r="Y461" s="298"/>
      <c r="Z461" s="299" t="s">
        <v>4699</v>
      </c>
      <c r="AA461" s="300" t="s">
        <v>4700</v>
      </c>
      <c r="AB461" s="301">
        <v>30532</v>
      </c>
      <c r="AC461" s="302" t="s">
        <v>1486</v>
      </c>
      <c r="AD461" s="303">
        <v>93005</v>
      </c>
      <c r="AE461" s="304" t="s">
        <v>3365</v>
      </c>
      <c r="AF461" s="305"/>
      <c r="AG461" s="305"/>
      <c r="AH461" s="305"/>
      <c r="AI461" s="305"/>
      <c r="AJ461" s="305">
        <v>6</v>
      </c>
      <c r="AK461" s="305">
        <v>180</v>
      </c>
      <c r="AL461" s="304">
        <v>57</v>
      </c>
      <c r="AM461" s="304">
        <v>7.6</v>
      </c>
      <c r="AN461" s="304">
        <v>0.56999999999999995</v>
      </c>
      <c r="AO461" s="306">
        <v>8.9</v>
      </c>
      <c r="AP461" s="306">
        <v>1.2</v>
      </c>
      <c r="AQ461" s="306">
        <v>0.1</v>
      </c>
      <c r="AW461" s="308">
        <v>31413</v>
      </c>
      <c r="BA461" s="253" t="s">
        <v>3317</v>
      </c>
      <c r="BJ461" s="322">
        <v>30874</v>
      </c>
      <c r="BK461" s="322" t="s">
        <v>4140</v>
      </c>
      <c r="BL461" s="323" t="s">
        <v>8693</v>
      </c>
      <c r="BM461" s="323">
        <v>150</v>
      </c>
      <c r="BN461" s="323"/>
      <c r="BO461" s="300"/>
      <c r="BP461" s="324"/>
      <c r="BQ461" s="325" t="s">
        <v>2930</v>
      </c>
    </row>
    <row r="462" spans="1:69" hidden="1">
      <c r="A462" s="327" t="s">
        <v>4135</v>
      </c>
      <c r="B462" s="288"/>
      <c r="C462" s="288">
        <v>83053266</v>
      </c>
      <c r="D462" s="314">
        <v>30532</v>
      </c>
      <c r="E462" s="315"/>
      <c r="F462" s="316">
        <v>6</v>
      </c>
      <c r="G462" s="353"/>
      <c r="H462" s="354"/>
      <c r="I462" s="354"/>
      <c r="J462" s="318" t="s">
        <v>3311</v>
      </c>
      <c r="K462" s="354"/>
      <c r="L462" s="354"/>
      <c r="M462" s="354"/>
      <c r="N462" s="354"/>
      <c r="O462" s="354"/>
      <c r="P462" s="318" t="s">
        <v>3311</v>
      </c>
      <c r="Q462" s="354"/>
      <c r="R462" s="355"/>
      <c r="S462" s="320"/>
      <c r="T462" s="295">
        <v>3.6</v>
      </c>
      <c r="U462" s="321" t="s">
        <v>4701</v>
      </c>
      <c r="X462" s="297" t="s">
        <v>4137</v>
      </c>
      <c r="Y462" s="298"/>
      <c r="Z462" s="299" t="s">
        <v>4702</v>
      </c>
      <c r="AA462" s="300" t="s">
        <v>4703</v>
      </c>
      <c r="AB462" s="301">
        <v>30532</v>
      </c>
      <c r="AC462" s="302" t="s">
        <v>1486</v>
      </c>
      <c r="AD462" s="303">
        <v>93005</v>
      </c>
      <c r="AE462" s="304" t="s">
        <v>3365</v>
      </c>
      <c r="AF462" s="305"/>
      <c r="AG462" s="305"/>
      <c r="AH462" s="305"/>
      <c r="AI462" s="305"/>
      <c r="AJ462" s="305">
        <v>6</v>
      </c>
      <c r="AK462" s="305">
        <v>180</v>
      </c>
      <c r="AL462" s="304">
        <v>57</v>
      </c>
      <c r="AM462" s="304">
        <v>7.6</v>
      </c>
      <c r="AN462" s="304">
        <v>0.56999999999999995</v>
      </c>
      <c r="AO462" s="306">
        <v>13.5</v>
      </c>
      <c r="AP462" s="306">
        <v>1.8</v>
      </c>
      <c r="AQ462" s="306">
        <v>0.1</v>
      </c>
      <c r="AW462" s="308">
        <v>31413</v>
      </c>
      <c r="BA462" s="253" t="s">
        <v>3317</v>
      </c>
      <c r="BJ462" s="322">
        <v>30874</v>
      </c>
      <c r="BK462" s="322" t="s">
        <v>4140</v>
      </c>
      <c r="BL462" s="323" t="s">
        <v>8693</v>
      </c>
      <c r="BM462" s="323">
        <v>150</v>
      </c>
      <c r="BN462" s="323"/>
      <c r="BO462" s="300"/>
      <c r="BP462" s="324"/>
      <c r="BQ462" s="325" t="s">
        <v>2930</v>
      </c>
    </row>
    <row r="463" spans="1:69" hidden="1">
      <c r="A463" s="327" t="s">
        <v>4135</v>
      </c>
      <c r="B463" s="288"/>
      <c r="C463" s="288">
        <v>83053267</v>
      </c>
      <c r="D463" s="314">
        <v>30532</v>
      </c>
      <c r="E463" s="315"/>
      <c r="F463" s="316">
        <v>6</v>
      </c>
      <c r="G463" s="353"/>
      <c r="H463" s="354"/>
      <c r="I463" s="354"/>
      <c r="J463" s="318" t="s">
        <v>3311</v>
      </c>
      <c r="K463" s="354"/>
      <c r="L463" s="354"/>
      <c r="M463" s="354"/>
      <c r="N463" s="354"/>
      <c r="O463" s="354"/>
      <c r="P463" s="318" t="s">
        <v>3311</v>
      </c>
      <c r="Q463" s="354"/>
      <c r="R463" s="355"/>
      <c r="S463" s="320"/>
      <c r="T463" s="295">
        <v>3.2</v>
      </c>
      <c r="U463" s="321" t="s">
        <v>4704</v>
      </c>
      <c r="X463" s="297" t="s">
        <v>4137</v>
      </c>
      <c r="Y463" s="298"/>
      <c r="Z463" s="299" t="s">
        <v>4705</v>
      </c>
      <c r="AA463" s="300" t="s">
        <v>4706</v>
      </c>
      <c r="AB463" s="301">
        <v>30532</v>
      </c>
      <c r="AC463" s="302" t="s">
        <v>1486</v>
      </c>
      <c r="AD463" s="303">
        <v>93005</v>
      </c>
      <c r="AE463" s="304" t="s">
        <v>3365</v>
      </c>
      <c r="AF463" s="305"/>
      <c r="AG463" s="305"/>
      <c r="AH463" s="305"/>
      <c r="AI463" s="305"/>
      <c r="AJ463" s="305">
        <v>6</v>
      </c>
      <c r="AK463" s="305">
        <v>180</v>
      </c>
      <c r="AL463" s="304">
        <v>57</v>
      </c>
      <c r="AM463" s="304">
        <v>7.6</v>
      </c>
      <c r="AN463" s="304">
        <v>0.56999999999999995</v>
      </c>
      <c r="AO463" s="306">
        <v>12.1</v>
      </c>
      <c r="AP463" s="306">
        <v>1.6</v>
      </c>
      <c r="AQ463" s="306">
        <v>0.1</v>
      </c>
      <c r="AW463" s="308">
        <v>31413</v>
      </c>
      <c r="BA463" s="253" t="s">
        <v>3317</v>
      </c>
      <c r="BJ463" s="322">
        <v>30874</v>
      </c>
      <c r="BK463" s="322" t="s">
        <v>4140</v>
      </c>
      <c r="BL463" s="323" t="s">
        <v>8693</v>
      </c>
      <c r="BM463" s="323">
        <v>150</v>
      </c>
      <c r="BN463" s="323"/>
      <c r="BO463" s="300"/>
      <c r="BP463" s="324"/>
      <c r="BQ463" s="325" t="s">
        <v>2930</v>
      </c>
    </row>
    <row r="464" spans="1:69" ht="24.75" hidden="1">
      <c r="A464" s="327" t="s">
        <v>4135</v>
      </c>
      <c r="B464" s="288"/>
      <c r="C464" s="288">
        <v>83053268</v>
      </c>
      <c r="D464" s="314">
        <v>30532</v>
      </c>
      <c r="E464" s="315"/>
      <c r="F464" s="316">
        <v>6</v>
      </c>
      <c r="G464" s="353"/>
      <c r="H464" s="354"/>
      <c r="I464" s="354"/>
      <c r="J464" s="318" t="s">
        <v>3311</v>
      </c>
      <c r="K464" s="354"/>
      <c r="L464" s="354"/>
      <c r="M464" s="354"/>
      <c r="N464" s="354"/>
      <c r="O464" s="354"/>
      <c r="P464" s="318" t="s">
        <v>3311</v>
      </c>
      <c r="Q464" s="354"/>
      <c r="R464" s="355"/>
      <c r="S464" s="320"/>
      <c r="T464" s="295">
        <v>3</v>
      </c>
      <c r="U464" s="321" t="s">
        <v>4707</v>
      </c>
      <c r="X464" s="297" t="s">
        <v>4137</v>
      </c>
      <c r="Y464" s="298"/>
      <c r="Z464" s="299" t="s">
        <v>4708</v>
      </c>
      <c r="AA464" s="300" t="s">
        <v>4709</v>
      </c>
      <c r="AB464" s="301">
        <v>30532</v>
      </c>
      <c r="AC464" s="302" t="s">
        <v>1486</v>
      </c>
      <c r="AD464" s="303">
        <v>93005</v>
      </c>
      <c r="AE464" s="304" t="s">
        <v>3365</v>
      </c>
      <c r="AF464" s="305"/>
      <c r="AG464" s="305"/>
      <c r="AH464" s="305"/>
      <c r="AI464" s="305"/>
      <c r="AJ464" s="305">
        <v>6</v>
      </c>
      <c r="AK464" s="305">
        <v>180</v>
      </c>
      <c r="AL464" s="304">
        <v>57</v>
      </c>
      <c r="AM464" s="304">
        <v>7.6</v>
      </c>
      <c r="AN464" s="304">
        <v>0.56999999999999995</v>
      </c>
      <c r="AO464" s="306">
        <v>11.4</v>
      </c>
      <c r="AP464" s="306">
        <v>1.5</v>
      </c>
      <c r="AQ464" s="306">
        <v>0.1</v>
      </c>
      <c r="AW464" s="308">
        <v>31413</v>
      </c>
      <c r="BA464" s="253" t="s">
        <v>3317</v>
      </c>
      <c r="BJ464" s="322">
        <v>30874</v>
      </c>
      <c r="BK464" s="322" t="s">
        <v>4140</v>
      </c>
      <c r="BL464" s="323" t="s">
        <v>8693</v>
      </c>
      <c r="BM464" s="323">
        <v>150</v>
      </c>
      <c r="BN464" s="323"/>
      <c r="BO464" s="300"/>
      <c r="BP464" s="324"/>
      <c r="BQ464" s="325" t="s">
        <v>2930</v>
      </c>
    </row>
    <row r="465" spans="1:69" hidden="1">
      <c r="A465" s="327" t="s">
        <v>4135</v>
      </c>
      <c r="B465" s="288"/>
      <c r="C465" s="288">
        <v>83053269</v>
      </c>
      <c r="D465" s="314">
        <v>30532</v>
      </c>
      <c r="E465" s="315"/>
      <c r="F465" s="316">
        <v>6</v>
      </c>
      <c r="G465" s="353"/>
      <c r="H465" s="354"/>
      <c r="I465" s="354"/>
      <c r="J465" s="318" t="s">
        <v>3311</v>
      </c>
      <c r="K465" s="354"/>
      <c r="L465" s="354"/>
      <c r="M465" s="354"/>
      <c r="N465" s="354"/>
      <c r="O465" s="354"/>
      <c r="P465" s="318" t="s">
        <v>3311</v>
      </c>
      <c r="Q465" s="354"/>
      <c r="R465" s="355"/>
      <c r="S465" s="320"/>
      <c r="T465" s="295">
        <v>3.4</v>
      </c>
      <c r="U465" s="321" t="s">
        <v>4710</v>
      </c>
      <c r="X465" s="297" t="s">
        <v>4137</v>
      </c>
      <c r="Y465" s="298"/>
      <c r="Z465" s="299" t="s">
        <v>4711</v>
      </c>
      <c r="AA465" s="300" t="s">
        <v>4712</v>
      </c>
      <c r="AB465" s="301">
        <v>30532</v>
      </c>
      <c r="AC465" s="302" t="s">
        <v>1486</v>
      </c>
      <c r="AD465" s="303">
        <v>93005</v>
      </c>
      <c r="AE465" s="304" t="s">
        <v>3365</v>
      </c>
      <c r="AF465" s="305"/>
      <c r="AG465" s="305"/>
      <c r="AH465" s="305"/>
      <c r="AI465" s="305"/>
      <c r="AJ465" s="305">
        <v>6</v>
      </c>
      <c r="AK465" s="305">
        <v>180</v>
      </c>
      <c r="AL465" s="304">
        <v>57</v>
      </c>
      <c r="AM465" s="304">
        <v>7.6</v>
      </c>
      <c r="AN465" s="304">
        <v>0.56999999999999995</v>
      </c>
      <c r="AO465" s="306">
        <v>12.7</v>
      </c>
      <c r="AP465" s="306">
        <v>1.7</v>
      </c>
      <c r="AQ465" s="306">
        <v>0.1</v>
      </c>
      <c r="AW465" s="308">
        <v>31413</v>
      </c>
      <c r="BA465" s="253" t="s">
        <v>3317</v>
      </c>
      <c r="BJ465" s="322">
        <v>30874</v>
      </c>
      <c r="BK465" s="322" t="s">
        <v>4140</v>
      </c>
      <c r="BL465" s="323" t="s">
        <v>8693</v>
      </c>
      <c r="BM465" s="323">
        <v>150</v>
      </c>
      <c r="BN465" s="323"/>
      <c r="BO465" s="300"/>
      <c r="BP465" s="324"/>
      <c r="BQ465" s="325" t="s">
        <v>2930</v>
      </c>
    </row>
    <row r="466" spans="1:69" hidden="1">
      <c r="A466" s="327" t="s">
        <v>4135</v>
      </c>
      <c r="B466" s="288"/>
      <c r="C466" s="288">
        <v>83053270</v>
      </c>
      <c r="D466" s="314">
        <v>30532</v>
      </c>
      <c r="E466" s="315"/>
      <c r="F466" s="316">
        <v>6</v>
      </c>
      <c r="G466" s="353"/>
      <c r="H466" s="354"/>
      <c r="I466" s="354"/>
      <c r="J466" s="318" t="s">
        <v>3311</v>
      </c>
      <c r="K466" s="354"/>
      <c r="L466" s="354"/>
      <c r="M466" s="354"/>
      <c r="N466" s="354"/>
      <c r="O466" s="354"/>
      <c r="P466" s="318" t="s">
        <v>3311</v>
      </c>
      <c r="Q466" s="354"/>
      <c r="R466" s="355"/>
      <c r="S466" s="320"/>
      <c r="T466" s="295">
        <v>11</v>
      </c>
      <c r="U466" s="321" t="s">
        <v>4713</v>
      </c>
      <c r="X466" s="297" t="s">
        <v>4137</v>
      </c>
      <c r="Y466" s="298"/>
      <c r="Z466" s="299" t="s">
        <v>4714</v>
      </c>
      <c r="AA466" s="300" t="s">
        <v>4715</v>
      </c>
      <c r="AB466" s="301">
        <v>30532</v>
      </c>
      <c r="AC466" s="302" t="s">
        <v>1486</v>
      </c>
      <c r="AD466" s="303">
        <v>93005</v>
      </c>
      <c r="AE466" s="304" t="s">
        <v>3365</v>
      </c>
      <c r="AF466" s="305"/>
      <c r="AG466" s="305"/>
      <c r="AH466" s="305"/>
      <c r="AI466" s="305"/>
      <c r="AJ466" s="305">
        <v>6</v>
      </c>
      <c r="AK466" s="305">
        <v>180</v>
      </c>
      <c r="AL466" s="304">
        <v>57</v>
      </c>
      <c r="AM466" s="304">
        <v>7.6</v>
      </c>
      <c r="AN466" s="304">
        <v>0.56999999999999995</v>
      </c>
      <c r="AO466" s="306">
        <v>41</v>
      </c>
      <c r="AP466" s="306">
        <v>5.5</v>
      </c>
      <c r="AQ466" s="306">
        <v>0.4</v>
      </c>
      <c r="AW466" s="308">
        <v>31413</v>
      </c>
      <c r="BA466" s="253" t="s">
        <v>3317</v>
      </c>
      <c r="BJ466" s="322">
        <v>30874</v>
      </c>
      <c r="BK466" s="322" t="s">
        <v>4140</v>
      </c>
      <c r="BL466" s="323" t="s">
        <v>8693</v>
      </c>
      <c r="BM466" s="323">
        <v>150</v>
      </c>
      <c r="BN466" s="323"/>
      <c r="BO466" s="300"/>
      <c r="BP466" s="324"/>
      <c r="BQ466" s="325" t="s">
        <v>2930</v>
      </c>
    </row>
    <row r="467" spans="1:69" ht="24.75" hidden="1">
      <c r="A467" s="327" t="s">
        <v>4135</v>
      </c>
      <c r="B467" s="288"/>
      <c r="C467" s="288">
        <v>83053271</v>
      </c>
      <c r="D467" s="314">
        <v>30532</v>
      </c>
      <c r="E467" s="315"/>
      <c r="F467" s="316">
        <v>6</v>
      </c>
      <c r="G467" s="353"/>
      <c r="H467" s="354"/>
      <c r="I467" s="354"/>
      <c r="J467" s="318" t="s">
        <v>3311</v>
      </c>
      <c r="K467" s="354"/>
      <c r="L467" s="354"/>
      <c r="M467" s="354"/>
      <c r="N467" s="354"/>
      <c r="O467" s="354"/>
      <c r="P467" s="318" t="s">
        <v>3311</v>
      </c>
      <c r="Q467" s="354"/>
      <c r="R467" s="355"/>
      <c r="S467" s="320"/>
      <c r="T467" s="295">
        <v>1</v>
      </c>
      <c r="U467" s="321" t="s">
        <v>4716</v>
      </c>
      <c r="X467" s="297" t="s">
        <v>4137</v>
      </c>
      <c r="Y467" s="298"/>
      <c r="Z467" s="299" t="s">
        <v>4717</v>
      </c>
      <c r="AA467" s="300" t="s">
        <v>4718</v>
      </c>
      <c r="AB467" s="301">
        <v>30532</v>
      </c>
      <c r="AC467" s="302" t="s">
        <v>1486</v>
      </c>
      <c r="AD467" s="303">
        <v>93005</v>
      </c>
      <c r="AE467" s="304" t="s">
        <v>3365</v>
      </c>
      <c r="AF467" s="305"/>
      <c r="AG467" s="305"/>
      <c r="AH467" s="305"/>
      <c r="AI467" s="305"/>
      <c r="AJ467" s="305">
        <v>6</v>
      </c>
      <c r="AK467" s="305">
        <v>180</v>
      </c>
      <c r="AL467" s="304">
        <v>57</v>
      </c>
      <c r="AM467" s="304">
        <v>7.6</v>
      </c>
      <c r="AN467" s="304">
        <v>0.56999999999999995</v>
      </c>
      <c r="AO467" s="306">
        <v>3.4</v>
      </c>
      <c r="AP467" s="306">
        <v>0.5</v>
      </c>
      <c r="AQ467" s="306">
        <v>0</v>
      </c>
      <c r="AW467" s="308">
        <v>32874</v>
      </c>
      <c r="BA467" s="253" t="s">
        <v>3317</v>
      </c>
      <c r="BJ467" s="322">
        <v>30875</v>
      </c>
      <c r="BK467" s="322" t="s">
        <v>4140</v>
      </c>
      <c r="BL467" s="323" t="s">
        <v>8693</v>
      </c>
      <c r="BM467" s="323">
        <v>150</v>
      </c>
      <c r="BN467" s="323"/>
      <c r="BO467" s="300"/>
      <c r="BP467" s="324"/>
      <c r="BQ467" s="325" t="s">
        <v>2930</v>
      </c>
    </row>
    <row r="468" spans="1:69" hidden="1">
      <c r="A468" s="327" t="s">
        <v>4135</v>
      </c>
      <c r="B468" s="288"/>
      <c r="C468" s="288">
        <v>83053272</v>
      </c>
      <c r="D468" s="314">
        <v>30532</v>
      </c>
      <c r="E468" s="315"/>
      <c r="F468" s="316">
        <v>6</v>
      </c>
      <c r="G468" s="353"/>
      <c r="H468" s="354"/>
      <c r="I468" s="354"/>
      <c r="J468" s="318" t="s">
        <v>3311</v>
      </c>
      <c r="K468" s="354"/>
      <c r="L468" s="354"/>
      <c r="M468" s="354"/>
      <c r="N468" s="354"/>
      <c r="O468" s="354"/>
      <c r="P468" s="318" t="s">
        <v>3311</v>
      </c>
      <c r="Q468" s="354"/>
      <c r="R468" s="355"/>
      <c r="S468" s="320"/>
      <c r="T468" s="295">
        <v>3.4</v>
      </c>
      <c r="U468" s="321" t="s">
        <v>4719</v>
      </c>
      <c r="X468" s="297" t="s">
        <v>4137</v>
      </c>
      <c r="Y468" s="298"/>
      <c r="Z468" s="299" t="s">
        <v>4572</v>
      </c>
      <c r="AA468" s="300" t="s">
        <v>4720</v>
      </c>
      <c r="AB468" s="301">
        <v>30532</v>
      </c>
      <c r="AC468" s="302" t="s">
        <v>1486</v>
      </c>
      <c r="AD468" s="303">
        <v>93005</v>
      </c>
      <c r="AE468" s="304" t="s">
        <v>3365</v>
      </c>
      <c r="AF468" s="305"/>
      <c r="AG468" s="305"/>
      <c r="AH468" s="305"/>
      <c r="AI468" s="305"/>
      <c r="AJ468" s="305">
        <v>6</v>
      </c>
      <c r="AK468" s="305">
        <v>180</v>
      </c>
      <c r="AL468" s="304">
        <v>57</v>
      </c>
      <c r="AM468" s="304">
        <v>7.6</v>
      </c>
      <c r="AN468" s="304">
        <v>0.56999999999999995</v>
      </c>
      <c r="AO468" s="306">
        <v>12.7</v>
      </c>
      <c r="AP468" s="306">
        <v>1.7</v>
      </c>
      <c r="AQ468" s="306">
        <v>0.1</v>
      </c>
      <c r="AW468" s="308">
        <v>32874</v>
      </c>
      <c r="BA468" s="253" t="s">
        <v>3317</v>
      </c>
      <c r="BJ468" s="322">
        <v>30875</v>
      </c>
      <c r="BK468" s="322" t="s">
        <v>4140</v>
      </c>
      <c r="BL468" s="323" t="s">
        <v>8693</v>
      </c>
      <c r="BM468" s="323">
        <v>150</v>
      </c>
      <c r="BN468" s="323"/>
      <c r="BO468" s="300"/>
      <c r="BP468" s="324"/>
      <c r="BQ468" s="325" t="s">
        <v>2930</v>
      </c>
    </row>
    <row r="469" spans="1:69" hidden="1">
      <c r="A469" s="327" t="s">
        <v>4135</v>
      </c>
      <c r="B469" s="288"/>
      <c r="C469" s="288">
        <v>83053273</v>
      </c>
      <c r="D469" s="314">
        <v>30532</v>
      </c>
      <c r="E469" s="315"/>
      <c r="F469" s="316">
        <v>6</v>
      </c>
      <c r="G469" s="353"/>
      <c r="H469" s="354"/>
      <c r="I469" s="354"/>
      <c r="J469" s="318" t="s">
        <v>3311</v>
      </c>
      <c r="K469" s="354"/>
      <c r="L469" s="354"/>
      <c r="M469" s="354"/>
      <c r="N469" s="354"/>
      <c r="O469" s="354"/>
      <c r="P469" s="318" t="s">
        <v>3311</v>
      </c>
      <c r="Q469" s="354"/>
      <c r="R469" s="355"/>
      <c r="S469" s="320"/>
      <c r="T469" s="295">
        <v>12</v>
      </c>
      <c r="U469" s="321" t="s">
        <v>4721</v>
      </c>
      <c r="X469" s="297" t="s">
        <v>4137</v>
      </c>
      <c r="Y469" s="298"/>
      <c r="Z469" s="299" t="s">
        <v>4722</v>
      </c>
      <c r="AA469" s="300" t="s">
        <v>4723</v>
      </c>
      <c r="AB469" s="301">
        <v>30532</v>
      </c>
      <c r="AC469" s="302" t="s">
        <v>1486</v>
      </c>
      <c r="AD469" s="303">
        <v>93005</v>
      </c>
      <c r="AE469" s="304" t="s">
        <v>3365</v>
      </c>
      <c r="AF469" s="305"/>
      <c r="AG469" s="305"/>
      <c r="AH469" s="305"/>
      <c r="AI469" s="305"/>
      <c r="AJ469" s="305">
        <v>6</v>
      </c>
      <c r="AK469" s="305">
        <v>180</v>
      </c>
      <c r="AL469" s="304">
        <v>57</v>
      </c>
      <c r="AM469" s="304">
        <v>7.6</v>
      </c>
      <c r="AN469" s="304">
        <v>0.56999999999999995</v>
      </c>
      <c r="AO469" s="306">
        <v>44.7</v>
      </c>
      <c r="AP469" s="306">
        <v>6</v>
      </c>
      <c r="AQ469" s="306">
        <v>0.4</v>
      </c>
      <c r="AW469" s="308">
        <v>32874</v>
      </c>
      <c r="BA469" s="253" t="s">
        <v>3317</v>
      </c>
      <c r="BJ469" s="322">
        <v>30875</v>
      </c>
      <c r="BK469" s="322" t="s">
        <v>4140</v>
      </c>
      <c r="BL469" s="323" t="s">
        <v>8693</v>
      </c>
      <c r="BM469" s="323">
        <v>150</v>
      </c>
      <c r="BN469" s="323"/>
      <c r="BO469" s="300"/>
      <c r="BP469" s="324"/>
      <c r="BQ469" s="325" t="s">
        <v>2930</v>
      </c>
    </row>
    <row r="470" spans="1:69" hidden="1">
      <c r="A470" s="327" t="s">
        <v>4135</v>
      </c>
      <c r="B470" s="288"/>
      <c r="C470" s="288">
        <v>83053274</v>
      </c>
      <c r="D470" s="314">
        <v>30532</v>
      </c>
      <c r="E470" s="315"/>
      <c r="F470" s="316">
        <v>6</v>
      </c>
      <c r="G470" s="353"/>
      <c r="H470" s="354"/>
      <c r="I470" s="354"/>
      <c r="J470" s="318" t="s">
        <v>3311</v>
      </c>
      <c r="K470" s="354"/>
      <c r="L470" s="354"/>
      <c r="M470" s="354"/>
      <c r="N470" s="354"/>
      <c r="O470" s="354"/>
      <c r="P470" s="318" t="s">
        <v>3311</v>
      </c>
      <c r="Q470" s="354"/>
      <c r="R470" s="355"/>
      <c r="S470" s="320"/>
      <c r="T470" s="295">
        <v>9.6</v>
      </c>
      <c r="U470" s="321" t="s">
        <v>4724</v>
      </c>
      <c r="X470" s="297" t="s">
        <v>4137</v>
      </c>
      <c r="Y470" s="298"/>
      <c r="Z470" s="299" t="s">
        <v>4725</v>
      </c>
      <c r="AA470" s="300" t="s">
        <v>4726</v>
      </c>
      <c r="AB470" s="301">
        <v>30532</v>
      </c>
      <c r="AC470" s="302" t="s">
        <v>1486</v>
      </c>
      <c r="AD470" s="303">
        <v>93005</v>
      </c>
      <c r="AE470" s="304" t="s">
        <v>3365</v>
      </c>
      <c r="AF470" s="305"/>
      <c r="AG470" s="305"/>
      <c r="AH470" s="305"/>
      <c r="AI470" s="305"/>
      <c r="AJ470" s="305">
        <v>6</v>
      </c>
      <c r="AK470" s="305">
        <v>180</v>
      </c>
      <c r="AL470" s="304">
        <v>57</v>
      </c>
      <c r="AM470" s="304">
        <v>7.6</v>
      </c>
      <c r="AN470" s="304">
        <v>0.56999999999999995</v>
      </c>
      <c r="AO470" s="306">
        <v>35.700000000000003</v>
      </c>
      <c r="AP470" s="306">
        <v>4.8</v>
      </c>
      <c r="AQ470" s="306">
        <v>0.4</v>
      </c>
      <c r="AW470" s="308">
        <v>32874</v>
      </c>
      <c r="BA470" s="253" t="s">
        <v>3317</v>
      </c>
      <c r="BJ470" s="322">
        <v>30875</v>
      </c>
      <c r="BK470" s="322" t="s">
        <v>4140</v>
      </c>
      <c r="BL470" s="323" t="s">
        <v>8693</v>
      </c>
      <c r="BM470" s="323">
        <v>150</v>
      </c>
      <c r="BN470" s="323"/>
      <c r="BO470" s="300"/>
      <c r="BP470" s="324"/>
      <c r="BQ470" s="325" t="s">
        <v>2930</v>
      </c>
    </row>
    <row r="471" spans="1:69" hidden="1">
      <c r="A471" s="327" t="s">
        <v>4135</v>
      </c>
      <c r="B471" s="288"/>
      <c r="C471" s="288">
        <v>83053275</v>
      </c>
      <c r="D471" s="314">
        <v>30532</v>
      </c>
      <c r="E471" s="315"/>
      <c r="F471" s="316">
        <v>6</v>
      </c>
      <c r="G471" s="353"/>
      <c r="H471" s="354"/>
      <c r="I471" s="354"/>
      <c r="J471" s="318" t="s">
        <v>3311</v>
      </c>
      <c r="K471" s="354"/>
      <c r="L471" s="354"/>
      <c r="M471" s="354"/>
      <c r="N471" s="354"/>
      <c r="O471" s="354"/>
      <c r="P471" s="318" t="s">
        <v>3311</v>
      </c>
      <c r="Q471" s="354"/>
      <c r="R471" s="355"/>
      <c r="S471" s="320"/>
      <c r="T471" s="295">
        <v>6</v>
      </c>
      <c r="U471" s="321" t="s">
        <v>4727</v>
      </c>
      <c r="X471" s="297" t="s">
        <v>4137</v>
      </c>
      <c r="Y471" s="298"/>
      <c r="Z471" s="299" t="s">
        <v>4728</v>
      </c>
      <c r="AA471" s="300" t="s">
        <v>4729</v>
      </c>
      <c r="AB471" s="301">
        <v>30532</v>
      </c>
      <c r="AC471" s="302" t="s">
        <v>1486</v>
      </c>
      <c r="AD471" s="303">
        <v>93006</v>
      </c>
      <c r="AE471" s="304" t="s">
        <v>3361</v>
      </c>
      <c r="AF471" s="305"/>
      <c r="AG471" s="305"/>
      <c r="AH471" s="305"/>
      <c r="AI471" s="305"/>
      <c r="AJ471" s="305">
        <v>6</v>
      </c>
      <c r="AK471" s="305">
        <v>180</v>
      </c>
      <c r="AL471" s="304">
        <v>69</v>
      </c>
      <c r="AM471" s="304">
        <v>9.1999999999999993</v>
      </c>
      <c r="AN471" s="304">
        <v>0.69</v>
      </c>
      <c r="AO471" s="306">
        <v>22.6</v>
      </c>
      <c r="AP471" s="306">
        <v>3</v>
      </c>
      <c r="AQ471" s="306">
        <v>0.2</v>
      </c>
      <c r="AW471" s="308">
        <v>32874</v>
      </c>
      <c r="BA471" s="253" t="s">
        <v>3317</v>
      </c>
      <c r="BJ471" s="322">
        <v>30875</v>
      </c>
      <c r="BK471" s="322" t="s">
        <v>4140</v>
      </c>
      <c r="BL471" s="323" t="s">
        <v>8693</v>
      </c>
      <c r="BM471" s="323">
        <v>200</v>
      </c>
      <c r="BN471" s="323"/>
      <c r="BO471" s="300"/>
      <c r="BP471" s="324"/>
      <c r="BQ471" s="325" t="s">
        <v>2930</v>
      </c>
    </row>
    <row r="472" spans="1:69" hidden="1">
      <c r="A472" s="327" t="s">
        <v>4135</v>
      </c>
      <c r="B472" s="288"/>
      <c r="C472" s="288">
        <v>83053276</v>
      </c>
      <c r="D472" s="314">
        <v>30532</v>
      </c>
      <c r="E472" s="315"/>
      <c r="F472" s="316">
        <v>6</v>
      </c>
      <c r="G472" s="353"/>
      <c r="H472" s="354"/>
      <c r="I472" s="354"/>
      <c r="J472" s="318" t="s">
        <v>3311</v>
      </c>
      <c r="K472" s="354"/>
      <c r="L472" s="354"/>
      <c r="M472" s="354"/>
      <c r="N472" s="354"/>
      <c r="O472" s="354"/>
      <c r="P472" s="318" t="s">
        <v>3311</v>
      </c>
      <c r="Q472" s="354"/>
      <c r="R472" s="355"/>
      <c r="S472" s="320"/>
      <c r="T472" s="295">
        <v>13.6</v>
      </c>
      <c r="U472" s="321" t="s">
        <v>4730</v>
      </c>
      <c r="X472" s="297" t="s">
        <v>4137</v>
      </c>
      <c r="Y472" s="298"/>
      <c r="Z472" s="299" t="s">
        <v>4731</v>
      </c>
      <c r="AA472" s="300" t="s">
        <v>4732</v>
      </c>
      <c r="AB472" s="301">
        <v>30532</v>
      </c>
      <c r="AC472" s="302" t="s">
        <v>1486</v>
      </c>
      <c r="AD472" s="303">
        <v>93006</v>
      </c>
      <c r="AE472" s="304" t="s">
        <v>3361</v>
      </c>
      <c r="AF472" s="305"/>
      <c r="AG472" s="305"/>
      <c r="AH472" s="305"/>
      <c r="AI472" s="305"/>
      <c r="AJ472" s="305">
        <v>6</v>
      </c>
      <c r="AK472" s="305">
        <v>180</v>
      </c>
      <c r="AL472" s="304">
        <v>69</v>
      </c>
      <c r="AM472" s="304">
        <v>9.1999999999999993</v>
      </c>
      <c r="AN472" s="304">
        <v>0.69</v>
      </c>
      <c r="AO472" s="306">
        <v>51.2</v>
      </c>
      <c r="AP472" s="306">
        <v>6.8</v>
      </c>
      <c r="AQ472" s="306">
        <v>0.5</v>
      </c>
      <c r="AW472" s="308">
        <v>32874</v>
      </c>
      <c r="BA472" s="253" t="s">
        <v>3317</v>
      </c>
      <c r="BJ472" s="322">
        <v>30875</v>
      </c>
      <c r="BK472" s="322" t="s">
        <v>4140</v>
      </c>
      <c r="BL472" s="323" t="s">
        <v>8693</v>
      </c>
      <c r="BM472" s="323">
        <v>200</v>
      </c>
      <c r="BN472" s="323"/>
      <c r="BO472" s="300"/>
      <c r="BP472" s="324"/>
      <c r="BQ472" s="325" t="s">
        <v>2930</v>
      </c>
    </row>
    <row r="473" spans="1:69" hidden="1">
      <c r="A473" s="327" t="s">
        <v>4135</v>
      </c>
      <c r="B473" s="288"/>
      <c r="C473" s="288">
        <v>83053277</v>
      </c>
      <c r="D473" s="314">
        <v>30532</v>
      </c>
      <c r="E473" s="315"/>
      <c r="F473" s="316">
        <v>6</v>
      </c>
      <c r="G473" s="353"/>
      <c r="H473" s="354"/>
      <c r="I473" s="354"/>
      <c r="J473" s="318" t="s">
        <v>3311</v>
      </c>
      <c r="K473" s="354"/>
      <c r="L473" s="354"/>
      <c r="M473" s="354"/>
      <c r="N473" s="354"/>
      <c r="O473" s="354"/>
      <c r="P473" s="318" t="s">
        <v>3311</v>
      </c>
      <c r="Q473" s="354"/>
      <c r="R473" s="355"/>
      <c r="S473" s="320"/>
      <c r="T473" s="295">
        <v>1</v>
      </c>
      <c r="U473" s="321" t="s">
        <v>4733</v>
      </c>
      <c r="X473" s="297" t="s">
        <v>4137</v>
      </c>
      <c r="Y473" s="298"/>
      <c r="Z473" s="299" t="s">
        <v>4734</v>
      </c>
      <c r="AA473" s="300" t="s">
        <v>4735</v>
      </c>
      <c r="AB473" s="301">
        <v>30532</v>
      </c>
      <c r="AC473" s="302" t="s">
        <v>1486</v>
      </c>
      <c r="AD473" s="303">
        <v>93006</v>
      </c>
      <c r="AE473" s="304" t="s">
        <v>3361</v>
      </c>
      <c r="AF473" s="305"/>
      <c r="AG473" s="305"/>
      <c r="AH473" s="305"/>
      <c r="AI473" s="305"/>
      <c r="AJ473" s="305">
        <v>6</v>
      </c>
      <c r="AK473" s="305">
        <v>180</v>
      </c>
      <c r="AL473" s="304">
        <v>69</v>
      </c>
      <c r="AM473" s="304">
        <v>9.1999999999999993</v>
      </c>
      <c r="AN473" s="304">
        <v>0.69</v>
      </c>
      <c r="AO473" s="306">
        <v>3.6</v>
      </c>
      <c r="AP473" s="306">
        <v>0.5</v>
      </c>
      <c r="AQ473" s="306">
        <v>0</v>
      </c>
      <c r="AW473" s="308">
        <v>32874</v>
      </c>
      <c r="BA473" s="253" t="s">
        <v>3317</v>
      </c>
      <c r="BJ473" s="322">
        <v>30875</v>
      </c>
      <c r="BK473" s="322" t="s">
        <v>4140</v>
      </c>
      <c r="BL473" s="323" t="s">
        <v>8693</v>
      </c>
      <c r="BM473" s="323">
        <v>200</v>
      </c>
      <c r="BN473" s="323"/>
      <c r="BO473" s="300"/>
      <c r="BP473" s="324"/>
      <c r="BQ473" s="325" t="s">
        <v>2930</v>
      </c>
    </row>
    <row r="474" spans="1:69" ht="24.75" hidden="1">
      <c r="A474" s="327" t="s">
        <v>4135</v>
      </c>
      <c r="B474" s="288"/>
      <c r="C474" s="288">
        <v>83053278</v>
      </c>
      <c r="D474" s="314">
        <v>30532</v>
      </c>
      <c r="E474" s="315"/>
      <c r="F474" s="316">
        <v>6</v>
      </c>
      <c r="G474" s="353"/>
      <c r="H474" s="354"/>
      <c r="I474" s="354"/>
      <c r="J474" s="318" t="s">
        <v>3311</v>
      </c>
      <c r="K474" s="354"/>
      <c r="L474" s="354"/>
      <c r="M474" s="354"/>
      <c r="N474" s="354"/>
      <c r="O474" s="354"/>
      <c r="P474" s="318" t="s">
        <v>3311</v>
      </c>
      <c r="Q474" s="354"/>
      <c r="R474" s="355"/>
      <c r="S474" s="320"/>
      <c r="T474" s="295">
        <v>12.6</v>
      </c>
      <c r="U474" s="321" t="s">
        <v>4736</v>
      </c>
      <c r="X474" s="297" t="s">
        <v>4137</v>
      </c>
      <c r="Y474" s="298"/>
      <c r="Z474" s="299" t="s">
        <v>4737</v>
      </c>
      <c r="AA474" s="300" t="s">
        <v>4738</v>
      </c>
      <c r="AB474" s="301">
        <v>30532</v>
      </c>
      <c r="AC474" s="302" t="s">
        <v>1486</v>
      </c>
      <c r="AD474" s="303">
        <v>93006</v>
      </c>
      <c r="AE474" s="304" t="s">
        <v>3361</v>
      </c>
      <c r="AF474" s="305"/>
      <c r="AG474" s="305"/>
      <c r="AH474" s="305"/>
      <c r="AI474" s="305"/>
      <c r="AJ474" s="305">
        <v>6</v>
      </c>
      <c r="AK474" s="305">
        <v>180</v>
      </c>
      <c r="AL474" s="304">
        <v>69</v>
      </c>
      <c r="AM474" s="304">
        <v>9.1999999999999993</v>
      </c>
      <c r="AN474" s="304">
        <v>0.69</v>
      </c>
      <c r="AO474" s="306">
        <v>47.6</v>
      </c>
      <c r="AP474" s="306">
        <v>6.3</v>
      </c>
      <c r="AQ474" s="306">
        <v>0.5</v>
      </c>
      <c r="AW474" s="308">
        <v>32874</v>
      </c>
      <c r="BA474" s="253" t="s">
        <v>3317</v>
      </c>
      <c r="BJ474" s="322">
        <v>30875</v>
      </c>
      <c r="BK474" s="322" t="s">
        <v>4140</v>
      </c>
      <c r="BL474" s="323" t="s">
        <v>8693</v>
      </c>
      <c r="BM474" s="323">
        <v>200</v>
      </c>
      <c r="BN474" s="323"/>
      <c r="BO474" s="334"/>
      <c r="BP474" s="324"/>
      <c r="BQ474" s="325" t="s">
        <v>2930</v>
      </c>
    </row>
    <row r="475" spans="1:69" ht="24.75" hidden="1">
      <c r="A475" s="327" t="s">
        <v>4135</v>
      </c>
      <c r="B475" s="288"/>
      <c r="C475" s="288">
        <v>83053279</v>
      </c>
      <c r="D475" s="314">
        <v>30532</v>
      </c>
      <c r="E475" s="315"/>
      <c r="F475" s="316">
        <v>6</v>
      </c>
      <c r="G475" s="353"/>
      <c r="H475" s="354"/>
      <c r="I475" s="354"/>
      <c r="J475" s="318" t="s">
        <v>3311</v>
      </c>
      <c r="K475" s="354"/>
      <c r="L475" s="354"/>
      <c r="M475" s="354"/>
      <c r="N475" s="354"/>
      <c r="O475" s="354"/>
      <c r="P475" s="318" t="s">
        <v>3311</v>
      </c>
      <c r="Q475" s="354"/>
      <c r="R475" s="355"/>
      <c r="S475" s="320"/>
      <c r="T475" s="295">
        <v>16</v>
      </c>
      <c r="U475" s="321" t="s">
        <v>4739</v>
      </c>
      <c r="X475" s="297" t="s">
        <v>4137</v>
      </c>
      <c r="Y475" s="298"/>
      <c r="Z475" s="299" t="s">
        <v>4740</v>
      </c>
      <c r="AA475" s="300" t="s">
        <v>4741</v>
      </c>
      <c r="AB475" s="301">
        <v>30532</v>
      </c>
      <c r="AC475" s="302" t="s">
        <v>1486</v>
      </c>
      <c r="AD475" s="303">
        <v>93006</v>
      </c>
      <c r="AE475" s="304" t="s">
        <v>3361</v>
      </c>
      <c r="AF475" s="305"/>
      <c r="AG475" s="305"/>
      <c r="AH475" s="305"/>
      <c r="AI475" s="305"/>
      <c r="AJ475" s="305">
        <v>6</v>
      </c>
      <c r="AK475" s="305">
        <v>180</v>
      </c>
      <c r="AL475" s="304">
        <v>69</v>
      </c>
      <c r="AM475" s="304">
        <v>9.1999999999999993</v>
      </c>
      <c r="AN475" s="304">
        <v>0.69</v>
      </c>
      <c r="AO475" s="306">
        <v>59.8</v>
      </c>
      <c r="AP475" s="306">
        <v>8</v>
      </c>
      <c r="AQ475" s="306">
        <v>0.6</v>
      </c>
      <c r="AW475" s="308">
        <v>31778</v>
      </c>
      <c r="BA475" s="253" t="s">
        <v>3317</v>
      </c>
      <c r="BJ475" s="322">
        <v>30875</v>
      </c>
      <c r="BK475" s="322" t="s">
        <v>4140</v>
      </c>
      <c r="BL475" s="323" t="s">
        <v>8693</v>
      </c>
      <c r="BM475" s="323">
        <v>200</v>
      </c>
      <c r="BN475" s="323"/>
      <c r="BO475" s="300"/>
      <c r="BP475" s="324"/>
      <c r="BQ475" s="325" t="s">
        <v>2930</v>
      </c>
    </row>
    <row r="476" spans="1:69" ht="24.75" hidden="1">
      <c r="A476" s="327" t="s">
        <v>4135</v>
      </c>
      <c r="B476" s="288"/>
      <c r="C476" s="288">
        <v>83053280</v>
      </c>
      <c r="D476" s="314">
        <v>30532</v>
      </c>
      <c r="E476" s="315"/>
      <c r="F476" s="316">
        <v>6</v>
      </c>
      <c r="G476" s="353"/>
      <c r="H476" s="354"/>
      <c r="I476" s="354"/>
      <c r="J476" s="318" t="s">
        <v>3311</v>
      </c>
      <c r="K476" s="354"/>
      <c r="L476" s="354"/>
      <c r="M476" s="354"/>
      <c r="N476" s="354"/>
      <c r="O476" s="354"/>
      <c r="P476" s="318" t="s">
        <v>3311</v>
      </c>
      <c r="Q476" s="354"/>
      <c r="R476" s="355"/>
      <c r="S476" s="320"/>
      <c r="T476" s="295">
        <v>10.4</v>
      </c>
      <c r="U476" s="321" t="s">
        <v>4742</v>
      </c>
      <c r="X476" s="297" t="s">
        <v>4137</v>
      </c>
      <c r="Y476" s="298"/>
      <c r="Z476" s="299" t="s">
        <v>4743</v>
      </c>
      <c r="AA476" s="300" t="s">
        <v>4744</v>
      </c>
      <c r="AB476" s="301">
        <v>30532</v>
      </c>
      <c r="AC476" s="302" t="s">
        <v>1486</v>
      </c>
      <c r="AD476" s="303">
        <v>93006</v>
      </c>
      <c r="AE476" s="304" t="s">
        <v>3361</v>
      </c>
      <c r="AF476" s="305"/>
      <c r="AG476" s="305"/>
      <c r="AH476" s="305"/>
      <c r="AI476" s="305"/>
      <c r="AJ476" s="305">
        <v>6</v>
      </c>
      <c r="AK476" s="305">
        <v>180</v>
      </c>
      <c r="AL476" s="304">
        <v>69</v>
      </c>
      <c r="AM476" s="304">
        <v>9.1999999999999993</v>
      </c>
      <c r="AN476" s="304">
        <v>0.69</v>
      </c>
      <c r="AO476" s="306">
        <v>38.6</v>
      </c>
      <c r="AP476" s="306">
        <v>5.2</v>
      </c>
      <c r="AQ476" s="306">
        <v>0.4</v>
      </c>
      <c r="AW476" s="308">
        <v>31778</v>
      </c>
      <c r="BA476" s="253" t="s">
        <v>3317</v>
      </c>
      <c r="BJ476" s="322">
        <v>30875</v>
      </c>
      <c r="BK476" s="322" t="s">
        <v>4140</v>
      </c>
      <c r="BL476" s="323" t="s">
        <v>8693</v>
      </c>
      <c r="BM476" s="323">
        <v>200</v>
      </c>
      <c r="BN476" s="323"/>
      <c r="BO476" s="300"/>
      <c r="BP476" s="324"/>
      <c r="BQ476" s="325" t="s">
        <v>2930</v>
      </c>
    </row>
    <row r="477" spans="1:69" ht="24.75" hidden="1">
      <c r="A477" s="327" t="s">
        <v>4135</v>
      </c>
      <c r="B477" s="288"/>
      <c r="C477" s="288">
        <v>83053281</v>
      </c>
      <c r="D477" s="314">
        <v>30532</v>
      </c>
      <c r="E477" s="315"/>
      <c r="F477" s="316">
        <v>6</v>
      </c>
      <c r="G477" s="353"/>
      <c r="H477" s="354"/>
      <c r="I477" s="354"/>
      <c r="J477" s="318" t="s">
        <v>3311</v>
      </c>
      <c r="K477" s="354"/>
      <c r="L477" s="354"/>
      <c r="M477" s="354"/>
      <c r="N477" s="354"/>
      <c r="O477" s="354"/>
      <c r="P477" s="318" t="s">
        <v>3311</v>
      </c>
      <c r="Q477" s="354"/>
      <c r="R477" s="355"/>
      <c r="S477" s="320"/>
      <c r="T477" s="295">
        <v>8.6</v>
      </c>
      <c r="U477" s="321" t="s">
        <v>4745</v>
      </c>
      <c r="X477" s="297" t="s">
        <v>4137</v>
      </c>
      <c r="Y477" s="298"/>
      <c r="Z477" s="299" t="s">
        <v>4746</v>
      </c>
      <c r="AA477" s="300" t="s">
        <v>4747</v>
      </c>
      <c r="AB477" s="301">
        <v>30532</v>
      </c>
      <c r="AC477" s="302" t="s">
        <v>1486</v>
      </c>
      <c r="AD477" s="303">
        <v>93006</v>
      </c>
      <c r="AE477" s="304" t="s">
        <v>3361</v>
      </c>
      <c r="AF477" s="305"/>
      <c r="AG477" s="305"/>
      <c r="AH477" s="305"/>
      <c r="AI477" s="305"/>
      <c r="AJ477" s="305">
        <v>6</v>
      </c>
      <c r="AK477" s="305">
        <v>180</v>
      </c>
      <c r="AL477" s="304">
        <v>69</v>
      </c>
      <c r="AM477" s="304">
        <v>9.1999999999999993</v>
      </c>
      <c r="AN477" s="304">
        <v>0.69</v>
      </c>
      <c r="AO477" s="306">
        <v>31.9</v>
      </c>
      <c r="AP477" s="306">
        <v>4.3</v>
      </c>
      <c r="AQ477" s="306">
        <v>0.3</v>
      </c>
      <c r="AW477" s="308">
        <v>32874</v>
      </c>
      <c r="BA477" s="253" t="s">
        <v>3317</v>
      </c>
      <c r="BJ477" s="322">
        <v>30876</v>
      </c>
      <c r="BK477" s="322" t="s">
        <v>4140</v>
      </c>
      <c r="BL477" s="323" t="s">
        <v>8693</v>
      </c>
      <c r="BM477" s="323">
        <v>200</v>
      </c>
      <c r="BN477" s="323"/>
      <c r="BO477" s="300"/>
      <c r="BP477" s="324"/>
      <c r="BQ477" s="325" t="s">
        <v>2930</v>
      </c>
    </row>
    <row r="478" spans="1:69" ht="24.75" hidden="1">
      <c r="A478" s="327" t="s">
        <v>4135</v>
      </c>
      <c r="B478" s="288"/>
      <c r="C478" s="288">
        <v>83053282</v>
      </c>
      <c r="D478" s="314">
        <v>30532</v>
      </c>
      <c r="E478" s="315"/>
      <c r="F478" s="316">
        <v>6</v>
      </c>
      <c r="G478" s="353"/>
      <c r="H478" s="354"/>
      <c r="I478" s="354"/>
      <c r="J478" s="318" t="s">
        <v>3311</v>
      </c>
      <c r="K478" s="354"/>
      <c r="L478" s="354"/>
      <c r="M478" s="354"/>
      <c r="N478" s="354"/>
      <c r="O478" s="354"/>
      <c r="P478" s="318" t="s">
        <v>3311</v>
      </c>
      <c r="Q478" s="354"/>
      <c r="R478" s="355"/>
      <c r="S478" s="320"/>
      <c r="T478" s="295">
        <v>2.6</v>
      </c>
      <c r="U478" s="321" t="s">
        <v>4748</v>
      </c>
      <c r="X478" s="297" t="s">
        <v>4137</v>
      </c>
      <c r="Y478" s="298"/>
      <c r="Z478" s="299" t="s">
        <v>4749</v>
      </c>
      <c r="AA478" s="300" t="s">
        <v>4750</v>
      </c>
      <c r="AB478" s="301">
        <v>30532</v>
      </c>
      <c r="AC478" s="302" t="s">
        <v>1486</v>
      </c>
      <c r="AD478" s="303">
        <v>93006</v>
      </c>
      <c r="AE478" s="304" t="s">
        <v>3361</v>
      </c>
      <c r="AF478" s="305"/>
      <c r="AG478" s="305"/>
      <c r="AH478" s="305"/>
      <c r="AI478" s="305"/>
      <c r="AJ478" s="305">
        <v>6</v>
      </c>
      <c r="AK478" s="305">
        <v>180</v>
      </c>
      <c r="AL478" s="304">
        <v>69</v>
      </c>
      <c r="AM478" s="304">
        <v>9.1999999999999993</v>
      </c>
      <c r="AN478" s="304">
        <v>0.69</v>
      </c>
      <c r="AO478" s="306">
        <v>10.1</v>
      </c>
      <c r="AP478" s="306">
        <v>1.3</v>
      </c>
      <c r="AQ478" s="306">
        <v>0.1</v>
      </c>
      <c r="AW478" s="308">
        <v>32874</v>
      </c>
      <c r="BA478" s="253" t="s">
        <v>3317</v>
      </c>
      <c r="BJ478" s="322">
        <v>30876</v>
      </c>
      <c r="BK478" s="322" t="s">
        <v>4140</v>
      </c>
      <c r="BL478" s="323" t="s">
        <v>8693</v>
      </c>
      <c r="BM478" s="323">
        <v>200</v>
      </c>
      <c r="BN478" s="323"/>
      <c r="BO478" s="300"/>
      <c r="BP478" s="324"/>
      <c r="BQ478" s="325" t="s">
        <v>2930</v>
      </c>
    </row>
    <row r="479" spans="1:69" hidden="1">
      <c r="A479" s="327" t="s">
        <v>4135</v>
      </c>
      <c r="B479" s="288"/>
      <c r="C479" s="288">
        <v>83053283</v>
      </c>
      <c r="D479" s="314">
        <v>30532</v>
      </c>
      <c r="E479" s="315"/>
      <c r="F479" s="316">
        <v>6</v>
      </c>
      <c r="G479" s="353"/>
      <c r="H479" s="354"/>
      <c r="I479" s="354"/>
      <c r="J479" s="318" t="s">
        <v>3311</v>
      </c>
      <c r="K479" s="354"/>
      <c r="L479" s="354"/>
      <c r="M479" s="354"/>
      <c r="N479" s="354"/>
      <c r="O479" s="354"/>
      <c r="P479" s="318" t="s">
        <v>3311</v>
      </c>
      <c r="Q479" s="354"/>
      <c r="R479" s="355"/>
      <c r="S479" s="320"/>
      <c r="T479" s="295">
        <v>8.4</v>
      </c>
      <c r="U479" s="321" t="s">
        <v>4751</v>
      </c>
      <c r="X479" s="297" t="s">
        <v>4137</v>
      </c>
      <c r="Y479" s="298"/>
      <c r="Z479" s="299" t="s">
        <v>4752</v>
      </c>
      <c r="AA479" s="300" t="s">
        <v>4753</v>
      </c>
      <c r="AB479" s="301">
        <v>30532</v>
      </c>
      <c r="AC479" s="302" t="s">
        <v>1486</v>
      </c>
      <c r="AD479" s="303">
        <v>93006</v>
      </c>
      <c r="AE479" s="304" t="s">
        <v>3361</v>
      </c>
      <c r="AF479" s="305"/>
      <c r="AG479" s="305"/>
      <c r="AH479" s="305"/>
      <c r="AI479" s="305"/>
      <c r="AJ479" s="305">
        <v>6</v>
      </c>
      <c r="AK479" s="305">
        <v>180</v>
      </c>
      <c r="AL479" s="304">
        <v>69</v>
      </c>
      <c r="AM479" s="304">
        <v>9.1999999999999993</v>
      </c>
      <c r="AN479" s="304">
        <v>0.69</v>
      </c>
      <c r="AO479" s="306">
        <v>31.5</v>
      </c>
      <c r="AP479" s="306">
        <v>4.2</v>
      </c>
      <c r="AQ479" s="306">
        <v>0.3</v>
      </c>
      <c r="AW479" s="308">
        <v>32874</v>
      </c>
      <c r="BA479" s="253" t="s">
        <v>3317</v>
      </c>
      <c r="BJ479" s="322">
        <v>30876</v>
      </c>
      <c r="BK479" s="322" t="s">
        <v>4140</v>
      </c>
      <c r="BL479" s="323" t="s">
        <v>8693</v>
      </c>
      <c r="BM479" s="323">
        <v>200</v>
      </c>
      <c r="BN479" s="323"/>
      <c r="BO479" s="300"/>
      <c r="BP479" s="324"/>
      <c r="BQ479" s="325" t="s">
        <v>2930</v>
      </c>
    </row>
    <row r="480" spans="1:69" ht="24.75" hidden="1">
      <c r="A480" s="327" t="s">
        <v>4135</v>
      </c>
      <c r="B480" s="288"/>
      <c r="C480" s="288">
        <v>83053284</v>
      </c>
      <c r="D480" s="314">
        <v>30532</v>
      </c>
      <c r="E480" s="315"/>
      <c r="F480" s="316">
        <v>6</v>
      </c>
      <c r="G480" s="353"/>
      <c r="H480" s="354"/>
      <c r="I480" s="354"/>
      <c r="J480" s="318" t="s">
        <v>3311</v>
      </c>
      <c r="K480" s="354"/>
      <c r="L480" s="354"/>
      <c r="M480" s="354"/>
      <c r="N480" s="354"/>
      <c r="O480" s="354"/>
      <c r="P480" s="318" t="s">
        <v>3311</v>
      </c>
      <c r="Q480" s="354"/>
      <c r="R480" s="355"/>
      <c r="S480" s="320"/>
      <c r="T480" s="295">
        <v>2</v>
      </c>
      <c r="U480" s="321" t="s">
        <v>4754</v>
      </c>
      <c r="X480" s="297" t="s">
        <v>4137</v>
      </c>
      <c r="Y480" s="298"/>
      <c r="Z480" s="299" t="s">
        <v>4755</v>
      </c>
      <c r="AA480" s="300" t="s">
        <v>4756</v>
      </c>
      <c r="AB480" s="301">
        <v>30532</v>
      </c>
      <c r="AC480" s="302" t="s">
        <v>1486</v>
      </c>
      <c r="AD480" s="303">
        <v>93006</v>
      </c>
      <c r="AE480" s="304" t="s">
        <v>3361</v>
      </c>
      <c r="AF480" s="305"/>
      <c r="AG480" s="305"/>
      <c r="AH480" s="305"/>
      <c r="AI480" s="305"/>
      <c r="AJ480" s="305">
        <v>6</v>
      </c>
      <c r="AK480" s="305">
        <v>180</v>
      </c>
      <c r="AL480" s="304">
        <v>69</v>
      </c>
      <c r="AM480" s="304">
        <v>9.1999999999999993</v>
      </c>
      <c r="AN480" s="304">
        <v>0.69</v>
      </c>
      <c r="AO480" s="306">
        <v>7.8</v>
      </c>
      <c r="AP480" s="306">
        <v>1</v>
      </c>
      <c r="AQ480" s="306">
        <v>0.1</v>
      </c>
      <c r="AW480" s="308">
        <v>32874</v>
      </c>
      <c r="BA480" s="253" t="s">
        <v>3317</v>
      </c>
      <c r="BJ480" s="322">
        <v>30876</v>
      </c>
      <c r="BK480" s="322" t="s">
        <v>4140</v>
      </c>
      <c r="BL480" s="323" t="s">
        <v>8693</v>
      </c>
      <c r="BM480" s="323">
        <v>200</v>
      </c>
      <c r="BN480" s="323"/>
      <c r="BO480" s="300"/>
      <c r="BP480" s="324"/>
      <c r="BQ480" s="325" t="s">
        <v>2930</v>
      </c>
    </row>
    <row r="481" spans="1:69" hidden="1">
      <c r="A481" s="327" t="s">
        <v>4135</v>
      </c>
      <c r="B481" s="288"/>
      <c r="C481" s="288">
        <v>83053285</v>
      </c>
      <c r="D481" s="314">
        <v>30532</v>
      </c>
      <c r="E481" s="315"/>
      <c r="F481" s="316">
        <v>6</v>
      </c>
      <c r="G481" s="353"/>
      <c r="H481" s="354"/>
      <c r="I481" s="354"/>
      <c r="J481" s="318" t="s">
        <v>3311</v>
      </c>
      <c r="K481" s="354"/>
      <c r="L481" s="354"/>
      <c r="M481" s="354"/>
      <c r="N481" s="354"/>
      <c r="O481" s="354"/>
      <c r="P481" s="318" t="s">
        <v>3311</v>
      </c>
      <c r="Q481" s="354"/>
      <c r="R481" s="355"/>
      <c r="S481" s="320"/>
      <c r="T481" s="295">
        <v>1.8</v>
      </c>
      <c r="U481" s="321" t="s">
        <v>4757</v>
      </c>
      <c r="X481" s="297" t="s">
        <v>4137</v>
      </c>
      <c r="Y481" s="298"/>
      <c r="Z481" s="299" t="s">
        <v>4758</v>
      </c>
      <c r="AA481" s="300" t="s">
        <v>4759</v>
      </c>
      <c r="AB481" s="301">
        <v>30532</v>
      </c>
      <c r="AC481" s="302" t="s">
        <v>1486</v>
      </c>
      <c r="AD481" s="303">
        <v>93006</v>
      </c>
      <c r="AE481" s="304" t="s">
        <v>3361</v>
      </c>
      <c r="AF481" s="305"/>
      <c r="AG481" s="305"/>
      <c r="AH481" s="305"/>
      <c r="AI481" s="305"/>
      <c r="AJ481" s="305">
        <v>6</v>
      </c>
      <c r="AK481" s="305">
        <v>180</v>
      </c>
      <c r="AL481" s="304">
        <v>69</v>
      </c>
      <c r="AM481" s="304">
        <v>9.1999999999999993</v>
      </c>
      <c r="AN481" s="304">
        <v>0.69</v>
      </c>
      <c r="AO481" s="306">
        <v>6.7</v>
      </c>
      <c r="AP481" s="306">
        <v>0.9</v>
      </c>
      <c r="AQ481" s="306">
        <v>0.1</v>
      </c>
      <c r="AW481" s="308">
        <v>32874</v>
      </c>
      <c r="BA481" s="253" t="s">
        <v>3317</v>
      </c>
      <c r="BJ481" s="322">
        <v>30876</v>
      </c>
      <c r="BK481" s="322" t="s">
        <v>4140</v>
      </c>
      <c r="BL481" s="323" t="s">
        <v>8693</v>
      </c>
      <c r="BM481" s="323">
        <v>200</v>
      </c>
      <c r="BN481" s="323"/>
      <c r="BO481" s="300"/>
      <c r="BP481" s="324"/>
      <c r="BQ481" s="325" t="s">
        <v>2930</v>
      </c>
    </row>
    <row r="482" spans="1:69" hidden="1">
      <c r="A482" s="327" t="s">
        <v>4135</v>
      </c>
      <c r="B482" s="288"/>
      <c r="C482" s="288">
        <v>83053286</v>
      </c>
      <c r="D482" s="314">
        <v>30532</v>
      </c>
      <c r="E482" s="315"/>
      <c r="F482" s="316">
        <v>6</v>
      </c>
      <c r="G482" s="353"/>
      <c r="H482" s="354"/>
      <c r="I482" s="354"/>
      <c r="J482" s="318" t="s">
        <v>3311</v>
      </c>
      <c r="K482" s="354"/>
      <c r="L482" s="354"/>
      <c r="M482" s="354"/>
      <c r="N482" s="354"/>
      <c r="O482" s="354"/>
      <c r="P482" s="318" t="s">
        <v>3311</v>
      </c>
      <c r="Q482" s="354"/>
      <c r="R482" s="355"/>
      <c r="S482" s="320"/>
      <c r="T482" s="295">
        <v>14.6</v>
      </c>
      <c r="U482" s="321" t="s">
        <v>4760</v>
      </c>
      <c r="X482" s="297" t="s">
        <v>4137</v>
      </c>
      <c r="Y482" s="298"/>
      <c r="Z482" s="299" t="s">
        <v>4761</v>
      </c>
      <c r="AA482" s="300" t="s">
        <v>4762</v>
      </c>
      <c r="AB482" s="301">
        <v>30532</v>
      </c>
      <c r="AC482" s="302" t="s">
        <v>1486</v>
      </c>
      <c r="AD482" s="303">
        <v>93006</v>
      </c>
      <c r="AE482" s="304" t="s">
        <v>3361</v>
      </c>
      <c r="AF482" s="305"/>
      <c r="AG482" s="305"/>
      <c r="AH482" s="305"/>
      <c r="AI482" s="305"/>
      <c r="AJ482" s="305">
        <v>6</v>
      </c>
      <c r="AK482" s="305">
        <v>180</v>
      </c>
      <c r="AL482" s="304">
        <v>69</v>
      </c>
      <c r="AM482" s="304">
        <v>9.1999999999999993</v>
      </c>
      <c r="AN482" s="304">
        <v>0.69</v>
      </c>
      <c r="AO482" s="306">
        <v>54.5</v>
      </c>
      <c r="AP482" s="306">
        <v>7.3</v>
      </c>
      <c r="AQ482" s="306">
        <v>0.5</v>
      </c>
      <c r="AW482" s="308">
        <v>32874</v>
      </c>
      <c r="BA482" s="253" t="s">
        <v>3317</v>
      </c>
      <c r="BJ482" s="322">
        <v>30876</v>
      </c>
      <c r="BK482" s="322" t="s">
        <v>4140</v>
      </c>
      <c r="BL482" s="323" t="s">
        <v>8693</v>
      </c>
      <c r="BM482" s="323">
        <v>200</v>
      </c>
      <c r="BN482" s="323"/>
      <c r="BO482" s="300"/>
      <c r="BP482" s="324"/>
      <c r="BQ482" s="325" t="s">
        <v>2930</v>
      </c>
    </row>
    <row r="483" spans="1:69" hidden="1">
      <c r="A483" s="327" t="s">
        <v>4135</v>
      </c>
      <c r="B483" s="288"/>
      <c r="C483" s="288">
        <v>83053287</v>
      </c>
      <c r="D483" s="314">
        <v>30532</v>
      </c>
      <c r="E483" s="315"/>
      <c r="F483" s="316">
        <v>6</v>
      </c>
      <c r="G483" s="353"/>
      <c r="H483" s="354"/>
      <c r="I483" s="354"/>
      <c r="J483" s="318" t="s">
        <v>3311</v>
      </c>
      <c r="K483" s="354"/>
      <c r="L483" s="354"/>
      <c r="M483" s="354"/>
      <c r="N483" s="354"/>
      <c r="O483" s="354"/>
      <c r="P483" s="318" t="s">
        <v>3311</v>
      </c>
      <c r="Q483" s="354"/>
      <c r="R483" s="355"/>
      <c r="S483" s="320"/>
      <c r="T483" s="295">
        <v>12.2</v>
      </c>
      <c r="U483" s="321" t="s">
        <v>4763</v>
      </c>
      <c r="X483" s="297" t="s">
        <v>4137</v>
      </c>
      <c r="Y483" s="298"/>
      <c r="Z483" s="299" t="s">
        <v>4764</v>
      </c>
      <c r="AA483" s="300" t="s">
        <v>4765</v>
      </c>
      <c r="AB483" s="301">
        <v>30532</v>
      </c>
      <c r="AC483" s="302" t="s">
        <v>1486</v>
      </c>
      <c r="AD483" s="303">
        <v>93006</v>
      </c>
      <c r="AE483" s="304" t="s">
        <v>3361</v>
      </c>
      <c r="AF483" s="305"/>
      <c r="AG483" s="305"/>
      <c r="AH483" s="305"/>
      <c r="AI483" s="305"/>
      <c r="AJ483" s="305">
        <v>6</v>
      </c>
      <c r="AK483" s="305">
        <v>180</v>
      </c>
      <c r="AL483" s="304">
        <v>69</v>
      </c>
      <c r="AM483" s="304">
        <v>9.1999999999999993</v>
      </c>
      <c r="AN483" s="304">
        <v>0.69</v>
      </c>
      <c r="AO483" s="306">
        <v>45.5</v>
      </c>
      <c r="AP483" s="306">
        <v>6.1</v>
      </c>
      <c r="AQ483" s="306">
        <v>0.5</v>
      </c>
      <c r="AW483" s="308">
        <v>32874</v>
      </c>
      <c r="BA483" s="253" t="s">
        <v>3317</v>
      </c>
      <c r="BJ483" s="322">
        <v>30876</v>
      </c>
      <c r="BK483" s="322" t="s">
        <v>4140</v>
      </c>
      <c r="BL483" s="323" t="s">
        <v>8693</v>
      </c>
      <c r="BM483" s="323">
        <v>200</v>
      </c>
      <c r="BN483" s="323"/>
      <c r="BO483" s="334"/>
      <c r="BP483" s="324"/>
      <c r="BQ483" s="325" t="s">
        <v>2930</v>
      </c>
    </row>
    <row r="484" spans="1:69" hidden="1">
      <c r="A484" s="327" t="s">
        <v>4135</v>
      </c>
      <c r="B484" s="288"/>
      <c r="C484" s="288">
        <v>83053288</v>
      </c>
      <c r="D484" s="314">
        <v>30532</v>
      </c>
      <c r="E484" s="315"/>
      <c r="F484" s="316">
        <v>6</v>
      </c>
      <c r="G484" s="353"/>
      <c r="H484" s="354"/>
      <c r="I484" s="354"/>
      <c r="J484" s="318" t="s">
        <v>3311</v>
      </c>
      <c r="K484" s="354"/>
      <c r="L484" s="354"/>
      <c r="M484" s="354"/>
      <c r="N484" s="354"/>
      <c r="O484" s="354"/>
      <c r="P484" s="318" t="s">
        <v>3311</v>
      </c>
      <c r="Q484" s="354"/>
      <c r="R484" s="355"/>
      <c r="S484" s="320"/>
      <c r="T484" s="295">
        <v>12.2</v>
      </c>
      <c r="U484" s="321" t="s">
        <v>4766</v>
      </c>
      <c r="X484" s="297" t="s">
        <v>4137</v>
      </c>
      <c r="Y484" s="298"/>
      <c r="Z484" s="299" t="s">
        <v>4767</v>
      </c>
      <c r="AA484" s="300" t="s">
        <v>4768</v>
      </c>
      <c r="AB484" s="301">
        <v>30532</v>
      </c>
      <c r="AC484" s="302" t="s">
        <v>1486</v>
      </c>
      <c r="AD484" s="303">
        <v>93006</v>
      </c>
      <c r="AE484" s="304" t="s">
        <v>3361</v>
      </c>
      <c r="AF484" s="305"/>
      <c r="AG484" s="305"/>
      <c r="AH484" s="305"/>
      <c r="AI484" s="305"/>
      <c r="AJ484" s="305">
        <v>6</v>
      </c>
      <c r="AK484" s="305">
        <v>180</v>
      </c>
      <c r="AL484" s="304">
        <v>69</v>
      </c>
      <c r="AM484" s="304">
        <v>9.1999999999999993</v>
      </c>
      <c r="AN484" s="304">
        <v>0.69</v>
      </c>
      <c r="AO484" s="306">
        <v>46</v>
      </c>
      <c r="AP484" s="306">
        <v>6.1</v>
      </c>
      <c r="AQ484" s="306">
        <v>0.5</v>
      </c>
      <c r="AW484" s="308">
        <v>32875</v>
      </c>
      <c r="BA484" s="253" t="s">
        <v>3317</v>
      </c>
      <c r="BJ484" s="322">
        <v>30876</v>
      </c>
      <c r="BK484" s="322" t="s">
        <v>4140</v>
      </c>
      <c r="BL484" s="323" t="s">
        <v>8693</v>
      </c>
      <c r="BM484" s="323">
        <v>200</v>
      </c>
      <c r="BN484" s="323"/>
      <c r="BO484" s="300"/>
      <c r="BP484" s="324"/>
      <c r="BQ484" s="325" t="s">
        <v>2930</v>
      </c>
    </row>
    <row r="485" spans="1:69" hidden="1">
      <c r="A485" s="327" t="s">
        <v>4135</v>
      </c>
      <c r="B485" s="288"/>
      <c r="C485" s="288">
        <v>83053289</v>
      </c>
      <c r="D485" s="314">
        <v>30532</v>
      </c>
      <c r="E485" s="315"/>
      <c r="F485" s="316">
        <v>6</v>
      </c>
      <c r="G485" s="353"/>
      <c r="H485" s="354"/>
      <c r="I485" s="354"/>
      <c r="J485" s="318" t="s">
        <v>3311</v>
      </c>
      <c r="K485" s="354"/>
      <c r="L485" s="354"/>
      <c r="M485" s="354"/>
      <c r="N485" s="354"/>
      <c r="O485" s="354"/>
      <c r="P485" s="318" t="s">
        <v>3311</v>
      </c>
      <c r="Q485" s="354"/>
      <c r="R485" s="355"/>
      <c r="S485" s="320"/>
      <c r="T485" s="295">
        <v>3</v>
      </c>
      <c r="U485" s="321" t="s">
        <v>4769</v>
      </c>
      <c r="X485" s="297" t="s">
        <v>4137</v>
      </c>
      <c r="Y485" s="298"/>
      <c r="Z485" s="299" t="s">
        <v>4770</v>
      </c>
      <c r="AA485" s="300" t="s">
        <v>4771</v>
      </c>
      <c r="AB485" s="301">
        <v>30532</v>
      </c>
      <c r="AC485" s="302" t="s">
        <v>1486</v>
      </c>
      <c r="AD485" s="303">
        <v>93006</v>
      </c>
      <c r="AE485" s="304" t="s">
        <v>3361</v>
      </c>
      <c r="AF485" s="305"/>
      <c r="AG485" s="305"/>
      <c r="AH485" s="305"/>
      <c r="AI485" s="305"/>
      <c r="AJ485" s="305">
        <v>6</v>
      </c>
      <c r="AK485" s="305">
        <v>180</v>
      </c>
      <c r="AL485" s="304">
        <v>69</v>
      </c>
      <c r="AM485" s="304">
        <v>9.1999999999999993</v>
      </c>
      <c r="AN485" s="304">
        <v>0.69</v>
      </c>
      <c r="AO485" s="306">
        <v>11</v>
      </c>
      <c r="AP485" s="306">
        <v>1.5</v>
      </c>
      <c r="AQ485" s="306">
        <v>0.1</v>
      </c>
      <c r="AW485" s="308">
        <v>32876</v>
      </c>
      <c r="BA485" s="253" t="s">
        <v>3317</v>
      </c>
      <c r="BJ485" s="322">
        <v>30876</v>
      </c>
      <c r="BK485" s="322" t="s">
        <v>4140</v>
      </c>
      <c r="BL485" s="323" t="s">
        <v>8693</v>
      </c>
      <c r="BM485" s="323">
        <v>200</v>
      </c>
      <c r="BN485" s="323"/>
      <c r="BO485" s="300"/>
      <c r="BP485" s="324"/>
      <c r="BQ485" s="325" t="s">
        <v>2930</v>
      </c>
    </row>
    <row r="486" spans="1:69" ht="24.75" hidden="1">
      <c r="A486" s="327" t="s">
        <v>4135</v>
      </c>
      <c r="B486" s="288"/>
      <c r="C486" s="288">
        <v>83053290</v>
      </c>
      <c r="D486" s="314">
        <v>30532</v>
      </c>
      <c r="E486" s="315"/>
      <c r="F486" s="316">
        <v>6</v>
      </c>
      <c r="G486" s="353"/>
      <c r="H486" s="354"/>
      <c r="I486" s="354"/>
      <c r="J486" s="318" t="s">
        <v>3311</v>
      </c>
      <c r="K486" s="354"/>
      <c r="L486" s="354"/>
      <c r="M486" s="354"/>
      <c r="N486" s="354"/>
      <c r="O486" s="354"/>
      <c r="P486" s="318" t="s">
        <v>3311</v>
      </c>
      <c r="Q486" s="354"/>
      <c r="R486" s="355"/>
      <c r="S486" s="320"/>
      <c r="T486" s="295">
        <v>5.6</v>
      </c>
      <c r="U486" s="321" t="s">
        <v>4772</v>
      </c>
      <c r="X486" s="297" t="s">
        <v>4137</v>
      </c>
      <c r="Y486" s="298"/>
      <c r="Z486" s="299" t="s">
        <v>4773</v>
      </c>
      <c r="AA486" s="300" t="s">
        <v>4774</v>
      </c>
      <c r="AB486" s="301">
        <v>30532</v>
      </c>
      <c r="AC486" s="302" t="s">
        <v>1486</v>
      </c>
      <c r="AD486" s="303">
        <v>93006</v>
      </c>
      <c r="AE486" s="304" t="s">
        <v>3361</v>
      </c>
      <c r="AF486" s="305"/>
      <c r="AG486" s="305"/>
      <c r="AH486" s="305"/>
      <c r="AI486" s="305"/>
      <c r="AJ486" s="305">
        <v>6</v>
      </c>
      <c r="AK486" s="305">
        <v>180</v>
      </c>
      <c r="AL486" s="304">
        <v>69</v>
      </c>
      <c r="AM486" s="304">
        <v>9.1999999999999993</v>
      </c>
      <c r="AN486" s="304">
        <v>0.69</v>
      </c>
      <c r="AO486" s="306">
        <v>20.7</v>
      </c>
      <c r="AP486" s="306">
        <v>2.8</v>
      </c>
      <c r="AQ486" s="306">
        <v>0.2</v>
      </c>
      <c r="AW486" s="308">
        <v>32877</v>
      </c>
      <c r="BA486" s="253" t="s">
        <v>3317</v>
      </c>
      <c r="BJ486" s="322">
        <v>30876</v>
      </c>
      <c r="BK486" s="322" t="s">
        <v>4140</v>
      </c>
      <c r="BL486" s="323" t="s">
        <v>8693</v>
      </c>
      <c r="BM486" s="323">
        <v>200</v>
      </c>
      <c r="BN486" s="323"/>
      <c r="BO486" s="300"/>
      <c r="BP486" s="324"/>
      <c r="BQ486" s="325" t="s">
        <v>2930</v>
      </c>
    </row>
    <row r="487" spans="1:69" ht="24.75" hidden="1">
      <c r="A487" s="327" t="s">
        <v>4135</v>
      </c>
      <c r="B487" s="288"/>
      <c r="C487" s="288">
        <v>83053291</v>
      </c>
      <c r="D487" s="314">
        <v>30532</v>
      </c>
      <c r="E487" s="315"/>
      <c r="F487" s="316">
        <v>6</v>
      </c>
      <c r="G487" s="353"/>
      <c r="H487" s="354"/>
      <c r="I487" s="354"/>
      <c r="J487" s="318" t="s">
        <v>3311</v>
      </c>
      <c r="K487" s="354"/>
      <c r="L487" s="354"/>
      <c r="M487" s="354"/>
      <c r="N487" s="354"/>
      <c r="O487" s="354"/>
      <c r="P487" s="318" t="s">
        <v>3311</v>
      </c>
      <c r="Q487" s="354"/>
      <c r="R487" s="355"/>
      <c r="S487" s="320"/>
      <c r="T487" s="295">
        <v>1.2</v>
      </c>
      <c r="U487" s="321" t="s">
        <v>4775</v>
      </c>
      <c r="X487" s="297" t="s">
        <v>4137</v>
      </c>
      <c r="Y487" s="298"/>
      <c r="Z487" s="299" t="s">
        <v>4776</v>
      </c>
      <c r="AA487" s="300" t="s">
        <v>4777</v>
      </c>
      <c r="AB487" s="301">
        <v>30532</v>
      </c>
      <c r="AC487" s="302" t="s">
        <v>1486</v>
      </c>
      <c r="AD487" s="303">
        <v>93006</v>
      </c>
      <c r="AE487" s="304" t="s">
        <v>3361</v>
      </c>
      <c r="AF487" s="305"/>
      <c r="AG487" s="305"/>
      <c r="AH487" s="305"/>
      <c r="AI487" s="305"/>
      <c r="AJ487" s="305">
        <v>6</v>
      </c>
      <c r="AK487" s="305">
        <v>180</v>
      </c>
      <c r="AL487" s="304">
        <v>69</v>
      </c>
      <c r="AM487" s="304">
        <v>9.1999999999999993</v>
      </c>
      <c r="AN487" s="304">
        <v>0.69</v>
      </c>
      <c r="AO487" s="306">
        <v>4.7</v>
      </c>
      <c r="AP487" s="306">
        <v>0.6</v>
      </c>
      <c r="AQ487" s="306">
        <v>0</v>
      </c>
      <c r="AW487" s="308">
        <v>32143</v>
      </c>
      <c r="BA487" s="253" t="s">
        <v>3317</v>
      </c>
      <c r="BJ487" s="322">
        <v>30877</v>
      </c>
      <c r="BK487" s="322" t="s">
        <v>4140</v>
      </c>
      <c r="BL487" s="323" t="s">
        <v>8693</v>
      </c>
      <c r="BM487" s="323">
        <v>200</v>
      </c>
      <c r="BN487" s="323"/>
      <c r="BO487" s="300"/>
      <c r="BP487" s="324"/>
      <c r="BQ487" s="325" t="s">
        <v>2930</v>
      </c>
    </row>
    <row r="488" spans="1:69" ht="24.75" hidden="1">
      <c r="A488" s="327" t="s">
        <v>4135</v>
      </c>
      <c r="B488" s="288"/>
      <c r="C488" s="288">
        <v>83053292</v>
      </c>
      <c r="D488" s="314">
        <v>30532</v>
      </c>
      <c r="E488" s="315"/>
      <c r="F488" s="316">
        <v>6</v>
      </c>
      <c r="G488" s="353"/>
      <c r="H488" s="354"/>
      <c r="I488" s="354"/>
      <c r="J488" s="318" t="s">
        <v>3311</v>
      </c>
      <c r="K488" s="354"/>
      <c r="L488" s="354"/>
      <c r="M488" s="354"/>
      <c r="N488" s="354"/>
      <c r="O488" s="354"/>
      <c r="P488" s="318" t="s">
        <v>3311</v>
      </c>
      <c r="Q488" s="354"/>
      <c r="R488" s="355"/>
      <c r="S488" s="320"/>
      <c r="T488" s="295">
        <v>9.8000000000000007</v>
      </c>
      <c r="U488" s="321" t="s">
        <v>4778</v>
      </c>
      <c r="X488" s="297" t="s">
        <v>4137</v>
      </c>
      <c r="Y488" s="298"/>
      <c r="Z488" s="299" t="s">
        <v>4779</v>
      </c>
      <c r="AA488" s="300" t="s">
        <v>4780</v>
      </c>
      <c r="AB488" s="301">
        <v>30532</v>
      </c>
      <c r="AC488" s="302" t="s">
        <v>1486</v>
      </c>
      <c r="AD488" s="303">
        <v>93006</v>
      </c>
      <c r="AE488" s="304" t="s">
        <v>3361</v>
      </c>
      <c r="AF488" s="305"/>
      <c r="AG488" s="305"/>
      <c r="AH488" s="305"/>
      <c r="AI488" s="305"/>
      <c r="AJ488" s="305">
        <v>6</v>
      </c>
      <c r="AK488" s="305">
        <v>180</v>
      </c>
      <c r="AL488" s="304">
        <v>69</v>
      </c>
      <c r="AM488" s="304">
        <v>9.1999999999999993</v>
      </c>
      <c r="AN488" s="304">
        <v>0.69</v>
      </c>
      <c r="AO488" s="306">
        <v>37.1</v>
      </c>
      <c r="AP488" s="306">
        <v>4.9000000000000004</v>
      </c>
      <c r="AQ488" s="306">
        <v>0.4</v>
      </c>
      <c r="AW488" s="308">
        <v>32144</v>
      </c>
      <c r="BA488" s="253" t="s">
        <v>3317</v>
      </c>
      <c r="BJ488" s="322">
        <v>30877</v>
      </c>
      <c r="BK488" s="322" t="s">
        <v>4140</v>
      </c>
      <c r="BL488" s="323" t="s">
        <v>8693</v>
      </c>
      <c r="BM488" s="323">
        <v>200</v>
      </c>
      <c r="BN488" s="323"/>
      <c r="BO488" s="300"/>
      <c r="BP488" s="324"/>
      <c r="BQ488" s="325" t="s">
        <v>2930</v>
      </c>
    </row>
    <row r="489" spans="1:69" ht="24.75" hidden="1">
      <c r="A489" s="327" t="s">
        <v>4135</v>
      </c>
      <c r="B489" s="288"/>
      <c r="C489" s="288">
        <v>83053293</v>
      </c>
      <c r="D489" s="314">
        <v>30532</v>
      </c>
      <c r="E489" s="315"/>
      <c r="F489" s="316">
        <v>6</v>
      </c>
      <c r="G489" s="353"/>
      <c r="H489" s="354"/>
      <c r="I489" s="354"/>
      <c r="J489" s="318" t="s">
        <v>3311</v>
      </c>
      <c r="K489" s="354"/>
      <c r="L489" s="354"/>
      <c r="M489" s="354"/>
      <c r="N489" s="354"/>
      <c r="O489" s="354"/>
      <c r="P489" s="318" t="s">
        <v>3311</v>
      </c>
      <c r="Q489" s="354"/>
      <c r="R489" s="355"/>
      <c r="S489" s="320"/>
      <c r="T489" s="295">
        <v>4.8</v>
      </c>
      <c r="U489" s="321" t="s">
        <v>4781</v>
      </c>
      <c r="X489" s="297" t="s">
        <v>4137</v>
      </c>
      <c r="Y489" s="298"/>
      <c r="Z489" s="299" t="s">
        <v>4782</v>
      </c>
      <c r="AA489" s="300" t="s">
        <v>4783</v>
      </c>
      <c r="AB489" s="301">
        <v>30532</v>
      </c>
      <c r="AC489" s="302" t="s">
        <v>1486</v>
      </c>
      <c r="AD489" s="303">
        <v>93006</v>
      </c>
      <c r="AE489" s="304" t="s">
        <v>3361</v>
      </c>
      <c r="AF489" s="305"/>
      <c r="AG489" s="305"/>
      <c r="AH489" s="305"/>
      <c r="AI489" s="305"/>
      <c r="AJ489" s="305">
        <v>6</v>
      </c>
      <c r="AK489" s="305">
        <v>180</v>
      </c>
      <c r="AL489" s="304">
        <v>69</v>
      </c>
      <c r="AM489" s="304">
        <v>9.1999999999999993</v>
      </c>
      <c r="AN489" s="304">
        <v>0.69</v>
      </c>
      <c r="AO489" s="306">
        <v>17.899999999999999</v>
      </c>
      <c r="AP489" s="306">
        <v>2.4</v>
      </c>
      <c r="AQ489" s="306">
        <v>0.2</v>
      </c>
      <c r="AW489" s="308">
        <v>32143</v>
      </c>
      <c r="BA489" s="253" t="s">
        <v>3317</v>
      </c>
      <c r="BJ489" s="322">
        <v>30878</v>
      </c>
      <c r="BK489" s="322" t="s">
        <v>4140</v>
      </c>
      <c r="BL489" s="323" t="s">
        <v>8693</v>
      </c>
      <c r="BM489" s="323">
        <v>200</v>
      </c>
      <c r="BN489" s="323"/>
      <c r="BO489" s="300"/>
      <c r="BP489" s="324"/>
      <c r="BQ489" s="325" t="s">
        <v>2930</v>
      </c>
    </row>
    <row r="490" spans="1:69" hidden="1">
      <c r="A490" s="327" t="s">
        <v>4135</v>
      </c>
      <c r="B490" s="288"/>
      <c r="C490" s="288">
        <v>83053294</v>
      </c>
      <c r="D490" s="314">
        <v>30532</v>
      </c>
      <c r="E490" s="315"/>
      <c r="F490" s="316">
        <v>6</v>
      </c>
      <c r="G490" s="353"/>
      <c r="H490" s="354"/>
      <c r="I490" s="354"/>
      <c r="J490" s="318" t="s">
        <v>3311</v>
      </c>
      <c r="K490" s="354"/>
      <c r="L490" s="354"/>
      <c r="M490" s="354"/>
      <c r="N490" s="354"/>
      <c r="O490" s="354"/>
      <c r="P490" s="318" t="s">
        <v>3311</v>
      </c>
      <c r="Q490" s="354"/>
      <c r="R490" s="355"/>
      <c r="S490" s="320"/>
      <c r="T490" s="295">
        <v>2.6</v>
      </c>
      <c r="U490" s="321" t="s">
        <v>4784</v>
      </c>
      <c r="X490" s="297" t="s">
        <v>4137</v>
      </c>
      <c r="Y490" s="298"/>
      <c r="Z490" s="299" t="s">
        <v>4785</v>
      </c>
      <c r="AA490" s="300" t="s">
        <v>4786</v>
      </c>
      <c r="AB490" s="301">
        <v>30532</v>
      </c>
      <c r="AC490" s="302" t="s">
        <v>1486</v>
      </c>
      <c r="AD490" s="303">
        <v>93006</v>
      </c>
      <c r="AE490" s="304" t="s">
        <v>3361</v>
      </c>
      <c r="AF490" s="305"/>
      <c r="AG490" s="305"/>
      <c r="AH490" s="305"/>
      <c r="AI490" s="305"/>
      <c r="AJ490" s="305">
        <v>6</v>
      </c>
      <c r="AK490" s="305">
        <v>180</v>
      </c>
      <c r="AL490" s="304">
        <v>69</v>
      </c>
      <c r="AM490" s="304">
        <v>9.1999999999999993</v>
      </c>
      <c r="AN490" s="304">
        <v>0.69</v>
      </c>
      <c r="AO490" s="306">
        <v>9.9</v>
      </c>
      <c r="AP490" s="306">
        <v>1.3</v>
      </c>
      <c r="AQ490" s="306">
        <v>0.1</v>
      </c>
      <c r="AW490" s="308">
        <v>32143</v>
      </c>
      <c r="BA490" s="253" t="s">
        <v>3317</v>
      </c>
      <c r="BJ490" s="322">
        <v>30878</v>
      </c>
      <c r="BK490" s="322" t="s">
        <v>4140</v>
      </c>
      <c r="BL490" s="323" t="s">
        <v>8693</v>
      </c>
      <c r="BM490" s="323">
        <v>200</v>
      </c>
      <c r="BN490" s="323"/>
      <c r="BO490" s="300"/>
      <c r="BP490" s="324"/>
      <c r="BQ490" s="325" t="s">
        <v>2930</v>
      </c>
    </row>
    <row r="491" spans="1:69" hidden="1">
      <c r="A491" s="327" t="s">
        <v>4135</v>
      </c>
      <c r="B491" s="288"/>
      <c r="C491" s="288">
        <v>83053295</v>
      </c>
      <c r="D491" s="314">
        <v>30532</v>
      </c>
      <c r="E491" s="315"/>
      <c r="F491" s="316">
        <v>6</v>
      </c>
      <c r="G491" s="353"/>
      <c r="H491" s="354"/>
      <c r="I491" s="354"/>
      <c r="J491" s="318" t="s">
        <v>3311</v>
      </c>
      <c r="K491" s="354"/>
      <c r="L491" s="354"/>
      <c r="M491" s="354"/>
      <c r="N491" s="354"/>
      <c r="O491" s="354"/>
      <c r="P491" s="318" t="s">
        <v>3311</v>
      </c>
      <c r="Q491" s="354"/>
      <c r="R491" s="355"/>
      <c r="S491" s="320"/>
      <c r="T491" s="295">
        <v>5.2</v>
      </c>
      <c r="U491" s="321" t="s">
        <v>4787</v>
      </c>
      <c r="X491" s="297" t="s">
        <v>4137</v>
      </c>
      <c r="Y491" s="298"/>
      <c r="Z491" s="299" t="s">
        <v>4788</v>
      </c>
      <c r="AA491" s="300" t="s">
        <v>4789</v>
      </c>
      <c r="AB491" s="301">
        <v>30532</v>
      </c>
      <c r="AC491" s="302" t="s">
        <v>1486</v>
      </c>
      <c r="AD491" s="303">
        <v>93006</v>
      </c>
      <c r="AE491" s="304" t="s">
        <v>3361</v>
      </c>
      <c r="AF491" s="305"/>
      <c r="AG491" s="305"/>
      <c r="AH491" s="305"/>
      <c r="AI491" s="305"/>
      <c r="AJ491" s="305">
        <v>6</v>
      </c>
      <c r="AK491" s="305">
        <v>180</v>
      </c>
      <c r="AL491" s="304">
        <v>69</v>
      </c>
      <c r="AM491" s="304">
        <v>9.1999999999999993</v>
      </c>
      <c r="AN491" s="304">
        <v>0.69</v>
      </c>
      <c r="AO491" s="306">
        <v>19.3</v>
      </c>
      <c r="AP491" s="306">
        <v>2.6</v>
      </c>
      <c r="AQ491" s="306">
        <v>0.2</v>
      </c>
      <c r="AW491" s="308">
        <v>32143</v>
      </c>
      <c r="BA491" s="253" t="s">
        <v>3317</v>
      </c>
      <c r="BJ491" s="322">
        <v>30878</v>
      </c>
      <c r="BK491" s="322" t="s">
        <v>4140</v>
      </c>
      <c r="BL491" s="323" t="s">
        <v>8693</v>
      </c>
      <c r="BM491" s="323">
        <v>200</v>
      </c>
      <c r="BN491" s="323"/>
      <c r="BO491" s="300"/>
      <c r="BP491" s="324"/>
      <c r="BQ491" s="325" t="s">
        <v>2930</v>
      </c>
    </row>
    <row r="492" spans="1:69" hidden="1">
      <c r="A492" s="327" t="s">
        <v>4135</v>
      </c>
      <c r="B492" s="288"/>
      <c r="C492" s="288">
        <v>83053296</v>
      </c>
      <c r="D492" s="314">
        <v>30532</v>
      </c>
      <c r="E492" s="315"/>
      <c r="F492" s="316">
        <v>6</v>
      </c>
      <c r="G492" s="353"/>
      <c r="H492" s="354"/>
      <c r="I492" s="354"/>
      <c r="J492" s="318" t="s">
        <v>3311</v>
      </c>
      <c r="K492" s="354"/>
      <c r="L492" s="354"/>
      <c r="M492" s="354"/>
      <c r="N492" s="354"/>
      <c r="O492" s="354"/>
      <c r="P492" s="318" t="s">
        <v>3311</v>
      </c>
      <c r="Q492" s="354"/>
      <c r="R492" s="355"/>
      <c r="S492" s="320"/>
      <c r="T492" s="295">
        <v>18.399999999999999</v>
      </c>
      <c r="U492" s="321" t="s">
        <v>4790</v>
      </c>
      <c r="X492" s="297" t="s">
        <v>4137</v>
      </c>
      <c r="Y492" s="298"/>
      <c r="Z492" s="299" t="s">
        <v>4791</v>
      </c>
      <c r="AA492" s="300" t="s">
        <v>4792</v>
      </c>
      <c r="AB492" s="301">
        <v>30532</v>
      </c>
      <c r="AC492" s="302" t="s">
        <v>1486</v>
      </c>
      <c r="AD492" s="303">
        <v>93006</v>
      </c>
      <c r="AE492" s="304" t="s">
        <v>3361</v>
      </c>
      <c r="AF492" s="305"/>
      <c r="AG492" s="305"/>
      <c r="AH492" s="305"/>
      <c r="AI492" s="305"/>
      <c r="AJ492" s="305">
        <v>6</v>
      </c>
      <c r="AK492" s="305">
        <v>180</v>
      </c>
      <c r="AL492" s="304">
        <v>69</v>
      </c>
      <c r="AM492" s="304">
        <v>9.1999999999999993</v>
      </c>
      <c r="AN492" s="304">
        <v>0.69</v>
      </c>
      <c r="AO492" s="306">
        <v>69</v>
      </c>
      <c r="AP492" s="306">
        <v>9.1999999999999993</v>
      </c>
      <c r="AQ492" s="306">
        <v>0.7</v>
      </c>
      <c r="AW492" s="308">
        <v>32143</v>
      </c>
      <c r="BA492" s="253" t="s">
        <v>3317</v>
      </c>
      <c r="BJ492" s="322">
        <v>30878</v>
      </c>
      <c r="BK492" s="322" t="s">
        <v>4140</v>
      </c>
      <c r="BL492" s="323" t="s">
        <v>8693</v>
      </c>
      <c r="BM492" s="323">
        <v>200</v>
      </c>
      <c r="BN492" s="323"/>
      <c r="BO492" s="300"/>
      <c r="BP492" s="324"/>
      <c r="BQ492" s="325" t="s">
        <v>2930</v>
      </c>
    </row>
    <row r="493" spans="1:69" hidden="1">
      <c r="A493" s="327" t="s">
        <v>4135</v>
      </c>
      <c r="B493" s="288"/>
      <c r="C493" s="288">
        <v>83053297</v>
      </c>
      <c r="D493" s="314">
        <v>30532</v>
      </c>
      <c r="E493" s="315"/>
      <c r="F493" s="316">
        <v>6</v>
      </c>
      <c r="G493" s="353"/>
      <c r="H493" s="354"/>
      <c r="I493" s="354"/>
      <c r="J493" s="318" t="s">
        <v>3311</v>
      </c>
      <c r="K493" s="354"/>
      <c r="L493" s="354"/>
      <c r="M493" s="354"/>
      <c r="N493" s="354"/>
      <c r="O493" s="354"/>
      <c r="P493" s="318" t="s">
        <v>3311</v>
      </c>
      <c r="Q493" s="354"/>
      <c r="R493" s="355"/>
      <c r="S493" s="320"/>
      <c r="T493" s="295">
        <v>9.6</v>
      </c>
      <c r="U493" s="321" t="s">
        <v>4793</v>
      </c>
      <c r="X493" s="297" t="s">
        <v>4137</v>
      </c>
      <c r="Y493" s="298"/>
      <c r="Z493" s="299" t="s">
        <v>4794</v>
      </c>
      <c r="AA493" s="300" t="s">
        <v>4795</v>
      </c>
      <c r="AB493" s="301">
        <v>30532</v>
      </c>
      <c r="AC493" s="302" t="s">
        <v>1486</v>
      </c>
      <c r="AD493" s="303">
        <v>93006</v>
      </c>
      <c r="AE493" s="304" t="s">
        <v>3361</v>
      </c>
      <c r="AF493" s="305"/>
      <c r="AG493" s="305"/>
      <c r="AH493" s="305"/>
      <c r="AI493" s="305"/>
      <c r="AJ493" s="305">
        <v>6</v>
      </c>
      <c r="AK493" s="305">
        <v>180</v>
      </c>
      <c r="AL493" s="304">
        <v>69</v>
      </c>
      <c r="AM493" s="304">
        <v>9.1999999999999993</v>
      </c>
      <c r="AN493" s="304">
        <v>0.69</v>
      </c>
      <c r="AO493" s="306">
        <v>35.9</v>
      </c>
      <c r="AP493" s="306">
        <v>4.8</v>
      </c>
      <c r="AQ493" s="306">
        <v>0.4</v>
      </c>
      <c r="AW493" s="308">
        <v>32143</v>
      </c>
      <c r="BA493" s="253" t="s">
        <v>3317</v>
      </c>
      <c r="BJ493" s="322">
        <v>30878</v>
      </c>
      <c r="BK493" s="322" t="s">
        <v>4140</v>
      </c>
      <c r="BL493" s="323" t="s">
        <v>8693</v>
      </c>
      <c r="BM493" s="323">
        <v>200</v>
      </c>
      <c r="BN493" s="323"/>
      <c r="BO493" s="300"/>
      <c r="BP493" s="324"/>
      <c r="BQ493" s="325" t="s">
        <v>2930</v>
      </c>
    </row>
    <row r="494" spans="1:69" hidden="1">
      <c r="A494" s="327" t="s">
        <v>4135</v>
      </c>
      <c r="B494" s="288"/>
      <c r="C494" s="288">
        <v>83053298</v>
      </c>
      <c r="D494" s="314">
        <v>30532</v>
      </c>
      <c r="E494" s="315"/>
      <c r="F494" s="316">
        <v>6</v>
      </c>
      <c r="G494" s="353"/>
      <c r="H494" s="354"/>
      <c r="I494" s="354"/>
      <c r="J494" s="318" t="s">
        <v>3311</v>
      </c>
      <c r="K494" s="354"/>
      <c r="L494" s="354"/>
      <c r="M494" s="354"/>
      <c r="N494" s="354"/>
      <c r="O494" s="354"/>
      <c r="P494" s="318" t="s">
        <v>3311</v>
      </c>
      <c r="Q494" s="354"/>
      <c r="R494" s="355"/>
      <c r="S494" s="320"/>
      <c r="T494" s="295">
        <v>1</v>
      </c>
      <c r="U494" s="321" t="s">
        <v>4796</v>
      </c>
      <c r="X494" s="297" t="s">
        <v>4137</v>
      </c>
      <c r="Y494" s="298"/>
      <c r="Z494" s="299" t="s">
        <v>4797</v>
      </c>
      <c r="AA494" s="300" t="s">
        <v>4798</v>
      </c>
      <c r="AB494" s="301">
        <v>30532</v>
      </c>
      <c r="AC494" s="302" t="s">
        <v>1486</v>
      </c>
      <c r="AD494" s="303">
        <v>93006</v>
      </c>
      <c r="AE494" s="304" t="s">
        <v>3361</v>
      </c>
      <c r="AF494" s="305"/>
      <c r="AG494" s="305"/>
      <c r="AH494" s="305"/>
      <c r="AI494" s="305"/>
      <c r="AJ494" s="305">
        <v>6</v>
      </c>
      <c r="AK494" s="305">
        <v>180</v>
      </c>
      <c r="AL494" s="304">
        <v>69</v>
      </c>
      <c r="AM494" s="304">
        <v>9.1999999999999993</v>
      </c>
      <c r="AN494" s="304">
        <v>0.69</v>
      </c>
      <c r="AO494" s="306">
        <v>3.9</v>
      </c>
      <c r="AP494" s="306">
        <v>0.5</v>
      </c>
      <c r="AQ494" s="306">
        <v>0</v>
      </c>
      <c r="AW494" s="308">
        <v>32143</v>
      </c>
      <c r="BA494" s="253" t="s">
        <v>3317</v>
      </c>
      <c r="BJ494" s="322">
        <v>30878</v>
      </c>
      <c r="BK494" s="322" t="s">
        <v>4140</v>
      </c>
      <c r="BL494" s="323" t="s">
        <v>8693</v>
      </c>
      <c r="BM494" s="323">
        <v>200</v>
      </c>
      <c r="BN494" s="323"/>
      <c r="BO494" s="300"/>
      <c r="BP494" s="324"/>
      <c r="BQ494" s="325" t="s">
        <v>2930</v>
      </c>
    </row>
    <row r="495" spans="1:69" hidden="1">
      <c r="A495" s="327" t="s">
        <v>4135</v>
      </c>
      <c r="B495" s="288"/>
      <c r="C495" s="288">
        <v>83053299</v>
      </c>
      <c r="D495" s="314">
        <v>30532</v>
      </c>
      <c r="E495" s="315"/>
      <c r="F495" s="316">
        <v>6</v>
      </c>
      <c r="G495" s="353"/>
      <c r="H495" s="354"/>
      <c r="I495" s="354"/>
      <c r="J495" s="318" t="s">
        <v>3311</v>
      </c>
      <c r="K495" s="354"/>
      <c r="L495" s="354"/>
      <c r="M495" s="354"/>
      <c r="N495" s="354"/>
      <c r="O495" s="354"/>
      <c r="P495" s="318" t="s">
        <v>3311</v>
      </c>
      <c r="Q495" s="354"/>
      <c r="R495" s="355"/>
      <c r="S495" s="320"/>
      <c r="T495" s="295">
        <v>1.2</v>
      </c>
      <c r="U495" s="321" t="s">
        <v>4799</v>
      </c>
      <c r="X495" s="297" t="s">
        <v>4137</v>
      </c>
      <c r="Y495" s="298"/>
      <c r="Z495" s="299" t="s">
        <v>4800</v>
      </c>
      <c r="AA495" s="300" t="s">
        <v>4801</v>
      </c>
      <c r="AB495" s="301">
        <v>30532</v>
      </c>
      <c r="AC495" s="302" t="s">
        <v>1486</v>
      </c>
      <c r="AD495" s="303">
        <v>93006</v>
      </c>
      <c r="AE495" s="304" t="s">
        <v>3361</v>
      </c>
      <c r="AF495" s="305"/>
      <c r="AG495" s="305"/>
      <c r="AH495" s="305"/>
      <c r="AI495" s="305"/>
      <c r="AJ495" s="305">
        <v>6</v>
      </c>
      <c r="AK495" s="305">
        <v>180</v>
      </c>
      <c r="AL495" s="304">
        <v>69</v>
      </c>
      <c r="AM495" s="304">
        <v>9.1999999999999993</v>
      </c>
      <c r="AN495" s="304">
        <v>0.69</v>
      </c>
      <c r="AO495" s="306">
        <v>4.3</v>
      </c>
      <c r="AP495" s="306">
        <v>0.6</v>
      </c>
      <c r="AQ495" s="306">
        <v>0</v>
      </c>
      <c r="AW495" s="308">
        <v>32143</v>
      </c>
      <c r="BA495" s="253" t="s">
        <v>3317</v>
      </c>
      <c r="BJ495" s="322">
        <v>30878</v>
      </c>
      <c r="BK495" s="322" t="s">
        <v>4140</v>
      </c>
      <c r="BL495" s="323" t="s">
        <v>8693</v>
      </c>
      <c r="BM495" s="323">
        <v>200</v>
      </c>
      <c r="BN495" s="323"/>
      <c r="BO495" s="300"/>
      <c r="BP495" s="324"/>
      <c r="BQ495" s="325" t="s">
        <v>2930</v>
      </c>
    </row>
    <row r="496" spans="1:69" ht="24.75" hidden="1">
      <c r="A496" s="327" t="s">
        <v>4135</v>
      </c>
      <c r="B496" s="288"/>
      <c r="C496" s="288">
        <v>830532100</v>
      </c>
      <c r="D496" s="314">
        <v>30532</v>
      </c>
      <c r="E496" s="315"/>
      <c r="F496" s="316">
        <v>6</v>
      </c>
      <c r="G496" s="353"/>
      <c r="H496" s="354"/>
      <c r="I496" s="354"/>
      <c r="J496" s="318" t="s">
        <v>3311</v>
      </c>
      <c r="K496" s="354"/>
      <c r="L496" s="354"/>
      <c r="M496" s="354"/>
      <c r="N496" s="354"/>
      <c r="O496" s="354"/>
      <c r="P496" s="318" t="s">
        <v>3311</v>
      </c>
      <c r="Q496" s="354"/>
      <c r="R496" s="355"/>
      <c r="S496" s="320"/>
      <c r="T496" s="295">
        <v>0.6</v>
      </c>
      <c r="U496" s="321" t="s">
        <v>4802</v>
      </c>
      <c r="X496" s="297" t="s">
        <v>4137</v>
      </c>
      <c r="Y496" s="298"/>
      <c r="Z496" s="299" t="s">
        <v>4803</v>
      </c>
      <c r="AA496" s="300" t="s">
        <v>4804</v>
      </c>
      <c r="AB496" s="301">
        <v>30532</v>
      </c>
      <c r="AC496" s="302" t="s">
        <v>1486</v>
      </c>
      <c r="AD496" s="303">
        <v>93005</v>
      </c>
      <c r="AE496" s="304" t="s">
        <v>3365</v>
      </c>
      <c r="AF496" s="305"/>
      <c r="AG496" s="305"/>
      <c r="AH496" s="305"/>
      <c r="AI496" s="305"/>
      <c r="AJ496" s="305">
        <v>6</v>
      </c>
      <c r="AK496" s="305">
        <v>180</v>
      </c>
      <c r="AL496" s="304">
        <v>57</v>
      </c>
      <c r="AM496" s="304">
        <v>7.6</v>
      </c>
      <c r="AN496" s="304">
        <v>0.56999999999999995</v>
      </c>
      <c r="AO496" s="306">
        <v>2.2999999999999998</v>
      </c>
      <c r="AP496" s="306">
        <v>0.3</v>
      </c>
      <c r="AQ496" s="306">
        <v>0</v>
      </c>
      <c r="AW496" s="308">
        <v>32143</v>
      </c>
      <c r="BA496" s="253" t="s">
        <v>3317</v>
      </c>
      <c r="BJ496" s="322">
        <v>30879</v>
      </c>
      <c r="BK496" s="322" t="s">
        <v>4140</v>
      </c>
      <c r="BL496" s="323" t="s">
        <v>8693</v>
      </c>
      <c r="BM496" s="323">
        <v>150</v>
      </c>
      <c r="BN496" s="323"/>
      <c r="BO496" s="300"/>
      <c r="BP496" s="324"/>
      <c r="BQ496" s="325" t="s">
        <v>2930</v>
      </c>
    </row>
    <row r="497" spans="1:69" hidden="1">
      <c r="A497" s="327" t="s">
        <v>4135</v>
      </c>
      <c r="B497" s="288"/>
      <c r="C497" s="288">
        <v>830532101</v>
      </c>
      <c r="D497" s="314">
        <v>30532</v>
      </c>
      <c r="E497" s="315"/>
      <c r="F497" s="316">
        <v>6</v>
      </c>
      <c r="G497" s="353"/>
      <c r="H497" s="354"/>
      <c r="I497" s="354"/>
      <c r="J497" s="318" t="s">
        <v>3311</v>
      </c>
      <c r="K497" s="354"/>
      <c r="L497" s="354"/>
      <c r="M497" s="354"/>
      <c r="N497" s="354"/>
      <c r="O497" s="354"/>
      <c r="P497" s="318" t="s">
        <v>3311</v>
      </c>
      <c r="Q497" s="354"/>
      <c r="R497" s="355"/>
      <c r="S497" s="320"/>
      <c r="T497" s="295">
        <v>0.8</v>
      </c>
      <c r="U497" s="321" t="s">
        <v>4805</v>
      </c>
      <c r="X497" s="297" t="s">
        <v>4137</v>
      </c>
      <c r="Y497" s="298"/>
      <c r="Z497" s="299" t="s">
        <v>4806</v>
      </c>
      <c r="AA497" s="300" t="s">
        <v>4807</v>
      </c>
      <c r="AB497" s="301">
        <v>30532</v>
      </c>
      <c r="AC497" s="302" t="s">
        <v>1486</v>
      </c>
      <c r="AD497" s="303">
        <v>93005</v>
      </c>
      <c r="AE497" s="304" t="s">
        <v>3365</v>
      </c>
      <c r="AF497" s="305"/>
      <c r="AG497" s="305"/>
      <c r="AH497" s="305"/>
      <c r="AI497" s="305"/>
      <c r="AJ497" s="305">
        <v>6</v>
      </c>
      <c r="AK497" s="305">
        <v>180</v>
      </c>
      <c r="AL497" s="304">
        <v>57</v>
      </c>
      <c r="AM497" s="304">
        <v>7.6</v>
      </c>
      <c r="AN497" s="304">
        <v>0.56999999999999995</v>
      </c>
      <c r="AO497" s="306">
        <v>2.7</v>
      </c>
      <c r="AP497" s="306">
        <v>0.4</v>
      </c>
      <c r="AQ497" s="306">
        <v>0</v>
      </c>
      <c r="AW497" s="308">
        <v>32143</v>
      </c>
      <c r="BA497" s="253" t="s">
        <v>3317</v>
      </c>
      <c r="BJ497" s="322">
        <v>30879</v>
      </c>
      <c r="BK497" s="322" t="s">
        <v>4140</v>
      </c>
      <c r="BL497" s="323" t="s">
        <v>8693</v>
      </c>
      <c r="BM497" s="323">
        <v>150</v>
      </c>
      <c r="BN497" s="323"/>
      <c r="BO497" s="300"/>
      <c r="BP497" s="324"/>
      <c r="BQ497" s="325" t="s">
        <v>2930</v>
      </c>
    </row>
    <row r="498" spans="1:69" hidden="1">
      <c r="A498" s="327" t="s">
        <v>4135</v>
      </c>
      <c r="B498" s="288"/>
      <c r="C498" s="288">
        <v>830532102</v>
      </c>
      <c r="D498" s="314">
        <v>30532</v>
      </c>
      <c r="E498" s="315"/>
      <c r="F498" s="316">
        <v>6</v>
      </c>
      <c r="G498" s="353"/>
      <c r="H498" s="354"/>
      <c r="I498" s="354"/>
      <c r="J498" s="318" t="s">
        <v>3311</v>
      </c>
      <c r="K498" s="354"/>
      <c r="L498" s="354"/>
      <c r="M498" s="354"/>
      <c r="N498" s="354"/>
      <c r="O498" s="354"/>
      <c r="P498" s="318" t="s">
        <v>3311</v>
      </c>
      <c r="Q498" s="354"/>
      <c r="R498" s="355"/>
      <c r="S498" s="320"/>
      <c r="T498" s="295">
        <v>0.8</v>
      </c>
      <c r="U498" s="321" t="s">
        <v>4808</v>
      </c>
      <c r="X498" s="297" t="s">
        <v>4137</v>
      </c>
      <c r="Y498" s="298"/>
      <c r="Z498" s="299" t="s">
        <v>4809</v>
      </c>
      <c r="AA498" s="300" t="s">
        <v>4810</v>
      </c>
      <c r="AB498" s="301">
        <v>30532</v>
      </c>
      <c r="AC498" s="302" t="s">
        <v>1486</v>
      </c>
      <c r="AD498" s="303">
        <v>93005</v>
      </c>
      <c r="AE498" s="304" t="s">
        <v>3365</v>
      </c>
      <c r="AF498" s="305"/>
      <c r="AG498" s="305"/>
      <c r="AH498" s="305"/>
      <c r="AI498" s="305"/>
      <c r="AJ498" s="305">
        <v>6</v>
      </c>
      <c r="AK498" s="305">
        <v>180</v>
      </c>
      <c r="AL498" s="304">
        <v>57</v>
      </c>
      <c r="AM498" s="304">
        <v>7.6</v>
      </c>
      <c r="AN498" s="304">
        <v>0.56999999999999995</v>
      </c>
      <c r="AO498" s="306">
        <v>3.1</v>
      </c>
      <c r="AP498" s="306">
        <v>0.4</v>
      </c>
      <c r="AQ498" s="306">
        <v>0</v>
      </c>
      <c r="AW498" s="308">
        <v>31778</v>
      </c>
      <c r="BA498" s="253" t="s">
        <v>3317</v>
      </c>
      <c r="BJ498" s="322">
        <v>30879</v>
      </c>
      <c r="BK498" s="322" t="s">
        <v>4140</v>
      </c>
      <c r="BL498" s="323" t="s">
        <v>8693</v>
      </c>
      <c r="BM498" s="323">
        <v>150</v>
      </c>
      <c r="BN498" s="323"/>
      <c r="BO498" s="300"/>
      <c r="BP498" s="324"/>
      <c r="BQ498" s="325" t="s">
        <v>2930</v>
      </c>
    </row>
    <row r="499" spans="1:69" hidden="1">
      <c r="A499" s="327" t="s">
        <v>4135</v>
      </c>
      <c r="B499" s="288"/>
      <c r="C499" s="288">
        <v>830532103</v>
      </c>
      <c r="D499" s="314">
        <v>30532</v>
      </c>
      <c r="E499" s="315"/>
      <c r="F499" s="316">
        <v>6</v>
      </c>
      <c r="G499" s="353"/>
      <c r="H499" s="354"/>
      <c r="I499" s="354"/>
      <c r="J499" s="318" t="s">
        <v>3311</v>
      </c>
      <c r="K499" s="354"/>
      <c r="L499" s="354"/>
      <c r="M499" s="354"/>
      <c r="N499" s="354"/>
      <c r="O499" s="354"/>
      <c r="P499" s="318" t="s">
        <v>3311</v>
      </c>
      <c r="Q499" s="354"/>
      <c r="R499" s="355"/>
      <c r="S499" s="320"/>
      <c r="T499" s="295">
        <v>1</v>
      </c>
      <c r="U499" s="321" t="s">
        <v>4811</v>
      </c>
      <c r="X499" s="297" t="s">
        <v>4137</v>
      </c>
      <c r="Y499" s="298"/>
      <c r="Z499" s="299" t="s">
        <v>4812</v>
      </c>
      <c r="AA499" s="300" t="s">
        <v>4813</v>
      </c>
      <c r="AB499" s="301">
        <v>30532</v>
      </c>
      <c r="AC499" s="302" t="s">
        <v>1486</v>
      </c>
      <c r="AD499" s="303">
        <v>93005</v>
      </c>
      <c r="AE499" s="304" t="s">
        <v>3365</v>
      </c>
      <c r="AF499" s="305"/>
      <c r="AG499" s="305"/>
      <c r="AH499" s="305"/>
      <c r="AI499" s="305"/>
      <c r="AJ499" s="305">
        <v>6</v>
      </c>
      <c r="AK499" s="305">
        <v>180</v>
      </c>
      <c r="AL499" s="304">
        <v>57</v>
      </c>
      <c r="AM499" s="304">
        <v>7.6</v>
      </c>
      <c r="AN499" s="304">
        <v>0.56999999999999995</v>
      </c>
      <c r="AO499" s="306">
        <v>3.6</v>
      </c>
      <c r="AP499" s="306">
        <v>0.5</v>
      </c>
      <c r="AQ499" s="306">
        <v>0</v>
      </c>
      <c r="AW499" s="308">
        <v>31778</v>
      </c>
      <c r="BA499" s="253" t="s">
        <v>3317</v>
      </c>
      <c r="BJ499" s="322">
        <v>30879</v>
      </c>
      <c r="BK499" s="322" t="s">
        <v>4140</v>
      </c>
      <c r="BL499" s="323" t="s">
        <v>8693</v>
      </c>
      <c r="BM499" s="323">
        <v>150</v>
      </c>
      <c r="BN499" s="323"/>
      <c r="BO499" s="300"/>
      <c r="BP499" s="324"/>
      <c r="BQ499" s="325" t="s">
        <v>2930</v>
      </c>
    </row>
    <row r="500" spans="1:69" hidden="1">
      <c r="A500" s="327" t="s">
        <v>4135</v>
      </c>
      <c r="B500" s="288"/>
      <c r="C500" s="288">
        <v>830532104</v>
      </c>
      <c r="D500" s="314">
        <v>30532</v>
      </c>
      <c r="E500" s="315"/>
      <c r="F500" s="316">
        <v>6</v>
      </c>
      <c r="G500" s="353"/>
      <c r="H500" s="354"/>
      <c r="I500" s="354"/>
      <c r="J500" s="318" t="s">
        <v>3311</v>
      </c>
      <c r="K500" s="354"/>
      <c r="L500" s="354"/>
      <c r="M500" s="354"/>
      <c r="N500" s="354"/>
      <c r="O500" s="354"/>
      <c r="P500" s="318" t="s">
        <v>3311</v>
      </c>
      <c r="Q500" s="354"/>
      <c r="R500" s="355"/>
      <c r="S500" s="320"/>
      <c r="T500" s="295">
        <v>6</v>
      </c>
      <c r="U500" s="321" t="s">
        <v>4814</v>
      </c>
      <c r="X500" s="297" t="s">
        <v>4137</v>
      </c>
      <c r="Y500" s="298"/>
      <c r="Z500" s="299" t="s">
        <v>4815</v>
      </c>
      <c r="AA500" s="300" t="s">
        <v>4816</v>
      </c>
      <c r="AB500" s="301">
        <v>30532</v>
      </c>
      <c r="AC500" s="302" t="s">
        <v>1486</v>
      </c>
      <c r="AD500" s="303">
        <v>93005</v>
      </c>
      <c r="AE500" s="304" t="s">
        <v>3365</v>
      </c>
      <c r="AF500" s="305"/>
      <c r="AG500" s="305"/>
      <c r="AH500" s="305"/>
      <c r="AI500" s="305"/>
      <c r="AJ500" s="305">
        <v>6</v>
      </c>
      <c r="AK500" s="305">
        <v>180</v>
      </c>
      <c r="AL500" s="304">
        <v>57</v>
      </c>
      <c r="AM500" s="304">
        <v>7.6</v>
      </c>
      <c r="AN500" s="304">
        <v>0.56999999999999995</v>
      </c>
      <c r="AO500" s="306">
        <v>22.2</v>
      </c>
      <c r="AP500" s="306">
        <v>3</v>
      </c>
      <c r="AQ500" s="306">
        <v>0.2</v>
      </c>
      <c r="AW500" s="308">
        <v>31778</v>
      </c>
      <c r="BA500" s="253" t="s">
        <v>3317</v>
      </c>
      <c r="BJ500" s="322">
        <v>30879</v>
      </c>
      <c r="BK500" s="322" t="s">
        <v>4140</v>
      </c>
      <c r="BL500" s="323" t="s">
        <v>8693</v>
      </c>
      <c r="BM500" s="323">
        <v>150</v>
      </c>
      <c r="BN500" s="323"/>
      <c r="BO500" s="300"/>
      <c r="BP500" s="324"/>
      <c r="BQ500" s="325" t="s">
        <v>2930</v>
      </c>
    </row>
    <row r="501" spans="1:69" ht="24.75" hidden="1">
      <c r="A501" s="327" t="s">
        <v>4135</v>
      </c>
      <c r="B501" s="288"/>
      <c r="C501" s="288">
        <v>830532105</v>
      </c>
      <c r="D501" s="314">
        <v>30532</v>
      </c>
      <c r="E501" s="315"/>
      <c r="F501" s="316">
        <v>6</v>
      </c>
      <c r="G501" s="353"/>
      <c r="H501" s="354"/>
      <c r="I501" s="354"/>
      <c r="J501" s="318" t="s">
        <v>3311</v>
      </c>
      <c r="K501" s="354"/>
      <c r="L501" s="354"/>
      <c r="M501" s="354"/>
      <c r="N501" s="354"/>
      <c r="O501" s="354"/>
      <c r="P501" s="318" t="s">
        <v>3311</v>
      </c>
      <c r="Q501" s="354"/>
      <c r="R501" s="355"/>
      <c r="S501" s="320"/>
      <c r="T501" s="295">
        <v>19.2</v>
      </c>
      <c r="U501" s="321" t="s">
        <v>4817</v>
      </c>
      <c r="X501" s="297" t="s">
        <v>4137</v>
      </c>
      <c r="Y501" s="298"/>
      <c r="Z501" s="299" t="s">
        <v>4818</v>
      </c>
      <c r="AA501" s="300" t="s">
        <v>4819</v>
      </c>
      <c r="AB501" s="301">
        <v>30532</v>
      </c>
      <c r="AC501" s="302" t="s">
        <v>1486</v>
      </c>
      <c r="AD501" s="303">
        <v>93006</v>
      </c>
      <c r="AE501" s="304" t="s">
        <v>3361</v>
      </c>
      <c r="AF501" s="305"/>
      <c r="AG501" s="305"/>
      <c r="AH501" s="305"/>
      <c r="AI501" s="305"/>
      <c r="AJ501" s="305">
        <v>6</v>
      </c>
      <c r="AK501" s="305">
        <v>180</v>
      </c>
      <c r="AL501" s="304">
        <v>69</v>
      </c>
      <c r="AM501" s="304">
        <v>9.1999999999999993</v>
      </c>
      <c r="AN501" s="304">
        <v>0.69</v>
      </c>
      <c r="AO501" s="306">
        <v>71.900000000000006</v>
      </c>
      <c r="AP501" s="306">
        <v>9.6</v>
      </c>
      <c r="AQ501" s="306">
        <v>0.7</v>
      </c>
      <c r="AW501" s="308">
        <v>32143</v>
      </c>
      <c r="BA501" s="253" t="s">
        <v>3317</v>
      </c>
      <c r="BJ501" s="322">
        <v>30880</v>
      </c>
      <c r="BK501" s="322" t="s">
        <v>4140</v>
      </c>
      <c r="BL501" s="323" t="s">
        <v>8693</v>
      </c>
      <c r="BM501" s="323">
        <v>273</v>
      </c>
      <c r="BN501" s="323"/>
      <c r="BO501" s="300"/>
      <c r="BP501" s="324"/>
      <c r="BQ501" s="325" t="s">
        <v>2930</v>
      </c>
    </row>
    <row r="502" spans="1:69" hidden="1">
      <c r="A502" s="327" t="s">
        <v>4135</v>
      </c>
      <c r="B502" s="288"/>
      <c r="C502" s="288">
        <v>830532106</v>
      </c>
      <c r="D502" s="314">
        <v>30532</v>
      </c>
      <c r="E502" s="315"/>
      <c r="F502" s="316">
        <v>6</v>
      </c>
      <c r="G502" s="353"/>
      <c r="H502" s="354"/>
      <c r="I502" s="354"/>
      <c r="J502" s="318" t="s">
        <v>3311</v>
      </c>
      <c r="K502" s="354"/>
      <c r="L502" s="354"/>
      <c r="M502" s="354"/>
      <c r="N502" s="354"/>
      <c r="O502" s="354"/>
      <c r="P502" s="318" t="s">
        <v>3311</v>
      </c>
      <c r="Q502" s="354"/>
      <c r="R502" s="355"/>
      <c r="S502" s="320"/>
      <c r="T502" s="295">
        <v>2.2000000000000002</v>
      </c>
      <c r="U502" s="321" t="s">
        <v>4820</v>
      </c>
      <c r="X502" s="297" t="s">
        <v>4137</v>
      </c>
      <c r="Y502" s="298"/>
      <c r="Z502" s="299" t="s">
        <v>4821</v>
      </c>
      <c r="AA502" s="300" t="s">
        <v>4822</v>
      </c>
      <c r="AB502" s="301">
        <v>30532</v>
      </c>
      <c r="AC502" s="302" t="s">
        <v>1486</v>
      </c>
      <c r="AD502" s="303">
        <v>93006</v>
      </c>
      <c r="AE502" s="304" t="s">
        <v>3361</v>
      </c>
      <c r="AF502" s="305"/>
      <c r="AG502" s="305"/>
      <c r="AH502" s="305"/>
      <c r="AI502" s="305"/>
      <c r="AJ502" s="305">
        <v>6</v>
      </c>
      <c r="AK502" s="305">
        <v>180</v>
      </c>
      <c r="AL502" s="304">
        <v>69</v>
      </c>
      <c r="AM502" s="304">
        <v>9.1999999999999993</v>
      </c>
      <c r="AN502" s="304">
        <v>0.69</v>
      </c>
      <c r="AO502" s="306">
        <v>8</v>
      </c>
      <c r="AP502" s="306">
        <v>1.1000000000000001</v>
      </c>
      <c r="AQ502" s="306">
        <v>0.1</v>
      </c>
      <c r="AW502" s="308">
        <v>32143</v>
      </c>
      <c r="BA502" s="253" t="s">
        <v>3317</v>
      </c>
      <c r="BJ502" s="322">
        <v>30880</v>
      </c>
      <c r="BK502" s="322" t="s">
        <v>4140</v>
      </c>
      <c r="BL502" s="323" t="s">
        <v>8693</v>
      </c>
      <c r="BM502" s="323">
        <v>200</v>
      </c>
      <c r="BN502" s="323"/>
      <c r="BO502" s="300"/>
      <c r="BP502" s="324"/>
      <c r="BQ502" s="325" t="s">
        <v>2930</v>
      </c>
    </row>
    <row r="503" spans="1:69" ht="24.75" hidden="1">
      <c r="A503" s="327" t="s">
        <v>4135</v>
      </c>
      <c r="B503" s="288"/>
      <c r="C503" s="288">
        <v>830532107</v>
      </c>
      <c r="D503" s="314">
        <v>30532</v>
      </c>
      <c r="E503" s="315"/>
      <c r="F503" s="316">
        <v>6</v>
      </c>
      <c r="G503" s="353"/>
      <c r="H503" s="354"/>
      <c r="I503" s="354"/>
      <c r="J503" s="318" t="s">
        <v>3311</v>
      </c>
      <c r="K503" s="354"/>
      <c r="L503" s="354"/>
      <c r="M503" s="354"/>
      <c r="N503" s="354"/>
      <c r="O503" s="354"/>
      <c r="P503" s="318" t="s">
        <v>3311</v>
      </c>
      <c r="Q503" s="354"/>
      <c r="R503" s="355"/>
      <c r="S503" s="320"/>
      <c r="T503" s="295">
        <v>3.8</v>
      </c>
      <c r="U503" s="321" t="s">
        <v>4823</v>
      </c>
      <c r="X503" s="297" t="s">
        <v>4137</v>
      </c>
      <c r="Y503" s="298"/>
      <c r="Z503" s="299" t="s">
        <v>4824</v>
      </c>
      <c r="AA503" s="300" t="s">
        <v>4825</v>
      </c>
      <c r="AB503" s="301">
        <v>30532</v>
      </c>
      <c r="AC503" s="302" t="s">
        <v>1486</v>
      </c>
      <c r="AD503" s="303">
        <v>93006</v>
      </c>
      <c r="AE503" s="304" t="s">
        <v>3361</v>
      </c>
      <c r="AF503" s="305"/>
      <c r="AG503" s="305"/>
      <c r="AH503" s="305"/>
      <c r="AI503" s="305"/>
      <c r="AJ503" s="305">
        <v>6</v>
      </c>
      <c r="AK503" s="305">
        <v>180</v>
      </c>
      <c r="AL503" s="304">
        <v>69</v>
      </c>
      <c r="AM503" s="304">
        <v>9.1999999999999993</v>
      </c>
      <c r="AN503" s="304">
        <v>0.69</v>
      </c>
      <c r="AO503" s="306">
        <v>14.4</v>
      </c>
      <c r="AP503" s="306">
        <v>1.9</v>
      </c>
      <c r="AQ503" s="306">
        <v>0.1</v>
      </c>
      <c r="AW503" s="308">
        <v>32143</v>
      </c>
      <c r="BA503" s="253" t="s">
        <v>3317</v>
      </c>
      <c r="BJ503" s="322">
        <v>30880</v>
      </c>
      <c r="BK503" s="322" t="s">
        <v>4140</v>
      </c>
      <c r="BL503" s="323" t="s">
        <v>8693</v>
      </c>
      <c r="BM503" s="323">
        <v>200</v>
      </c>
      <c r="BN503" s="323"/>
      <c r="BO503" s="300"/>
      <c r="BP503" s="324"/>
      <c r="BQ503" s="325" t="s">
        <v>2930</v>
      </c>
    </row>
    <row r="504" spans="1:69" ht="24.75" hidden="1">
      <c r="A504" s="327" t="s">
        <v>4135</v>
      </c>
      <c r="B504" s="288"/>
      <c r="C504" s="288">
        <v>830532108</v>
      </c>
      <c r="D504" s="314">
        <v>30532</v>
      </c>
      <c r="E504" s="315"/>
      <c r="F504" s="316">
        <v>6</v>
      </c>
      <c r="G504" s="353"/>
      <c r="H504" s="354"/>
      <c r="I504" s="354"/>
      <c r="J504" s="318" t="s">
        <v>3311</v>
      </c>
      <c r="K504" s="354"/>
      <c r="L504" s="354"/>
      <c r="M504" s="354"/>
      <c r="N504" s="354"/>
      <c r="O504" s="354"/>
      <c r="P504" s="318" t="s">
        <v>3311</v>
      </c>
      <c r="Q504" s="354"/>
      <c r="R504" s="355"/>
      <c r="S504" s="320"/>
      <c r="T504" s="295">
        <v>15</v>
      </c>
      <c r="U504" s="321" t="s">
        <v>4826</v>
      </c>
      <c r="X504" s="297" t="s">
        <v>4137</v>
      </c>
      <c r="Y504" s="298"/>
      <c r="Z504" s="299" t="s">
        <v>4827</v>
      </c>
      <c r="AA504" s="300" t="s">
        <v>4828</v>
      </c>
      <c r="AB504" s="301">
        <v>30532</v>
      </c>
      <c r="AC504" s="302" t="s">
        <v>1486</v>
      </c>
      <c r="AD504" s="303">
        <v>93006</v>
      </c>
      <c r="AE504" s="304" t="s">
        <v>3361</v>
      </c>
      <c r="AF504" s="305"/>
      <c r="AG504" s="305"/>
      <c r="AH504" s="305"/>
      <c r="AI504" s="305"/>
      <c r="AJ504" s="305">
        <v>6</v>
      </c>
      <c r="AK504" s="305">
        <v>180</v>
      </c>
      <c r="AL504" s="304">
        <v>69</v>
      </c>
      <c r="AM504" s="304">
        <v>9.1999999999999993</v>
      </c>
      <c r="AN504" s="304">
        <v>0.69</v>
      </c>
      <c r="AO504" s="306">
        <v>56.6</v>
      </c>
      <c r="AP504" s="306">
        <v>7.5</v>
      </c>
      <c r="AQ504" s="306">
        <v>0.6</v>
      </c>
      <c r="AW504" s="308">
        <v>32143</v>
      </c>
      <c r="BA504" s="253" t="s">
        <v>3317</v>
      </c>
      <c r="BJ504" s="322">
        <v>30880</v>
      </c>
      <c r="BK504" s="322" t="s">
        <v>4140</v>
      </c>
      <c r="BL504" s="323" t="s">
        <v>8693</v>
      </c>
      <c r="BM504" s="323">
        <v>200</v>
      </c>
      <c r="BN504" s="323"/>
      <c r="BO504" s="300"/>
      <c r="BP504" s="324"/>
      <c r="BQ504" s="325" t="s">
        <v>2930</v>
      </c>
    </row>
    <row r="505" spans="1:69" ht="24.75" hidden="1">
      <c r="A505" s="327" t="s">
        <v>4135</v>
      </c>
      <c r="B505" s="288"/>
      <c r="C505" s="288">
        <v>830532109</v>
      </c>
      <c r="D505" s="314">
        <v>30532</v>
      </c>
      <c r="E505" s="315"/>
      <c r="F505" s="316">
        <v>6</v>
      </c>
      <c r="G505" s="353"/>
      <c r="H505" s="354"/>
      <c r="I505" s="354"/>
      <c r="J505" s="318" t="s">
        <v>3311</v>
      </c>
      <c r="K505" s="354"/>
      <c r="L505" s="354"/>
      <c r="M505" s="354"/>
      <c r="N505" s="354"/>
      <c r="O505" s="354"/>
      <c r="P505" s="318" t="s">
        <v>3311</v>
      </c>
      <c r="Q505" s="354"/>
      <c r="R505" s="355"/>
      <c r="S505" s="320"/>
      <c r="T505" s="295">
        <v>14.8</v>
      </c>
      <c r="U505" s="321" t="s">
        <v>4829</v>
      </c>
      <c r="X505" s="297" t="s">
        <v>4137</v>
      </c>
      <c r="Y505" s="298"/>
      <c r="Z505" s="299" t="s">
        <v>4830</v>
      </c>
      <c r="AA505" s="300" t="s">
        <v>4831</v>
      </c>
      <c r="AB505" s="301">
        <v>30532</v>
      </c>
      <c r="AC505" s="302" t="s">
        <v>1486</v>
      </c>
      <c r="AD505" s="303">
        <v>93006</v>
      </c>
      <c r="AE505" s="304" t="s">
        <v>3361</v>
      </c>
      <c r="AF505" s="305"/>
      <c r="AG505" s="305"/>
      <c r="AH505" s="305"/>
      <c r="AI505" s="305"/>
      <c r="AJ505" s="305">
        <v>6</v>
      </c>
      <c r="AK505" s="305">
        <v>180</v>
      </c>
      <c r="AL505" s="304">
        <v>69</v>
      </c>
      <c r="AM505" s="304">
        <v>9.1999999999999993</v>
      </c>
      <c r="AN505" s="304">
        <v>0.69</v>
      </c>
      <c r="AO505" s="306">
        <v>55.2</v>
      </c>
      <c r="AP505" s="306">
        <v>7.4</v>
      </c>
      <c r="AQ505" s="306">
        <v>0.6</v>
      </c>
      <c r="AW505" s="308">
        <v>32143</v>
      </c>
      <c r="BA505" s="253" t="s">
        <v>3317</v>
      </c>
      <c r="BJ505" s="322">
        <v>30881</v>
      </c>
      <c r="BK505" s="322" t="s">
        <v>4140</v>
      </c>
      <c r="BL505" s="323" t="s">
        <v>8693</v>
      </c>
      <c r="BM505" s="323">
        <v>200</v>
      </c>
      <c r="BN505" s="323"/>
      <c r="BO505" s="300"/>
      <c r="BP505" s="324"/>
      <c r="BQ505" s="325" t="s">
        <v>2930</v>
      </c>
    </row>
    <row r="506" spans="1:69" hidden="1">
      <c r="A506" s="327" t="s">
        <v>4135</v>
      </c>
      <c r="B506" s="288"/>
      <c r="C506" s="288">
        <v>830532110</v>
      </c>
      <c r="D506" s="314">
        <v>30532</v>
      </c>
      <c r="E506" s="315"/>
      <c r="F506" s="316">
        <v>6</v>
      </c>
      <c r="G506" s="353"/>
      <c r="H506" s="354"/>
      <c r="I506" s="354"/>
      <c r="J506" s="318" t="s">
        <v>3311</v>
      </c>
      <c r="K506" s="354"/>
      <c r="L506" s="354"/>
      <c r="M506" s="354"/>
      <c r="N506" s="354"/>
      <c r="O506" s="354"/>
      <c r="P506" s="318" t="s">
        <v>3311</v>
      </c>
      <c r="Q506" s="354"/>
      <c r="R506" s="355"/>
      <c r="S506" s="320"/>
      <c r="T506" s="295">
        <v>2.8</v>
      </c>
      <c r="U506" s="321" t="s">
        <v>4832</v>
      </c>
      <c r="X506" s="297" t="s">
        <v>4137</v>
      </c>
      <c r="Y506" s="298"/>
      <c r="Z506" s="299" t="s">
        <v>4833</v>
      </c>
      <c r="AA506" s="300" t="s">
        <v>4834</v>
      </c>
      <c r="AB506" s="301">
        <v>30532</v>
      </c>
      <c r="AC506" s="302" t="s">
        <v>1486</v>
      </c>
      <c r="AD506" s="303">
        <v>93006</v>
      </c>
      <c r="AE506" s="304" t="s">
        <v>3361</v>
      </c>
      <c r="AF506" s="305"/>
      <c r="AG506" s="305"/>
      <c r="AH506" s="305"/>
      <c r="AI506" s="305"/>
      <c r="AJ506" s="305">
        <v>6</v>
      </c>
      <c r="AK506" s="305">
        <v>180</v>
      </c>
      <c r="AL506" s="304">
        <v>69</v>
      </c>
      <c r="AM506" s="304">
        <v>9.1999999999999993</v>
      </c>
      <c r="AN506" s="304">
        <v>0.69</v>
      </c>
      <c r="AO506" s="306">
        <v>10.4</v>
      </c>
      <c r="AP506" s="306">
        <v>1.4</v>
      </c>
      <c r="AQ506" s="306">
        <v>0.1</v>
      </c>
      <c r="AW506" s="308">
        <v>32143</v>
      </c>
      <c r="BA506" s="253" t="s">
        <v>3317</v>
      </c>
      <c r="BJ506" s="322">
        <v>30881</v>
      </c>
      <c r="BK506" s="322" t="s">
        <v>4140</v>
      </c>
      <c r="BL506" s="323" t="s">
        <v>8693</v>
      </c>
      <c r="BM506" s="323">
        <v>200</v>
      </c>
      <c r="BN506" s="323"/>
      <c r="BO506" s="300"/>
      <c r="BP506" s="324"/>
      <c r="BQ506" s="325" t="s">
        <v>2930</v>
      </c>
    </row>
    <row r="507" spans="1:69" ht="24.75" hidden="1">
      <c r="A507" s="327" t="s">
        <v>4135</v>
      </c>
      <c r="B507" s="288"/>
      <c r="C507" s="288">
        <v>830532111</v>
      </c>
      <c r="D507" s="314">
        <v>30532</v>
      </c>
      <c r="E507" s="315"/>
      <c r="F507" s="316">
        <v>6</v>
      </c>
      <c r="G507" s="353"/>
      <c r="H507" s="354"/>
      <c r="I507" s="354"/>
      <c r="J507" s="318" t="s">
        <v>3311</v>
      </c>
      <c r="K507" s="354"/>
      <c r="L507" s="354"/>
      <c r="M507" s="354"/>
      <c r="N507" s="354"/>
      <c r="O507" s="354"/>
      <c r="P507" s="318" t="s">
        <v>3311</v>
      </c>
      <c r="Q507" s="354"/>
      <c r="R507" s="355"/>
      <c r="S507" s="320"/>
      <c r="T507" s="295">
        <v>6.2</v>
      </c>
      <c r="U507" s="321" t="s">
        <v>4835</v>
      </c>
      <c r="X507" s="297" t="s">
        <v>4137</v>
      </c>
      <c r="Y507" s="298"/>
      <c r="Z507" s="299" t="s">
        <v>4836</v>
      </c>
      <c r="AA507" s="300" t="s">
        <v>4837</v>
      </c>
      <c r="AB507" s="301">
        <v>30532</v>
      </c>
      <c r="AC507" s="302" t="s">
        <v>1486</v>
      </c>
      <c r="AD507" s="303">
        <v>93006</v>
      </c>
      <c r="AE507" s="304" t="s">
        <v>3361</v>
      </c>
      <c r="AF507" s="305"/>
      <c r="AG507" s="305"/>
      <c r="AH507" s="305"/>
      <c r="AI507" s="305"/>
      <c r="AJ507" s="305">
        <v>6</v>
      </c>
      <c r="AK507" s="305">
        <v>180</v>
      </c>
      <c r="AL507" s="304">
        <v>69</v>
      </c>
      <c r="AM507" s="304">
        <v>9.1999999999999993</v>
      </c>
      <c r="AN507" s="304">
        <v>0.69</v>
      </c>
      <c r="AO507" s="306">
        <v>23.2</v>
      </c>
      <c r="AP507" s="306">
        <v>3.1</v>
      </c>
      <c r="AQ507" s="306">
        <v>0.2</v>
      </c>
      <c r="AW507" s="308">
        <v>32143</v>
      </c>
      <c r="BA507" s="253" t="s">
        <v>3317</v>
      </c>
      <c r="BJ507" s="322">
        <v>30881</v>
      </c>
      <c r="BK507" s="322" t="s">
        <v>4140</v>
      </c>
      <c r="BL507" s="323" t="s">
        <v>8693</v>
      </c>
      <c r="BM507" s="323">
        <v>200</v>
      </c>
      <c r="BN507" s="323"/>
      <c r="BO507" s="300"/>
      <c r="BP507" s="324"/>
      <c r="BQ507" s="325" t="s">
        <v>2930</v>
      </c>
    </row>
    <row r="508" spans="1:69" hidden="1">
      <c r="A508" s="327" t="s">
        <v>4135</v>
      </c>
      <c r="B508" s="288"/>
      <c r="C508" s="288">
        <v>830532112</v>
      </c>
      <c r="D508" s="314">
        <v>30532</v>
      </c>
      <c r="E508" s="315"/>
      <c r="F508" s="316">
        <v>6</v>
      </c>
      <c r="G508" s="353"/>
      <c r="H508" s="354"/>
      <c r="I508" s="354"/>
      <c r="J508" s="318" t="s">
        <v>3311</v>
      </c>
      <c r="K508" s="354"/>
      <c r="L508" s="354"/>
      <c r="M508" s="354"/>
      <c r="N508" s="354"/>
      <c r="O508" s="354"/>
      <c r="P508" s="318" t="s">
        <v>3311</v>
      </c>
      <c r="Q508" s="354"/>
      <c r="R508" s="355"/>
      <c r="S508" s="320"/>
      <c r="T508" s="295">
        <v>5.8</v>
      </c>
      <c r="U508" s="321" t="s">
        <v>4838</v>
      </c>
      <c r="X508" s="297" t="s">
        <v>4137</v>
      </c>
      <c r="Y508" s="298"/>
      <c r="Z508" s="299" t="s">
        <v>4839</v>
      </c>
      <c r="AA508" s="300" t="s">
        <v>4840</v>
      </c>
      <c r="AB508" s="301">
        <v>30532</v>
      </c>
      <c r="AC508" s="302" t="s">
        <v>1486</v>
      </c>
      <c r="AD508" s="303">
        <v>93006</v>
      </c>
      <c r="AE508" s="304" t="s">
        <v>3361</v>
      </c>
      <c r="AF508" s="305"/>
      <c r="AG508" s="305"/>
      <c r="AH508" s="305"/>
      <c r="AI508" s="305"/>
      <c r="AJ508" s="305">
        <v>6</v>
      </c>
      <c r="AK508" s="305">
        <v>180</v>
      </c>
      <c r="AL508" s="304">
        <v>69</v>
      </c>
      <c r="AM508" s="304">
        <v>9.1999999999999993</v>
      </c>
      <c r="AN508" s="304">
        <v>0.69</v>
      </c>
      <c r="AO508" s="306">
        <v>21.8</v>
      </c>
      <c r="AP508" s="306">
        <v>2.9</v>
      </c>
      <c r="AQ508" s="306">
        <v>0.2</v>
      </c>
      <c r="AW508" s="308">
        <v>32143</v>
      </c>
      <c r="BA508" s="253" t="s">
        <v>3317</v>
      </c>
      <c r="BJ508" s="322">
        <v>30881</v>
      </c>
      <c r="BK508" s="322" t="s">
        <v>4140</v>
      </c>
      <c r="BL508" s="323" t="s">
        <v>8693</v>
      </c>
      <c r="BM508" s="323">
        <v>200</v>
      </c>
      <c r="BN508" s="323"/>
      <c r="BO508" s="300"/>
      <c r="BP508" s="324"/>
      <c r="BQ508" s="325" t="s">
        <v>2930</v>
      </c>
    </row>
    <row r="509" spans="1:69" ht="24.75" hidden="1">
      <c r="A509" s="327" t="s">
        <v>4135</v>
      </c>
      <c r="B509" s="288"/>
      <c r="C509" s="288">
        <v>830532113</v>
      </c>
      <c r="D509" s="314">
        <v>30532</v>
      </c>
      <c r="E509" s="315"/>
      <c r="F509" s="316">
        <v>6</v>
      </c>
      <c r="G509" s="353"/>
      <c r="H509" s="354"/>
      <c r="I509" s="354"/>
      <c r="J509" s="318" t="s">
        <v>3311</v>
      </c>
      <c r="K509" s="354"/>
      <c r="L509" s="354"/>
      <c r="M509" s="354"/>
      <c r="N509" s="354"/>
      <c r="O509" s="354"/>
      <c r="P509" s="318" t="s">
        <v>3311</v>
      </c>
      <c r="Q509" s="354"/>
      <c r="R509" s="355"/>
      <c r="S509" s="320"/>
      <c r="T509" s="295">
        <v>1.2</v>
      </c>
      <c r="U509" s="321" t="s">
        <v>4841</v>
      </c>
      <c r="X509" s="297" t="s">
        <v>4137</v>
      </c>
      <c r="Y509" s="298"/>
      <c r="Z509" s="299" t="s">
        <v>4842</v>
      </c>
      <c r="AA509" s="300" t="s">
        <v>4843</v>
      </c>
      <c r="AB509" s="301">
        <v>30532</v>
      </c>
      <c r="AC509" s="302" t="s">
        <v>1486</v>
      </c>
      <c r="AD509" s="303">
        <v>93006</v>
      </c>
      <c r="AE509" s="304" t="s">
        <v>3361</v>
      </c>
      <c r="AF509" s="305"/>
      <c r="AG509" s="305"/>
      <c r="AH509" s="305"/>
      <c r="AI509" s="305"/>
      <c r="AJ509" s="305">
        <v>6</v>
      </c>
      <c r="AK509" s="305">
        <v>180</v>
      </c>
      <c r="AL509" s="304">
        <v>69</v>
      </c>
      <c r="AM509" s="304">
        <v>9.1999999999999993</v>
      </c>
      <c r="AN509" s="304">
        <v>0.69</v>
      </c>
      <c r="AO509" s="306">
        <v>4.8</v>
      </c>
      <c r="AP509" s="306">
        <v>0.6</v>
      </c>
      <c r="AQ509" s="306">
        <v>0</v>
      </c>
      <c r="AW509" s="308">
        <v>32143</v>
      </c>
      <c r="BA509" s="253" t="s">
        <v>3317</v>
      </c>
      <c r="BJ509" s="322">
        <v>30881</v>
      </c>
      <c r="BK509" s="322" t="s">
        <v>4140</v>
      </c>
      <c r="BL509" s="323" t="s">
        <v>8693</v>
      </c>
      <c r="BM509" s="323">
        <v>200</v>
      </c>
      <c r="BN509" s="323"/>
      <c r="BO509" s="300"/>
      <c r="BP509" s="324"/>
      <c r="BQ509" s="325" t="s">
        <v>2930</v>
      </c>
    </row>
    <row r="510" spans="1:69" ht="24.75" hidden="1">
      <c r="A510" s="327" t="s">
        <v>4135</v>
      </c>
      <c r="B510" s="288"/>
      <c r="C510" s="288">
        <v>830532114</v>
      </c>
      <c r="D510" s="314">
        <v>30532</v>
      </c>
      <c r="E510" s="315"/>
      <c r="F510" s="316">
        <v>6</v>
      </c>
      <c r="G510" s="353"/>
      <c r="H510" s="354"/>
      <c r="I510" s="354"/>
      <c r="J510" s="318" t="s">
        <v>3311</v>
      </c>
      <c r="K510" s="354"/>
      <c r="L510" s="354"/>
      <c r="M510" s="354"/>
      <c r="N510" s="354"/>
      <c r="O510" s="354"/>
      <c r="P510" s="318" t="s">
        <v>3311</v>
      </c>
      <c r="Q510" s="354"/>
      <c r="R510" s="355"/>
      <c r="S510" s="320"/>
      <c r="T510" s="295">
        <v>10.4</v>
      </c>
      <c r="U510" s="321" t="s">
        <v>4844</v>
      </c>
      <c r="X510" s="297" t="s">
        <v>4137</v>
      </c>
      <c r="Y510" s="298"/>
      <c r="Z510" s="299" t="s">
        <v>4845</v>
      </c>
      <c r="AA510" s="300" t="s">
        <v>4846</v>
      </c>
      <c r="AB510" s="301">
        <v>30532</v>
      </c>
      <c r="AC510" s="302" t="s">
        <v>1486</v>
      </c>
      <c r="AD510" s="303">
        <v>93006</v>
      </c>
      <c r="AE510" s="304" t="s">
        <v>3361</v>
      </c>
      <c r="AF510" s="305"/>
      <c r="AG510" s="305"/>
      <c r="AH510" s="305"/>
      <c r="AI510" s="305"/>
      <c r="AJ510" s="305">
        <v>6</v>
      </c>
      <c r="AK510" s="305">
        <v>180</v>
      </c>
      <c r="AL510" s="304">
        <v>69</v>
      </c>
      <c r="AM510" s="304">
        <v>9.1999999999999993</v>
      </c>
      <c r="AN510" s="304">
        <v>0.69</v>
      </c>
      <c r="AO510" s="306">
        <v>39.299999999999997</v>
      </c>
      <c r="AP510" s="306">
        <v>5.2</v>
      </c>
      <c r="AQ510" s="306">
        <v>0.4</v>
      </c>
      <c r="AW510" s="308">
        <v>32143</v>
      </c>
      <c r="BA510" s="253" t="s">
        <v>3317</v>
      </c>
      <c r="BJ510" s="322">
        <v>30881</v>
      </c>
      <c r="BK510" s="322" t="s">
        <v>4140</v>
      </c>
      <c r="BL510" s="323" t="s">
        <v>8693</v>
      </c>
      <c r="BM510" s="323">
        <v>200</v>
      </c>
      <c r="BN510" s="323"/>
      <c r="BO510" s="300"/>
      <c r="BP510" s="324"/>
      <c r="BQ510" s="325" t="s">
        <v>2930</v>
      </c>
    </row>
    <row r="511" spans="1:69" ht="24.75" hidden="1">
      <c r="A511" s="327" t="s">
        <v>4135</v>
      </c>
      <c r="B511" s="288"/>
      <c r="C511" s="288">
        <v>830532115</v>
      </c>
      <c r="D511" s="314">
        <v>30532</v>
      </c>
      <c r="E511" s="315"/>
      <c r="F511" s="316">
        <v>6</v>
      </c>
      <c r="G511" s="353"/>
      <c r="H511" s="354"/>
      <c r="I511" s="354"/>
      <c r="J511" s="318" t="s">
        <v>3311</v>
      </c>
      <c r="K511" s="354"/>
      <c r="L511" s="354"/>
      <c r="M511" s="354"/>
      <c r="N511" s="354"/>
      <c r="O511" s="354"/>
      <c r="P511" s="318" t="s">
        <v>3311</v>
      </c>
      <c r="Q511" s="354"/>
      <c r="R511" s="355"/>
      <c r="S511" s="320"/>
      <c r="T511" s="295">
        <v>8.1999999999999993</v>
      </c>
      <c r="U511" s="321" t="s">
        <v>4847</v>
      </c>
      <c r="X511" s="297" t="s">
        <v>4137</v>
      </c>
      <c r="Y511" s="298"/>
      <c r="Z511" s="299" t="s">
        <v>4848</v>
      </c>
      <c r="AA511" s="300" t="s">
        <v>4849</v>
      </c>
      <c r="AB511" s="301">
        <v>30532</v>
      </c>
      <c r="AC511" s="302" t="s">
        <v>1486</v>
      </c>
      <c r="AD511" s="303">
        <v>93006</v>
      </c>
      <c r="AE511" s="304" t="s">
        <v>3361</v>
      </c>
      <c r="AF511" s="305"/>
      <c r="AG511" s="305"/>
      <c r="AH511" s="305"/>
      <c r="AI511" s="305"/>
      <c r="AJ511" s="305">
        <v>6</v>
      </c>
      <c r="AK511" s="305">
        <v>180</v>
      </c>
      <c r="AL511" s="304">
        <v>69</v>
      </c>
      <c r="AM511" s="304">
        <v>9.1999999999999993</v>
      </c>
      <c r="AN511" s="304">
        <v>0.69</v>
      </c>
      <c r="AO511" s="306">
        <v>30.9</v>
      </c>
      <c r="AP511" s="306">
        <v>4.0999999999999996</v>
      </c>
      <c r="AQ511" s="306">
        <v>0.3</v>
      </c>
      <c r="AW511" s="308">
        <v>32143</v>
      </c>
      <c r="BA511" s="253" t="s">
        <v>3317</v>
      </c>
      <c r="BJ511" s="322">
        <v>30881</v>
      </c>
      <c r="BK511" s="322" t="s">
        <v>4140</v>
      </c>
      <c r="BL511" s="323" t="s">
        <v>8693</v>
      </c>
      <c r="BM511" s="323">
        <v>200</v>
      </c>
      <c r="BN511" s="323"/>
      <c r="BO511" s="300"/>
      <c r="BP511" s="324"/>
      <c r="BQ511" s="325" t="s">
        <v>2930</v>
      </c>
    </row>
    <row r="512" spans="1:69" hidden="1">
      <c r="A512" s="327" t="s">
        <v>4135</v>
      </c>
      <c r="B512" s="288"/>
      <c r="C512" s="288">
        <v>830532116</v>
      </c>
      <c r="D512" s="314">
        <v>30532</v>
      </c>
      <c r="E512" s="315"/>
      <c r="F512" s="316">
        <v>6</v>
      </c>
      <c r="G512" s="353"/>
      <c r="H512" s="354"/>
      <c r="I512" s="354"/>
      <c r="J512" s="318" t="s">
        <v>3311</v>
      </c>
      <c r="K512" s="354"/>
      <c r="L512" s="354"/>
      <c r="M512" s="354"/>
      <c r="N512" s="354"/>
      <c r="O512" s="354"/>
      <c r="P512" s="318" t="s">
        <v>3311</v>
      </c>
      <c r="Q512" s="354"/>
      <c r="R512" s="355"/>
      <c r="S512" s="320"/>
      <c r="T512" s="295">
        <v>7.6</v>
      </c>
      <c r="U512" s="321" t="s">
        <v>4850</v>
      </c>
      <c r="X512" s="297" t="s">
        <v>4137</v>
      </c>
      <c r="Y512" s="298"/>
      <c r="Z512" s="299" t="s">
        <v>4851</v>
      </c>
      <c r="AA512" s="300" t="s">
        <v>4852</v>
      </c>
      <c r="AB512" s="301">
        <v>30532</v>
      </c>
      <c r="AC512" s="302" t="s">
        <v>1486</v>
      </c>
      <c r="AD512" s="303">
        <v>93006</v>
      </c>
      <c r="AE512" s="304" t="s">
        <v>3361</v>
      </c>
      <c r="AF512" s="305"/>
      <c r="AG512" s="305"/>
      <c r="AH512" s="305"/>
      <c r="AI512" s="305"/>
      <c r="AJ512" s="305">
        <v>6</v>
      </c>
      <c r="AK512" s="305">
        <v>180</v>
      </c>
      <c r="AL512" s="304">
        <v>69</v>
      </c>
      <c r="AM512" s="304">
        <v>9.1999999999999993</v>
      </c>
      <c r="AN512" s="304">
        <v>0.69</v>
      </c>
      <c r="AO512" s="306">
        <v>28.3</v>
      </c>
      <c r="AP512" s="306">
        <v>3.8</v>
      </c>
      <c r="AQ512" s="306">
        <v>0.3</v>
      </c>
      <c r="AW512" s="308">
        <v>32143</v>
      </c>
      <c r="BA512" s="253" t="s">
        <v>3317</v>
      </c>
      <c r="BJ512" s="322">
        <v>30881</v>
      </c>
      <c r="BK512" s="322" t="s">
        <v>4140</v>
      </c>
      <c r="BL512" s="323" t="s">
        <v>8693</v>
      </c>
      <c r="BM512" s="323">
        <v>200</v>
      </c>
      <c r="BN512" s="323"/>
      <c r="BO512" s="300"/>
      <c r="BP512" s="324"/>
      <c r="BQ512" s="325" t="s">
        <v>2930</v>
      </c>
    </row>
    <row r="513" spans="1:69" hidden="1">
      <c r="A513" s="327" t="s">
        <v>4135</v>
      </c>
      <c r="B513" s="288"/>
      <c r="C513" s="288">
        <v>830532117</v>
      </c>
      <c r="D513" s="314">
        <v>30532</v>
      </c>
      <c r="E513" s="315"/>
      <c r="F513" s="316">
        <v>6</v>
      </c>
      <c r="G513" s="353"/>
      <c r="H513" s="354"/>
      <c r="I513" s="354"/>
      <c r="J513" s="318" t="s">
        <v>3311</v>
      </c>
      <c r="K513" s="354"/>
      <c r="L513" s="354"/>
      <c r="M513" s="354"/>
      <c r="N513" s="354"/>
      <c r="O513" s="354"/>
      <c r="P513" s="318" t="s">
        <v>3311</v>
      </c>
      <c r="Q513" s="354"/>
      <c r="R513" s="355"/>
      <c r="S513" s="320"/>
      <c r="T513" s="295">
        <v>12.4</v>
      </c>
      <c r="U513" s="321" t="s">
        <v>4853</v>
      </c>
      <c r="X513" s="297" t="s">
        <v>4137</v>
      </c>
      <c r="Y513" s="298"/>
      <c r="Z513" s="299" t="s">
        <v>4854</v>
      </c>
      <c r="AA513" s="300" t="s">
        <v>4855</v>
      </c>
      <c r="AB513" s="301">
        <v>30532</v>
      </c>
      <c r="AC513" s="302" t="s">
        <v>1486</v>
      </c>
      <c r="AD513" s="303">
        <v>93006</v>
      </c>
      <c r="AE513" s="304" t="s">
        <v>3361</v>
      </c>
      <c r="AF513" s="305"/>
      <c r="AG513" s="305"/>
      <c r="AH513" s="305"/>
      <c r="AI513" s="305"/>
      <c r="AJ513" s="305">
        <v>6</v>
      </c>
      <c r="AK513" s="305">
        <v>180</v>
      </c>
      <c r="AL513" s="304">
        <v>69</v>
      </c>
      <c r="AM513" s="304">
        <v>9.1999999999999993</v>
      </c>
      <c r="AN513" s="304">
        <v>0.69</v>
      </c>
      <c r="AO513" s="306">
        <v>46.8</v>
      </c>
      <c r="AP513" s="306">
        <v>6.2</v>
      </c>
      <c r="AQ513" s="306">
        <v>0.5</v>
      </c>
      <c r="AW513" s="308">
        <v>32143</v>
      </c>
      <c r="BA513" s="253" t="s">
        <v>3317</v>
      </c>
      <c r="BJ513" s="322">
        <v>30881</v>
      </c>
      <c r="BK513" s="322" t="s">
        <v>4140</v>
      </c>
      <c r="BL513" s="323" t="s">
        <v>8693</v>
      </c>
      <c r="BM513" s="323">
        <v>200</v>
      </c>
      <c r="BN513" s="323"/>
      <c r="BO513" s="300"/>
      <c r="BP513" s="324"/>
      <c r="BQ513" s="325" t="s">
        <v>2930</v>
      </c>
    </row>
    <row r="514" spans="1:69" hidden="1">
      <c r="A514" s="327" t="s">
        <v>4135</v>
      </c>
      <c r="B514" s="288"/>
      <c r="C514" s="288">
        <v>830532118</v>
      </c>
      <c r="D514" s="314">
        <v>30532</v>
      </c>
      <c r="E514" s="315"/>
      <c r="F514" s="316">
        <v>6</v>
      </c>
      <c r="G514" s="353"/>
      <c r="H514" s="354"/>
      <c r="I514" s="354"/>
      <c r="J514" s="318" t="s">
        <v>3311</v>
      </c>
      <c r="K514" s="354"/>
      <c r="L514" s="354"/>
      <c r="M514" s="354"/>
      <c r="N514" s="354"/>
      <c r="O514" s="354"/>
      <c r="P514" s="318" t="s">
        <v>3311</v>
      </c>
      <c r="Q514" s="354"/>
      <c r="R514" s="355"/>
      <c r="S514" s="320"/>
      <c r="T514" s="295">
        <v>1</v>
      </c>
      <c r="U514" s="321" t="s">
        <v>4856</v>
      </c>
      <c r="X514" s="297" t="s">
        <v>4137</v>
      </c>
      <c r="Y514" s="298"/>
      <c r="Z514" s="299" t="s">
        <v>4857</v>
      </c>
      <c r="AA514" s="300" t="s">
        <v>4858</v>
      </c>
      <c r="AB514" s="301">
        <v>30532</v>
      </c>
      <c r="AC514" s="302" t="s">
        <v>1486</v>
      </c>
      <c r="AD514" s="303">
        <v>93006</v>
      </c>
      <c r="AE514" s="304" t="s">
        <v>3361</v>
      </c>
      <c r="AF514" s="305"/>
      <c r="AG514" s="305"/>
      <c r="AH514" s="305"/>
      <c r="AI514" s="305"/>
      <c r="AJ514" s="305">
        <v>6</v>
      </c>
      <c r="AK514" s="305">
        <v>180</v>
      </c>
      <c r="AL514" s="304">
        <v>69</v>
      </c>
      <c r="AM514" s="304">
        <v>9.1999999999999993</v>
      </c>
      <c r="AN514" s="304">
        <v>0.69</v>
      </c>
      <c r="AO514" s="306">
        <v>3.5</v>
      </c>
      <c r="AP514" s="306">
        <v>0.5</v>
      </c>
      <c r="AQ514" s="306">
        <v>0</v>
      </c>
      <c r="AW514" s="308">
        <v>32143</v>
      </c>
      <c r="BA514" s="253" t="s">
        <v>3317</v>
      </c>
      <c r="BJ514" s="322">
        <v>30881</v>
      </c>
      <c r="BK514" s="322" t="s">
        <v>4140</v>
      </c>
      <c r="BL514" s="323" t="s">
        <v>8693</v>
      </c>
      <c r="BM514" s="323">
        <v>200</v>
      </c>
      <c r="BN514" s="323"/>
      <c r="BO514" s="300"/>
      <c r="BP514" s="324"/>
      <c r="BQ514" s="325" t="s">
        <v>2930</v>
      </c>
    </row>
    <row r="515" spans="1:69" hidden="1">
      <c r="A515" s="327" t="s">
        <v>4135</v>
      </c>
      <c r="B515" s="288"/>
      <c r="C515" s="288">
        <v>830532119</v>
      </c>
      <c r="D515" s="314">
        <v>30532</v>
      </c>
      <c r="E515" s="315"/>
      <c r="F515" s="316">
        <v>6</v>
      </c>
      <c r="G515" s="353"/>
      <c r="H515" s="354"/>
      <c r="I515" s="354"/>
      <c r="J515" s="318" t="s">
        <v>3311</v>
      </c>
      <c r="K515" s="354"/>
      <c r="L515" s="354"/>
      <c r="M515" s="354"/>
      <c r="N515" s="354"/>
      <c r="O515" s="354"/>
      <c r="P515" s="318" t="s">
        <v>3311</v>
      </c>
      <c r="Q515" s="354"/>
      <c r="R515" s="355"/>
      <c r="S515" s="320"/>
      <c r="T515" s="295">
        <v>0.4</v>
      </c>
      <c r="U515" s="321" t="s">
        <v>4859</v>
      </c>
      <c r="X515" s="297" t="s">
        <v>4137</v>
      </c>
      <c r="Y515" s="298"/>
      <c r="Z515" s="299" t="s">
        <v>4860</v>
      </c>
      <c r="AA515" s="300" t="s">
        <v>4861</v>
      </c>
      <c r="AB515" s="301">
        <v>30532</v>
      </c>
      <c r="AC515" s="302" t="s">
        <v>1486</v>
      </c>
      <c r="AD515" s="303">
        <v>93006</v>
      </c>
      <c r="AE515" s="304" t="s">
        <v>3361</v>
      </c>
      <c r="AF515" s="305"/>
      <c r="AG515" s="305"/>
      <c r="AH515" s="305"/>
      <c r="AI515" s="305"/>
      <c r="AJ515" s="305">
        <v>6</v>
      </c>
      <c r="AK515" s="305">
        <v>180</v>
      </c>
      <c r="AL515" s="304">
        <v>69</v>
      </c>
      <c r="AM515" s="304">
        <v>9.1999999999999993</v>
      </c>
      <c r="AN515" s="304">
        <v>0.69</v>
      </c>
      <c r="AO515" s="306">
        <v>1.4</v>
      </c>
      <c r="AP515" s="306">
        <v>0.2</v>
      </c>
      <c r="AQ515" s="306">
        <v>0</v>
      </c>
      <c r="AW515" s="308">
        <v>32143</v>
      </c>
      <c r="BA515" s="253" t="s">
        <v>3317</v>
      </c>
      <c r="BJ515" s="322">
        <v>30881</v>
      </c>
      <c r="BK515" s="322" t="s">
        <v>4140</v>
      </c>
      <c r="BL515" s="323" t="s">
        <v>8693</v>
      </c>
      <c r="BM515" s="323">
        <v>200</v>
      </c>
      <c r="BN515" s="323"/>
      <c r="BO515" s="300"/>
      <c r="BP515" s="324"/>
      <c r="BQ515" s="325" t="s">
        <v>2930</v>
      </c>
    </row>
    <row r="516" spans="1:69" ht="24.75" hidden="1">
      <c r="A516" s="327" t="s">
        <v>4135</v>
      </c>
      <c r="B516" s="288"/>
      <c r="C516" s="288">
        <v>830532120</v>
      </c>
      <c r="D516" s="314">
        <v>30532</v>
      </c>
      <c r="E516" s="315"/>
      <c r="F516" s="316">
        <v>6</v>
      </c>
      <c r="G516" s="353"/>
      <c r="H516" s="354"/>
      <c r="I516" s="354"/>
      <c r="J516" s="318" t="s">
        <v>3311</v>
      </c>
      <c r="K516" s="354"/>
      <c r="L516" s="354"/>
      <c r="M516" s="354"/>
      <c r="N516" s="354"/>
      <c r="O516" s="354"/>
      <c r="P516" s="318" t="s">
        <v>3311</v>
      </c>
      <c r="Q516" s="354"/>
      <c r="R516" s="355"/>
      <c r="S516" s="320"/>
      <c r="T516" s="295">
        <v>0.6</v>
      </c>
      <c r="U516" s="321" t="s">
        <v>4862</v>
      </c>
      <c r="X516" s="297" t="s">
        <v>4137</v>
      </c>
      <c r="Y516" s="298"/>
      <c r="Z516" s="299" t="s">
        <v>4863</v>
      </c>
      <c r="AA516" s="300" t="s">
        <v>4864</v>
      </c>
      <c r="AB516" s="301">
        <v>30532</v>
      </c>
      <c r="AC516" s="302" t="s">
        <v>1486</v>
      </c>
      <c r="AD516" s="303">
        <v>93006</v>
      </c>
      <c r="AE516" s="304" t="s">
        <v>3361</v>
      </c>
      <c r="AF516" s="305"/>
      <c r="AG516" s="305"/>
      <c r="AH516" s="305"/>
      <c r="AI516" s="305"/>
      <c r="AJ516" s="305">
        <v>6</v>
      </c>
      <c r="AK516" s="305">
        <v>180</v>
      </c>
      <c r="AL516" s="304">
        <v>69</v>
      </c>
      <c r="AM516" s="304">
        <v>9.1999999999999993</v>
      </c>
      <c r="AN516" s="304">
        <v>0.69</v>
      </c>
      <c r="AO516" s="306">
        <v>1.9</v>
      </c>
      <c r="AP516" s="306">
        <v>0.3</v>
      </c>
      <c r="AQ516" s="306">
        <v>0</v>
      </c>
      <c r="AW516" s="308">
        <v>32143</v>
      </c>
      <c r="BA516" s="253" t="s">
        <v>3317</v>
      </c>
      <c r="BJ516" s="322">
        <v>30881</v>
      </c>
      <c r="BK516" s="322" t="s">
        <v>4140</v>
      </c>
      <c r="BL516" s="323" t="s">
        <v>8693</v>
      </c>
      <c r="BM516" s="323">
        <v>200</v>
      </c>
      <c r="BN516" s="323"/>
      <c r="BO516" s="300"/>
      <c r="BP516" s="324"/>
      <c r="BQ516" s="325" t="s">
        <v>2930</v>
      </c>
    </row>
    <row r="517" spans="1:69" hidden="1">
      <c r="A517" s="327" t="s">
        <v>4135</v>
      </c>
      <c r="B517" s="288"/>
      <c r="C517" s="288">
        <v>830532121</v>
      </c>
      <c r="D517" s="314">
        <v>30532</v>
      </c>
      <c r="E517" s="315"/>
      <c r="F517" s="316">
        <v>6</v>
      </c>
      <c r="G517" s="353"/>
      <c r="H517" s="354"/>
      <c r="I517" s="354"/>
      <c r="J517" s="318" t="s">
        <v>3311</v>
      </c>
      <c r="K517" s="354"/>
      <c r="L517" s="354"/>
      <c r="M517" s="354"/>
      <c r="N517" s="354"/>
      <c r="O517" s="354"/>
      <c r="P517" s="318" t="s">
        <v>3311</v>
      </c>
      <c r="Q517" s="354"/>
      <c r="R517" s="355"/>
      <c r="S517" s="320"/>
      <c r="T517" s="295">
        <v>4.8</v>
      </c>
      <c r="U517" s="321" t="s">
        <v>4865</v>
      </c>
      <c r="X517" s="297" t="s">
        <v>4137</v>
      </c>
      <c r="Y517" s="298"/>
      <c r="Z517" s="299" t="s">
        <v>4866</v>
      </c>
      <c r="AA517" s="300" t="s">
        <v>4867</v>
      </c>
      <c r="AB517" s="301">
        <v>30532</v>
      </c>
      <c r="AC517" s="302" t="s">
        <v>1486</v>
      </c>
      <c r="AD517" s="303">
        <v>93006</v>
      </c>
      <c r="AE517" s="304" t="s">
        <v>3361</v>
      </c>
      <c r="AF517" s="305"/>
      <c r="AG517" s="305"/>
      <c r="AH517" s="305"/>
      <c r="AI517" s="305"/>
      <c r="AJ517" s="305">
        <v>6</v>
      </c>
      <c r="AK517" s="305">
        <v>180</v>
      </c>
      <c r="AL517" s="304">
        <v>69</v>
      </c>
      <c r="AM517" s="304">
        <v>9.1999999999999993</v>
      </c>
      <c r="AN517" s="304">
        <v>0.69</v>
      </c>
      <c r="AO517" s="306">
        <v>17.8</v>
      </c>
      <c r="AP517" s="306">
        <v>2.4</v>
      </c>
      <c r="AQ517" s="306">
        <v>0.2</v>
      </c>
      <c r="AW517" s="308">
        <v>32143</v>
      </c>
      <c r="BA517" s="253" t="s">
        <v>3317</v>
      </c>
      <c r="BJ517" s="322">
        <v>30881</v>
      </c>
      <c r="BK517" s="322" t="s">
        <v>4140</v>
      </c>
      <c r="BL517" s="323" t="s">
        <v>8693</v>
      </c>
      <c r="BM517" s="323">
        <v>200</v>
      </c>
      <c r="BN517" s="323"/>
      <c r="BO517" s="300"/>
      <c r="BP517" s="324"/>
      <c r="BQ517" s="325" t="s">
        <v>2930</v>
      </c>
    </row>
    <row r="518" spans="1:69" hidden="1">
      <c r="A518" s="327" t="s">
        <v>4135</v>
      </c>
      <c r="B518" s="288"/>
      <c r="C518" s="288">
        <v>830532122</v>
      </c>
      <c r="D518" s="314">
        <v>30532</v>
      </c>
      <c r="E518" s="315"/>
      <c r="F518" s="316">
        <v>6</v>
      </c>
      <c r="G518" s="353"/>
      <c r="H518" s="354"/>
      <c r="I518" s="354"/>
      <c r="J518" s="318" t="s">
        <v>3311</v>
      </c>
      <c r="K518" s="354"/>
      <c r="L518" s="354"/>
      <c r="M518" s="354"/>
      <c r="N518" s="354"/>
      <c r="O518" s="354"/>
      <c r="P518" s="318" t="s">
        <v>3311</v>
      </c>
      <c r="Q518" s="354"/>
      <c r="R518" s="355"/>
      <c r="S518" s="320"/>
      <c r="T518" s="295">
        <v>14</v>
      </c>
      <c r="U518" s="321" t="s">
        <v>4868</v>
      </c>
      <c r="X518" s="297" t="s">
        <v>4137</v>
      </c>
      <c r="Y518" s="298"/>
      <c r="Z518" s="299" t="s">
        <v>4702</v>
      </c>
      <c r="AA518" s="300" t="s">
        <v>4869</v>
      </c>
      <c r="AB518" s="301">
        <v>30532</v>
      </c>
      <c r="AC518" s="302" t="s">
        <v>1486</v>
      </c>
      <c r="AD518" s="303">
        <v>93006</v>
      </c>
      <c r="AE518" s="304" t="s">
        <v>3361</v>
      </c>
      <c r="AF518" s="305"/>
      <c r="AG518" s="305"/>
      <c r="AH518" s="305"/>
      <c r="AI518" s="305"/>
      <c r="AJ518" s="305">
        <v>6</v>
      </c>
      <c r="AK518" s="305">
        <v>180</v>
      </c>
      <c r="AL518" s="304">
        <v>69</v>
      </c>
      <c r="AM518" s="304">
        <v>9.1999999999999993</v>
      </c>
      <c r="AN518" s="304">
        <v>0.69</v>
      </c>
      <c r="AO518" s="306">
        <v>52.8</v>
      </c>
      <c r="AP518" s="306">
        <v>7</v>
      </c>
      <c r="AQ518" s="306">
        <v>0.5</v>
      </c>
      <c r="AW518" s="308">
        <v>32143</v>
      </c>
      <c r="BA518" s="253" t="s">
        <v>3317</v>
      </c>
      <c r="BJ518" s="322">
        <v>30881</v>
      </c>
      <c r="BK518" s="322" t="s">
        <v>4140</v>
      </c>
      <c r="BL518" s="323" t="s">
        <v>8693</v>
      </c>
      <c r="BM518" s="323">
        <v>200</v>
      </c>
      <c r="BN518" s="323"/>
      <c r="BO518" s="300"/>
      <c r="BP518" s="324"/>
      <c r="BQ518" s="325" t="s">
        <v>2930</v>
      </c>
    </row>
    <row r="519" spans="1:69" hidden="1">
      <c r="A519" s="327" t="s">
        <v>4135</v>
      </c>
      <c r="B519" s="288"/>
      <c r="C519" s="288">
        <v>830532123</v>
      </c>
      <c r="D519" s="314">
        <v>30532</v>
      </c>
      <c r="E519" s="315"/>
      <c r="F519" s="316">
        <v>6</v>
      </c>
      <c r="G519" s="353"/>
      <c r="H519" s="354"/>
      <c r="I519" s="354"/>
      <c r="J519" s="318" t="s">
        <v>3311</v>
      </c>
      <c r="K519" s="354"/>
      <c r="L519" s="354"/>
      <c r="M519" s="354"/>
      <c r="N519" s="354"/>
      <c r="O519" s="354"/>
      <c r="P519" s="318" t="s">
        <v>3311</v>
      </c>
      <c r="Q519" s="354"/>
      <c r="R519" s="355"/>
      <c r="S519" s="320"/>
      <c r="T519" s="295">
        <v>7</v>
      </c>
      <c r="U519" s="321" t="s">
        <v>4870</v>
      </c>
      <c r="X519" s="297" t="s">
        <v>4137</v>
      </c>
      <c r="Y519" s="298"/>
      <c r="Z519" s="299" t="s">
        <v>4871</v>
      </c>
      <c r="AA519" s="300" t="s">
        <v>4872</v>
      </c>
      <c r="AB519" s="301">
        <v>30532</v>
      </c>
      <c r="AC519" s="302" t="s">
        <v>1486</v>
      </c>
      <c r="AD519" s="303">
        <v>93006</v>
      </c>
      <c r="AE519" s="304" t="s">
        <v>3361</v>
      </c>
      <c r="AF519" s="305"/>
      <c r="AG519" s="305"/>
      <c r="AH519" s="305"/>
      <c r="AI519" s="305"/>
      <c r="AJ519" s="305">
        <v>6</v>
      </c>
      <c r="AK519" s="305">
        <v>180</v>
      </c>
      <c r="AL519" s="304">
        <v>69</v>
      </c>
      <c r="AM519" s="304">
        <v>9.1999999999999993</v>
      </c>
      <c r="AN519" s="304">
        <v>0.69</v>
      </c>
      <c r="AO519" s="306">
        <v>26.5</v>
      </c>
      <c r="AP519" s="306">
        <v>3.5</v>
      </c>
      <c r="AQ519" s="306">
        <v>0.3</v>
      </c>
      <c r="AW519" s="308">
        <v>32143</v>
      </c>
      <c r="BA519" s="253" t="s">
        <v>3317</v>
      </c>
      <c r="BJ519" s="322">
        <v>30881</v>
      </c>
      <c r="BK519" s="322" t="s">
        <v>4140</v>
      </c>
      <c r="BL519" s="323" t="s">
        <v>8693</v>
      </c>
      <c r="BM519" s="323">
        <v>200</v>
      </c>
      <c r="BN519" s="323"/>
      <c r="BO519" s="300"/>
      <c r="BP519" s="324"/>
      <c r="BQ519" s="325" t="s">
        <v>2930</v>
      </c>
    </row>
    <row r="520" spans="1:69" hidden="1">
      <c r="A520" s="327" t="s">
        <v>4135</v>
      </c>
      <c r="B520" s="288"/>
      <c r="C520" s="288">
        <v>830532124</v>
      </c>
      <c r="D520" s="314">
        <v>30532</v>
      </c>
      <c r="E520" s="315"/>
      <c r="F520" s="316">
        <v>6</v>
      </c>
      <c r="G520" s="353"/>
      <c r="H520" s="354"/>
      <c r="I520" s="354"/>
      <c r="J520" s="318" t="s">
        <v>3311</v>
      </c>
      <c r="K520" s="354"/>
      <c r="L520" s="354"/>
      <c r="M520" s="354"/>
      <c r="N520" s="354"/>
      <c r="O520" s="354"/>
      <c r="P520" s="318" t="s">
        <v>3311</v>
      </c>
      <c r="Q520" s="354"/>
      <c r="R520" s="355"/>
      <c r="S520" s="320"/>
      <c r="T520" s="295">
        <v>4.8</v>
      </c>
      <c r="U520" s="321" t="s">
        <v>4873</v>
      </c>
      <c r="X520" s="297" t="s">
        <v>4137</v>
      </c>
      <c r="Y520" s="298"/>
      <c r="Z520" s="299" t="s">
        <v>4874</v>
      </c>
      <c r="AA520" s="300" t="s">
        <v>4875</v>
      </c>
      <c r="AB520" s="301">
        <v>30532</v>
      </c>
      <c r="AC520" s="302" t="s">
        <v>1486</v>
      </c>
      <c r="AD520" s="303">
        <v>93006</v>
      </c>
      <c r="AE520" s="304" t="s">
        <v>3361</v>
      </c>
      <c r="AF520" s="305"/>
      <c r="AG520" s="305"/>
      <c r="AH520" s="305"/>
      <c r="AI520" s="305"/>
      <c r="AJ520" s="305">
        <v>6</v>
      </c>
      <c r="AK520" s="305">
        <v>180</v>
      </c>
      <c r="AL520" s="304">
        <v>69</v>
      </c>
      <c r="AM520" s="304">
        <v>9.1999999999999993</v>
      </c>
      <c r="AN520" s="304">
        <v>0.69</v>
      </c>
      <c r="AO520" s="306">
        <v>18.2</v>
      </c>
      <c r="AP520" s="306">
        <v>2.4</v>
      </c>
      <c r="AQ520" s="306">
        <v>0.2</v>
      </c>
      <c r="AW520" s="308">
        <v>32143</v>
      </c>
      <c r="BA520" s="253" t="s">
        <v>3317</v>
      </c>
      <c r="BJ520" s="322">
        <v>30881</v>
      </c>
      <c r="BK520" s="322" t="s">
        <v>4140</v>
      </c>
      <c r="BL520" s="323" t="s">
        <v>8693</v>
      </c>
      <c r="BM520" s="323">
        <v>200</v>
      </c>
      <c r="BN520" s="323"/>
      <c r="BO520" s="300"/>
      <c r="BP520" s="324"/>
      <c r="BQ520" s="325" t="s">
        <v>2930</v>
      </c>
    </row>
    <row r="521" spans="1:69" hidden="1">
      <c r="A521" s="327" t="s">
        <v>4135</v>
      </c>
      <c r="B521" s="288"/>
      <c r="C521" s="288">
        <v>830532125</v>
      </c>
      <c r="D521" s="314">
        <v>30532</v>
      </c>
      <c r="E521" s="315"/>
      <c r="F521" s="316">
        <v>6</v>
      </c>
      <c r="G521" s="353"/>
      <c r="H521" s="354"/>
      <c r="I521" s="354"/>
      <c r="J521" s="318" t="s">
        <v>3311</v>
      </c>
      <c r="K521" s="354"/>
      <c r="L521" s="354"/>
      <c r="M521" s="354"/>
      <c r="N521" s="354"/>
      <c r="O521" s="354"/>
      <c r="P521" s="318" t="s">
        <v>3311</v>
      </c>
      <c r="Q521" s="354"/>
      <c r="R521" s="355"/>
      <c r="S521" s="320"/>
      <c r="T521" s="295">
        <v>7.8</v>
      </c>
      <c r="U521" s="321" t="s">
        <v>4876</v>
      </c>
      <c r="X521" s="297" t="s">
        <v>4137</v>
      </c>
      <c r="Y521" s="298"/>
      <c r="Z521" s="299" t="s">
        <v>4877</v>
      </c>
      <c r="AA521" s="300" t="s">
        <v>4878</v>
      </c>
      <c r="AB521" s="301">
        <v>30532</v>
      </c>
      <c r="AC521" s="302" t="s">
        <v>1486</v>
      </c>
      <c r="AD521" s="303">
        <v>93006</v>
      </c>
      <c r="AE521" s="304" t="s">
        <v>3361</v>
      </c>
      <c r="AF521" s="305"/>
      <c r="AG521" s="305"/>
      <c r="AH521" s="305"/>
      <c r="AI521" s="305"/>
      <c r="AJ521" s="305">
        <v>6</v>
      </c>
      <c r="AK521" s="305">
        <v>180</v>
      </c>
      <c r="AL521" s="304">
        <v>69</v>
      </c>
      <c r="AM521" s="304">
        <v>9.1999999999999993</v>
      </c>
      <c r="AN521" s="304">
        <v>0.69</v>
      </c>
      <c r="AO521" s="306">
        <v>29.3</v>
      </c>
      <c r="AP521" s="306">
        <v>3.9</v>
      </c>
      <c r="AQ521" s="306">
        <v>0.3</v>
      </c>
      <c r="AW521" s="308">
        <v>32143</v>
      </c>
      <c r="BA521" s="253" t="s">
        <v>3317</v>
      </c>
      <c r="BJ521" s="322">
        <v>30881</v>
      </c>
      <c r="BK521" s="322" t="s">
        <v>4140</v>
      </c>
      <c r="BL521" s="323" t="s">
        <v>8693</v>
      </c>
      <c r="BM521" s="323">
        <v>200</v>
      </c>
      <c r="BN521" s="323"/>
      <c r="BO521" s="300"/>
      <c r="BP521" s="324"/>
      <c r="BQ521" s="325" t="s">
        <v>2930</v>
      </c>
    </row>
    <row r="522" spans="1:69" ht="24.75" hidden="1">
      <c r="A522" s="327" t="s">
        <v>4135</v>
      </c>
      <c r="B522" s="288"/>
      <c r="C522" s="288">
        <v>830532126</v>
      </c>
      <c r="D522" s="314">
        <v>30532</v>
      </c>
      <c r="E522" s="315"/>
      <c r="F522" s="316">
        <v>6</v>
      </c>
      <c r="G522" s="353"/>
      <c r="H522" s="354"/>
      <c r="I522" s="354"/>
      <c r="J522" s="318" t="s">
        <v>3311</v>
      </c>
      <c r="K522" s="354"/>
      <c r="L522" s="354"/>
      <c r="M522" s="354"/>
      <c r="N522" s="354"/>
      <c r="O522" s="354"/>
      <c r="P522" s="318" t="s">
        <v>3311</v>
      </c>
      <c r="Q522" s="354"/>
      <c r="R522" s="355"/>
      <c r="S522" s="320"/>
      <c r="T522" s="295">
        <v>5.8</v>
      </c>
      <c r="U522" s="321" t="s">
        <v>4879</v>
      </c>
      <c r="X522" s="297" t="s">
        <v>4137</v>
      </c>
      <c r="Y522" s="298"/>
      <c r="Z522" s="299" t="s">
        <v>4880</v>
      </c>
      <c r="AA522" s="300" t="s">
        <v>4881</v>
      </c>
      <c r="AB522" s="301">
        <v>30532</v>
      </c>
      <c r="AC522" s="302" t="s">
        <v>1486</v>
      </c>
      <c r="AD522" s="303">
        <v>93005</v>
      </c>
      <c r="AE522" s="304" t="s">
        <v>3365</v>
      </c>
      <c r="AF522" s="305"/>
      <c r="AG522" s="305"/>
      <c r="AH522" s="305"/>
      <c r="AI522" s="305"/>
      <c r="AJ522" s="305">
        <v>6</v>
      </c>
      <c r="AK522" s="305">
        <v>180</v>
      </c>
      <c r="AL522" s="304">
        <v>57</v>
      </c>
      <c r="AM522" s="304">
        <v>7.6</v>
      </c>
      <c r="AN522" s="304">
        <v>0.56999999999999995</v>
      </c>
      <c r="AO522" s="306">
        <v>22.1</v>
      </c>
      <c r="AP522" s="306">
        <v>2.9</v>
      </c>
      <c r="AQ522" s="306">
        <v>0.2</v>
      </c>
      <c r="AW522" s="308">
        <v>33604</v>
      </c>
      <c r="BA522" s="253" t="s">
        <v>3317</v>
      </c>
      <c r="BJ522" s="322">
        <v>30882</v>
      </c>
      <c r="BK522" s="322" t="s">
        <v>4140</v>
      </c>
      <c r="BL522" s="323" t="s">
        <v>8693</v>
      </c>
      <c r="BM522" s="323">
        <v>150</v>
      </c>
      <c r="BN522" s="323"/>
      <c r="BO522" s="300"/>
      <c r="BP522" s="324"/>
      <c r="BQ522" s="325" t="s">
        <v>2930</v>
      </c>
    </row>
    <row r="523" spans="1:69" hidden="1">
      <c r="A523" s="327" t="s">
        <v>4135</v>
      </c>
      <c r="B523" s="288"/>
      <c r="C523" s="288">
        <v>830532127</v>
      </c>
      <c r="D523" s="314">
        <v>30532</v>
      </c>
      <c r="E523" s="315"/>
      <c r="F523" s="316">
        <v>6</v>
      </c>
      <c r="G523" s="353"/>
      <c r="H523" s="354"/>
      <c r="I523" s="354"/>
      <c r="J523" s="318" t="s">
        <v>3311</v>
      </c>
      <c r="K523" s="354"/>
      <c r="L523" s="354"/>
      <c r="M523" s="354"/>
      <c r="N523" s="354"/>
      <c r="O523" s="354"/>
      <c r="P523" s="318" t="s">
        <v>3311</v>
      </c>
      <c r="Q523" s="354"/>
      <c r="R523" s="355"/>
      <c r="S523" s="320"/>
      <c r="T523" s="295">
        <v>6.4</v>
      </c>
      <c r="U523" s="321" t="s">
        <v>4882</v>
      </c>
      <c r="X523" s="297" t="s">
        <v>4137</v>
      </c>
      <c r="Y523" s="298"/>
      <c r="Z523" s="299" t="s">
        <v>4883</v>
      </c>
      <c r="AA523" s="300" t="s">
        <v>4884</v>
      </c>
      <c r="AB523" s="301">
        <v>30532</v>
      </c>
      <c r="AC523" s="302" t="s">
        <v>1486</v>
      </c>
      <c r="AD523" s="303">
        <v>93005</v>
      </c>
      <c r="AE523" s="304" t="s">
        <v>3365</v>
      </c>
      <c r="AF523" s="305"/>
      <c r="AG523" s="305"/>
      <c r="AH523" s="305"/>
      <c r="AI523" s="305"/>
      <c r="AJ523" s="305">
        <v>6</v>
      </c>
      <c r="AK523" s="305">
        <v>180</v>
      </c>
      <c r="AL523" s="304">
        <v>57</v>
      </c>
      <c r="AM523" s="304">
        <v>7.6</v>
      </c>
      <c r="AN523" s="304">
        <v>0.56999999999999995</v>
      </c>
      <c r="AO523" s="306">
        <v>23.8</v>
      </c>
      <c r="AP523" s="306">
        <v>3.2</v>
      </c>
      <c r="AQ523" s="306">
        <v>0.2</v>
      </c>
      <c r="AW523" s="308">
        <v>33604</v>
      </c>
      <c r="BA523" s="253" t="s">
        <v>3317</v>
      </c>
      <c r="BJ523" s="322">
        <v>30882</v>
      </c>
      <c r="BK523" s="322" t="s">
        <v>4140</v>
      </c>
      <c r="BL523" s="323" t="s">
        <v>8693</v>
      </c>
      <c r="BM523" s="323">
        <v>150</v>
      </c>
      <c r="BN523" s="323"/>
      <c r="BO523" s="300"/>
      <c r="BP523" s="324"/>
      <c r="BQ523" s="325" t="s">
        <v>2930</v>
      </c>
    </row>
    <row r="524" spans="1:69" hidden="1">
      <c r="A524" s="327" t="s">
        <v>4135</v>
      </c>
      <c r="B524" s="288"/>
      <c r="C524" s="288">
        <v>830532128</v>
      </c>
      <c r="D524" s="314">
        <v>30532</v>
      </c>
      <c r="E524" s="315"/>
      <c r="F524" s="316">
        <v>6</v>
      </c>
      <c r="G524" s="353"/>
      <c r="H524" s="354"/>
      <c r="I524" s="354"/>
      <c r="J524" s="318" t="s">
        <v>3311</v>
      </c>
      <c r="K524" s="354"/>
      <c r="L524" s="354"/>
      <c r="M524" s="354"/>
      <c r="N524" s="354"/>
      <c r="O524" s="354"/>
      <c r="P524" s="318" t="s">
        <v>3311</v>
      </c>
      <c r="Q524" s="354"/>
      <c r="R524" s="355"/>
      <c r="S524" s="320"/>
      <c r="T524" s="295">
        <v>4.5999999999999996</v>
      </c>
      <c r="U524" s="321" t="s">
        <v>4885</v>
      </c>
      <c r="X524" s="297" t="s">
        <v>4137</v>
      </c>
      <c r="Y524" s="298"/>
      <c r="Z524" s="299" t="s">
        <v>4886</v>
      </c>
      <c r="AA524" s="300" t="s">
        <v>4887</v>
      </c>
      <c r="AB524" s="301">
        <v>30532</v>
      </c>
      <c r="AC524" s="302" t="s">
        <v>1486</v>
      </c>
      <c r="AD524" s="303">
        <v>93005</v>
      </c>
      <c r="AE524" s="304" t="s">
        <v>3365</v>
      </c>
      <c r="AF524" s="305"/>
      <c r="AG524" s="305"/>
      <c r="AH524" s="305"/>
      <c r="AI524" s="305"/>
      <c r="AJ524" s="305">
        <v>6</v>
      </c>
      <c r="AK524" s="305">
        <v>180</v>
      </c>
      <c r="AL524" s="304">
        <v>57</v>
      </c>
      <c r="AM524" s="304">
        <v>7.6</v>
      </c>
      <c r="AN524" s="304">
        <v>0.56999999999999995</v>
      </c>
      <c r="AO524" s="306">
        <v>16.899999999999999</v>
      </c>
      <c r="AP524" s="306">
        <v>2.2999999999999998</v>
      </c>
      <c r="AQ524" s="306">
        <v>0.2</v>
      </c>
      <c r="AW524" s="308">
        <v>33604</v>
      </c>
      <c r="BA524" s="253" t="s">
        <v>3317</v>
      </c>
      <c r="BJ524" s="322">
        <v>30882</v>
      </c>
      <c r="BK524" s="322" t="s">
        <v>4140</v>
      </c>
      <c r="BL524" s="323" t="s">
        <v>8693</v>
      </c>
      <c r="BM524" s="323">
        <v>150</v>
      </c>
      <c r="BN524" s="323"/>
      <c r="BO524" s="300"/>
      <c r="BP524" s="324"/>
      <c r="BQ524" s="325" t="s">
        <v>2930</v>
      </c>
    </row>
    <row r="525" spans="1:69" hidden="1">
      <c r="A525" s="327" t="s">
        <v>4135</v>
      </c>
      <c r="B525" s="288"/>
      <c r="C525" s="288">
        <v>830532129</v>
      </c>
      <c r="D525" s="314">
        <v>30532</v>
      </c>
      <c r="E525" s="315"/>
      <c r="F525" s="316">
        <v>6</v>
      </c>
      <c r="G525" s="353"/>
      <c r="H525" s="354"/>
      <c r="I525" s="354"/>
      <c r="J525" s="318" t="s">
        <v>3311</v>
      </c>
      <c r="K525" s="354"/>
      <c r="L525" s="354"/>
      <c r="M525" s="354"/>
      <c r="N525" s="354"/>
      <c r="O525" s="354"/>
      <c r="P525" s="318" t="s">
        <v>3311</v>
      </c>
      <c r="Q525" s="354"/>
      <c r="R525" s="355"/>
      <c r="S525" s="320"/>
      <c r="T525" s="295">
        <v>5.4</v>
      </c>
      <c r="U525" s="321" t="s">
        <v>4888</v>
      </c>
      <c r="X525" s="297" t="s">
        <v>4137</v>
      </c>
      <c r="Y525" s="298"/>
      <c r="Z525" s="299" t="s">
        <v>4889</v>
      </c>
      <c r="AA525" s="300" t="s">
        <v>4890</v>
      </c>
      <c r="AB525" s="301">
        <v>30532</v>
      </c>
      <c r="AC525" s="302" t="s">
        <v>1486</v>
      </c>
      <c r="AD525" s="303">
        <v>93005</v>
      </c>
      <c r="AE525" s="304" t="s">
        <v>3365</v>
      </c>
      <c r="AF525" s="305"/>
      <c r="AG525" s="305"/>
      <c r="AH525" s="305"/>
      <c r="AI525" s="305"/>
      <c r="AJ525" s="305">
        <v>6</v>
      </c>
      <c r="AK525" s="305">
        <v>180</v>
      </c>
      <c r="AL525" s="304">
        <v>57</v>
      </c>
      <c r="AM525" s="304">
        <v>7.6</v>
      </c>
      <c r="AN525" s="304">
        <v>0.56999999999999995</v>
      </c>
      <c r="AO525" s="306">
        <v>20.6</v>
      </c>
      <c r="AP525" s="306">
        <v>2.7</v>
      </c>
      <c r="AQ525" s="306">
        <v>0.2</v>
      </c>
      <c r="AW525" s="308">
        <v>33604</v>
      </c>
      <c r="BA525" s="253" t="s">
        <v>3317</v>
      </c>
      <c r="BJ525" s="322">
        <v>30882</v>
      </c>
      <c r="BK525" s="322" t="s">
        <v>4140</v>
      </c>
      <c r="BL525" s="323" t="s">
        <v>8693</v>
      </c>
      <c r="BM525" s="323">
        <v>150</v>
      </c>
      <c r="BN525" s="323"/>
      <c r="BO525" s="300"/>
      <c r="BP525" s="324"/>
      <c r="BQ525" s="325" t="s">
        <v>2930</v>
      </c>
    </row>
    <row r="526" spans="1:69" ht="24.75" hidden="1">
      <c r="A526" s="327" t="s">
        <v>4135</v>
      </c>
      <c r="B526" s="288"/>
      <c r="C526" s="288">
        <v>830532131</v>
      </c>
      <c r="D526" s="314">
        <v>30532</v>
      </c>
      <c r="E526" s="315"/>
      <c r="F526" s="316">
        <v>6</v>
      </c>
      <c r="G526" s="353"/>
      <c r="H526" s="354"/>
      <c r="I526" s="354"/>
      <c r="J526" s="318" t="s">
        <v>3311</v>
      </c>
      <c r="K526" s="354"/>
      <c r="L526" s="354"/>
      <c r="M526" s="354"/>
      <c r="N526" s="354"/>
      <c r="O526" s="354"/>
      <c r="P526" s="318" t="s">
        <v>3311</v>
      </c>
      <c r="Q526" s="354"/>
      <c r="R526" s="355"/>
      <c r="S526" s="320"/>
      <c r="T526" s="295">
        <v>10.8</v>
      </c>
      <c r="U526" s="321" t="s">
        <v>4891</v>
      </c>
      <c r="X526" s="297" t="s">
        <v>4137</v>
      </c>
      <c r="Y526" s="298"/>
      <c r="Z526" s="299" t="s">
        <v>4892</v>
      </c>
      <c r="AA526" s="300" t="s">
        <v>4893</v>
      </c>
      <c r="AB526" s="301">
        <v>30532</v>
      </c>
      <c r="AC526" s="302" t="s">
        <v>1486</v>
      </c>
      <c r="AD526" s="303">
        <v>93006</v>
      </c>
      <c r="AE526" s="304" t="s">
        <v>3361</v>
      </c>
      <c r="AF526" s="305"/>
      <c r="AG526" s="305"/>
      <c r="AH526" s="305"/>
      <c r="AI526" s="305"/>
      <c r="AJ526" s="305">
        <v>6</v>
      </c>
      <c r="AK526" s="305">
        <v>180</v>
      </c>
      <c r="AL526" s="304">
        <v>69</v>
      </c>
      <c r="AM526" s="304">
        <v>9.1999999999999993</v>
      </c>
      <c r="AN526" s="304">
        <v>0.69</v>
      </c>
      <c r="AO526" s="306">
        <v>40.799999999999997</v>
      </c>
      <c r="AP526" s="306">
        <v>5.4</v>
      </c>
      <c r="AQ526" s="306">
        <v>0.4</v>
      </c>
      <c r="AW526" s="308">
        <v>32874</v>
      </c>
      <c r="BA526" s="253" t="s">
        <v>3317</v>
      </c>
      <c r="BJ526" s="322">
        <v>30883</v>
      </c>
      <c r="BK526" s="322" t="s">
        <v>4140</v>
      </c>
      <c r="BL526" s="323" t="s">
        <v>8693</v>
      </c>
      <c r="BM526" s="323">
        <v>200</v>
      </c>
      <c r="BN526" s="323"/>
      <c r="BO526" s="300"/>
      <c r="BP526" s="324"/>
      <c r="BQ526" s="325" t="s">
        <v>2930</v>
      </c>
    </row>
    <row r="527" spans="1:69" ht="24.75" hidden="1">
      <c r="A527" s="327" t="s">
        <v>4135</v>
      </c>
      <c r="B527" s="288"/>
      <c r="C527" s="288">
        <v>830532132</v>
      </c>
      <c r="D527" s="314">
        <v>30532</v>
      </c>
      <c r="E527" s="315"/>
      <c r="F527" s="316">
        <v>6</v>
      </c>
      <c r="G527" s="353"/>
      <c r="H527" s="354"/>
      <c r="I527" s="354"/>
      <c r="J527" s="318" t="s">
        <v>3311</v>
      </c>
      <c r="K527" s="354"/>
      <c r="L527" s="354"/>
      <c r="M527" s="354"/>
      <c r="N527" s="354"/>
      <c r="O527" s="354"/>
      <c r="P527" s="318" t="s">
        <v>3311</v>
      </c>
      <c r="Q527" s="354"/>
      <c r="R527" s="355"/>
      <c r="S527" s="320"/>
      <c r="T527" s="295">
        <v>1.4</v>
      </c>
      <c r="U527" s="321" t="s">
        <v>4894</v>
      </c>
      <c r="X527" s="297" t="s">
        <v>4137</v>
      </c>
      <c r="Y527" s="298"/>
      <c r="Z527" s="299" t="s">
        <v>4895</v>
      </c>
      <c r="AA527" s="300" t="s">
        <v>4896</v>
      </c>
      <c r="AB527" s="301">
        <v>30532</v>
      </c>
      <c r="AC527" s="302" t="s">
        <v>1486</v>
      </c>
      <c r="AD527" s="303">
        <v>93006</v>
      </c>
      <c r="AE527" s="304" t="s">
        <v>3361</v>
      </c>
      <c r="AF527" s="305"/>
      <c r="AG527" s="305"/>
      <c r="AH527" s="305"/>
      <c r="AI527" s="305"/>
      <c r="AJ527" s="305">
        <v>6</v>
      </c>
      <c r="AK527" s="305">
        <v>180</v>
      </c>
      <c r="AL527" s="304">
        <v>69</v>
      </c>
      <c r="AM527" s="304">
        <v>9.1999999999999993</v>
      </c>
      <c r="AN527" s="304">
        <v>0.69</v>
      </c>
      <c r="AO527" s="306">
        <v>5.5</v>
      </c>
      <c r="AP527" s="306">
        <v>0.7</v>
      </c>
      <c r="AQ527" s="306">
        <v>0.1</v>
      </c>
      <c r="AW527" s="308">
        <v>32874</v>
      </c>
      <c r="BA527" s="253" t="s">
        <v>3317</v>
      </c>
      <c r="BJ527" s="322">
        <v>30883</v>
      </c>
      <c r="BK527" s="322" t="s">
        <v>4140</v>
      </c>
      <c r="BL527" s="323" t="s">
        <v>8693</v>
      </c>
      <c r="BM527" s="323">
        <v>200</v>
      </c>
      <c r="BN527" s="323"/>
      <c r="BO527" s="300"/>
      <c r="BP527" s="324"/>
      <c r="BQ527" s="325" t="s">
        <v>2930</v>
      </c>
    </row>
    <row r="528" spans="1:69" ht="25.5" hidden="1">
      <c r="A528" s="327" t="s">
        <v>4135</v>
      </c>
      <c r="B528" s="288"/>
      <c r="C528" s="288">
        <v>830532133</v>
      </c>
      <c r="D528" s="314">
        <v>30532</v>
      </c>
      <c r="E528" s="315"/>
      <c r="F528" s="316">
        <v>6</v>
      </c>
      <c r="G528" s="353"/>
      <c r="H528" s="354"/>
      <c r="I528" s="354"/>
      <c r="J528" s="318" t="s">
        <v>3311</v>
      </c>
      <c r="K528" s="354"/>
      <c r="L528" s="354"/>
      <c r="M528" s="354"/>
      <c r="N528" s="354"/>
      <c r="O528" s="354"/>
      <c r="P528" s="318" t="s">
        <v>3311</v>
      </c>
      <c r="Q528" s="354"/>
      <c r="R528" s="355"/>
      <c r="S528" s="320"/>
      <c r="T528" s="295">
        <v>1.4</v>
      </c>
      <c r="U528" s="321" t="s">
        <v>4897</v>
      </c>
      <c r="X528" s="297" t="s">
        <v>4137</v>
      </c>
      <c r="Y528" s="298"/>
      <c r="Z528" s="299" t="s">
        <v>4898</v>
      </c>
      <c r="AA528" s="300" t="s">
        <v>4899</v>
      </c>
      <c r="AB528" s="301">
        <v>30532</v>
      </c>
      <c r="AC528" s="302" t="s">
        <v>1486</v>
      </c>
      <c r="AD528" s="303">
        <v>93005</v>
      </c>
      <c r="AE528" s="304" t="s">
        <v>3365</v>
      </c>
      <c r="AF528" s="305"/>
      <c r="AG528" s="305"/>
      <c r="AH528" s="305"/>
      <c r="AI528" s="305"/>
      <c r="AJ528" s="305">
        <v>6</v>
      </c>
      <c r="AK528" s="305">
        <v>180</v>
      </c>
      <c r="AL528" s="304">
        <v>57</v>
      </c>
      <c r="AM528" s="304">
        <v>7.6</v>
      </c>
      <c r="AN528" s="304">
        <v>0.56999999999999995</v>
      </c>
      <c r="AO528" s="306">
        <v>5.0999999999999996</v>
      </c>
      <c r="AP528" s="306">
        <v>0.7</v>
      </c>
      <c r="AQ528" s="306">
        <v>0.1</v>
      </c>
      <c r="AW528" s="308">
        <v>32874</v>
      </c>
      <c r="BA528" s="253" t="s">
        <v>3317</v>
      </c>
      <c r="BJ528" s="322">
        <v>30883</v>
      </c>
      <c r="BK528" s="322" t="s">
        <v>4140</v>
      </c>
      <c r="BL528" s="323" t="s">
        <v>8693</v>
      </c>
      <c r="BM528" s="323">
        <v>133</v>
      </c>
      <c r="BN528" s="323"/>
      <c r="BO528" s="300"/>
      <c r="BP528" s="324"/>
      <c r="BQ528" s="325" t="s">
        <v>2930</v>
      </c>
    </row>
    <row r="529" spans="1:69" hidden="1">
      <c r="A529" s="327" t="s">
        <v>4135</v>
      </c>
      <c r="B529" s="288"/>
      <c r="C529" s="288">
        <v>830532134</v>
      </c>
      <c r="D529" s="314">
        <v>30532</v>
      </c>
      <c r="E529" s="315"/>
      <c r="F529" s="316">
        <v>6</v>
      </c>
      <c r="G529" s="353"/>
      <c r="H529" s="354"/>
      <c r="I529" s="354"/>
      <c r="J529" s="318" t="s">
        <v>3311</v>
      </c>
      <c r="K529" s="354"/>
      <c r="L529" s="354"/>
      <c r="M529" s="354"/>
      <c r="N529" s="354"/>
      <c r="O529" s="354"/>
      <c r="P529" s="318" t="s">
        <v>3311</v>
      </c>
      <c r="Q529" s="354"/>
      <c r="R529" s="355"/>
      <c r="S529" s="320"/>
      <c r="T529" s="295">
        <v>6.4</v>
      </c>
      <c r="U529" s="321" t="s">
        <v>4900</v>
      </c>
      <c r="X529" s="297" t="s">
        <v>4137</v>
      </c>
      <c r="Y529" s="298"/>
      <c r="Z529" s="299" t="s">
        <v>4901</v>
      </c>
      <c r="AA529" s="300" t="s">
        <v>4902</v>
      </c>
      <c r="AB529" s="301">
        <v>30532</v>
      </c>
      <c r="AC529" s="302" t="s">
        <v>1486</v>
      </c>
      <c r="AD529" s="303">
        <v>93005</v>
      </c>
      <c r="AE529" s="304" t="s">
        <v>3365</v>
      </c>
      <c r="AF529" s="305"/>
      <c r="AG529" s="305"/>
      <c r="AH529" s="305"/>
      <c r="AI529" s="305"/>
      <c r="AJ529" s="305">
        <v>6</v>
      </c>
      <c r="AK529" s="305">
        <v>180</v>
      </c>
      <c r="AL529" s="304">
        <v>57</v>
      </c>
      <c r="AM529" s="304">
        <v>7.6</v>
      </c>
      <c r="AN529" s="304">
        <v>0.56999999999999995</v>
      </c>
      <c r="AO529" s="306">
        <v>24.2</v>
      </c>
      <c r="AP529" s="306">
        <v>3.2</v>
      </c>
      <c r="AQ529" s="306">
        <v>0.2</v>
      </c>
      <c r="AW529" s="308">
        <v>32874</v>
      </c>
      <c r="BA529" s="253" t="s">
        <v>3317</v>
      </c>
      <c r="BJ529" s="322">
        <v>30883</v>
      </c>
      <c r="BK529" s="322" t="s">
        <v>4140</v>
      </c>
      <c r="BL529" s="323" t="s">
        <v>8693</v>
      </c>
      <c r="BM529" s="323">
        <v>133</v>
      </c>
      <c r="BN529" s="323"/>
      <c r="BO529" s="300"/>
      <c r="BP529" s="324"/>
      <c r="BQ529" s="325" t="s">
        <v>2930</v>
      </c>
    </row>
    <row r="530" spans="1:69" ht="24.75" hidden="1">
      <c r="A530" s="327" t="s">
        <v>4135</v>
      </c>
      <c r="B530" s="288"/>
      <c r="C530" s="288">
        <v>830532135</v>
      </c>
      <c r="D530" s="314">
        <v>30532</v>
      </c>
      <c r="E530" s="315"/>
      <c r="F530" s="316">
        <v>6</v>
      </c>
      <c r="G530" s="353"/>
      <c r="H530" s="354"/>
      <c r="I530" s="354"/>
      <c r="J530" s="318" t="s">
        <v>3311</v>
      </c>
      <c r="K530" s="354"/>
      <c r="L530" s="354"/>
      <c r="M530" s="354"/>
      <c r="N530" s="354"/>
      <c r="O530" s="354"/>
      <c r="P530" s="318" t="s">
        <v>3311</v>
      </c>
      <c r="Q530" s="354"/>
      <c r="R530" s="355"/>
      <c r="S530" s="320"/>
      <c r="T530" s="295">
        <v>25.6</v>
      </c>
      <c r="U530" s="321" t="s">
        <v>4903</v>
      </c>
      <c r="X530" s="297" t="s">
        <v>4137</v>
      </c>
      <c r="Y530" s="298"/>
      <c r="Z530" s="299" t="s">
        <v>4904</v>
      </c>
      <c r="AA530" s="300" t="s">
        <v>4905</v>
      </c>
      <c r="AB530" s="301">
        <v>30532</v>
      </c>
      <c r="AC530" s="302" t="s">
        <v>1486</v>
      </c>
      <c r="AD530" s="303">
        <v>93005</v>
      </c>
      <c r="AE530" s="304" t="s">
        <v>3365</v>
      </c>
      <c r="AF530" s="305"/>
      <c r="AG530" s="305"/>
      <c r="AH530" s="305"/>
      <c r="AI530" s="305"/>
      <c r="AJ530" s="305">
        <v>6</v>
      </c>
      <c r="AK530" s="305">
        <v>180</v>
      </c>
      <c r="AL530" s="304">
        <v>57</v>
      </c>
      <c r="AM530" s="304">
        <v>7.6</v>
      </c>
      <c r="AN530" s="304">
        <v>0.56999999999999995</v>
      </c>
      <c r="AO530" s="306">
        <v>95.9</v>
      </c>
      <c r="AP530" s="306">
        <v>12.8</v>
      </c>
      <c r="AQ530" s="306">
        <v>1</v>
      </c>
      <c r="AW530" s="308">
        <v>32874</v>
      </c>
      <c r="BA530" s="253" t="s">
        <v>3317</v>
      </c>
      <c r="BJ530" s="322">
        <v>30883</v>
      </c>
      <c r="BK530" s="322" t="s">
        <v>4140</v>
      </c>
      <c r="BL530" s="323" t="s">
        <v>8693</v>
      </c>
      <c r="BM530" s="323">
        <v>133</v>
      </c>
      <c r="BN530" s="323"/>
      <c r="BO530" s="300"/>
      <c r="BP530" s="324"/>
      <c r="BQ530" s="325" t="s">
        <v>2930</v>
      </c>
    </row>
    <row r="531" spans="1:69" ht="24.75" hidden="1">
      <c r="A531" s="327" t="s">
        <v>4135</v>
      </c>
      <c r="B531" s="288"/>
      <c r="C531" s="288">
        <v>830532136</v>
      </c>
      <c r="D531" s="314">
        <v>30532</v>
      </c>
      <c r="E531" s="315"/>
      <c r="F531" s="316">
        <v>6</v>
      </c>
      <c r="G531" s="353"/>
      <c r="H531" s="354"/>
      <c r="I531" s="354"/>
      <c r="J531" s="318" t="s">
        <v>3311</v>
      </c>
      <c r="K531" s="354"/>
      <c r="L531" s="354"/>
      <c r="M531" s="354"/>
      <c r="N531" s="354"/>
      <c r="O531" s="354"/>
      <c r="P531" s="318" t="s">
        <v>3311</v>
      </c>
      <c r="Q531" s="354"/>
      <c r="R531" s="355"/>
      <c r="S531" s="320"/>
      <c r="T531" s="295">
        <v>28.6</v>
      </c>
      <c r="U531" s="321" t="s">
        <v>4906</v>
      </c>
      <c r="X531" s="297" t="s">
        <v>4137</v>
      </c>
      <c r="Y531" s="298"/>
      <c r="Z531" s="299" t="s">
        <v>4907</v>
      </c>
      <c r="AA531" s="300" t="s">
        <v>4908</v>
      </c>
      <c r="AB531" s="301">
        <v>30532</v>
      </c>
      <c r="AC531" s="302" t="s">
        <v>1486</v>
      </c>
      <c r="AD531" s="303">
        <v>93005</v>
      </c>
      <c r="AE531" s="304" t="s">
        <v>3365</v>
      </c>
      <c r="AF531" s="305"/>
      <c r="AG531" s="305"/>
      <c r="AH531" s="305"/>
      <c r="AI531" s="305"/>
      <c r="AJ531" s="305">
        <v>6</v>
      </c>
      <c r="AK531" s="305">
        <v>180</v>
      </c>
      <c r="AL531" s="304">
        <v>57</v>
      </c>
      <c r="AM531" s="304">
        <v>7.6</v>
      </c>
      <c r="AN531" s="304">
        <v>0.56999999999999995</v>
      </c>
      <c r="AO531" s="306">
        <v>107.4</v>
      </c>
      <c r="AP531" s="306">
        <v>14.3</v>
      </c>
      <c r="AQ531" s="306">
        <v>1.1000000000000001</v>
      </c>
      <c r="AW531" s="308">
        <v>32874</v>
      </c>
      <c r="BA531" s="253" t="s">
        <v>3317</v>
      </c>
      <c r="BJ531" s="322">
        <v>30883</v>
      </c>
      <c r="BK531" s="322" t="s">
        <v>4140</v>
      </c>
      <c r="BL531" s="323" t="s">
        <v>8693</v>
      </c>
      <c r="BM531" s="323">
        <v>133</v>
      </c>
      <c r="BN531" s="323"/>
      <c r="BO531" s="300"/>
      <c r="BP531" s="324"/>
      <c r="BQ531" s="325" t="s">
        <v>2930</v>
      </c>
    </row>
    <row r="532" spans="1:69" ht="24.75" hidden="1">
      <c r="A532" s="327" t="s">
        <v>4135</v>
      </c>
      <c r="B532" s="288"/>
      <c r="C532" s="288">
        <v>830532137</v>
      </c>
      <c r="D532" s="314">
        <v>30532</v>
      </c>
      <c r="E532" s="315"/>
      <c r="F532" s="316">
        <v>6</v>
      </c>
      <c r="G532" s="353"/>
      <c r="H532" s="354"/>
      <c r="I532" s="354"/>
      <c r="J532" s="318" t="s">
        <v>3311</v>
      </c>
      <c r="K532" s="354"/>
      <c r="L532" s="354"/>
      <c r="M532" s="354"/>
      <c r="N532" s="354"/>
      <c r="O532" s="354"/>
      <c r="P532" s="318" t="s">
        <v>3311</v>
      </c>
      <c r="Q532" s="354"/>
      <c r="R532" s="355"/>
      <c r="S532" s="320"/>
      <c r="T532" s="295">
        <v>14</v>
      </c>
      <c r="U532" s="321" t="s">
        <v>4909</v>
      </c>
      <c r="X532" s="297" t="s">
        <v>4137</v>
      </c>
      <c r="Y532" s="298"/>
      <c r="Z532" s="299" t="s">
        <v>4910</v>
      </c>
      <c r="AA532" s="300" t="s">
        <v>4911</v>
      </c>
      <c r="AB532" s="301">
        <v>30532</v>
      </c>
      <c r="AC532" s="302" t="s">
        <v>1486</v>
      </c>
      <c r="AD532" s="303">
        <v>93005</v>
      </c>
      <c r="AE532" s="304" t="s">
        <v>3365</v>
      </c>
      <c r="AF532" s="305"/>
      <c r="AG532" s="305"/>
      <c r="AH532" s="305"/>
      <c r="AI532" s="305"/>
      <c r="AJ532" s="305">
        <v>6</v>
      </c>
      <c r="AK532" s="305">
        <v>180</v>
      </c>
      <c r="AL532" s="304">
        <v>57</v>
      </c>
      <c r="AM532" s="304">
        <v>7.6</v>
      </c>
      <c r="AN532" s="304">
        <v>0.56999999999999995</v>
      </c>
      <c r="AO532" s="306">
        <v>52.8</v>
      </c>
      <c r="AP532" s="306">
        <v>7</v>
      </c>
      <c r="AQ532" s="306">
        <v>0.5</v>
      </c>
      <c r="AW532" s="308">
        <v>32874</v>
      </c>
      <c r="BA532" s="253" t="s">
        <v>3317</v>
      </c>
      <c r="BJ532" s="322">
        <v>30883</v>
      </c>
      <c r="BK532" s="322" t="s">
        <v>4140</v>
      </c>
      <c r="BL532" s="323" t="s">
        <v>8693</v>
      </c>
      <c r="BM532" s="323">
        <v>133</v>
      </c>
      <c r="BN532" s="323"/>
      <c r="BO532" s="300"/>
      <c r="BP532" s="324"/>
      <c r="BQ532" s="325" t="s">
        <v>2930</v>
      </c>
    </row>
    <row r="533" spans="1:69" ht="24.75" hidden="1">
      <c r="A533" s="327" t="s">
        <v>4135</v>
      </c>
      <c r="B533" s="288"/>
      <c r="C533" s="288">
        <v>830532138</v>
      </c>
      <c r="D533" s="314">
        <v>30532</v>
      </c>
      <c r="E533" s="315"/>
      <c r="F533" s="316">
        <v>6</v>
      </c>
      <c r="G533" s="353"/>
      <c r="H533" s="354"/>
      <c r="I533" s="354"/>
      <c r="J533" s="318" t="s">
        <v>3311</v>
      </c>
      <c r="K533" s="354"/>
      <c r="L533" s="354"/>
      <c r="M533" s="354"/>
      <c r="N533" s="354"/>
      <c r="O533" s="354"/>
      <c r="P533" s="318" t="s">
        <v>3311</v>
      </c>
      <c r="Q533" s="354"/>
      <c r="R533" s="355"/>
      <c r="S533" s="320"/>
      <c r="T533" s="295">
        <v>26.4</v>
      </c>
      <c r="U533" s="321" t="s">
        <v>4912</v>
      </c>
      <c r="X533" s="297" t="s">
        <v>4137</v>
      </c>
      <c r="Y533" s="298"/>
      <c r="Z533" s="299" t="s">
        <v>4913</v>
      </c>
      <c r="AA533" s="300" t="s">
        <v>4914</v>
      </c>
      <c r="AB533" s="301">
        <v>30532</v>
      </c>
      <c r="AC533" s="302" t="s">
        <v>1486</v>
      </c>
      <c r="AD533" s="303">
        <v>93005</v>
      </c>
      <c r="AE533" s="304" t="s">
        <v>3365</v>
      </c>
      <c r="AF533" s="305"/>
      <c r="AG533" s="305"/>
      <c r="AH533" s="305"/>
      <c r="AI533" s="305"/>
      <c r="AJ533" s="305">
        <v>6</v>
      </c>
      <c r="AK533" s="305">
        <v>180</v>
      </c>
      <c r="AL533" s="304">
        <v>57</v>
      </c>
      <c r="AM533" s="304">
        <v>7.6</v>
      </c>
      <c r="AN533" s="304">
        <v>0.56999999999999995</v>
      </c>
      <c r="AO533" s="306">
        <v>98.8</v>
      </c>
      <c r="AP533" s="306">
        <v>13.2</v>
      </c>
      <c r="AQ533" s="306">
        <v>1</v>
      </c>
      <c r="AW533" s="308">
        <v>32874</v>
      </c>
      <c r="BA533" s="253" t="s">
        <v>3317</v>
      </c>
      <c r="BJ533" s="322">
        <v>30883</v>
      </c>
      <c r="BK533" s="322" t="s">
        <v>4140</v>
      </c>
      <c r="BL533" s="323" t="s">
        <v>8693</v>
      </c>
      <c r="BM533" s="323">
        <v>133</v>
      </c>
      <c r="BN533" s="323"/>
      <c r="BO533" s="300"/>
      <c r="BP533" s="324"/>
      <c r="BQ533" s="325" t="s">
        <v>2930</v>
      </c>
    </row>
    <row r="534" spans="1:69" hidden="1">
      <c r="A534" s="327" t="s">
        <v>4135</v>
      </c>
      <c r="B534" s="288"/>
      <c r="C534" s="288">
        <v>830532139</v>
      </c>
      <c r="D534" s="314">
        <v>30532</v>
      </c>
      <c r="E534" s="315"/>
      <c r="F534" s="316">
        <v>6</v>
      </c>
      <c r="G534" s="353"/>
      <c r="H534" s="354"/>
      <c r="I534" s="354"/>
      <c r="J534" s="318" t="s">
        <v>3311</v>
      </c>
      <c r="K534" s="354"/>
      <c r="L534" s="354"/>
      <c r="M534" s="354"/>
      <c r="N534" s="354"/>
      <c r="O534" s="354"/>
      <c r="P534" s="318" t="s">
        <v>3311</v>
      </c>
      <c r="Q534" s="354"/>
      <c r="R534" s="355"/>
      <c r="S534" s="320"/>
      <c r="T534" s="295">
        <v>10</v>
      </c>
      <c r="U534" s="321" t="s">
        <v>4915</v>
      </c>
      <c r="X534" s="297" t="s">
        <v>4137</v>
      </c>
      <c r="Y534" s="298"/>
      <c r="Z534" s="299" t="s">
        <v>4916</v>
      </c>
      <c r="AA534" s="300" t="s">
        <v>4917</v>
      </c>
      <c r="AB534" s="301">
        <v>30532</v>
      </c>
      <c r="AC534" s="302" t="s">
        <v>1486</v>
      </c>
      <c r="AD534" s="303">
        <v>93005</v>
      </c>
      <c r="AE534" s="304" t="s">
        <v>3365</v>
      </c>
      <c r="AF534" s="305"/>
      <c r="AG534" s="305"/>
      <c r="AH534" s="305"/>
      <c r="AI534" s="305"/>
      <c r="AJ534" s="305">
        <v>6</v>
      </c>
      <c r="AK534" s="305">
        <v>180</v>
      </c>
      <c r="AL534" s="304">
        <v>57</v>
      </c>
      <c r="AM534" s="304">
        <v>7.6</v>
      </c>
      <c r="AN534" s="304">
        <v>0.56999999999999995</v>
      </c>
      <c r="AO534" s="306">
        <v>37.4</v>
      </c>
      <c r="AP534" s="306">
        <v>5</v>
      </c>
      <c r="AQ534" s="306">
        <v>0.4</v>
      </c>
      <c r="AW534" s="308">
        <v>32874</v>
      </c>
      <c r="BA534" s="253" t="s">
        <v>3317</v>
      </c>
      <c r="BJ534" s="322">
        <v>30883</v>
      </c>
      <c r="BK534" s="322" t="s">
        <v>4140</v>
      </c>
      <c r="BL534" s="323" t="s">
        <v>8693</v>
      </c>
      <c r="BM534" s="323">
        <v>150</v>
      </c>
      <c r="BN534" s="323"/>
      <c r="BO534" s="300"/>
      <c r="BP534" s="324"/>
      <c r="BQ534" s="325" t="s">
        <v>2930</v>
      </c>
    </row>
    <row r="535" spans="1:69" ht="24.75" hidden="1">
      <c r="A535" s="327" t="s">
        <v>4135</v>
      </c>
      <c r="B535" s="288"/>
      <c r="C535" s="288">
        <v>830532140</v>
      </c>
      <c r="D535" s="314">
        <v>30532</v>
      </c>
      <c r="E535" s="315"/>
      <c r="F535" s="316">
        <v>6</v>
      </c>
      <c r="G535" s="353"/>
      <c r="H535" s="354"/>
      <c r="I535" s="354"/>
      <c r="J535" s="318" t="s">
        <v>3311</v>
      </c>
      <c r="K535" s="354"/>
      <c r="L535" s="354"/>
      <c r="M535" s="354"/>
      <c r="N535" s="354"/>
      <c r="O535" s="354"/>
      <c r="P535" s="318" t="s">
        <v>3311</v>
      </c>
      <c r="Q535" s="354"/>
      <c r="R535" s="355"/>
      <c r="S535" s="320"/>
      <c r="T535" s="295">
        <v>20.6</v>
      </c>
      <c r="U535" s="321" t="s">
        <v>4918</v>
      </c>
      <c r="X535" s="297" t="s">
        <v>4137</v>
      </c>
      <c r="Y535" s="298"/>
      <c r="Z535" s="299" t="s">
        <v>4919</v>
      </c>
      <c r="AA535" s="300" t="s">
        <v>4920</v>
      </c>
      <c r="AB535" s="301">
        <v>30532</v>
      </c>
      <c r="AC535" s="302" t="s">
        <v>1486</v>
      </c>
      <c r="AD535" s="303">
        <v>93005</v>
      </c>
      <c r="AE535" s="304" t="s">
        <v>3365</v>
      </c>
      <c r="AF535" s="305"/>
      <c r="AG535" s="305"/>
      <c r="AH535" s="305"/>
      <c r="AI535" s="305"/>
      <c r="AJ535" s="305">
        <v>6</v>
      </c>
      <c r="AK535" s="305">
        <v>180</v>
      </c>
      <c r="AL535" s="304">
        <v>57</v>
      </c>
      <c r="AM535" s="304">
        <v>7.6</v>
      </c>
      <c r="AN535" s="304">
        <v>0.56999999999999995</v>
      </c>
      <c r="AO535" s="306">
        <v>77.5</v>
      </c>
      <c r="AP535" s="306">
        <v>10.3</v>
      </c>
      <c r="AQ535" s="306">
        <v>0.8</v>
      </c>
      <c r="AW535" s="308">
        <v>32874</v>
      </c>
      <c r="BA535" s="253" t="s">
        <v>3317</v>
      </c>
      <c r="BJ535" s="322">
        <v>30883</v>
      </c>
      <c r="BK535" s="322" t="s">
        <v>4140</v>
      </c>
      <c r="BL535" s="323" t="s">
        <v>8693</v>
      </c>
      <c r="BM535" s="323">
        <v>150</v>
      </c>
      <c r="BN535" s="323"/>
      <c r="BO535" s="300"/>
      <c r="BP535" s="324"/>
      <c r="BQ535" s="325" t="s">
        <v>2930</v>
      </c>
    </row>
    <row r="536" spans="1:69" ht="25.5" hidden="1">
      <c r="A536" s="327" t="s">
        <v>4135</v>
      </c>
      <c r="B536" s="288"/>
      <c r="C536" s="288">
        <v>830532141</v>
      </c>
      <c r="D536" s="314">
        <v>30532</v>
      </c>
      <c r="E536" s="315"/>
      <c r="F536" s="316">
        <v>6</v>
      </c>
      <c r="G536" s="353"/>
      <c r="H536" s="354"/>
      <c r="I536" s="354"/>
      <c r="J536" s="318" t="s">
        <v>3311</v>
      </c>
      <c r="K536" s="354"/>
      <c r="L536" s="354"/>
      <c r="M536" s="354"/>
      <c r="N536" s="354"/>
      <c r="O536" s="354"/>
      <c r="P536" s="318" t="s">
        <v>3311</v>
      </c>
      <c r="Q536" s="354"/>
      <c r="R536" s="355"/>
      <c r="S536" s="320"/>
      <c r="T536" s="295">
        <v>22.8</v>
      </c>
      <c r="U536" s="321" t="s">
        <v>4921</v>
      </c>
      <c r="X536" s="297" t="s">
        <v>4137</v>
      </c>
      <c r="Y536" s="298"/>
      <c r="Z536" s="299" t="s">
        <v>4922</v>
      </c>
      <c r="AA536" s="300" t="s">
        <v>4923</v>
      </c>
      <c r="AB536" s="301">
        <v>30532</v>
      </c>
      <c r="AC536" s="302" t="s">
        <v>1486</v>
      </c>
      <c r="AD536" s="303">
        <v>93009</v>
      </c>
      <c r="AE536" s="304" t="s">
        <v>3588</v>
      </c>
      <c r="AF536" s="305"/>
      <c r="AG536" s="305"/>
      <c r="AH536" s="305"/>
      <c r="AI536" s="305"/>
      <c r="AJ536" s="305">
        <v>6</v>
      </c>
      <c r="AK536" s="305">
        <v>180</v>
      </c>
      <c r="AL536" s="304">
        <v>120</v>
      </c>
      <c r="AM536" s="304">
        <v>16</v>
      </c>
      <c r="AN536" s="304">
        <v>1.2</v>
      </c>
      <c r="AO536" s="306">
        <v>85.3</v>
      </c>
      <c r="AP536" s="306">
        <v>11.4</v>
      </c>
      <c r="AQ536" s="306">
        <v>0.9</v>
      </c>
      <c r="AW536" s="308">
        <v>32509</v>
      </c>
      <c r="BA536" s="253" t="s">
        <v>3317</v>
      </c>
      <c r="BJ536" s="322">
        <v>30885</v>
      </c>
      <c r="BK536" s="322" t="s">
        <v>4140</v>
      </c>
      <c r="BL536" s="323" t="s">
        <v>8693</v>
      </c>
      <c r="BM536" s="323">
        <v>325</v>
      </c>
      <c r="BN536" s="323"/>
      <c r="BO536" s="300"/>
      <c r="BP536" s="324"/>
      <c r="BQ536" s="325" t="s">
        <v>2930</v>
      </c>
    </row>
    <row r="537" spans="1:69" hidden="1">
      <c r="A537" s="327" t="s">
        <v>4135</v>
      </c>
      <c r="B537" s="288"/>
      <c r="C537" s="288">
        <v>830532142</v>
      </c>
      <c r="D537" s="314">
        <v>30532</v>
      </c>
      <c r="E537" s="315"/>
      <c r="F537" s="316">
        <v>6</v>
      </c>
      <c r="G537" s="353"/>
      <c r="H537" s="354"/>
      <c r="I537" s="354"/>
      <c r="J537" s="318" t="s">
        <v>3311</v>
      </c>
      <c r="K537" s="354"/>
      <c r="L537" s="354"/>
      <c r="M537" s="354"/>
      <c r="N537" s="354"/>
      <c r="O537" s="354"/>
      <c r="P537" s="318" t="s">
        <v>3311</v>
      </c>
      <c r="Q537" s="354"/>
      <c r="R537" s="355"/>
      <c r="S537" s="320"/>
      <c r="T537" s="295">
        <v>29.4</v>
      </c>
      <c r="U537" s="321" t="s">
        <v>4924</v>
      </c>
      <c r="X537" s="297" t="s">
        <v>4137</v>
      </c>
      <c r="Y537" s="298"/>
      <c r="Z537" s="299" t="s">
        <v>4925</v>
      </c>
      <c r="AA537" s="300" t="s">
        <v>4926</v>
      </c>
      <c r="AB537" s="301">
        <v>30532</v>
      </c>
      <c r="AC537" s="302" t="s">
        <v>1486</v>
      </c>
      <c r="AD537" s="303">
        <v>93009</v>
      </c>
      <c r="AE537" s="304" t="s">
        <v>3588</v>
      </c>
      <c r="AF537" s="305"/>
      <c r="AG537" s="305"/>
      <c r="AH537" s="305"/>
      <c r="AI537" s="305"/>
      <c r="AJ537" s="305">
        <v>6</v>
      </c>
      <c r="AK537" s="305">
        <v>180</v>
      </c>
      <c r="AL537" s="304">
        <v>120</v>
      </c>
      <c r="AM537" s="304">
        <v>16</v>
      </c>
      <c r="AN537" s="304">
        <v>1.2</v>
      </c>
      <c r="AO537" s="306">
        <v>110.4</v>
      </c>
      <c r="AP537" s="306">
        <v>14.7</v>
      </c>
      <c r="AQ537" s="306">
        <v>1.1000000000000001</v>
      </c>
      <c r="AW537" s="308">
        <v>32509</v>
      </c>
      <c r="BA537" s="253" t="s">
        <v>3317</v>
      </c>
      <c r="BJ537" s="322">
        <v>30885</v>
      </c>
      <c r="BK537" s="322" t="s">
        <v>4140</v>
      </c>
      <c r="BL537" s="323" t="s">
        <v>8693</v>
      </c>
      <c r="BM537" s="323">
        <v>325</v>
      </c>
      <c r="BN537" s="323"/>
      <c r="BO537" s="300"/>
      <c r="BP537" s="324"/>
      <c r="BQ537" s="325" t="s">
        <v>2930</v>
      </c>
    </row>
    <row r="538" spans="1:69" hidden="1">
      <c r="A538" s="327" t="s">
        <v>4135</v>
      </c>
      <c r="B538" s="288"/>
      <c r="C538" s="288">
        <v>830532143</v>
      </c>
      <c r="D538" s="314">
        <v>30532</v>
      </c>
      <c r="E538" s="315"/>
      <c r="F538" s="316">
        <v>6</v>
      </c>
      <c r="G538" s="353"/>
      <c r="H538" s="354"/>
      <c r="I538" s="354"/>
      <c r="J538" s="318" t="s">
        <v>3311</v>
      </c>
      <c r="K538" s="354"/>
      <c r="L538" s="354"/>
      <c r="M538" s="354"/>
      <c r="N538" s="354"/>
      <c r="O538" s="354"/>
      <c r="P538" s="318" t="s">
        <v>3311</v>
      </c>
      <c r="Q538" s="354"/>
      <c r="R538" s="355"/>
      <c r="S538" s="320"/>
      <c r="T538" s="295">
        <v>31.2</v>
      </c>
      <c r="U538" s="321" t="s">
        <v>4927</v>
      </c>
      <c r="X538" s="297" t="s">
        <v>4137</v>
      </c>
      <c r="Y538" s="298"/>
      <c r="Z538" s="299" t="s">
        <v>4928</v>
      </c>
      <c r="AA538" s="300" t="s">
        <v>4929</v>
      </c>
      <c r="AB538" s="301">
        <v>30532</v>
      </c>
      <c r="AC538" s="302" t="s">
        <v>1486</v>
      </c>
      <c r="AD538" s="303">
        <v>93009</v>
      </c>
      <c r="AE538" s="304" t="s">
        <v>3588</v>
      </c>
      <c r="AF538" s="305"/>
      <c r="AG538" s="305"/>
      <c r="AH538" s="305"/>
      <c r="AI538" s="305"/>
      <c r="AJ538" s="305">
        <v>6</v>
      </c>
      <c r="AK538" s="305">
        <v>180</v>
      </c>
      <c r="AL538" s="304">
        <v>120</v>
      </c>
      <c r="AM538" s="304">
        <v>16</v>
      </c>
      <c r="AN538" s="304">
        <v>1.2</v>
      </c>
      <c r="AO538" s="306">
        <v>117</v>
      </c>
      <c r="AP538" s="306">
        <v>15.6</v>
      </c>
      <c r="AQ538" s="306">
        <v>1.2</v>
      </c>
      <c r="AW538" s="308">
        <v>32874</v>
      </c>
      <c r="BA538" s="253" t="s">
        <v>3317</v>
      </c>
      <c r="BJ538" s="322">
        <v>30885</v>
      </c>
      <c r="BK538" s="322" t="s">
        <v>4140</v>
      </c>
      <c r="BL538" s="323" t="s">
        <v>8693</v>
      </c>
      <c r="BM538" s="323">
        <v>325</v>
      </c>
      <c r="BN538" s="323"/>
      <c r="BO538" s="300"/>
      <c r="BP538" s="324"/>
      <c r="BQ538" s="325" t="s">
        <v>2930</v>
      </c>
    </row>
    <row r="539" spans="1:69" hidden="1">
      <c r="A539" s="327" t="s">
        <v>4135</v>
      </c>
      <c r="B539" s="288"/>
      <c r="C539" s="288">
        <v>830532144</v>
      </c>
      <c r="D539" s="314">
        <v>30532</v>
      </c>
      <c r="E539" s="315"/>
      <c r="F539" s="316">
        <v>6</v>
      </c>
      <c r="G539" s="353"/>
      <c r="H539" s="354"/>
      <c r="I539" s="354"/>
      <c r="J539" s="318" t="s">
        <v>3311</v>
      </c>
      <c r="K539" s="354"/>
      <c r="L539" s="354"/>
      <c r="M539" s="354"/>
      <c r="N539" s="354"/>
      <c r="O539" s="354"/>
      <c r="P539" s="318" t="s">
        <v>3311</v>
      </c>
      <c r="Q539" s="354"/>
      <c r="R539" s="355"/>
      <c r="S539" s="320"/>
      <c r="T539" s="295">
        <v>29.6</v>
      </c>
      <c r="U539" s="321" t="s">
        <v>4930</v>
      </c>
      <c r="X539" s="297" t="s">
        <v>4137</v>
      </c>
      <c r="Y539" s="298"/>
      <c r="Z539" s="299" t="s">
        <v>4931</v>
      </c>
      <c r="AA539" s="300" t="s">
        <v>4932</v>
      </c>
      <c r="AB539" s="301">
        <v>30532</v>
      </c>
      <c r="AC539" s="302" t="s">
        <v>1486</v>
      </c>
      <c r="AD539" s="303">
        <v>93009</v>
      </c>
      <c r="AE539" s="304" t="s">
        <v>3588</v>
      </c>
      <c r="AF539" s="305"/>
      <c r="AG539" s="305"/>
      <c r="AH539" s="305"/>
      <c r="AI539" s="305"/>
      <c r="AJ539" s="305">
        <v>6</v>
      </c>
      <c r="AK539" s="305">
        <v>180</v>
      </c>
      <c r="AL539" s="304">
        <v>120</v>
      </c>
      <c r="AM539" s="304">
        <v>16</v>
      </c>
      <c r="AN539" s="304">
        <v>1.2</v>
      </c>
      <c r="AO539" s="306">
        <v>111.1</v>
      </c>
      <c r="AP539" s="306">
        <v>14.8</v>
      </c>
      <c r="AQ539" s="306">
        <v>1.1000000000000001</v>
      </c>
      <c r="AW539" s="308">
        <v>32874</v>
      </c>
      <c r="BA539" s="253" t="s">
        <v>3317</v>
      </c>
      <c r="BJ539" s="322">
        <v>30885</v>
      </c>
      <c r="BK539" s="322" t="s">
        <v>4140</v>
      </c>
      <c r="BL539" s="323" t="s">
        <v>8693</v>
      </c>
      <c r="BM539" s="323">
        <v>325</v>
      </c>
      <c r="BN539" s="323"/>
      <c r="BO539" s="300"/>
      <c r="BP539" s="324"/>
      <c r="BQ539" s="325" t="s">
        <v>2930</v>
      </c>
    </row>
    <row r="540" spans="1:69" ht="24.75" hidden="1">
      <c r="A540" s="327" t="s">
        <v>4135</v>
      </c>
      <c r="B540" s="288"/>
      <c r="C540" s="288">
        <v>830532145</v>
      </c>
      <c r="D540" s="314">
        <v>30532</v>
      </c>
      <c r="E540" s="315"/>
      <c r="F540" s="316">
        <v>6</v>
      </c>
      <c r="G540" s="353"/>
      <c r="H540" s="354"/>
      <c r="I540" s="354"/>
      <c r="J540" s="318" t="s">
        <v>3311</v>
      </c>
      <c r="K540" s="354"/>
      <c r="L540" s="354"/>
      <c r="M540" s="354"/>
      <c r="N540" s="354"/>
      <c r="O540" s="354"/>
      <c r="P540" s="318" t="s">
        <v>3311</v>
      </c>
      <c r="Q540" s="354"/>
      <c r="R540" s="355"/>
      <c r="S540" s="320"/>
      <c r="T540" s="295">
        <v>22.4</v>
      </c>
      <c r="U540" s="321" t="s">
        <v>4933</v>
      </c>
      <c r="X540" s="297" t="s">
        <v>4137</v>
      </c>
      <c r="Y540" s="298"/>
      <c r="Z540" s="299" t="s">
        <v>4934</v>
      </c>
      <c r="AA540" s="300" t="s">
        <v>4935</v>
      </c>
      <c r="AB540" s="301">
        <v>30532</v>
      </c>
      <c r="AC540" s="302" t="s">
        <v>1486</v>
      </c>
      <c r="AD540" s="303">
        <v>93009</v>
      </c>
      <c r="AE540" s="304" t="s">
        <v>3588</v>
      </c>
      <c r="AF540" s="305"/>
      <c r="AG540" s="305"/>
      <c r="AH540" s="305"/>
      <c r="AI540" s="305"/>
      <c r="AJ540" s="305">
        <v>6</v>
      </c>
      <c r="AK540" s="305">
        <v>180</v>
      </c>
      <c r="AL540" s="304">
        <v>120</v>
      </c>
      <c r="AM540" s="304">
        <v>16</v>
      </c>
      <c r="AN540" s="304">
        <v>1.2</v>
      </c>
      <c r="AO540" s="306">
        <v>83.8</v>
      </c>
      <c r="AP540" s="306">
        <v>11.2</v>
      </c>
      <c r="AQ540" s="306">
        <v>0.8</v>
      </c>
      <c r="AW540" s="308">
        <v>32874</v>
      </c>
      <c r="BA540" s="253" t="s">
        <v>3317</v>
      </c>
      <c r="BJ540" s="322">
        <v>30885</v>
      </c>
      <c r="BK540" s="322" t="s">
        <v>4140</v>
      </c>
      <c r="BL540" s="323" t="s">
        <v>8693</v>
      </c>
      <c r="BM540" s="323">
        <v>325</v>
      </c>
      <c r="BN540" s="323"/>
      <c r="BO540" s="300"/>
      <c r="BP540" s="324"/>
      <c r="BQ540" s="325" t="s">
        <v>2930</v>
      </c>
    </row>
    <row r="541" spans="1:69" ht="25.5" hidden="1">
      <c r="A541" s="327" t="s">
        <v>4135</v>
      </c>
      <c r="B541" s="288"/>
      <c r="C541" s="288">
        <v>830532146</v>
      </c>
      <c r="D541" s="314">
        <v>30532</v>
      </c>
      <c r="E541" s="315"/>
      <c r="F541" s="316">
        <v>6</v>
      </c>
      <c r="G541" s="353"/>
      <c r="H541" s="354"/>
      <c r="I541" s="354"/>
      <c r="J541" s="318" t="s">
        <v>3311</v>
      </c>
      <c r="K541" s="354"/>
      <c r="L541" s="354"/>
      <c r="M541" s="354"/>
      <c r="N541" s="354"/>
      <c r="O541" s="354"/>
      <c r="P541" s="318" t="s">
        <v>3311</v>
      </c>
      <c r="Q541" s="354"/>
      <c r="R541" s="355"/>
      <c r="S541" s="320"/>
      <c r="T541" s="295">
        <v>23</v>
      </c>
      <c r="U541" s="321" t="s">
        <v>4936</v>
      </c>
      <c r="X541" s="297" t="s">
        <v>4137</v>
      </c>
      <c r="Y541" s="298"/>
      <c r="Z541" s="299" t="s">
        <v>4937</v>
      </c>
      <c r="AA541" s="300" t="s">
        <v>4938</v>
      </c>
      <c r="AB541" s="301">
        <v>30532</v>
      </c>
      <c r="AC541" s="302" t="s">
        <v>1486</v>
      </c>
      <c r="AD541" s="303">
        <v>93008</v>
      </c>
      <c r="AE541" s="304" t="s">
        <v>3316</v>
      </c>
      <c r="AF541" s="305"/>
      <c r="AG541" s="305"/>
      <c r="AH541" s="305"/>
      <c r="AI541" s="305"/>
      <c r="AJ541" s="305">
        <v>6</v>
      </c>
      <c r="AK541" s="305">
        <v>180</v>
      </c>
      <c r="AL541" s="304">
        <v>105</v>
      </c>
      <c r="AM541" s="304">
        <v>14</v>
      </c>
      <c r="AN541" s="304">
        <v>1.05</v>
      </c>
      <c r="AO541" s="306">
        <v>86.1</v>
      </c>
      <c r="AP541" s="306">
        <v>11.5</v>
      </c>
      <c r="AQ541" s="306">
        <v>0.9</v>
      </c>
      <c r="AW541" s="308">
        <v>32874</v>
      </c>
      <c r="BA541" s="253" t="s">
        <v>3317</v>
      </c>
      <c r="BJ541" s="322">
        <v>30886</v>
      </c>
      <c r="BK541" s="322" t="s">
        <v>4140</v>
      </c>
      <c r="BL541" s="323" t="s">
        <v>8693</v>
      </c>
      <c r="BM541" s="323">
        <v>300</v>
      </c>
      <c r="BN541" s="323"/>
      <c r="BO541" s="300"/>
      <c r="BP541" s="324"/>
      <c r="BQ541" s="325" t="s">
        <v>2930</v>
      </c>
    </row>
    <row r="542" spans="1:69" hidden="1">
      <c r="A542" s="327" t="s">
        <v>4135</v>
      </c>
      <c r="B542" s="288"/>
      <c r="C542" s="288">
        <v>830532147</v>
      </c>
      <c r="D542" s="314">
        <v>30532</v>
      </c>
      <c r="E542" s="315"/>
      <c r="F542" s="316">
        <v>6</v>
      </c>
      <c r="G542" s="353"/>
      <c r="H542" s="354"/>
      <c r="I542" s="354"/>
      <c r="J542" s="318" t="s">
        <v>3311</v>
      </c>
      <c r="K542" s="354"/>
      <c r="L542" s="354"/>
      <c r="M542" s="354"/>
      <c r="N542" s="354"/>
      <c r="O542" s="354"/>
      <c r="P542" s="318" t="s">
        <v>3311</v>
      </c>
      <c r="Q542" s="354"/>
      <c r="R542" s="355"/>
      <c r="S542" s="320"/>
      <c r="T542" s="295">
        <v>3.6</v>
      </c>
      <c r="U542" s="321" t="s">
        <v>4939</v>
      </c>
      <c r="X542" s="297" t="s">
        <v>4137</v>
      </c>
      <c r="Y542" s="298"/>
      <c r="Z542" s="299" t="s">
        <v>4785</v>
      </c>
      <c r="AA542" s="300" t="s">
        <v>4940</v>
      </c>
      <c r="AB542" s="301">
        <v>30532</v>
      </c>
      <c r="AC542" s="302" t="s">
        <v>1486</v>
      </c>
      <c r="AD542" s="303">
        <v>93008</v>
      </c>
      <c r="AE542" s="304" t="s">
        <v>3316</v>
      </c>
      <c r="AF542" s="305"/>
      <c r="AG542" s="305"/>
      <c r="AH542" s="305"/>
      <c r="AI542" s="305"/>
      <c r="AJ542" s="305">
        <v>6</v>
      </c>
      <c r="AK542" s="305">
        <v>180</v>
      </c>
      <c r="AL542" s="304">
        <v>105</v>
      </c>
      <c r="AM542" s="304">
        <v>14</v>
      </c>
      <c r="AN542" s="304">
        <v>1.05</v>
      </c>
      <c r="AO542" s="306">
        <v>13.3</v>
      </c>
      <c r="AP542" s="306">
        <v>1.8</v>
      </c>
      <c r="AQ542" s="306">
        <v>0.1</v>
      </c>
      <c r="AW542" s="308">
        <v>32874</v>
      </c>
      <c r="BA542" s="253" t="s">
        <v>3317</v>
      </c>
      <c r="BJ542" s="322">
        <v>30886</v>
      </c>
      <c r="BK542" s="322" t="s">
        <v>4140</v>
      </c>
      <c r="BL542" s="323" t="s">
        <v>8693</v>
      </c>
      <c r="BM542" s="323">
        <v>300</v>
      </c>
      <c r="BN542" s="323"/>
      <c r="BO542" s="300"/>
      <c r="BP542" s="324"/>
      <c r="BQ542" s="325" t="s">
        <v>2930</v>
      </c>
    </row>
    <row r="543" spans="1:69" hidden="1">
      <c r="A543" s="327" t="s">
        <v>4135</v>
      </c>
      <c r="B543" s="288"/>
      <c r="C543" s="288">
        <v>830532148</v>
      </c>
      <c r="D543" s="314">
        <v>30532</v>
      </c>
      <c r="E543" s="315"/>
      <c r="F543" s="316">
        <v>6</v>
      </c>
      <c r="G543" s="353"/>
      <c r="H543" s="354"/>
      <c r="I543" s="354"/>
      <c r="J543" s="318" t="s">
        <v>3311</v>
      </c>
      <c r="K543" s="354"/>
      <c r="L543" s="354"/>
      <c r="M543" s="354"/>
      <c r="N543" s="354"/>
      <c r="O543" s="354"/>
      <c r="P543" s="318" t="s">
        <v>3311</v>
      </c>
      <c r="Q543" s="354"/>
      <c r="R543" s="355"/>
      <c r="S543" s="320"/>
      <c r="T543" s="295">
        <v>6.4</v>
      </c>
      <c r="U543" s="321" t="s">
        <v>4941</v>
      </c>
      <c r="X543" s="297" t="s">
        <v>4137</v>
      </c>
      <c r="Y543" s="298"/>
      <c r="Z543" s="299" t="s">
        <v>4942</v>
      </c>
      <c r="AA543" s="300" t="s">
        <v>4943</v>
      </c>
      <c r="AB543" s="301">
        <v>30532</v>
      </c>
      <c r="AC543" s="302" t="s">
        <v>1486</v>
      </c>
      <c r="AD543" s="303">
        <v>93008</v>
      </c>
      <c r="AE543" s="304" t="s">
        <v>3316</v>
      </c>
      <c r="AF543" s="305"/>
      <c r="AG543" s="305"/>
      <c r="AH543" s="305"/>
      <c r="AI543" s="305"/>
      <c r="AJ543" s="305">
        <v>6</v>
      </c>
      <c r="AK543" s="305">
        <v>180</v>
      </c>
      <c r="AL543" s="304">
        <v>105</v>
      </c>
      <c r="AM543" s="304">
        <v>14</v>
      </c>
      <c r="AN543" s="304">
        <v>1.05</v>
      </c>
      <c r="AO543" s="306">
        <v>23.8</v>
      </c>
      <c r="AP543" s="306">
        <v>3.2</v>
      </c>
      <c r="AQ543" s="306">
        <v>0.2</v>
      </c>
      <c r="AW543" s="308">
        <v>32874</v>
      </c>
      <c r="BA543" s="253" t="s">
        <v>3317</v>
      </c>
      <c r="BJ543" s="322">
        <v>30886</v>
      </c>
      <c r="BK543" s="322" t="s">
        <v>4140</v>
      </c>
      <c r="BL543" s="323" t="s">
        <v>8693</v>
      </c>
      <c r="BM543" s="323">
        <v>300</v>
      </c>
      <c r="BN543" s="323"/>
      <c r="BO543" s="300"/>
      <c r="BP543" s="324"/>
      <c r="BQ543" s="325" t="s">
        <v>2930</v>
      </c>
    </row>
    <row r="544" spans="1:69" ht="24.75" hidden="1">
      <c r="A544" s="327" t="s">
        <v>4135</v>
      </c>
      <c r="B544" s="288"/>
      <c r="C544" s="288">
        <v>830532149</v>
      </c>
      <c r="D544" s="314">
        <v>30532</v>
      </c>
      <c r="E544" s="315"/>
      <c r="F544" s="316">
        <v>6</v>
      </c>
      <c r="G544" s="353"/>
      <c r="H544" s="354"/>
      <c r="I544" s="354"/>
      <c r="J544" s="318" t="s">
        <v>3311</v>
      </c>
      <c r="K544" s="354"/>
      <c r="L544" s="354"/>
      <c r="M544" s="354"/>
      <c r="N544" s="354"/>
      <c r="O544" s="354"/>
      <c r="P544" s="318" t="s">
        <v>3311</v>
      </c>
      <c r="Q544" s="354"/>
      <c r="R544" s="355"/>
      <c r="S544" s="320"/>
      <c r="T544" s="295">
        <v>12.6</v>
      </c>
      <c r="U544" s="321" t="s">
        <v>4944</v>
      </c>
      <c r="X544" s="297" t="s">
        <v>4137</v>
      </c>
      <c r="Y544" s="298"/>
      <c r="Z544" s="299" t="s">
        <v>4945</v>
      </c>
      <c r="AA544" s="300" t="s">
        <v>4946</v>
      </c>
      <c r="AB544" s="301">
        <v>30532</v>
      </c>
      <c r="AC544" s="302" t="s">
        <v>1486</v>
      </c>
      <c r="AD544" s="303">
        <v>93006</v>
      </c>
      <c r="AE544" s="304" t="s">
        <v>3361</v>
      </c>
      <c r="AF544" s="305"/>
      <c r="AG544" s="305"/>
      <c r="AH544" s="305"/>
      <c r="AI544" s="305"/>
      <c r="AJ544" s="305">
        <v>6</v>
      </c>
      <c r="AK544" s="305">
        <v>180</v>
      </c>
      <c r="AL544" s="304">
        <v>69</v>
      </c>
      <c r="AM544" s="304">
        <v>9.1999999999999993</v>
      </c>
      <c r="AN544" s="304">
        <v>0.69</v>
      </c>
      <c r="AO544" s="306">
        <v>47</v>
      </c>
      <c r="AP544" s="306">
        <v>6.3</v>
      </c>
      <c r="AQ544" s="306">
        <v>0.5</v>
      </c>
      <c r="AW544" s="308">
        <v>32874</v>
      </c>
      <c r="BA544" s="253" t="s">
        <v>3317</v>
      </c>
      <c r="BJ544" s="322">
        <v>30886</v>
      </c>
      <c r="BK544" s="322" t="s">
        <v>4140</v>
      </c>
      <c r="BL544" s="323" t="s">
        <v>8693</v>
      </c>
      <c r="BM544" s="323">
        <v>200</v>
      </c>
      <c r="BN544" s="323"/>
      <c r="BO544" s="300"/>
      <c r="BP544" s="324"/>
      <c r="BQ544" s="325" t="s">
        <v>2930</v>
      </c>
    </row>
    <row r="545" spans="1:69" hidden="1">
      <c r="A545" s="327" t="s">
        <v>4135</v>
      </c>
      <c r="B545" s="288"/>
      <c r="C545" s="288">
        <v>830532150</v>
      </c>
      <c r="D545" s="314">
        <v>30532</v>
      </c>
      <c r="E545" s="315"/>
      <c r="F545" s="316">
        <v>6</v>
      </c>
      <c r="G545" s="353"/>
      <c r="H545" s="354"/>
      <c r="I545" s="354"/>
      <c r="J545" s="318" t="s">
        <v>3311</v>
      </c>
      <c r="K545" s="354"/>
      <c r="L545" s="354"/>
      <c r="M545" s="354"/>
      <c r="N545" s="354"/>
      <c r="O545" s="354"/>
      <c r="P545" s="318" t="s">
        <v>3311</v>
      </c>
      <c r="Q545" s="354"/>
      <c r="R545" s="355"/>
      <c r="S545" s="320"/>
      <c r="T545" s="295">
        <v>8.4</v>
      </c>
      <c r="U545" s="321" t="s">
        <v>4947</v>
      </c>
      <c r="X545" s="297" t="s">
        <v>4137</v>
      </c>
      <c r="Y545" s="298"/>
      <c r="Z545" s="299" t="s">
        <v>4948</v>
      </c>
      <c r="AA545" s="300" t="s">
        <v>4949</v>
      </c>
      <c r="AB545" s="301">
        <v>30532</v>
      </c>
      <c r="AC545" s="302" t="s">
        <v>1486</v>
      </c>
      <c r="AD545" s="303">
        <v>93006</v>
      </c>
      <c r="AE545" s="304" t="s">
        <v>3361</v>
      </c>
      <c r="AF545" s="305"/>
      <c r="AG545" s="305"/>
      <c r="AH545" s="305"/>
      <c r="AI545" s="305"/>
      <c r="AJ545" s="305">
        <v>6</v>
      </c>
      <c r="AK545" s="305">
        <v>180</v>
      </c>
      <c r="AL545" s="304">
        <v>69</v>
      </c>
      <c r="AM545" s="304">
        <v>9.1999999999999993</v>
      </c>
      <c r="AN545" s="304">
        <v>0.69</v>
      </c>
      <c r="AO545" s="306">
        <v>31.7</v>
      </c>
      <c r="AP545" s="306">
        <v>4.2</v>
      </c>
      <c r="AQ545" s="306">
        <v>0.3</v>
      </c>
      <c r="AW545" s="308">
        <v>32874</v>
      </c>
      <c r="BA545" s="253" t="s">
        <v>3317</v>
      </c>
      <c r="BJ545" s="322">
        <v>30886</v>
      </c>
      <c r="BK545" s="322" t="s">
        <v>4140</v>
      </c>
      <c r="BL545" s="323" t="s">
        <v>8693</v>
      </c>
      <c r="BM545" s="323">
        <v>200</v>
      </c>
      <c r="BN545" s="323"/>
      <c r="BO545" s="300"/>
      <c r="BP545" s="324"/>
      <c r="BQ545" s="325" t="s">
        <v>2930</v>
      </c>
    </row>
    <row r="546" spans="1:69" ht="24.75" hidden="1">
      <c r="A546" s="327" t="s">
        <v>4135</v>
      </c>
      <c r="B546" s="288"/>
      <c r="C546" s="288">
        <v>830532151</v>
      </c>
      <c r="D546" s="314">
        <v>30532</v>
      </c>
      <c r="E546" s="315"/>
      <c r="F546" s="316">
        <v>6</v>
      </c>
      <c r="G546" s="353"/>
      <c r="H546" s="354"/>
      <c r="I546" s="354"/>
      <c r="J546" s="318" t="s">
        <v>3311</v>
      </c>
      <c r="K546" s="354"/>
      <c r="L546" s="354"/>
      <c r="M546" s="354"/>
      <c r="N546" s="354"/>
      <c r="O546" s="354"/>
      <c r="P546" s="318" t="s">
        <v>3311</v>
      </c>
      <c r="Q546" s="354"/>
      <c r="R546" s="355"/>
      <c r="S546" s="320"/>
      <c r="T546" s="295">
        <v>14</v>
      </c>
      <c r="U546" s="321" t="s">
        <v>4950</v>
      </c>
      <c r="X546" s="297" t="s">
        <v>4137</v>
      </c>
      <c r="Y546" s="298"/>
      <c r="Z546" s="299" t="s">
        <v>4951</v>
      </c>
      <c r="AA546" s="300" t="s">
        <v>4952</v>
      </c>
      <c r="AB546" s="301">
        <v>30532</v>
      </c>
      <c r="AC546" s="302" t="s">
        <v>1486</v>
      </c>
      <c r="AD546" s="303">
        <v>93006</v>
      </c>
      <c r="AE546" s="304" t="s">
        <v>3361</v>
      </c>
      <c r="AF546" s="305"/>
      <c r="AG546" s="305"/>
      <c r="AH546" s="305"/>
      <c r="AI546" s="305"/>
      <c r="AJ546" s="305">
        <v>6</v>
      </c>
      <c r="AK546" s="305">
        <v>180</v>
      </c>
      <c r="AL546" s="304">
        <v>69</v>
      </c>
      <c r="AM546" s="304">
        <v>9.1999999999999993</v>
      </c>
      <c r="AN546" s="304">
        <v>0.69</v>
      </c>
      <c r="AO546" s="306">
        <v>52.4</v>
      </c>
      <c r="AP546" s="306">
        <v>7</v>
      </c>
      <c r="AQ546" s="306">
        <v>0.5</v>
      </c>
      <c r="AW546" s="308">
        <v>32874</v>
      </c>
      <c r="BA546" s="253" t="s">
        <v>3317</v>
      </c>
      <c r="BJ546" s="322">
        <v>30886</v>
      </c>
      <c r="BK546" s="322" t="s">
        <v>4140</v>
      </c>
      <c r="BL546" s="323" t="s">
        <v>8693</v>
      </c>
      <c r="BM546" s="323">
        <v>200</v>
      </c>
      <c r="BN546" s="323"/>
      <c r="BO546" s="300"/>
      <c r="BP546" s="324"/>
      <c r="BQ546" s="325" t="s">
        <v>2930</v>
      </c>
    </row>
    <row r="547" spans="1:69" ht="24.75" hidden="1">
      <c r="A547" s="327" t="s">
        <v>4135</v>
      </c>
      <c r="B547" s="288"/>
      <c r="C547" s="288">
        <v>830532152</v>
      </c>
      <c r="D547" s="314">
        <v>30532</v>
      </c>
      <c r="E547" s="315"/>
      <c r="F547" s="316">
        <v>6</v>
      </c>
      <c r="G547" s="353"/>
      <c r="H547" s="354"/>
      <c r="I547" s="354"/>
      <c r="J547" s="318" t="s">
        <v>3311</v>
      </c>
      <c r="K547" s="354"/>
      <c r="L547" s="354"/>
      <c r="M547" s="354"/>
      <c r="N547" s="354"/>
      <c r="O547" s="354"/>
      <c r="P547" s="318" t="s">
        <v>3311</v>
      </c>
      <c r="Q547" s="354"/>
      <c r="R547" s="355"/>
      <c r="S547" s="320"/>
      <c r="T547" s="295">
        <v>17.8</v>
      </c>
      <c r="U547" s="321" t="s">
        <v>4953</v>
      </c>
      <c r="X547" s="297" t="s">
        <v>4137</v>
      </c>
      <c r="Y547" s="298"/>
      <c r="Z547" s="299" t="s">
        <v>4954</v>
      </c>
      <c r="AA547" s="300" t="s">
        <v>4955</v>
      </c>
      <c r="AB547" s="301">
        <v>30532</v>
      </c>
      <c r="AC547" s="302" t="s">
        <v>1486</v>
      </c>
      <c r="AD547" s="303">
        <v>93006</v>
      </c>
      <c r="AE547" s="304" t="s">
        <v>3361</v>
      </c>
      <c r="AF547" s="305"/>
      <c r="AG547" s="305"/>
      <c r="AH547" s="305"/>
      <c r="AI547" s="305"/>
      <c r="AJ547" s="305">
        <v>6</v>
      </c>
      <c r="AK547" s="305">
        <v>180</v>
      </c>
      <c r="AL547" s="304">
        <v>69</v>
      </c>
      <c r="AM547" s="304">
        <v>9.1999999999999993</v>
      </c>
      <c r="AN547" s="304">
        <v>0.69</v>
      </c>
      <c r="AO547" s="306">
        <v>66.400000000000006</v>
      </c>
      <c r="AP547" s="306">
        <v>8.9</v>
      </c>
      <c r="AQ547" s="306">
        <v>0.7</v>
      </c>
      <c r="AW547" s="308">
        <v>33239</v>
      </c>
      <c r="BA547" s="253" t="s">
        <v>3317</v>
      </c>
      <c r="BJ547" s="322">
        <v>30886</v>
      </c>
      <c r="BK547" s="322" t="s">
        <v>4140</v>
      </c>
      <c r="BL547" s="323" t="s">
        <v>8693</v>
      </c>
      <c r="BM547" s="323">
        <v>200</v>
      </c>
      <c r="BN547" s="323"/>
      <c r="BO547" s="300"/>
      <c r="BP547" s="324"/>
      <c r="BQ547" s="325" t="s">
        <v>2930</v>
      </c>
    </row>
    <row r="548" spans="1:69" ht="24.75" hidden="1">
      <c r="A548" s="327" t="s">
        <v>4135</v>
      </c>
      <c r="B548" s="288"/>
      <c r="C548" s="288">
        <v>830532153</v>
      </c>
      <c r="D548" s="314">
        <v>30532</v>
      </c>
      <c r="E548" s="315"/>
      <c r="F548" s="316">
        <v>6</v>
      </c>
      <c r="G548" s="353"/>
      <c r="H548" s="354"/>
      <c r="I548" s="354"/>
      <c r="J548" s="318" t="s">
        <v>3311</v>
      </c>
      <c r="K548" s="354"/>
      <c r="L548" s="354"/>
      <c r="M548" s="354"/>
      <c r="N548" s="354"/>
      <c r="O548" s="354"/>
      <c r="P548" s="318" t="s">
        <v>3311</v>
      </c>
      <c r="Q548" s="354"/>
      <c r="R548" s="355"/>
      <c r="S548" s="320"/>
      <c r="T548" s="295">
        <v>5.2</v>
      </c>
      <c r="U548" s="321" t="s">
        <v>4956</v>
      </c>
      <c r="X548" s="297" t="s">
        <v>4137</v>
      </c>
      <c r="Y548" s="298"/>
      <c r="Z548" s="299" t="s">
        <v>4957</v>
      </c>
      <c r="AA548" s="300" t="s">
        <v>4958</v>
      </c>
      <c r="AB548" s="301">
        <v>30532</v>
      </c>
      <c r="AC548" s="302" t="s">
        <v>1486</v>
      </c>
      <c r="AD548" s="303">
        <v>93003</v>
      </c>
      <c r="AE548" s="304" t="s">
        <v>3639</v>
      </c>
      <c r="AF548" s="305"/>
      <c r="AG548" s="305"/>
      <c r="AH548" s="305"/>
      <c r="AI548" s="305"/>
      <c r="AJ548" s="305">
        <v>6</v>
      </c>
      <c r="AK548" s="305">
        <v>180</v>
      </c>
      <c r="AL548" s="304">
        <v>39</v>
      </c>
      <c r="AM548" s="304">
        <v>5.2</v>
      </c>
      <c r="AN548" s="304">
        <v>0.39</v>
      </c>
      <c r="AO548" s="306">
        <v>19.2</v>
      </c>
      <c r="AP548" s="306">
        <v>2.6</v>
      </c>
      <c r="AQ548" s="306">
        <v>0.2</v>
      </c>
      <c r="AW548" s="308">
        <v>33239</v>
      </c>
      <c r="BA548" s="253" t="s">
        <v>3317</v>
      </c>
      <c r="BJ548" s="322">
        <v>30887</v>
      </c>
      <c r="BK548" s="322" t="s">
        <v>4140</v>
      </c>
      <c r="BL548" s="323" t="s">
        <v>8693</v>
      </c>
      <c r="BM548" s="323">
        <v>76</v>
      </c>
      <c r="BN548" s="323"/>
      <c r="BO548" s="300"/>
      <c r="BP548" s="324"/>
      <c r="BQ548" s="325" t="s">
        <v>2930</v>
      </c>
    </row>
    <row r="549" spans="1:69" hidden="1">
      <c r="A549" s="327" t="s">
        <v>4135</v>
      </c>
      <c r="B549" s="288"/>
      <c r="C549" s="288">
        <v>830532154</v>
      </c>
      <c r="D549" s="314">
        <v>30532</v>
      </c>
      <c r="E549" s="315"/>
      <c r="F549" s="316">
        <v>6</v>
      </c>
      <c r="G549" s="353"/>
      <c r="H549" s="354"/>
      <c r="I549" s="354"/>
      <c r="J549" s="318" t="s">
        <v>3311</v>
      </c>
      <c r="K549" s="354"/>
      <c r="L549" s="354"/>
      <c r="M549" s="354"/>
      <c r="N549" s="354"/>
      <c r="O549" s="354"/>
      <c r="P549" s="318" t="s">
        <v>3311</v>
      </c>
      <c r="Q549" s="354"/>
      <c r="R549" s="355"/>
      <c r="S549" s="320"/>
      <c r="T549" s="295">
        <v>1</v>
      </c>
      <c r="U549" s="321" t="s">
        <v>4959</v>
      </c>
      <c r="X549" s="297" t="s">
        <v>4137</v>
      </c>
      <c r="Y549" s="298"/>
      <c r="Z549" s="299" t="s">
        <v>4960</v>
      </c>
      <c r="AA549" s="300" t="s">
        <v>4961</v>
      </c>
      <c r="AB549" s="301">
        <v>30532</v>
      </c>
      <c r="AC549" s="302" t="s">
        <v>1486</v>
      </c>
      <c r="AD549" s="303">
        <v>93003</v>
      </c>
      <c r="AE549" s="304" t="s">
        <v>3639</v>
      </c>
      <c r="AF549" s="305"/>
      <c r="AG549" s="305"/>
      <c r="AH549" s="305"/>
      <c r="AI549" s="305"/>
      <c r="AJ549" s="305">
        <v>6</v>
      </c>
      <c r="AK549" s="305">
        <v>180</v>
      </c>
      <c r="AL549" s="304">
        <v>39</v>
      </c>
      <c r="AM549" s="304">
        <v>5.2</v>
      </c>
      <c r="AN549" s="304">
        <v>0.39</v>
      </c>
      <c r="AO549" s="306">
        <v>4</v>
      </c>
      <c r="AP549" s="306">
        <v>0.5</v>
      </c>
      <c r="AQ549" s="306">
        <v>0</v>
      </c>
      <c r="AW549" s="308">
        <v>33239</v>
      </c>
      <c r="BA549" s="253" t="s">
        <v>3317</v>
      </c>
      <c r="BJ549" s="322">
        <v>30887</v>
      </c>
      <c r="BK549" s="322" t="s">
        <v>4140</v>
      </c>
      <c r="BL549" s="323" t="s">
        <v>8693</v>
      </c>
      <c r="BM549" s="323">
        <v>76</v>
      </c>
      <c r="BN549" s="323"/>
      <c r="BO549" s="300"/>
      <c r="BP549" s="324"/>
      <c r="BQ549" s="325" t="s">
        <v>2930</v>
      </c>
    </row>
    <row r="550" spans="1:69" ht="36.75" hidden="1">
      <c r="A550" s="327" t="s">
        <v>3326</v>
      </c>
      <c r="B550" s="288"/>
      <c r="C550" s="288">
        <v>83053462</v>
      </c>
      <c r="D550" s="314">
        <v>30534</v>
      </c>
      <c r="E550" s="315"/>
      <c r="F550" s="316">
        <v>6</v>
      </c>
      <c r="G550" s="353"/>
      <c r="H550" s="354"/>
      <c r="I550" s="354"/>
      <c r="J550" s="354"/>
      <c r="K550" s="354" t="s">
        <v>3311</v>
      </c>
      <c r="L550" s="354"/>
      <c r="M550" s="354"/>
      <c r="N550" s="354"/>
      <c r="O550" s="354"/>
      <c r="P550" s="354"/>
      <c r="Q550" s="318" t="s">
        <v>3311</v>
      </c>
      <c r="R550" s="355"/>
      <c r="S550" s="320"/>
      <c r="T550" s="295">
        <v>12</v>
      </c>
      <c r="U550" s="321" t="s">
        <v>4962</v>
      </c>
      <c r="X550" s="297" t="s">
        <v>3328</v>
      </c>
      <c r="Y550" s="298"/>
      <c r="Z550" s="299" t="s">
        <v>4963</v>
      </c>
      <c r="AA550" s="300" t="s">
        <v>4964</v>
      </c>
      <c r="AB550" s="301">
        <v>30534</v>
      </c>
      <c r="AC550" s="302" t="s">
        <v>1487</v>
      </c>
      <c r="AD550" s="303">
        <v>93005</v>
      </c>
      <c r="AE550" s="304" t="s">
        <v>3365</v>
      </c>
      <c r="AF550" s="305"/>
      <c r="AG550" s="305"/>
      <c r="AH550" s="305"/>
      <c r="AI550" s="305"/>
      <c r="AJ550" s="305">
        <v>6</v>
      </c>
      <c r="AK550" s="305">
        <v>180</v>
      </c>
      <c r="AL550" s="304">
        <v>57</v>
      </c>
      <c r="AM550" s="304">
        <v>7.6</v>
      </c>
      <c r="AN550" s="304">
        <v>0.56999999999999995</v>
      </c>
      <c r="AO550" s="306">
        <v>44.7</v>
      </c>
      <c r="AP550" s="306">
        <v>6</v>
      </c>
      <c r="AQ550" s="306">
        <v>0.4</v>
      </c>
      <c r="AW550" s="308">
        <v>31048</v>
      </c>
      <c r="BA550" s="253" t="s">
        <v>3317</v>
      </c>
      <c r="BJ550" s="322">
        <v>30888</v>
      </c>
      <c r="BK550" s="322" t="s">
        <v>3332</v>
      </c>
      <c r="BL550" s="323" t="s">
        <v>8693</v>
      </c>
      <c r="BM550" s="323">
        <v>150</v>
      </c>
      <c r="BN550" s="323"/>
      <c r="BO550" s="300"/>
      <c r="BP550" s="324"/>
      <c r="BQ550" s="325" t="s">
        <v>2930</v>
      </c>
    </row>
    <row r="551" spans="1:69" ht="24.75" hidden="1">
      <c r="A551" s="327" t="s">
        <v>3347</v>
      </c>
      <c r="B551" s="288"/>
      <c r="C551" s="288">
        <v>83052875</v>
      </c>
      <c r="D551" s="314">
        <v>30528</v>
      </c>
      <c r="E551" s="315"/>
      <c r="F551" s="316">
        <v>6</v>
      </c>
      <c r="G551" s="353"/>
      <c r="H551" s="354"/>
      <c r="I551" s="354"/>
      <c r="J551" s="318" t="s">
        <v>3311</v>
      </c>
      <c r="K551" s="354"/>
      <c r="L551" s="354"/>
      <c r="M551" s="354"/>
      <c r="N551" s="354"/>
      <c r="O551" s="354"/>
      <c r="P551" s="318" t="s">
        <v>3311</v>
      </c>
      <c r="Q551" s="354"/>
      <c r="R551" s="355"/>
      <c r="S551" s="320"/>
      <c r="T551" s="295">
        <v>0.4</v>
      </c>
      <c r="U551" s="321" t="s">
        <v>4965</v>
      </c>
      <c r="X551" s="297" t="s">
        <v>3349</v>
      </c>
      <c r="Y551" s="298"/>
      <c r="Z551" s="299" t="s">
        <v>4966</v>
      </c>
      <c r="AA551" s="300" t="s">
        <v>4967</v>
      </c>
      <c r="AB551" s="301">
        <v>30528</v>
      </c>
      <c r="AC551" s="302" t="s">
        <v>1480</v>
      </c>
      <c r="AD551" s="303">
        <v>93005</v>
      </c>
      <c r="AE551" s="304" t="s">
        <v>3365</v>
      </c>
      <c r="AF551" s="305"/>
      <c r="AG551" s="305"/>
      <c r="AH551" s="305"/>
      <c r="AI551" s="305"/>
      <c r="AJ551" s="305">
        <v>6</v>
      </c>
      <c r="AK551" s="305">
        <v>180</v>
      </c>
      <c r="AL551" s="304">
        <v>57</v>
      </c>
      <c r="AM551" s="304">
        <v>7.6</v>
      </c>
      <c r="AN551" s="304">
        <v>0.56999999999999995</v>
      </c>
      <c r="AO551" s="306">
        <v>1.3</v>
      </c>
      <c r="AP551" s="306">
        <v>0.2</v>
      </c>
      <c r="AQ551" s="306">
        <v>0</v>
      </c>
      <c r="AW551" s="308">
        <v>31048</v>
      </c>
      <c r="BA551" s="253" t="s">
        <v>3317</v>
      </c>
      <c r="BJ551" s="322">
        <v>30889</v>
      </c>
      <c r="BK551" s="322" t="s">
        <v>3352</v>
      </c>
      <c r="BL551" s="323" t="s">
        <v>8693</v>
      </c>
      <c r="BM551" s="323">
        <v>150</v>
      </c>
      <c r="BN551" s="323"/>
      <c r="BO551" s="300"/>
      <c r="BP551" s="324"/>
      <c r="BQ551" s="325" t="s">
        <v>2930</v>
      </c>
    </row>
    <row r="552" spans="1:69" hidden="1">
      <c r="A552" s="327" t="s">
        <v>3347</v>
      </c>
      <c r="B552" s="288"/>
      <c r="C552" s="288">
        <v>83052876</v>
      </c>
      <c r="D552" s="314">
        <v>30528</v>
      </c>
      <c r="E552" s="315"/>
      <c r="F552" s="316">
        <v>6</v>
      </c>
      <c r="G552" s="353"/>
      <c r="H552" s="354"/>
      <c r="I552" s="354"/>
      <c r="J552" s="318" t="s">
        <v>3311</v>
      </c>
      <c r="K552" s="354"/>
      <c r="L552" s="354"/>
      <c r="M552" s="354"/>
      <c r="N552" s="354"/>
      <c r="O552" s="354"/>
      <c r="P552" s="318" t="s">
        <v>3311</v>
      </c>
      <c r="Q552" s="354"/>
      <c r="R552" s="355"/>
      <c r="S552" s="320"/>
      <c r="T552" s="295">
        <v>0.2</v>
      </c>
      <c r="U552" s="321" t="s">
        <v>4968</v>
      </c>
      <c r="X552" s="297" t="s">
        <v>3349</v>
      </c>
      <c r="Y552" s="298"/>
      <c r="Z552" s="299" t="s">
        <v>4785</v>
      </c>
      <c r="AA552" s="300" t="s">
        <v>4969</v>
      </c>
      <c r="AB552" s="301">
        <v>30528</v>
      </c>
      <c r="AC552" s="302" t="s">
        <v>1480</v>
      </c>
      <c r="AD552" s="303">
        <v>93005</v>
      </c>
      <c r="AE552" s="304" t="s">
        <v>3365</v>
      </c>
      <c r="AF552" s="305"/>
      <c r="AG552" s="305"/>
      <c r="AH552" s="305"/>
      <c r="AI552" s="305"/>
      <c r="AJ552" s="305">
        <v>6</v>
      </c>
      <c r="AK552" s="305">
        <v>180</v>
      </c>
      <c r="AL552" s="304">
        <v>57</v>
      </c>
      <c r="AM552" s="304">
        <v>7.6</v>
      </c>
      <c r="AN552" s="304">
        <v>0.56999999999999995</v>
      </c>
      <c r="AO552" s="306">
        <v>0.9</v>
      </c>
      <c r="AP552" s="306">
        <v>0.1</v>
      </c>
      <c r="AQ552" s="306">
        <v>0</v>
      </c>
      <c r="AW552" s="308">
        <v>31048</v>
      </c>
      <c r="BA552" s="253" t="s">
        <v>3317</v>
      </c>
      <c r="BJ552" s="322">
        <v>30889</v>
      </c>
      <c r="BK552" s="322" t="s">
        <v>3352</v>
      </c>
      <c r="BL552" s="323" t="s">
        <v>8693</v>
      </c>
      <c r="BM552" s="323">
        <v>150</v>
      </c>
      <c r="BN552" s="323"/>
      <c r="BO552" s="300"/>
      <c r="BP552" s="324"/>
      <c r="BQ552" s="325" t="s">
        <v>2930</v>
      </c>
    </row>
    <row r="553" spans="1:69" hidden="1">
      <c r="A553" s="327" t="s">
        <v>3347</v>
      </c>
      <c r="B553" s="288"/>
      <c r="C553" s="288">
        <v>83052877</v>
      </c>
      <c r="D553" s="314">
        <v>30528</v>
      </c>
      <c r="E553" s="315"/>
      <c r="F553" s="316">
        <v>6</v>
      </c>
      <c r="G553" s="353"/>
      <c r="H553" s="354"/>
      <c r="I553" s="354"/>
      <c r="J553" s="318" t="s">
        <v>3311</v>
      </c>
      <c r="K553" s="354"/>
      <c r="L553" s="354"/>
      <c r="M553" s="354"/>
      <c r="N553" s="354"/>
      <c r="O553" s="354"/>
      <c r="P553" s="318" t="s">
        <v>3311</v>
      </c>
      <c r="Q553" s="354"/>
      <c r="R553" s="355"/>
      <c r="S553" s="320"/>
      <c r="T553" s="295">
        <v>0.4</v>
      </c>
      <c r="U553" s="321" t="s">
        <v>4970</v>
      </c>
      <c r="X553" s="297" t="s">
        <v>3349</v>
      </c>
      <c r="Y553" s="298"/>
      <c r="Z553" s="299" t="s">
        <v>4971</v>
      </c>
      <c r="AA553" s="300" t="s">
        <v>4972</v>
      </c>
      <c r="AB553" s="301">
        <v>30528</v>
      </c>
      <c r="AC553" s="302" t="s">
        <v>1480</v>
      </c>
      <c r="AD553" s="303">
        <v>93005</v>
      </c>
      <c r="AE553" s="304" t="s">
        <v>3365</v>
      </c>
      <c r="AF553" s="305"/>
      <c r="AG553" s="305"/>
      <c r="AH553" s="305"/>
      <c r="AI553" s="305"/>
      <c r="AJ553" s="305">
        <v>6</v>
      </c>
      <c r="AK553" s="305">
        <v>180</v>
      </c>
      <c r="AL553" s="304">
        <v>57</v>
      </c>
      <c r="AM553" s="304">
        <v>7.6</v>
      </c>
      <c r="AN553" s="304">
        <v>0.56999999999999995</v>
      </c>
      <c r="AO553" s="306">
        <v>1.1000000000000001</v>
      </c>
      <c r="AP553" s="306">
        <v>0.2</v>
      </c>
      <c r="AQ553" s="306">
        <v>0</v>
      </c>
      <c r="AW553" s="308">
        <v>31048</v>
      </c>
      <c r="BA553" s="253" t="s">
        <v>3317</v>
      </c>
      <c r="BJ553" s="322">
        <v>30889</v>
      </c>
      <c r="BK553" s="322" t="s">
        <v>3352</v>
      </c>
      <c r="BL553" s="323" t="s">
        <v>8693</v>
      </c>
      <c r="BM553" s="323">
        <v>150</v>
      </c>
      <c r="BN553" s="323"/>
      <c r="BO553" s="300"/>
      <c r="BP553" s="324"/>
      <c r="BQ553" s="325" t="s">
        <v>2930</v>
      </c>
    </row>
    <row r="554" spans="1:69" hidden="1">
      <c r="A554" s="327" t="s">
        <v>3347</v>
      </c>
      <c r="B554" s="288"/>
      <c r="C554" s="288">
        <v>83052878</v>
      </c>
      <c r="D554" s="314">
        <v>30528</v>
      </c>
      <c r="E554" s="315"/>
      <c r="F554" s="316">
        <v>6</v>
      </c>
      <c r="G554" s="353"/>
      <c r="H554" s="354"/>
      <c r="I554" s="354"/>
      <c r="J554" s="318" t="s">
        <v>3311</v>
      </c>
      <c r="K554" s="354"/>
      <c r="L554" s="354"/>
      <c r="M554" s="354"/>
      <c r="N554" s="354"/>
      <c r="O554" s="354"/>
      <c r="P554" s="318" t="s">
        <v>3311</v>
      </c>
      <c r="Q554" s="354"/>
      <c r="R554" s="355"/>
      <c r="S554" s="320"/>
      <c r="T554" s="295">
        <v>4.5999999999999996</v>
      </c>
      <c r="U554" s="321" t="s">
        <v>4973</v>
      </c>
      <c r="X554" s="297" t="s">
        <v>3349</v>
      </c>
      <c r="Y554" s="298"/>
      <c r="Z554" s="299" t="s">
        <v>4974</v>
      </c>
      <c r="AA554" s="300" t="s">
        <v>4975</v>
      </c>
      <c r="AB554" s="301">
        <v>30528</v>
      </c>
      <c r="AC554" s="302" t="s">
        <v>1480</v>
      </c>
      <c r="AD554" s="303">
        <v>93005</v>
      </c>
      <c r="AE554" s="304" t="s">
        <v>3365</v>
      </c>
      <c r="AF554" s="305"/>
      <c r="AG554" s="305"/>
      <c r="AH554" s="305"/>
      <c r="AI554" s="305"/>
      <c r="AJ554" s="305">
        <v>6</v>
      </c>
      <c r="AK554" s="305">
        <v>180</v>
      </c>
      <c r="AL554" s="304">
        <v>57</v>
      </c>
      <c r="AM554" s="304">
        <v>7.6</v>
      </c>
      <c r="AN554" s="304">
        <v>0.56999999999999995</v>
      </c>
      <c r="AO554" s="306">
        <v>17.399999999999999</v>
      </c>
      <c r="AP554" s="306">
        <v>2.2999999999999998</v>
      </c>
      <c r="AQ554" s="306">
        <v>0.2</v>
      </c>
      <c r="AW554" s="308">
        <v>31048</v>
      </c>
      <c r="BA554" s="253" t="s">
        <v>3317</v>
      </c>
      <c r="BJ554" s="322">
        <v>30889</v>
      </c>
      <c r="BK554" s="322" t="s">
        <v>3352</v>
      </c>
      <c r="BL554" s="323" t="s">
        <v>8693</v>
      </c>
      <c r="BM554" s="323">
        <v>150</v>
      </c>
      <c r="BN554" s="323"/>
      <c r="BO554" s="300"/>
      <c r="BP554" s="324"/>
      <c r="BQ554" s="325" t="s">
        <v>2930</v>
      </c>
    </row>
    <row r="555" spans="1:69" hidden="1">
      <c r="A555" s="327" t="s">
        <v>3347</v>
      </c>
      <c r="B555" s="288"/>
      <c r="C555" s="288">
        <v>83052879</v>
      </c>
      <c r="D555" s="314">
        <v>30528</v>
      </c>
      <c r="E555" s="315"/>
      <c r="F555" s="316">
        <v>6</v>
      </c>
      <c r="G555" s="353"/>
      <c r="H555" s="354"/>
      <c r="I555" s="354"/>
      <c r="J555" s="318" t="s">
        <v>3311</v>
      </c>
      <c r="K555" s="354"/>
      <c r="L555" s="354"/>
      <c r="M555" s="354"/>
      <c r="N555" s="354"/>
      <c r="O555" s="354"/>
      <c r="P555" s="318" t="s">
        <v>3311</v>
      </c>
      <c r="Q555" s="354"/>
      <c r="R555" s="355"/>
      <c r="S555" s="320"/>
      <c r="T555" s="295">
        <v>0.6</v>
      </c>
      <c r="U555" s="321" t="s">
        <v>4976</v>
      </c>
      <c r="X555" s="297" t="s">
        <v>3349</v>
      </c>
      <c r="Y555" s="298"/>
      <c r="Z555" s="299" t="s">
        <v>4977</v>
      </c>
      <c r="AA555" s="300" t="s">
        <v>4978</v>
      </c>
      <c r="AB555" s="301">
        <v>30528</v>
      </c>
      <c r="AC555" s="302" t="s">
        <v>1480</v>
      </c>
      <c r="AD555" s="303">
        <v>93005</v>
      </c>
      <c r="AE555" s="304" t="s">
        <v>3365</v>
      </c>
      <c r="AF555" s="305"/>
      <c r="AG555" s="305"/>
      <c r="AH555" s="305"/>
      <c r="AI555" s="305"/>
      <c r="AJ555" s="305">
        <v>6</v>
      </c>
      <c r="AK555" s="305">
        <v>180</v>
      </c>
      <c r="AL555" s="304">
        <v>57</v>
      </c>
      <c r="AM555" s="304">
        <v>7.6</v>
      </c>
      <c r="AN555" s="304">
        <v>0.56999999999999995</v>
      </c>
      <c r="AO555" s="306">
        <v>2.2000000000000002</v>
      </c>
      <c r="AP555" s="306">
        <v>0.3</v>
      </c>
      <c r="AQ555" s="306">
        <v>0</v>
      </c>
      <c r="AW555" s="308">
        <v>31048</v>
      </c>
      <c r="BA555" s="253" t="s">
        <v>3317</v>
      </c>
      <c r="BJ555" s="322">
        <v>30889</v>
      </c>
      <c r="BK555" s="322" t="s">
        <v>3352</v>
      </c>
      <c r="BL555" s="323" t="s">
        <v>8693</v>
      </c>
      <c r="BM555" s="323">
        <v>150</v>
      </c>
      <c r="BN555" s="323"/>
      <c r="BO555" s="300"/>
      <c r="BP555" s="324"/>
      <c r="BQ555" s="325" t="s">
        <v>2930</v>
      </c>
    </row>
    <row r="556" spans="1:69" ht="24.75" hidden="1">
      <c r="A556" s="327" t="s">
        <v>4135</v>
      </c>
      <c r="B556" s="288"/>
      <c r="C556" s="288">
        <v>830532155</v>
      </c>
      <c r="D556" s="314">
        <v>30532</v>
      </c>
      <c r="E556" s="315"/>
      <c r="F556" s="316">
        <v>6</v>
      </c>
      <c r="G556" s="353"/>
      <c r="H556" s="354"/>
      <c r="I556" s="354"/>
      <c r="J556" s="318" t="s">
        <v>3311</v>
      </c>
      <c r="K556" s="354"/>
      <c r="L556" s="354"/>
      <c r="M556" s="354"/>
      <c r="N556" s="354"/>
      <c r="O556" s="354"/>
      <c r="P556" s="318" t="s">
        <v>3311</v>
      </c>
      <c r="Q556" s="354"/>
      <c r="R556" s="355"/>
      <c r="S556" s="320"/>
      <c r="T556" s="295">
        <v>5.2</v>
      </c>
      <c r="U556" s="321" t="s">
        <v>4979</v>
      </c>
      <c r="X556" s="297" t="s">
        <v>4137</v>
      </c>
      <c r="Y556" s="298"/>
      <c r="Z556" s="299" t="s">
        <v>4980</v>
      </c>
      <c r="AA556" s="300" t="s">
        <v>4981</v>
      </c>
      <c r="AB556" s="301">
        <v>30532</v>
      </c>
      <c r="AC556" s="302" t="s">
        <v>1486</v>
      </c>
      <c r="AD556" s="303">
        <v>93004</v>
      </c>
      <c r="AE556" s="304" t="s">
        <v>3466</v>
      </c>
      <c r="AF556" s="305"/>
      <c r="AG556" s="305"/>
      <c r="AH556" s="305"/>
      <c r="AI556" s="305"/>
      <c r="AJ556" s="305">
        <v>6</v>
      </c>
      <c r="AK556" s="305">
        <v>180</v>
      </c>
      <c r="AL556" s="304">
        <v>48</v>
      </c>
      <c r="AM556" s="304">
        <v>6.4</v>
      </c>
      <c r="AN556" s="304">
        <v>0.48</v>
      </c>
      <c r="AO556" s="306">
        <v>19.600000000000001</v>
      </c>
      <c r="AP556" s="306">
        <v>2.6</v>
      </c>
      <c r="AQ556" s="306">
        <v>0.2</v>
      </c>
      <c r="AW556" s="308">
        <v>32874</v>
      </c>
      <c r="BA556" s="253" t="s">
        <v>3317</v>
      </c>
      <c r="BJ556" s="322">
        <v>30890</v>
      </c>
      <c r="BK556" s="322" t="s">
        <v>4140</v>
      </c>
      <c r="BL556" s="323" t="s">
        <v>8693</v>
      </c>
      <c r="BM556" s="323">
        <v>100</v>
      </c>
      <c r="BN556" s="323"/>
      <c r="BO556" s="300"/>
      <c r="BP556" s="324"/>
      <c r="BQ556" s="325" t="s">
        <v>2930</v>
      </c>
    </row>
    <row r="557" spans="1:69" hidden="1">
      <c r="A557" s="327" t="s">
        <v>4135</v>
      </c>
      <c r="B557" s="288"/>
      <c r="C557" s="288">
        <v>830532156</v>
      </c>
      <c r="D557" s="314">
        <v>30532</v>
      </c>
      <c r="E557" s="315"/>
      <c r="F557" s="316">
        <v>6</v>
      </c>
      <c r="G557" s="353"/>
      <c r="H557" s="354"/>
      <c r="I557" s="354"/>
      <c r="J557" s="318" t="s">
        <v>3311</v>
      </c>
      <c r="K557" s="354"/>
      <c r="L557" s="354"/>
      <c r="M557" s="354"/>
      <c r="N557" s="354"/>
      <c r="O557" s="354"/>
      <c r="P557" s="318" t="s">
        <v>3311</v>
      </c>
      <c r="Q557" s="354"/>
      <c r="R557" s="355"/>
      <c r="S557" s="320"/>
      <c r="T557" s="295">
        <v>1</v>
      </c>
      <c r="U557" s="321" t="s">
        <v>4982</v>
      </c>
      <c r="X557" s="297" t="s">
        <v>4137</v>
      </c>
      <c r="Y557" s="298"/>
      <c r="Z557" s="299" t="s">
        <v>4983</v>
      </c>
      <c r="AA557" s="300" t="s">
        <v>4984</v>
      </c>
      <c r="AB557" s="301">
        <v>30532</v>
      </c>
      <c r="AC557" s="302" t="s">
        <v>1486</v>
      </c>
      <c r="AD557" s="303">
        <v>93004</v>
      </c>
      <c r="AE557" s="304" t="s">
        <v>3466</v>
      </c>
      <c r="AF557" s="305"/>
      <c r="AG557" s="305"/>
      <c r="AH557" s="305"/>
      <c r="AI557" s="305"/>
      <c r="AJ557" s="305">
        <v>6</v>
      </c>
      <c r="AK557" s="305">
        <v>180</v>
      </c>
      <c r="AL557" s="304">
        <v>48</v>
      </c>
      <c r="AM557" s="304">
        <v>6.4</v>
      </c>
      <c r="AN557" s="304">
        <v>0.48</v>
      </c>
      <c r="AO557" s="306">
        <v>3.6</v>
      </c>
      <c r="AP557" s="306">
        <v>0.5</v>
      </c>
      <c r="AQ557" s="306">
        <v>0</v>
      </c>
      <c r="AW557" s="308">
        <v>32874</v>
      </c>
      <c r="BA557" s="253" t="s">
        <v>3317</v>
      </c>
      <c r="BJ557" s="322">
        <v>30890</v>
      </c>
      <c r="BK557" s="322" t="s">
        <v>4140</v>
      </c>
      <c r="BL557" s="323" t="s">
        <v>8693</v>
      </c>
      <c r="BM557" s="323">
        <v>100</v>
      </c>
      <c r="BN557" s="323"/>
      <c r="BO557" s="300"/>
      <c r="BP557" s="324"/>
      <c r="BQ557" s="325" t="s">
        <v>2930</v>
      </c>
    </row>
    <row r="558" spans="1:69" ht="25.5" hidden="1">
      <c r="A558" s="327" t="s">
        <v>3326</v>
      </c>
      <c r="B558" s="288"/>
      <c r="C558" s="288">
        <v>83053463</v>
      </c>
      <c r="D558" s="314">
        <v>30534</v>
      </c>
      <c r="E558" s="315"/>
      <c r="F558" s="316">
        <v>6</v>
      </c>
      <c r="G558" s="353"/>
      <c r="H558" s="354"/>
      <c r="I558" s="354"/>
      <c r="J558" s="354"/>
      <c r="K558" s="354" t="s">
        <v>3311</v>
      </c>
      <c r="L558" s="354"/>
      <c r="M558" s="354"/>
      <c r="N558" s="354"/>
      <c r="O558" s="354"/>
      <c r="P558" s="354"/>
      <c r="Q558" s="318" t="s">
        <v>3311</v>
      </c>
      <c r="R558" s="355"/>
      <c r="S558" s="320"/>
      <c r="T558" s="295">
        <v>42.8</v>
      </c>
      <c r="U558" s="321" t="s">
        <v>4985</v>
      </c>
      <c r="X558" s="297" t="s">
        <v>3328</v>
      </c>
      <c r="Y558" s="298"/>
      <c r="Z558" s="299" t="s">
        <v>4986</v>
      </c>
      <c r="AA558" s="300" t="s">
        <v>4987</v>
      </c>
      <c r="AB558" s="301">
        <v>30534</v>
      </c>
      <c r="AC558" s="302" t="s">
        <v>1487</v>
      </c>
      <c r="AD558" s="303">
        <v>93010</v>
      </c>
      <c r="AE558" s="304" t="s">
        <v>3325</v>
      </c>
      <c r="AF558" s="305"/>
      <c r="AG558" s="305"/>
      <c r="AH558" s="305"/>
      <c r="AI558" s="305"/>
      <c r="AJ558" s="305">
        <v>6</v>
      </c>
      <c r="AK558" s="305">
        <v>180</v>
      </c>
      <c r="AL558" s="304">
        <v>156</v>
      </c>
      <c r="AM558" s="304">
        <v>20.8</v>
      </c>
      <c r="AN558" s="304">
        <v>1.56</v>
      </c>
      <c r="AO558" s="306">
        <v>160.69999999999999</v>
      </c>
      <c r="AP558" s="306">
        <v>21.4</v>
      </c>
      <c r="AQ558" s="306">
        <v>1.6</v>
      </c>
      <c r="AW558" s="308">
        <v>31048</v>
      </c>
      <c r="BA558" s="253" t="s">
        <v>3317</v>
      </c>
      <c r="BJ558" s="322">
        <v>30891</v>
      </c>
      <c r="BK558" s="322" t="s">
        <v>3332</v>
      </c>
      <c r="BL558" s="323" t="s">
        <v>8693</v>
      </c>
      <c r="BM558" s="323">
        <v>400</v>
      </c>
      <c r="BN558" s="323"/>
      <c r="BO558" s="334"/>
      <c r="BP558" s="324"/>
      <c r="BQ558" s="325" t="s">
        <v>2930</v>
      </c>
    </row>
    <row r="559" spans="1:69" hidden="1">
      <c r="A559" s="327" t="s">
        <v>3326</v>
      </c>
      <c r="B559" s="288"/>
      <c r="C559" s="288">
        <v>83053464</v>
      </c>
      <c r="D559" s="314">
        <v>30534</v>
      </c>
      <c r="E559" s="315"/>
      <c r="F559" s="316">
        <v>6</v>
      </c>
      <c r="G559" s="353"/>
      <c r="H559" s="354"/>
      <c r="I559" s="354"/>
      <c r="J559" s="354"/>
      <c r="K559" s="354" t="s">
        <v>3311</v>
      </c>
      <c r="L559" s="354"/>
      <c r="M559" s="354"/>
      <c r="N559" s="354"/>
      <c r="O559" s="354"/>
      <c r="P559" s="354"/>
      <c r="Q559" s="318" t="s">
        <v>3311</v>
      </c>
      <c r="R559" s="355"/>
      <c r="S559" s="320"/>
      <c r="T559" s="295">
        <v>40.799999999999997</v>
      </c>
      <c r="U559" s="321" t="s">
        <v>4988</v>
      </c>
      <c r="X559" s="297" t="s">
        <v>3328</v>
      </c>
      <c r="Y559" s="298"/>
      <c r="Z559" s="299" t="s">
        <v>4989</v>
      </c>
      <c r="AA559" s="300" t="s">
        <v>4990</v>
      </c>
      <c r="AB559" s="301">
        <v>30534</v>
      </c>
      <c r="AC559" s="302" t="s">
        <v>1487</v>
      </c>
      <c r="AD559" s="303">
        <v>93010</v>
      </c>
      <c r="AE559" s="304" t="s">
        <v>3325</v>
      </c>
      <c r="AF559" s="305"/>
      <c r="AG559" s="305"/>
      <c r="AH559" s="305"/>
      <c r="AI559" s="305"/>
      <c r="AJ559" s="305">
        <v>6</v>
      </c>
      <c r="AK559" s="305">
        <v>180</v>
      </c>
      <c r="AL559" s="304">
        <v>156</v>
      </c>
      <c r="AM559" s="304">
        <v>20.8</v>
      </c>
      <c r="AN559" s="304">
        <v>1.56</v>
      </c>
      <c r="AO559" s="306">
        <v>152.9</v>
      </c>
      <c r="AP559" s="306">
        <v>20.399999999999999</v>
      </c>
      <c r="AQ559" s="306">
        <v>1.5</v>
      </c>
      <c r="AW559" s="308">
        <v>31048</v>
      </c>
      <c r="BA559" s="253" t="s">
        <v>3317</v>
      </c>
      <c r="BJ559" s="322">
        <v>30891</v>
      </c>
      <c r="BK559" s="322" t="s">
        <v>3332</v>
      </c>
      <c r="BL559" s="323" t="s">
        <v>8693</v>
      </c>
      <c r="BM559" s="323">
        <v>400</v>
      </c>
      <c r="BN559" s="323"/>
      <c r="BO559" s="300"/>
      <c r="BP559" s="324"/>
      <c r="BQ559" s="325" t="s">
        <v>2930</v>
      </c>
    </row>
    <row r="560" spans="1:69" hidden="1">
      <c r="A560" s="327" t="s">
        <v>3326</v>
      </c>
      <c r="B560" s="288"/>
      <c r="C560" s="288">
        <v>83053465</v>
      </c>
      <c r="D560" s="314">
        <v>30534</v>
      </c>
      <c r="E560" s="315"/>
      <c r="F560" s="316">
        <v>6</v>
      </c>
      <c r="G560" s="353"/>
      <c r="H560" s="354"/>
      <c r="I560" s="354"/>
      <c r="J560" s="354"/>
      <c r="K560" s="354" t="s">
        <v>3311</v>
      </c>
      <c r="L560" s="354"/>
      <c r="M560" s="354"/>
      <c r="N560" s="354"/>
      <c r="O560" s="354"/>
      <c r="P560" s="354"/>
      <c r="Q560" s="318" t="s">
        <v>3311</v>
      </c>
      <c r="R560" s="355"/>
      <c r="S560" s="320"/>
      <c r="T560" s="295">
        <v>45.8</v>
      </c>
      <c r="U560" s="321" t="s">
        <v>4991</v>
      </c>
      <c r="X560" s="297" t="s">
        <v>3328</v>
      </c>
      <c r="Y560" s="298"/>
      <c r="Z560" s="299" t="s">
        <v>4992</v>
      </c>
      <c r="AA560" s="300" t="s">
        <v>4993</v>
      </c>
      <c r="AB560" s="301">
        <v>30534</v>
      </c>
      <c r="AC560" s="302" t="s">
        <v>1487</v>
      </c>
      <c r="AD560" s="303">
        <v>93010</v>
      </c>
      <c r="AE560" s="304" t="s">
        <v>3325</v>
      </c>
      <c r="AF560" s="305"/>
      <c r="AG560" s="305"/>
      <c r="AH560" s="305"/>
      <c r="AI560" s="305"/>
      <c r="AJ560" s="305">
        <v>6</v>
      </c>
      <c r="AK560" s="305">
        <v>180</v>
      </c>
      <c r="AL560" s="304">
        <v>156</v>
      </c>
      <c r="AM560" s="304">
        <v>20.8</v>
      </c>
      <c r="AN560" s="304">
        <v>1.56</v>
      </c>
      <c r="AO560" s="306">
        <v>171.6</v>
      </c>
      <c r="AP560" s="306">
        <v>22.9</v>
      </c>
      <c r="AQ560" s="306">
        <v>1.7</v>
      </c>
      <c r="AW560" s="308">
        <v>31048</v>
      </c>
      <c r="BA560" s="253" t="s">
        <v>3317</v>
      </c>
      <c r="BJ560" s="322">
        <v>30891</v>
      </c>
      <c r="BK560" s="322" t="s">
        <v>3332</v>
      </c>
      <c r="BL560" s="323" t="s">
        <v>8693</v>
      </c>
      <c r="BM560" s="323">
        <v>400</v>
      </c>
      <c r="BN560" s="323"/>
      <c r="BO560" s="300"/>
      <c r="BP560" s="324"/>
      <c r="BQ560" s="325" t="s">
        <v>2930</v>
      </c>
    </row>
    <row r="561" spans="1:69" hidden="1">
      <c r="A561" s="327" t="s">
        <v>3326</v>
      </c>
      <c r="B561" s="288"/>
      <c r="C561" s="288">
        <v>83053466</v>
      </c>
      <c r="D561" s="314">
        <v>30534</v>
      </c>
      <c r="E561" s="315"/>
      <c r="F561" s="316">
        <v>6</v>
      </c>
      <c r="G561" s="353"/>
      <c r="H561" s="354"/>
      <c r="I561" s="354"/>
      <c r="J561" s="354"/>
      <c r="K561" s="354" t="s">
        <v>3311</v>
      </c>
      <c r="L561" s="354"/>
      <c r="M561" s="354"/>
      <c r="N561" s="354"/>
      <c r="O561" s="354"/>
      <c r="P561" s="354"/>
      <c r="Q561" s="318" t="s">
        <v>3311</v>
      </c>
      <c r="R561" s="355"/>
      <c r="S561" s="320"/>
      <c r="T561" s="295">
        <v>42.2</v>
      </c>
      <c r="U561" s="321" t="s">
        <v>4994</v>
      </c>
      <c r="X561" s="297" t="s">
        <v>3328</v>
      </c>
      <c r="Y561" s="298"/>
      <c r="Z561" s="299" t="s">
        <v>4995</v>
      </c>
      <c r="AA561" s="300" t="s">
        <v>4996</v>
      </c>
      <c r="AB561" s="301">
        <v>30534</v>
      </c>
      <c r="AC561" s="302" t="s">
        <v>1487</v>
      </c>
      <c r="AD561" s="303">
        <v>93010</v>
      </c>
      <c r="AE561" s="304" t="s">
        <v>3325</v>
      </c>
      <c r="AF561" s="305"/>
      <c r="AG561" s="305"/>
      <c r="AH561" s="305"/>
      <c r="AI561" s="305"/>
      <c r="AJ561" s="305">
        <v>6</v>
      </c>
      <c r="AK561" s="305">
        <v>180</v>
      </c>
      <c r="AL561" s="304">
        <v>156</v>
      </c>
      <c r="AM561" s="304">
        <v>20.8</v>
      </c>
      <c r="AN561" s="304">
        <v>1.56</v>
      </c>
      <c r="AO561" s="306">
        <v>158</v>
      </c>
      <c r="AP561" s="306">
        <v>21.1</v>
      </c>
      <c r="AQ561" s="306">
        <v>1.6</v>
      </c>
      <c r="AW561" s="308">
        <v>31048</v>
      </c>
      <c r="BA561" s="253" t="s">
        <v>3317</v>
      </c>
      <c r="BJ561" s="322">
        <v>30891</v>
      </c>
      <c r="BK561" s="322" t="s">
        <v>3332</v>
      </c>
      <c r="BL561" s="323" t="s">
        <v>8693</v>
      </c>
      <c r="BM561" s="323">
        <v>400</v>
      </c>
      <c r="BN561" s="323"/>
      <c r="BO561" s="334"/>
      <c r="BP561" s="324"/>
      <c r="BQ561" s="325" t="s">
        <v>2930</v>
      </c>
    </row>
    <row r="562" spans="1:69" ht="24.75" hidden="1">
      <c r="A562" s="363" t="s">
        <v>4997</v>
      </c>
      <c r="B562" s="288"/>
      <c r="C562" s="288">
        <v>83089201</v>
      </c>
      <c r="D562" s="314">
        <v>30892</v>
      </c>
      <c r="E562" s="315"/>
      <c r="F562" s="316">
        <v>6</v>
      </c>
      <c r="G562" s="353" t="s">
        <v>3311</v>
      </c>
      <c r="H562" s="354"/>
      <c r="I562" s="354"/>
      <c r="J562" s="354"/>
      <c r="K562" s="354"/>
      <c r="L562" s="354"/>
      <c r="M562" s="354" t="s">
        <v>3311</v>
      </c>
      <c r="N562" s="354"/>
      <c r="O562" s="354"/>
      <c r="P562" s="354"/>
      <c r="Q562" s="354"/>
      <c r="R562" s="355"/>
      <c r="S562" s="320"/>
      <c r="T562" s="295">
        <v>6</v>
      </c>
      <c r="U562" s="321" t="s">
        <v>4998</v>
      </c>
      <c r="X562" s="370" t="s">
        <v>4999</v>
      </c>
      <c r="Y562" s="323"/>
      <c r="Z562" s="299" t="s">
        <v>5000</v>
      </c>
      <c r="AA562" s="300" t="s">
        <v>5001</v>
      </c>
      <c r="AB562" s="324">
        <v>30892</v>
      </c>
      <c r="AC562" s="325" t="s">
        <v>5002</v>
      </c>
      <c r="AD562" s="303">
        <v>93005</v>
      </c>
      <c r="AE562" s="304" t="s">
        <v>3365</v>
      </c>
      <c r="AF562" s="305"/>
      <c r="AG562" s="305"/>
      <c r="AH562" s="305"/>
      <c r="AI562" s="305"/>
      <c r="AJ562" s="305">
        <v>6</v>
      </c>
      <c r="AK562" s="305">
        <v>180</v>
      </c>
      <c r="AL562" s="304">
        <v>57</v>
      </c>
      <c r="AM562" s="304">
        <v>7.6</v>
      </c>
      <c r="AN562" s="304">
        <v>0.56999999999999995</v>
      </c>
      <c r="AO562" s="306">
        <v>22.2</v>
      </c>
      <c r="AP562" s="306">
        <v>3</v>
      </c>
      <c r="AQ562" s="306">
        <v>0.2</v>
      </c>
      <c r="AW562" s="349">
        <v>33970</v>
      </c>
      <c r="BA562" s="253" t="s">
        <v>3317</v>
      </c>
      <c r="BJ562" s="322">
        <v>30892</v>
      </c>
      <c r="BK562" s="322" t="s">
        <v>5003</v>
      </c>
      <c r="BL562" s="323" t="s">
        <v>8693</v>
      </c>
      <c r="BM562" s="323">
        <v>150</v>
      </c>
      <c r="BN562" s="323"/>
      <c r="BO562" s="358"/>
      <c r="BP562" s="350"/>
      <c r="BQ562" s="351" t="s">
        <v>1175</v>
      </c>
    </row>
    <row r="563" spans="1:69" hidden="1">
      <c r="A563" s="363" t="s">
        <v>4997</v>
      </c>
      <c r="B563" s="288"/>
      <c r="C563" s="288">
        <v>83088401</v>
      </c>
      <c r="D563" s="314">
        <v>30884</v>
      </c>
      <c r="E563" s="315"/>
      <c r="F563" s="316">
        <v>0</v>
      </c>
      <c r="G563" s="353" t="s">
        <v>3311</v>
      </c>
      <c r="H563" s="354"/>
      <c r="I563" s="354"/>
      <c r="J563" s="354"/>
      <c r="K563" s="354"/>
      <c r="L563" s="354"/>
      <c r="M563" s="354" t="s">
        <v>3311</v>
      </c>
      <c r="N563" s="354"/>
      <c r="O563" s="354"/>
      <c r="P563" s="354"/>
      <c r="Q563" s="354"/>
      <c r="R563" s="355"/>
      <c r="S563" s="320"/>
      <c r="T563" s="295">
        <v>0</v>
      </c>
      <c r="U563" s="321" t="s">
        <v>5004</v>
      </c>
      <c r="X563" s="370" t="s">
        <v>4999</v>
      </c>
      <c r="Y563" s="323"/>
      <c r="Z563" s="299" t="s">
        <v>1180</v>
      </c>
      <c r="AA563" s="300" t="s">
        <v>5005</v>
      </c>
      <c r="AB563" s="324">
        <v>30884</v>
      </c>
      <c r="AC563" s="325" t="s">
        <v>1180</v>
      </c>
      <c r="AD563" s="371">
        <v>93004</v>
      </c>
      <c r="AE563" s="372" t="s">
        <v>3466</v>
      </c>
      <c r="AF563" s="305"/>
      <c r="AG563" s="305"/>
      <c r="AH563" s="305"/>
      <c r="AI563" s="305"/>
      <c r="AJ563" s="305"/>
      <c r="AK563" s="305"/>
      <c r="AL563" s="304">
        <v>48</v>
      </c>
      <c r="AM563" s="304">
        <v>6.4</v>
      </c>
      <c r="AN563" s="304">
        <v>0.48</v>
      </c>
      <c r="AO563" s="306">
        <v>0</v>
      </c>
      <c r="AP563" s="306">
        <v>0</v>
      </c>
      <c r="AQ563" s="306">
        <v>0</v>
      </c>
      <c r="AW563" s="349" t="s">
        <v>3808</v>
      </c>
      <c r="BA563" s="253" t="s">
        <v>3317</v>
      </c>
      <c r="BJ563" s="322">
        <v>30884</v>
      </c>
      <c r="BK563" s="322" t="s">
        <v>5003</v>
      </c>
      <c r="BL563" s="360"/>
      <c r="BM563" s="360"/>
      <c r="BN563" s="360"/>
      <c r="BO563" s="358"/>
      <c r="BP563" s="350"/>
      <c r="BQ563" s="351" t="s">
        <v>1180</v>
      </c>
    </row>
    <row r="564" spans="1:69" hidden="1">
      <c r="A564" s="327" t="s">
        <v>3786</v>
      </c>
      <c r="B564" s="288"/>
      <c r="C564" s="288">
        <v>83053730</v>
      </c>
      <c r="D564" s="314">
        <v>30537</v>
      </c>
      <c r="E564" s="315"/>
      <c r="F564" s="316">
        <v>6</v>
      </c>
      <c r="G564" s="353"/>
      <c r="H564" s="354"/>
      <c r="I564" s="354"/>
      <c r="J564" s="354"/>
      <c r="K564" s="354"/>
      <c r="L564" s="318" t="s">
        <v>3311</v>
      </c>
      <c r="M564" s="354"/>
      <c r="N564" s="354"/>
      <c r="O564" s="354"/>
      <c r="P564" s="354"/>
      <c r="Q564" s="354"/>
      <c r="R564" s="319" t="s">
        <v>3311</v>
      </c>
      <c r="S564" s="320"/>
      <c r="T564" s="295">
        <v>20.2</v>
      </c>
      <c r="U564" s="321" t="s">
        <v>5006</v>
      </c>
      <c r="X564" s="297" t="s">
        <v>3788</v>
      </c>
      <c r="Y564" s="298"/>
      <c r="Z564" s="299" t="s">
        <v>5007</v>
      </c>
      <c r="AA564" s="300" t="s">
        <v>5008</v>
      </c>
      <c r="AB564" s="301">
        <v>30537</v>
      </c>
      <c r="AC564" s="302" t="s">
        <v>1490</v>
      </c>
      <c r="AD564" s="303">
        <v>93008</v>
      </c>
      <c r="AE564" s="304" t="s">
        <v>3316</v>
      </c>
      <c r="AF564" s="305"/>
      <c r="AG564" s="305"/>
      <c r="AH564" s="305"/>
      <c r="AI564" s="305"/>
      <c r="AJ564" s="305">
        <v>6</v>
      </c>
      <c r="AK564" s="305">
        <v>180</v>
      </c>
      <c r="AL564" s="304">
        <v>105</v>
      </c>
      <c r="AM564" s="304">
        <v>14</v>
      </c>
      <c r="AN564" s="304">
        <v>1.05</v>
      </c>
      <c r="AO564" s="306">
        <v>75.599999999999994</v>
      </c>
      <c r="AP564" s="306">
        <v>10.1</v>
      </c>
      <c r="AQ564" s="306">
        <v>0.8</v>
      </c>
      <c r="AW564" s="308">
        <v>32478</v>
      </c>
      <c r="BA564" s="253" t="s">
        <v>3317</v>
      </c>
      <c r="BJ564" s="322">
        <v>30893</v>
      </c>
      <c r="BK564" s="322" t="s">
        <v>3790</v>
      </c>
      <c r="BL564" s="323" t="s">
        <v>8693</v>
      </c>
      <c r="BM564" s="323">
        <v>300</v>
      </c>
      <c r="BN564" s="323"/>
      <c r="BO564" s="300"/>
      <c r="BP564" s="324"/>
      <c r="BQ564" s="325" t="s">
        <v>2930</v>
      </c>
    </row>
    <row r="565" spans="1:69" hidden="1">
      <c r="A565" s="327" t="s">
        <v>3786</v>
      </c>
      <c r="B565" s="288"/>
      <c r="C565" s="288">
        <v>83053731</v>
      </c>
      <c r="D565" s="314">
        <v>30537</v>
      </c>
      <c r="E565" s="315"/>
      <c r="F565" s="316">
        <v>6</v>
      </c>
      <c r="G565" s="353"/>
      <c r="H565" s="354"/>
      <c r="I565" s="354"/>
      <c r="J565" s="354"/>
      <c r="K565" s="354"/>
      <c r="L565" s="318" t="s">
        <v>3311</v>
      </c>
      <c r="M565" s="354"/>
      <c r="N565" s="354"/>
      <c r="O565" s="354"/>
      <c r="P565" s="354"/>
      <c r="Q565" s="354"/>
      <c r="R565" s="319" t="s">
        <v>3311</v>
      </c>
      <c r="S565" s="320"/>
      <c r="T565" s="295">
        <v>26.8</v>
      </c>
      <c r="U565" s="321" t="s">
        <v>5009</v>
      </c>
      <c r="X565" s="297" t="s">
        <v>3788</v>
      </c>
      <c r="Y565" s="298"/>
      <c r="Z565" s="299" t="s">
        <v>5010</v>
      </c>
      <c r="AA565" s="300" t="s">
        <v>5011</v>
      </c>
      <c r="AB565" s="301">
        <v>30537</v>
      </c>
      <c r="AC565" s="302" t="s">
        <v>1490</v>
      </c>
      <c r="AD565" s="303">
        <v>93008</v>
      </c>
      <c r="AE565" s="304" t="s">
        <v>3316</v>
      </c>
      <c r="AF565" s="305"/>
      <c r="AG565" s="305"/>
      <c r="AH565" s="305"/>
      <c r="AI565" s="305"/>
      <c r="AJ565" s="305">
        <v>6</v>
      </c>
      <c r="AK565" s="305">
        <v>180</v>
      </c>
      <c r="AL565" s="304">
        <v>105</v>
      </c>
      <c r="AM565" s="304">
        <v>14</v>
      </c>
      <c r="AN565" s="304">
        <v>1.05</v>
      </c>
      <c r="AO565" s="306">
        <v>100.8</v>
      </c>
      <c r="AP565" s="306">
        <v>13.4</v>
      </c>
      <c r="AQ565" s="306">
        <v>1</v>
      </c>
      <c r="AW565" s="308">
        <v>32478</v>
      </c>
      <c r="BA565" s="253" t="s">
        <v>3317</v>
      </c>
      <c r="BJ565" s="322">
        <v>30893</v>
      </c>
      <c r="BK565" s="322" t="s">
        <v>3790</v>
      </c>
      <c r="BL565" s="323" t="s">
        <v>8693</v>
      </c>
      <c r="BM565" s="323">
        <v>300</v>
      </c>
      <c r="BN565" s="323"/>
      <c r="BO565" s="300"/>
      <c r="BP565" s="324"/>
      <c r="BQ565" s="325" t="s">
        <v>2930</v>
      </c>
    </row>
    <row r="566" spans="1:69" hidden="1">
      <c r="A566" s="327" t="s">
        <v>3786</v>
      </c>
      <c r="B566" s="288"/>
      <c r="C566" s="288">
        <v>83053732</v>
      </c>
      <c r="D566" s="314">
        <v>30537</v>
      </c>
      <c r="E566" s="315"/>
      <c r="F566" s="316">
        <v>6</v>
      </c>
      <c r="G566" s="353"/>
      <c r="H566" s="354"/>
      <c r="I566" s="354"/>
      <c r="J566" s="354"/>
      <c r="K566" s="354"/>
      <c r="L566" s="318" t="s">
        <v>3311</v>
      </c>
      <c r="M566" s="354"/>
      <c r="N566" s="354"/>
      <c r="O566" s="354"/>
      <c r="P566" s="354"/>
      <c r="Q566" s="354"/>
      <c r="R566" s="319" t="s">
        <v>3311</v>
      </c>
      <c r="S566" s="320"/>
      <c r="T566" s="295">
        <v>26.4</v>
      </c>
      <c r="U566" s="321" t="s">
        <v>5012</v>
      </c>
      <c r="X566" s="297" t="s">
        <v>3788</v>
      </c>
      <c r="Y566" s="298"/>
      <c r="Z566" s="299" t="s">
        <v>5013</v>
      </c>
      <c r="AA566" s="300" t="s">
        <v>5014</v>
      </c>
      <c r="AB566" s="301">
        <v>30537</v>
      </c>
      <c r="AC566" s="302" t="s">
        <v>1490</v>
      </c>
      <c r="AD566" s="303">
        <v>93008</v>
      </c>
      <c r="AE566" s="304" t="s">
        <v>3316</v>
      </c>
      <c r="AF566" s="305"/>
      <c r="AG566" s="305"/>
      <c r="AH566" s="305"/>
      <c r="AI566" s="305"/>
      <c r="AJ566" s="305">
        <v>6</v>
      </c>
      <c r="AK566" s="305">
        <v>180</v>
      </c>
      <c r="AL566" s="304">
        <v>105</v>
      </c>
      <c r="AM566" s="304">
        <v>14</v>
      </c>
      <c r="AN566" s="304">
        <v>1.05</v>
      </c>
      <c r="AO566" s="306">
        <v>98.7</v>
      </c>
      <c r="AP566" s="306">
        <v>13.2</v>
      </c>
      <c r="AQ566" s="306">
        <v>1</v>
      </c>
      <c r="AW566" s="308">
        <v>32478</v>
      </c>
      <c r="BA566" s="253" t="s">
        <v>3317</v>
      </c>
      <c r="BJ566" s="322">
        <v>30893</v>
      </c>
      <c r="BK566" s="322" t="s">
        <v>3790</v>
      </c>
      <c r="BL566" s="323" t="s">
        <v>8693</v>
      </c>
      <c r="BM566" s="323">
        <v>300</v>
      </c>
      <c r="BN566" s="323"/>
      <c r="BO566" s="300"/>
      <c r="BP566" s="324"/>
      <c r="BQ566" s="325" t="s">
        <v>2930</v>
      </c>
    </row>
    <row r="567" spans="1:69" hidden="1">
      <c r="A567" s="327" t="s">
        <v>3786</v>
      </c>
      <c r="B567" s="288"/>
      <c r="C567" s="288">
        <v>83053733</v>
      </c>
      <c r="D567" s="314">
        <v>30537</v>
      </c>
      <c r="E567" s="315"/>
      <c r="F567" s="316">
        <v>6</v>
      </c>
      <c r="G567" s="353"/>
      <c r="H567" s="354"/>
      <c r="I567" s="354"/>
      <c r="J567" s="354"/>
      <c r="K567" s="354"/>
      <c r="L567" s="318" t="s">
        <v>3311</v>
      </c>
      <c r="M567" s="354"/>
      <c r="N567" s="354"/>
      <c r="O567" s="354"/>
      <c r="P567" s="354"/>
      <c r="Q567" s="354"/>
      <c r="R567" s="319" t="s">
        <v>3311</v>
      </c>
      <c r="S567" s="320"/>
      <c r="T567" s="295">
        <v>42</v>
      </c>
      <c r="U567" s="321" t="s">
        <v>5015</v>
      </c>
      <c r="X567" s="297" t="s">
        <v>3788</v>
      </c>
      <c r="Y567" s="298"/>
      <c r="Z567" s="299" t="s">
        <v>5016</v>
      </c>
      <c r="AA567" s="300" t="s">
        <v>5017</v>
      </c>
      <c r="AB567" s="301">
        <v>30537</v>
      </c>
      <c r="AC567" s="302" t="s">
        <v>1490</v>
      </c>
      <c r="AD567" s="303">
        <v>93008</v>
      </c>
      <c r="AE567" s="304" t="s">
        <v>3316</v>
      </c>
      <c r="AF567" s="305"/>
      <c r="AG567" s="305"/>
      <c r="AH567" s="305"/>
      <c r="AI567" s="305"/>
      <c r="AJ567" s="305">
        <v>6</v>
      </c>
      <c r="AK567" s="305">
        <v>180</v>
      </c>
      <c r="AL567" s="304">
        <v>105</v>
      </c>
      <c r="AM567" s="304">
        <v>14</v>
      </c>
      <c r="AN567" s="304">
        <v>1.05</v>
      </c>
      <c r="AO567" s="306">
        <v>157.5</v>
      </c>
      <c r="AP567" s="306">
        <v>21</v>
      </c>
      <c r="AQ567" s="306">
        <v>1.6</v>
      </c>
      <c r="AW567" s="308">
        <v>32478</v>
      </c>
      <c r="BA567" s="253" t="s">
        <v>3317</v>
      </c>
      <c r="BJ567" s="322">
        <v>30893</v>
      </c>
      <c r="BK567" s="322" t="s">
        <v>3790</v>
      </c>
      <c r="BL567" s="323" t="s">
        <v>8693</v>
      </c>
      <c r="BM567" s="323">
        <v>300</v>
      </c>
      <c r="BN567" s="323"/>
      <c r="BO567" s="334"/>
      <c r="BP567" s="324"/>
      <c r="BQ567" s="325" t="s">
        <v>2930</v>
      </c>
    </row>
    <row r="568" spans="1:69" hidden="1">
      <c r="A568" s="327" t="s">
        <v>3786</v>
      </c>
      <c r="B568" s="288"/>
      <c r="C568" s="288">
        <v>83053734</v>
      </c>
      <c r="D568" s="314">
        <v>30537</v>
      </c>
      <c r="E568" s="315"/>
      <c r="F568" s="316">
        <v>6</v>
      </c>
      <c r="G568" s="353"/>
      <c r="H568" s="354"/>
      <c r="I568" s="354"/>
      <c r="J568" s="354"/>
      <c r="K568" s="354"/>
      <c r="L568" s="318" t="s">
        <v>3311</v>
      </c>
      <c r="M568" s="354"/>
      <c r="N568" s="354"/>
      <c r="O568" s="354"/>
      <c r="P568" s="354"/>
      <c r="Q568" s="354"/>
      <c r="R568" s="319" t="s">
        <v>3311</v>
      </c>
      <c r="S568" s="320"/>
      <c r="T568" s="295">
        <v>6.4</v>
      </c>
      <c r="U568" s="321" t="s">
        <v>5018</v>
      </c>
      <c r="X568" s="297" t="s">
        <v>3788</v>
      </c>
      <c r="Y568" s="298"/>
      <c r="Z568" s="299" t="s">
        <v>5019</v>
      </c>
      <c r="AA568" s="300" t="s">
        <v>5020</v>
      </c>
      <c r="AB568" s="301">
        <v>30537</v>
      </c>
      <c r="AC568" s="302" t="s">
        <v>1490</v>
      </c>
      <c r="AD568" s="303">
        <v>93008</v>
      </c>
      <c r="AE568" s="304" t="s">
        <v>3316</v>
      </c>
      <c r="AF568" s="305"/>
      <c r="AG568" s="305"/>
      <c r="AH568" s="305"/>
      <c r="AI568" s="305"/>
      <c r="AJ568" s="305">
        <v>6</v>
      </c>
      <c r="AK568" s="305">
        <v>180</v>
      </c>
      <c r="AL568" s="304">
        <v>105</v>
      </c>
      <c r="AM568" s="304">
        <v>14</v>
      </c>
      <c r="AN568" s="304">
        <v>1.05</v>
      </c>
      <c r="AO568" s="306">
        <v>23.6</v>
      </c>
      <c r="AP568" s="306">
        <v>3.2</v>
      </c>
      <c r="AQ568" s="306">
        <v>0.2</v>
      </c>
      <c r="AW568" s="308">
        <v>32478</v>
      </c>
      <c r="BA568" s="253" t="s">
        <v>3317</v>
      </c>
      <c r="BJ568" s="322">
        <v>30893</v>
      </c>
      <c r="BK568" s="322" t="s">
        <v>3790</v>
      </c>
      <c r="BL568" s="323" t="s">
        <v>8693</v>
      </c>
      <c r="BM568" s="323">
        <v>300</v>
      </c>
      <c r="BN568" s="323"/>
      <c r="BO568" s="300"/>
      <c r="BP568" s="324"/>
      <c r="BQ568" s="325" t="s">
        <v>2930</v>
      </c>
    </row>
    <row r="569" spans="1:69" hidden="1">
      <c r="A569" s="327" t="s">
        <v>3786</v>
      </c>
      <c r="B569" s="288"/>
      <c r="C569" s="288">
        <v>83053735</v>
      </c>
      <c r="D569" s="314">
        <v>30537</v>
      </c>
      <c r="E569" s="315"/>
      <c r="F569" s="316">
        <v>6</v>
      </c>
      <c r="G569" s="353"/>
      <c r="H569" s="354"/>
      <c r="I569" s="354"/>
      <c r="J569" s="354"/>
      <c r="K569" s="354"/>
      <c r="L569" s="318" t="s">
        <v>3311</v>
      </c>
      <c r="M569" s="354"/>
      <c r="N569" s="354"/>
      <c r="O569" s="354"/>
      <c r="P569" s="354"/>
      <c r="Q569" s="354"/>
      <c r="R569" s="319" t="s">
        <v>3311</v>
      </c>
      <c r="S569" s="320"/>
      <c r="T569" s="295">
        <v>23</v>
      </c>
      <c r="U569" s="321" t="s">
        <v>5021</v>
      </c>
      <c r="X569" s="297" t="s">
        <v>3788</v>
      </c>
      <c r="Y569" s="298"/>
      <c r="Z569" s="299" t="s">
        <v>5022</v>
      </c>
      <c r="AA569" s="300" t="s">
        <v>5023</v>
      </c>
      <c r="AB569" s="301">
        <v>30537</v>
      </c>
      <c r="AC569" s="302" t="s">
        <v>1490</v>
      </c>
      <c r="AD569" s="303">
        <v>93008</v>
      </c>
      <c r="AE569" s="304" t="s">
        <v>3316</v>
      </c>
      <c r="AF569" s="305"/>
      <c r="AG569" s="305"/>
      <c r="AH569" s="305"/>
      <c r="AI569" s="305"/>
      <c r="AJ569" s="305">
        <v>6</v>
      </c>
      <c r="AK569" s="305">
        <v>180</v>
      </c>
      <c r="AL569" s="304">
        <v>105</v>
      </c>
      <c r="AM569" s="304">
        <v>14</v>
      </c>
      <c r="AN569" s="304">
        <v>1.05</v>
      </c>
      <c r="AO569" s="306">
        <v>86.1</v>
      </c>
      <c r="AP569" s="306">
        <v>11.5</v>
      </c>
      <c r="AQ569" s="306">
        <v>0.9</v>
      </c>
      <c r="AW569" s="308">
        <v>32478</v>
      </c>
      <c r="BA569" s="253" t="s">
        <v>3317</v>
      </c>
      <c r="BJ569" s="322">
        <v>30893</v>
      </c>
      <c r="BK569" s="322" t="s">
        <v>3790</v>
      </c>
      <c r="BL569" s="323" t="s">
        <v>8693</v>
      </c>
      <c r="BM569" s="323">
        <v>300</v>
      </c>
      <c r="BN569" s="323"/>
      <c r="BO569" s="300"/>
      <c r="BP569" s="324"/>
      <c r="BQ569" s="325" t="s">
        <v>2930</v>
      </c>
    </row>
    <row r="570" spans="1:69" hidden="1">
      <c r="A570" s="327" t="s">
        <v>3786</v>
      </c>
      <c r="B570" s="288"/>
      <c r="C570" s="288">
        <v>83053736</v>
      </c>
      <c r="D570" s="314">
        <v>30537</v>
      </c>
      <c r="E570" s="315"/>
      <c r="F570" s="316">
        <v>6</v>
      </c>
      <c r="G570" s="353"/>
      <c r="H570" s="354"/>
      <c r="I570" s="354"/>
      <c r="J570" s="354"/>
      <c r="K570" s="354"/>
      <c r="L570" s="318" t="s">
        <v>3311</v>
      </c>
      <c r="M570" s="354"/>
      <c r="N570" s="354"/>
      <c r="O570" s="354"/>
      <c r="P570" s="354"/>
      <c r="Q570" s="354"/>
      <c r="R570" s="319" t="s">
        <v>3311</v>
      </c>
      <c r="S570" s="320"/>
      <c r="T570" s="295">
        <v>0.2</v>
      </c>
      <c r="U570" s="321" t="s">
        <v>5024</v>
      </c>
      <c r="X570" s="297" t="s">
        <v>3788</v>
      </c>
      <c r="Y570" s="298"/>
      <c r="Z570" s="299" t="s">
        <v>5025</v>
      </c>
      <c r="AA570" s="300" t="s">
        <v>5026</v>
      </c>
      <c r="AB570" s="301">
        <v>30537</v>
      </c>
      <c r="AC570" s="302" t="s">
        <v>1490</v>
      </c>
      <c r="AD570" s="303">
        <v>93002</v>
      </c>
      <c r="AE570" s="304" t="s">
        <v>3623</v>
      </c>
      <c r="AF570" s="305"/>
      <c r="AG570" s="305"/>
      <c r="AH570" s="305"/>
      <c r="AI570" s="305"/>
      <c r="AJ570" s="305">
        <v>6</v>
      </c>
      <c r="AK570" s="305">
        <v>180</v>
      </c>
      <c r="AL570" s="304">
        <v>27</v>
      </c>
      <c r="AM570" s="304">
        <v>3.6</v>
      </c>
      <c r="AN570" s="304">
        <v>0.27</v>
      </c>
      <c r="AO570" s="306">
        <v>0.8</v>
      </c>
      <c r="AP570" s="306">
        <v>0.1</v>
      </c>
      <c r="AQ570" s="306">
        <v>0</v>
      </c>
      <c r="AW570" s="308">
        <v>32478</v>
      </c>
      <c r="BA570" s="253" t="s">
        <v>3317</v>
      </c>
      <c r="BJ570" s="322">
        <v>30893</v>
      </c>
      <c r="BK570" s="322" t="s">
        <v>3790</v>
      </c>
      <c r="BL570" s="323" t="s">
        <v>8693</v>
      </c>
      <c r="BM570" s="323">
        <v>57</v>
      </c>
      <c r="BN570" s="323"/>
      <c r="BO570" s="300"/>
      <c r="BP570" s="324"/>
      <c r="BQ570" s="325" t="s">
        <v>2930</v>
      </c>
    </row>
    <row r="571" spans="1:69" hidden="1">
      <c r="A571" s="327" t="s">
        <v>3786</v>
      </c>
      <c r="B571" s="288"/>
      <c r="C571" s="288">
        <v>83053737</v>
      </c>
      <c r="D571" s="314">
        <v>30537</v>
      </c>
      <c r="E571" s="315"/>
      <c r="F571" s="316">
        <v>6</v>
      </c>
      <c r="G571" s="353"/>
      <c r="H571" s="354"/>
      <c r="I571" s="354"/>
      <c r="J571" s="354"/>
      <c r="K571" s="354"/>
      <c r="L571" s="318" t="s">
        <v>3311</v>
      </c>
      <c r="M571" s="354"/>
      <c r="N571" s="354"/>
      <c r="O571" s="354"/>
      <c r="P571" s="354"/>
      <c r="Q571" s="354"/>
      <c r="R571" s="319" t="s">
        <v>3311</v>
      </c>
      <c r="S571" s="320"/>
      <c r="T571" s="295">
        <v>6.8</v>
      </c>
      <c r="U571" s="321" t="s">
        <v>5027</v>
      </c>
      <c r="X571" s="297" t="s">
        <v>3788</v>
      </c>
      <c r="Y571" s="298"/>
      <c r="Z571" s="299" t="s">
        <v>5028</v>
      </c>
      <c r="AA571" s="300" t="s">
        <v>5029</v>
      </c>
      <c r="AB571" s="301">
        <v>30537</v>
      </c>
      <c r="AC571" s="302" t="s">
        <v>1490</v>
      </c>
      <c r="AD571" s="303">
        <v>93005</v>
      </c>
      <c r="AE571" s="304" t="s">
        <v>3365</v>
      </c>
      <c r="AF571" s="305"/>
      <c r="AG571" s="305"/>
      <c r="AH571" s="305"/>
      <c r="AI571" s="305"/>
      <c r="AJ571" s="305">
        <v>6</v>
      </c>
      <c r="AK571" s="305">
        <v>180</v>
      </c>
      <c r="AL571" s="304">
        <v>57</v>
      </c>
      <c r="AM571" s="304">
        <v>7.6</v>
      </c>
      <c r="AN571" s="304">
        <v>0.56999999999999995</v>
      </c>
      <c r="AO571" s="306">
        <v>25.7</v>
      </c>
      <c r="AP571" s="306">
        <v>3.4</v>
      </c>
      <c r="AQ571" s="306">
        <v>0.3</v>
      </c>
      <c r="AW571" s="308">
        <v>32478</v>
      </c>
      <c r="BA571" s="253" t="s">
        <v>3317</v>
      </c>
      <c r="BJ571" s="322">
        <v>30893</v>
      </c>
      <c r="BK571" s="322" t="s">
        <v>3790</v>
      </c>
      <c r="BL571" s="323" t="s">
        <v>8693</v>
      </c>
      <c r="BM571" s="323">
        <v>150</v>
      </c>
      <c r="BN571" s="323"/>
      <c r="BO571" s="300"/>
      <c r="BP571" s="324"/>
      <c r="BQ571" s="325" t="s">
        <v>2930</v>
      </c>
    </row>
    <row r="572" spans="1:69" hidden="1">
      <c r="A572" s="327" t="s">
        <v>3786</v>
      </c>
      <c r="B572" s="288"/>
      <c r="C572" s="288">
        <v>83053738</v>
      </c>
      <c r="D572" s="314">
        <v>30537</v>
      </c>
      <c r="E572" s="315"/>
      <c r="F572" s="316">
        <v>6</v>
      </c>
      <c r="G572" s="353"/>
      <c r="H572" s="354"/>
      <c r="I572" s="354"/>
      <c r="J572" s="354"/>
      <c r="K572" s="354"/>
      <c r="L572" s="318" t="s">
        <v>3311</v>
      </c>
      <c r="M572" s="354"/>
      <c r="N572" s="354"/>
      <c r="O572" s="354"/>
      <c r="P572" s="354"/>
      <c r="Q572" s="354"/>
      <c r="R572" s="319" t="s">
        <v>3311</v>
      </c>
      <c r="S572" s="320"/>
      <c r="T572" s="295">
        <v>1</v>
      </c>
      <c r="U572" s="321" t="s">
        <v>5030</v>
      </c>
      <c r="X572" s="297" t="s">
        <v>3788</v>
      </c>
      <c r="Y572" s="298"/>
      <c r="Z572" s="299" t="s">
        <v>5031</v>
      </c>
      <c r="AA572" s="300" t="s">
        <v>5032</v>
      </c>
      <c r="AB572" s="301">
        <v>30537</v>
      </c>
      <c r="AC572" s="302" t="s">
        <v>1490</v>
      </c>
      <c r="AD572" s="303">
        <v>93004</v>
      </c>
      <c r="AE572" s="304" t="s">
        <v>3466</v>
      </c>
      <c r="AF572" s="305"/>
      <c r="AG572" s="305"/>
      <c r="AH572" s="305"/>
      <c r="AI572" s="305"/>
      <c r="AJ572" s="305">
        <v>6</v>
      </c>
      <c r="AK572" s="305">
        <v>180</v>
      </c>
      <c r="AL572" s="304">
        <v>48</v>
      </c>
      <c r="AM572" s="304">
        <v>6.4</v>
      </c>
      <c r="AN572" s="304">
        <v>0.48</v>
      </c>
      <c r="AO572" s="306">
        <v>3.8</v>
      </c>
      <c r="AP572" s="306">
        <v>0.5</v>
      </c>
      <c r="AQ572" s="306">
        <v>0</v>
      </c>
      <c r="AW572" s="308">
        <v>32478</v>
      </c>
      <c r="BA572" s="253" t="s">
        <v>3317</v>
      </c>
      <c r="BJ572" s="322">
        <v>30893</v>
      </c>
      <c r="BK572" s="322" t="s">
        <v>3790</v>
      </c>
      <c r="BL572" s="323" t="s">
        <v>8693</v>
      </c>
      <c r="BM572" s="323">
        <v>100</v>
      </c>
      <c r="BN572" s="323"/>
      <c r="BO572" s="300"/>
      <c r="BP572" s="324"/>
      <c r="BQ572" s="325" t="s">
        <v>2930</v>
      </c>
    </row>
    <row r="573" spans="1:69" hidden="1">
      <c r="A573" s="327" t="s">
        <v>3786</v>
      </c>
      <c r="B573" s="288"/>
      <c r="C573" s="288">
        <v>83053739</v>
      </c>
      <c r="D573" s="314">
        <v>30537</v>
      </c>
      <c r="E573" s="315"/>
      <c r="F573" s="316">
        <v>6</v>
      </c>
      <c r="G573" s="353"/>
      <c r="H573" s="354"/>
      <c r="I573" s="354"/>
      <c r="J573" s="354"/>
      <c r="K573" s="354"/>
      <c r="L573" s="318" t="s">
        <v>3311</v>
      </c>
      <c r="M573" s="354"/>
      <c r="N573" s="354"/>
      <c r="O573" s="354"/>
      <c r="P573" s="354"/>
      <c r="Q573" s="354"/>
      <c r="R573" s="319" t="s">
        <v>3311</v>
      </c>
      <c r="S573" s="320"/>
      <c r="T573" s="295">
        <v>19</v>
      </c>
      <c r="U573" s="321" t="s">
        <v>5033</v>
      </c>
      <c r="X573" s="297" t="s">
        <v>3788</v>
      </c>
      <c r="Y573" s="298"/>
      <c r="Z573" s="299" t="s">
        <v>5034</v>
      </c>
      <c r="AA573" s="300" t="s">
        <v>5035</v>
      </c>
      <c r="AB573" s="301">
        <v>30537</v>
      </c>
      <c r="AC573" s="302" t="s">
        <v>1490</v>
      </c>
      <c r="AD573" s="303">
        <v>93005</v>
      </c>
      <c r="AE573" s="304" t="s">
        <v>3365</v>
      </c>
      <c r="AF573" s="305"/>
      <c r="AG573" s="305"/>
      <c r="AH573" s="305"/>
      <c r="AI573" s="305"/>
      <c r="AJ573" s="305">
        <v>6</v>
      </c>
      <c r="AK573" s="305">
        <v>180</v>
      </c>
      <c r="AL573" s="304">
        <v>57</v>
      </c>
      <c r="AM573" s="304">
        <v>7.6</v>
      </c>
      <c r="AN573" s="304">
        <v>0.56999999999999995</v>
      </c>
      <c r="AO573" s="306">
        <v>71.3</v>
      </c>
      <c r="AP573" s="306">
        <v>9.5</v>
      </c>
      <c r="AQ573" s="306">
        <v>0.7</v>
      </c>
      <c r="AW573" s="308">
        <v>32478</v>
      </c>
      <c r="BA573" s="253" t="s">
        <v>3317</v>
      </c>
      <c r="BJ573" s="322">
        <v>30893</v>
      </c>
      <c r="BK573" s="322" t="s">
        <v>3790</v>
      </c>
      <c r="BL573" s="323" t="s">
        <v>8693</v>
      </c>
      <c r="BM573" s="323">
        <v>150</v>
      </c>
      <c r="BN573" s="323"/>
      <c r="BO573" s="300"/>
      <c r="BP573" s="324"/>
      <c r="BQ573" s="325" t="s">
        <v>2930</v>
      </c>
    </row>
    <row r="574" spans="1:69" hidden="1">
      <c r="A574" s="327" t="s">
        <v>3786</v>
      </c>
      <c r="B574" s="288"/>
      <c r="C574" s="288">
        <v>83053740</v>
      </c>
      <c r="D574" s="314">
        <v>30537</v>
      </c>
      <c r="E574" s="315"/>
      <c r="F574" s="316">
        <v>6</v>
      </c>
      <c r="G574" s="353"/>
      <c r="H574" s="354"/>
      <c r="I574" s="354"/>
      <c r="J574" s="354"/>
      <c r="K574" s="354"/>
      <c r="L574" s="318" t="s">
        <v>3311</v>
      </c>
      <c r="M574" s="354"/>
      <c r="N574" s="354"/>
      <c r="O574" s="354"/>
      <c r="P574" s="354"/>
      <c r="Q574" s="354"/>
      <c r="R574" s="319" t="s">
        <v>3311</v>
      </c>
      <c r="S574" s="320"/>
      <c r="T574" s="295">
        <v>14.8</v>
      </c>
      <c r="U574" s="321" t="s">
        <v>5036</v>
      </c>
      <c r="X574" s="297" t="s">
        <v>3788</v>
      </c>
      <c r="Y574" s="298"/>
      <c r="Z574" s="299" t="s">
        <v>5037</v>
      </c>
      <c r="AA574" s="300" t="s">
        <v>5038</v>
      </c>
      <c r="AB574" s="301">
        <v>30537</v>
      </c>
      <c r="AC574" s="302" t="s">
        <v>1490</v>
      </c>
      <c r="AD574" s="303">
        <v>93004</v>
      </c>
      <c r="AE574" s="304" t="s">
        <v>3466</v>
      </c>
      <c r="AF574" s="305"/>
      <c r="AG574" s="305"/>
      <c r="AH574" s="305"/>
      <c r="AI574" s="305"/>
      <c r="AJ574" s="305">
        <v>6</v>
      </c>
      <c r="AK574" s="305">
        <v>180</v>
      </c>
      <c r="AL574" s="304">
        <v>48</v>
      </c>
      <c r="AM574" s="304">
        <v>6.4</v>
      </c>
      <c r="AN574" s="304">
        <v>0.48</v>
      </c>
      <c r="AO574" s="306">
        <v>55.2</v>
      </c>
      <c r="AP574" s="306">
        <v>7.4</v>
      </c>
      <c r="AQ574" s="306">
        <v>0.6</v>
      </c>
      <c r="AW574" s="308">
        <v>26665</v>
      </c>
      <c r="BA574" s="253" t="s">
        <v>3317</v>
      </c>
      <c r="BJ574" s="322">
        <v>30893</v>
      </c>
      <c r="BK574" s="322" t="s">
        <v>3790</v>
      </c>
      <c r="BL574" s="323" t="s">
        <v>8693</v>
      </c>
      <c r="BM574" s="323">
        <v>100</v>
      </c>
      <c r="BN574" s="323"/>
      <c r="BO574" s="300"/>
      <c r="BP574" s="324"/>
      <c r="BQ574" s="325" t="s">
        <v>2930</v>
      </c>
    </row>
    <row r="575" spans="1:69" hidden="1">
      <c r="A575" s="327" t="s">
        <v>3609</v>
      </c>
      <c r="B575" s="288"/>
      <c r="C575" s="288">
        <v>83052738</v>
      </c>
      <c r="D575" s="314">
        <v>30527</v>
      </c>
      <c r="E575" s="315"/>
      <c r="F575" s="316">
        <v>6</v>
      </c>
      <c r="G575" s="317" t="s">
        <v>3311</v>
      </c>
      <c r="H575" s="354"/>
      <c r="I575" s="354"/>
      <c r="J575" s="354"/>
      <c r="K575" s="354"/>
      <c r="L575" s="354"/>
      <c r="M575" s="318" t="s">
        <v>3311</v>
      </c>
      <c r="N575" s="354"/>
      <c r="O575" s="354"/>
      <c r="P575" s="354"/>
      <c r="Q575" s="354"/>
      <c r="R575" s="355"/>
      <c r="S575" s="320"/>
      <c r="T575" s="295">
        <v>9.6</v>
      </c>
      <c r="U575" s="321" t="s">
        <v>5039</v>
      </c>
      <c r="X575" s="339" t="s">
        <v>3611</v>
      </c>
      <c r="Y575" s="340"/>
      <c r="Z575" s="299" t="s">
        <v>5040</v>
      </c>
      <c r="AA575" s="300" t="s">
        <v>5041</v>
      </c>
      <c r="AB575" s="301">
        <v>30527</v>
      </c>
      <c r="AC575" s="302" t="s">
        <v>1478</v>
      </c>
      <c r="AD575" s="303">
        <v>93004</v>
      </c>
      <c r="AE575" s="304" t="s">
        <v>3466</v>
      </c>
      <c r="AF575" s="305"/>
      <c r="AG575" s="305"/>
      <c r="AH575" s="305"/>
      <c r="AI575" s="305"/>
      <c r="AJ575" s="305">
        <v>6</v>
      </c>
      <c r="AK575" s="305">
        <v>180</v>
      </c>
      <c r="AL575" s="304">
        <v>48</v>
      </c>
      <c r="AM575" s="304">
        <v>6.4</v>
      </c>
      <c r="AN575" s="304">
        <v>0.48</v>
      </c>
      <c r="AO575" s="306">
        <v>35.799999999999997</v>
      </c>
      <c r="AP575" s="306">
        <v>4.8</v>
      </c>
      <c r="AQ575" s="306">
        <v>0.4</v>
      </c>
      <c r="AW575" s="308">
        <v>34669</v>
      </c>
      <c r="BA575" s="253" t="s">
        <v>3317</v>
      </c>
      <c r="BJ575" s="322">
        <v>30894</v>
      </c>
      <c r="BK575" s="322" t="s">
        <v>3614</v>
      </c>
      <c r="BL575" s="323" t="s">
        <v>8693</v>
      </c>
      <c r="BM575" s="323">
        <v>100</v>
      </c>
      <c r="BN575" s="323"/>
      <c r="BO575" s="300"/>
      <c r="BP575" s="324"/>
      <c r="BQ575" s="325" t="s">
        <v>2930</v>
      </c>
    </row>
    <row r="576" spans="1:69" hidden="1">
      <c r="A576" s="327" t="s">
        <v>3609</v>
      </c>
      <c r="B576" s="288"/>
      <c r="C576" s="288">
        <v>83052739</v>
      </c>
      <c r="D576" s="314">
        <v>30527</v>
      </c>
      <c r="E576" s="315"/>
      <c r="F576" s="316">
        <v>6</v>
      </c>
      <c r="G576" s="317" t="s">
        <v>3311</v>
      </c>
      <c r="H576" s="354"/>
      <c r="I576" s="354"/>
      <c r="J576" s="354"/>
      <c r="K576" s="354"/>
      <c r="L576" s="354"/>
      <c r="M576" s="318" t="s">
        <v>3311</v>
      </c>
      <c r="N576" s="354"/>
      <c r="O576" s="354"/>
      <c r="P576" s="354"/>
      <c r="Q576" s="354"/>
      <c r="R576" s="355"/>
      <c r="S576" s="320"/>
      <c r="T576" s="295">
        <v>2.6</v>
      </c>
      <c r="U576" s="321" t="s">
        <v>5042</v>
      </c>
      <c r="X576" s="339" t="s">
        <v>3611</v>
      </c>
      <c r="Y576" s="340"/>
      <c r="Z576" s="299" t="s">
        <v>5043</v>
      </c>
      <c r="AA576" s="300" t="s">
        <v>5044</v>
      </c>
      <c r="AB576" s="301">
        <v>30527</v>
      </c>
      <c r="AC576" s="302" t="s">
        <v>1478</v>
      </c>
      <c r="AD576" s="303">
        <v>93004</v>
      </c>
      <c r="AE576" s="304" t="s">
        <v>3466</v>
      </c>
      <c r="AF576" s="305"/>
      <c r="AG576" s="305"/>
      <c r="AH576" s="305"/>
      <c r="AI576" s="305"/>
      <c r="AJ576" s="305">
        <v>6</v>
      </c>
      <c r="AK576" s="305">
        <v>180</v>
      </c>
      <c r="AL576" s="304">
        <v>48</v>
      </c>
      <c r="AM576" s="304">
        <v>6.4</v>
      </c>
      <c r="AN576" s="304">
        <v>0.48</v>
      </c>
      <c r="AO576" s="306">
        <v>10</v>
      </c>
      <c r="AP576" s="306">
        <v>1.3</v>
      </c>
      <c r="AQ576" s="306">
        <v>0.1</v>
      </c>
      <c r="AW576" s="308">
        <v>34669</v>
      </c>
      <c r="BA576" s="253" t="s">
        <v>3317</v>
      </c>
      <c r="BJ576" s="322">
        <v>30894</v>
      </c>
      <c r="BK576" s="322" t="s">
        <v>3614</v>
      </c>
      <c r="BL576" s="323" t="s">
        <v>8693</v>
      </c>
      <c r="BM576" s="323">
        <v>100</v>
      </c>
      <c r="BN576" s="323"/>
      <c r="BO576" s="300"/>
      <c r="BP576" s="324"/>
      <c r="BQ576" s="325" t="s">
        <v>2930</v>
      </c>
    </row>
    <row r="577" spans="1:69" hidden="1">
      <c r="A577" s="327" t="s">
        <v>3609</v>
      </c>
      <c r="B577" s="288"/>
      <c r="C577" s="288">
        <v>83052740</v>
      </c>
      <c r="D577" s="314">
        <v>30527</v>
      </c>
      <c r="E577" s="315"/>
      <c r="F577" s="316">
        <v>6</v>
      </c>
      <c r="G577" s="317" t="s">
        <v>3311</v>
      </c>
      <c r="H577" s="354"/>
      <c r="I577" s="354"/>
      <c r="J577" s="354"/>
      <c r="K577" s="354"/>
      <c r="L577" s="354"/>
      <c r="M577" s="318" t="s">
        <v>3311</v>
      </c>
      <c r="N577" s="354"/>
      <c r="O577" s="354"/>
      <c r="P577" s="354"/>
      <c r="Q577" s="354"/>
      <c r="R577" s="355"/>
      <c r="S577" s="320"/>
      <c r="T577" s="295">
        <v>17.600000000000001</v>
      </c>
      <c r="U577" s="321" t="s">
        <v>5045</v>
      </c>
      <c r="X577" s="339" t="s">
        <v>3611</v>
      </c>
      <c r="Y577" s="340"/>
      <c r="Z577" s="299" t="s">
        <v>5046</v>
      </c>
      <c r="AA577" s="300" t="s">
        <v>5047</v>
      </c>
      <c r="AB577" s="301">
        <v>30527</v>
      </c>
      <c r="AC577" s="302" t="s">
        <v>1478</v>
      </c>
      <c r="AD577" s="303">
        <v>93008</v>
      </c>
      <c r="AE577" s="304" t="s">
        <v>3316</v>
      </c>
      <c r="AF577" s="305"/>
      <c r="AG577" s="305"/>
      <c r="AH577" s="305"/>
      <c r="AI577" s="305"/>
      <c r="AJ577" s="305">
        <v>6</v>
      </c>
      <c r="AK577" s="305">
        <v>180</v>
      </c>
      <c r="AL577" s="304">
        <v>105</v>
      </c>
      <c r="AM577" s="304">
        <v>14</v>
      </c>
      <c r="AN577" s="304">
        <v>1.05</v>
      </c>
      <c r="AO577" s="306">
        <v>65.7</v>
      </c>
      <c r="AP577" s="306">
        <v>8.8000000000000007</v>
      </c>
      <c r="AQ577" s="306">
        <v>0.7</v>
      </c>
      <c r="AW577" s="308">
        <v>34669</v>
      </c>
      <c r="BA577" s="253" t="s">
        <v>3317</v>
      </c>
      <c r="BJ577" s="322">
        <v>30895</v>
      </c>
      <c r="BK577" s="322" t="s">
        <v>3614</v>
      </c>
      <c r="BL577" s="323" t="s">
        <v>8693</v>
      </c>
      <c r="BM577" s="323">
        <v>300</v>
      </c>
      <c r="BN577" s="323"/>
      <c r="BO577" s="300"/>
      <c r="BP577" s="324"/>
      <c r="BQ577" s="325" t="s">
        <v>2930</v>
      </c>
    </row>
    <row r="578" spans="1:69" hidden="1">
      <c r="A578" s="327" t="s">
        <v>3609</v>
      </c>
      <c r="B578" s="288"/>
      <c r="C578" s="288">
        <v>83052741</v>
      </c>
      <c r="D578" s="314">
        <v>30527</v>
      </c>
      <c r="E578" s="315"/>
      <c r="F578" s="316">
        <v>6</v>
      </c>
      <c r="G578" s="317" t="s">
        <v>3311</v>
      </c>
      <c r="H578" s="354"/>
      <c r="I578" s="354"/>
      <c r="J578" s="354"/>
      <c r="K578" s="354"/>
      <c r="L578" s="354"/>
      <c r="M578" s="318" t="s">
        <v>3311</v>
      </c>
      <c r="N578" s="354"/>
      <c r="O578" s="354"/>
      <c r="P578" s="354"/>
      <c r="Q578" s="354"/>
      <c r="R578" s="355"/>
      <c r="S578" s="320"/>
      <c r="T578" s="295">
        <v>2.8</v>
      </c>
      <c r="U578" s="321" t="s">
        <v>5048</v>
      </c>
      <c r="X578" s="339" t="s">
        <v>3611</v>
      </c>
      <c r="Y578" s="340"/>
      <c r="Z578" s="299" t="s">
        <v>5049</v>
      </c>
      <c r="AA578" s="300" t="s">
        <v>5050</v>
      </c>
      <c r="AB578" s="301">
        <v>30527</v>
      </c>
      <c r="AC578" s="302" t="s">
        <v>1478</v>
      </c>
      <c r="AD578" s="303">
        <v>93008</v>
      </c>
      <c r="AE578" s="304" t="s">
        <v>3316</v>
      </c>
      <c r="AF578" s="305"/>
      <c r="AG578" s="305"/>
      <c r="AH578" s="305"/>
      <c r="AI578" s="305"/>
      <c r="AJ578" s="305">
        <v>6</v>
      </c>
      <c r="AK578" s="305">
        <v>180</v>
      </c>
      <c r="AL578" s="304">
        <v>105</v>
      </c>
      <c r="AM578" s="304">
        <v>14</v>
      </c>
      <c r="AN578" s="304">
        <v>1.05</v>
      </c>
      <c r="AO578" s="306">
        <v>10.5</v>
      </c>
      <c r="AP578" s="306">
        <v>1.4</v>
      </c>
      <c r="AQ578" s="306">
        <v>0.1</v>
      </c>
      <c r="AW578" s="308">
        <v>34669</v>
      </c>
      <c r="BA578" s="253" t="s">
        <v>3317</v>
      </c>
      <c r="BJ578" s="322">
        <v>30895</v>
      </c>
      <c r="BK578" s="322" t="s">
        <v>3614</v>
      </c>
      <c r="BL578" s="323" t="s">
        <v>8693</v>
      </c>
      <c r="BM578" s="323">
        <v>300</v>
      </c>
      <c r="BN578" s="323"/>
      <c r="BO578" s="300"/>
      <c r="BP578" s="324"/>
      <c r="BQ578" s="325" t="s">
        <v>2930</v>
      </c>
    </row>
    <row r="579" spans="1:69" hidden="1">
      <c r="A579" s="327" t="s">
        <v>3482</v>
      </c>
      <c r="B579" s="288"/>
      <c r="C579" s="288">
        <v>83053513</v>
      </c>
      <c r="D579" s="314">
        <v>30535</v>
      </c>
      <c r="E579" s="315"/>
      <c r="F579" s="316">
        <v>6</v>
      </c>
      <c r="G579" s="353"/>
      <c r="H579" s="354"/>
      <c r="I579" s="318" t="s">
        <v>3311</v>
      </c>
      <c r="J579" s="354"/>
      <c r="K579" s="354"/>
      <c r="L579" s="354"/>
      <c r="M579" s="354"/>
      <c r="N579" s="354"/>
      <c r="O579" s="318" t="s">
        <v>3311</v>
      </c>
      <c r="P579" s="354"/>
      <c r="Q579" s="354"/>
      <c r="R579" s="355"/>
      <c r="S579" s="320"/>
      <c r="T579" s="295">
        <v>8</v>
      </c>
      <c r="U579" s="321" t="s">
        <v>5051</v>
      </c>
      <c r="X579" s="297" t="s">
        <v>3484</v>
      </c>
      <c r="Y579" s="298"/>
      <c r="Z579" s="299" t="s">
        <v>5052</v>
      </c>
      <c r="AA579" s="300" t="s">
        <v>5053</v>
      </c>
      <c r="AB579" s="301">
        <v>30535</v>
      </c>
      <c r="AC579" s="302" t="s">
        <v>1488</v>
      </c>
      <c r="AD579" s="303">
        <v>93006</v>
      </c>
      <c r="AE579" s="304" t="s">
        <v>3361</v>
      </c>
      <c r="AF579" s="305"/>
      <c r="AG579" s="305"/>
      <c r="AH579" s="305"/>
      <c r="AI579" s="305"/>
      <c r="AJ579" s="305">
        <v>6</v>
      </c>
      <c r="AK579" s="305">
        <v>180</v>
      </c>
      <c r="AL579" s="304">
        <v>69</v>
      </c>
      <c r="AM579" s="304">
        <v>9.1999999999999993</v>
      </c>
      <c r="AN579" s="304">
        <v>0.69</v>
      </c>
      <c r="AO579" s="306">
        <v>29.9</v>
      </c>
      <c r="AP579" s="306">
        <v>4</v>
      </c>
      <c r="AQ579" s="306">
        <v>0.3</v>
      </c>
      <c r="AW579" s="308">
        <v>33239</v>
      </c>
      <c r="BA579" s="253" t="s">
        <v>3317</v>
      </c>
      <c r="BJ579" s="322">
        <v>30896</v>
      </c>
      <c r="BK579" s="322" t="s">
        <v>3487</v>
      </c>
      <c r="BL579" s="323" t="s">
        <v>8693</v>
      </c>
      <c r="BM579" s="323">
        <v>200</v>
      </c>
      <c r="BN579" s="323"/>
      <c r="BO579" s="300"/>
      <c r="BP579" s="324"/>
      <c r="BQ579" s="325" t="s">
        <v>2930</v>
      </c>
    </row>
    <row r="580" spans="1:69" hidden="1">
      <c r="A580" s="327" t="s">
        <v>3482</v>
      </c>
      <c r="B580" s="288"/>
      <c r="C580" s="288">
        <v>83053514</v>
      </c>
      <c r="D580" s="314">
        <v>30535</v>
      </c>
      <c r="E580" s="315"/>
      <c r="F580" s="316">
        <v>6</v>
      </c>
      <c r="G580" s="353"/>
      <c r="H580" s="354"/>
      <c r="I580" s="318" t="s">
        <v>3311</v>
      </c>
      <c r="J580" s="354"/>
      <c r="K580" s="354"/>
      <c r="L580" s="354"/>
      <c r="M580" s="354"/>
      <c r="N580" s="354"/>
      <c r="O580" s="318" t="s">
        <v>3311</v>
      </c>
      <c r="P580" s="354"/>
      <c r="Q580" s="354"/>
      <c r="R580" s="355"/>
      <c r="S580" s="320"/>
      <c r="T580" s="295">
        <v>10.199999999999999</v>
      </c>
      <c r="U580" s="321" t="s">
        <v>5054</v>
      </c>
      <c r="X580" s="297" t="s">
        <v>3484</v>
      </c>
      <c r="Y580" s="298"/>
      <c r="Z580" s="299" t="s">
        <v>5055</v>
      </c>
      <c r="AA580" s="300" t="s">
        <v>5056</v>
      </c>
      <c r="AB580" s="301">
        <v>30535</v>
      </c>
      <c r="AC580" s="302" t="s">
        <v>1488</v>
      </c>
      <c r="AD580" s="303">
        <v>93006</v>
      </c>
      <c r="AE580" s="304" t="s">
        <v>3361</v>
      </c>
      <c r="AF580" s="305"/>
      <c r="AG580" s="305"/>
      <c r="AH580" s="305"/>
      <c r="AI580" s="305"/>
      <c r="AJ580" s="305">
        <v>6</v>
      </c>
      <c r="AK580" s="305">
        <v>180</v>
      </c>
      <c r="AL580" s="304">
        <v>69</v>
      </c>
      <c r="AM580" s="304">
        <v>9.1999999999999993</v>
      </c>
      <c r="AN580" s="304">
        <v>0.69</v>
      </c>
      <c r="AO580" s="306">
        <v>38.299999999999997</v>
      </c>
      <c r="AP580" s="306">
        <v>5.0999999999999996</v>
      </c>
      <c r="AQ580" s="306">
        <v>0.4</v>
      </c>
      <c r="AW580" s="308">
        <v>33239</v>
      </c>
      <c r="BA580" s="253" t="s">
        <v>3317</v>
      </c>
      <c r="BJ580" s="322">
        <v>30896</v>
      </c>
      <c r="BK580" s="322" t="s">
        <v>3487</v>
      </c>
      <c r="BL580" s="323" t="s">
        <v>8693</v>
      </c>
      <c r="BM580" s="323">
        <v>200</v>
      </c>
      <c r="BN580" s="323"/>
      <c r="BO580" s="300"/>
      <c r="BP580" s="324"/>
      <c r="BQ580" s="325" t="s">
        <v>2930</v>
      </c>
    </row>
    <row r="581" spans="1:69" ht="24.75" hidden="1">
      <c r="A581" s="327" t="s">
        <v>3786</v>
      </c>
      <c r="B581" s="288"/>
      <c r="C581" s="288">
        <v>83053741</v>
      </c>
      <c r="D581" s="314">
        <v>30537</v>
      </c>
      <c r="E581" s="315"/>
      <c r="F581" s="316">
        <v>6</v>
      </c>
      <c r="G581" s="353"/>
      <c r="H581" s="354"/>
      <c r="I581" s="354"/>
      <c r="J581" s="354"/>
      <c r="K581" s="354"/>
      <c r="L581" s="318" t="s">
        <v>3311</v>
      </c>
      <c r="M581" s="354"/>
      <c r="N581" s="354"/>
      <c r="O581" s="354"/>
      <c r="P581" s="354"/>
      <c r="Q581" s="354"/>
      <c r="R581" s="319" t="s">
        <v>3311</v>
      </c>
      <c r="S581" s="320"/>
      <c r="T581" s="295">
        <v>11</v>
      </c>
      <c r="U581" s="321" t="s">
        <v>5057</v>
      </c>
      <c r="X581" s="297" t="s">
        <v>3788</v>
      </c>
      <c r="Y581" s="298"/>
      <c r="Z581" s="299" t="s">
        <v>5058</v>
      </c>
      <c r="AA581" s="300" t="s">
        <v>5059</v>
      </c>
      <c r="AB581" s="301">
        <v>30537</v>
      </c>
      <c r="AC581" s="302" t="s">
        <v>1490</v>
      </c>
      <c r="AD581" s="303">
        <v>93004</v>
      </c>
      <c r="AE581" s="304" t="s">
        <v>3466</v>
      </c>
      <c r="AF581" s="305"/>
      <c r="AG581" s="305"/>
      <c r="AH581" s="305"/>
      <c r="AI581" s="305"/>
      <c r="AJ581" s="305">
        <v>6</v>
      </c>
      <c r="AK581" s="305">
        <v>180</v>
      </c>
      <c r="AL581" s="304">
        <v>48</v>
      </c>
      <c r="AM581" s="304">
        <v>6.4</v>
      </c>
      <c r="AN581" s="304">
        <v>0.48</v>
      </c>
      <c r="AO581" s="306">
        <v>41.5</v>
      </c>
      <c r="AP581" s="306">
        <v>5.5</v>
      </c>
      <c r="AQ581" s="306">
        <v>0.4</v>
      </c>
      <c r="AW581" s="308">
        <v>33989</v>
      </c>
      <c r="BA581" s="253" t="s">
        <v>3317</v>
      </c>
      <c r="BJ581" s="322">
        <v>30897</v>
      </c>
      <c r="BK581" s="322" t="s">
        <v>3790</v>
      </c>
      <c r="BL581" s="360" t="s">
        <v>8693</v>
      </c>
      <c r="BM581" s="360">
        <v>100</v>
      </c>
      <c r="BN581" s="360"/>
      <c r="BO581" s="300"/>
      <c r="BP581" s="324"/>
      <c r="BQ581" s="325" t="s">
        <v>2930</v>
      </c>
    </row>
    <row r="582" spans="1:69" ht="24.75" hidden="1">
      <c r="A582" s="327" t="s">
        <v>3786</v>
      </c>
      <c r="B582" s="288"/>
      <c r="C582" s="288">
        <v>83053742</v>
      </c>
      <c r="D582" s="314">
        <v>30537</v>
      </c>
      <c r="E582" s="315"/>
      <c r="F582" s="316">
        <v>6</v>
      </c>
      <c r="G582" s="353"/>
      <c r="H582" s="354"/>
      <c r="I582" s="354"/>
      <c r="J582" s="354"/>
      <c r="K582" s="354"/>
      <c r="L582" s="318" t="s">
        <v>3311</v>
      </c>
      <c r="M582" s="354"/>
      <c r="N582" s="354"/>
      <c r="O582" s="354"/>
      <c r="P582" s="354"/>
      <c r="Q582" s="354"/>
      <c r="R582" s="319" t="s">
        <v>3311</v>
      </c>
      <c r="S582" s="320"/>
      <c r="T582" s="295">
        <v>2.6</v>
      </c>
      <c r="U582" s="321" t="s">
        <v>5060</v>
      </c>
      <c r="X582" s="297" t="s">
        <v>3788</v>
      </c>
      <c r="Y582" s="298"/>
      <c r="Z582" s="299" t="s">
        <v>5061</v>
      </c>
      <c r="AA582" s="300" t="s">
        <v>5062</v>
      </c>
      <c r="AB582" s="301">
        <v>30537</v>
      </c>
      <c r="AC582" s="302" t="s">
        <v>1490</v>
      </c>
      <c r="AD582" s="303">
        <v>93003</v>
      </c>
      <c r="AE582" s="304" t="s">
        <v>3639</v>
      </c>
      <c r="AF582" s="305"/>
      <c r="AG582" s="305"/>
      <c r="AH582" s="305"/>
      <c r="AI582" s="305"/>
      <c r="AJ582" s="305">
        <v>6</v>
      </c>
      <c r="AK582" s="305">
        <v>180</v>
      </c>
      <c r="AL582" s="304">
        <v>39</v>
      </c>
      <c r="AM582" s="304">
        <v>5.2</v>
      </c>
      <c r="AN582" s="304">
        <v>0.39</v>
      </c>
      <c r="AO582" s="306">
        <v>9.8000000000000007</v>
      </c>
      <c r="AP582" s="306">
        <v>1.3</v>
      </c>
      <c r="AQ582" s="306">
        <v>0.1</v>
      </c>
      <c r="AW582" s="308">
        <v>30313</v>
      </c>
      <c r="BA582" s="253" t="s">
        <v>3317</v>
      </c>
      <c r="BJ582" s="322">
        <v>30898</v>
      </c>
      <c r="BK582" s="322" t="s">
        <v>3790</v>
      </c>
      <c r="BL582" s="323" t="s">
        <v>8693</v>
      </c>
      <c r="BM582" s="323">
        <v>65</v>
      </c>
      <c r="BN582" s="323"/>
      <c r="BO582" s="300"/>
      <c r="BP582" s="324"/>
      <c r="BQ582" s="325" t="s">
        <v>2930</v>
      </c>
    </row>
    <row r="583" spans="1:69" ht="24.75" hidden="1">
      <c r="A583" s="327" t="s">
        <v>3786</v>
      </c>
      <c r="B583" s="288"/>
      <c r="C583" s="288">
        <v>83053743</v>
      </c>
      <c r="D583" s="314">
        <v>30537</v>
      </c>
      <c r="E583" s="315"/>
      <c r="F583" s="316">
        <v>6</v>
      </c>
      <c r="G583" s="353"/>
      <c r="H583" s="354"/>
      <c r="I583" s="354"/>
      <c r="J583" s="354"/>
      <c r="K583" s="354"/>
      <c r="L583" s="318" t="s">
        <v>3311</v>
      </c>
      <c r="M583" s="354"/>
      <c r="N583" s="354"/>
      <c r="O583" s="354"/>
      <c r="P583" s="354"/>
      <c r="Q583" s="354"/>
      <c r="R583" s="319" t="s">
        <v>3311</v>
      </c>
      <c r="S583" s="320"/>
      <c r="T583" s="295">
        <v>2.4</v>
      </c>
      <c r="U583" s="321" t="s">
        <v>5063</v>
      </c>
      <c r="X583" s="297" t="s">
        <v>3788</v>
      </c>
      <c r="Y583" s="298"/>
      <c r="Z583" s="299" t="s">
        <v>5064</v>
      </c>
      <c r="AA583" s="300" t="s">
        <v>5065</v>
      </c>
      <c r="AB583" s="301">
        <v>30537</v>
      </c>
      <c r="AC583" s="302" t="s">
        <v>1490</v>
      </c>
      <c r="AD583" s="303">
        <v>93004</v>
      </c>
      <c r="AE583" s="304" t="s">
        <v>3466</v>
      </c>
      <c r="AF583" s="305"/>
      <c r="AG583" s="305"/>
      <c r="AH583" s="305"/>
      <c r="AI583" s="305"/>
      <c r="AJ583" s="305">
        <v>6</v>
      </c>
      <c r="AK583" s="305">
        <v>180</v>
      </c>
      <c r="AL583" s="304">
        <v>48</v>
      </c>
      <c r="AM583" s="304">
        <v>6.4</v>
      </c>
      <c r="AN583" s="304">
        <v>0.48</v>
      </c>
      <c r="AO583" s="306">
        <v>9.3000000000000007</v>
      </c>
      <c r="AP583" s="306">
        <v>1.2</v>
      </c>
      <c r="AQ583" s="306">
        <v>0.1</v>
      </c>
      <c r="AW583" s="308">
        <v>30313</v>
      </c>
      <c r="BA583" s="253" t="s">
        <v>3317</v>
      </c>
      <c r="BJ583" s="322">
        <v>30898</v>
      </c>
      <c r="BK583" s="322" t="s">
        <v>3790</v>
      </c>
      <c r="BL583" s="323" t="s">
        <v>8693</v>
      </c>
      <c r="BM583" s="323">
        <v>100</v>
      </c>
      <c r="BN583" s="323"/>
      <c r="BO583" s="300"/>
      <c r="BP583" s="324"/>
      <c r="BQ583" s="325" t="s">
        <v>2930</v>
      </c>
    </row>
    <row r="584" spans="1:69" hidden="1">
      <c r="A584" s="327" t="s">
        <v>3786</v>
      </c>
      <c r="B584" s="288"/>
      <c r="C584" s="288">
        <v>83053744</v>
      </c>
      <c r="D584" s="314">
        <v>30537</v>
      </c>
      <c r="E584" s="315"/>
      <c r="F584" s="316">
        <v>6</v>
      </c>
      <c r="G584" s="353"/>
      <c r="H584" s="354"/>
      <c r="I584" s="354"/>
      <c r="J584" s="354"/>
      <c r="K584" s="354"/>
      <c r="L584" s="318" t="s">
        <v>3311</v>
      </c>
      <c r="M584" s="354"/>
      <c r="N584" s="354"/>
      <c r="O584" s="354"/>
      <c r="P584" s="354"/>
      <c r="Q584" s="354"/>
      <c r="R584" s="319" t="s">
        <v>3311</v>
      </c>
      <c r="S584" s="320"/>
      <c r="T584" s="295">
        <v>4.2</v>
      </c>
      <c r="U584" s="321" t="s">
        <v>5066</v>
      </c>
      <c r="X584" s="297" t="s">
        <v>3788</v>
      </c>
      <c r="Y584" s="298"/>
      <c r="Z584" s="299" t="s">
        <v>2988</v>
      </c>
      <c r="AA584" s="300" t="s">
        <v>5067</v>
      </c>
      <c r="AB584" s="364">
        <v>30537</v>
      </c>
      <c r="AC584" s="365" t="s">
        <v>1490</v>
      </c>
      <c r="AD584" s="303">
        <v>93002</v>
      </c>
      <c r="AE584" s="304" t="s">
        <v>3623</v>
      </c>
      <c r="AF584" s="305"/>
      <c r="AG584" s="305"/>
      <c r="AH584" s="305"/>
      <c r="AI584" s="305"/>
      <c r="AJ584" s="305">
        <v>6</v>
      </c>
      <c r="AK584" s="305">
        <v>180</v>
      </c>
      <c r="AL584" s="304">
        <v>27</v>
      </c>
      <c r="AM584" s="304">
        <v>3.6</v>
      </c>
      <c r="AN584" s="304">
        <v>0.27</v>
      </c>
      <c r="AO584" s="306">
        <v>15.7</v>
      </c>
      <c r="AP584" s="306">
        <v>2.1</v>
      </c>
      <c r="AQ584" s="306">
        <v>0.2</v>
      </c>
      <c r="AW584" s="308">
        <v>21582</v>
      </c>
      <c r="BA584" s="253" t="s">
        <v>3317</v>
      </c>
      <c r="BJ584" s="322">
        <v>30011</v>
      </c>
      <c r="BK584" s="322" t="s">
        <v>3790</v>
      </c>
      <c r="BL584" s="323" t="s">
        <v>8693</v>
      </c>
      <c r="BM584" s="323">
        <v>50</v>
      </c>
      <c r="BN584" s="323"/>
      <c r="BO584" s="300"/>
      <c r="BP584" s="350"/>
      <c r="BQ584" s="351" t="s">
        <v>2988</v>
      </c>
    </row>
    <row r="585" spans="1:69" ht="24.75" hidden="1">
      <c r="A585" s="327" t="s">
        <v>3786</v>
      </c>
      <c r="B585" s="288"/>
      <c r="C585" s="288">
        <v>83053745</v>
      </c>
      <c r="D585" s="314">
        <v>30537</v>
      </c>
      <c r="E585" s="315"/>
      <c r="F585" s="316">
        <v>6</v>
      </c>
      <c r="G585" s="353"/>
      <c r="H585" s="354"/>
      <c r="I585" s="354"/>
      <c r="J585" s="354"/>
      <c r="K585" s="354"/>
      <c r="L585" s="318" t="s">
        <v>3311</v>
      </c>
      <c r="M585" s="354"/>
      <c r="N585" s="354"/>
      <c r="O585" s="354"/>
      <c r="P585" s="354"/>
      <c r="Q585" s="354"/>
      <c r="R585" s="319" t="s">
        <v>3311</v>
      </c>
      <c r="S585" s="320"/>
      <c r="T585" s="295">
        <v>49.2</v>
      </c>
      <c r="U585" s="321" t="s">
        <v>5068</v>
      </c>
      <c r="X585" s="297" t="s">
        <v>3788</v>
      </c>
      <c r="Y585" s="298"/>
      <c r="Z585" s="299" t="s">
        <v>2988</v>
      </c>
      <c r="AA585" s="300" t="s">
        <v>5069</v>
      </c>
      <c r="AB585" s="364">
        <v>30537</v>
      </c>
      <c r="AC585" s="365" t="s">
        <v>1490</v>
      </c>
      <c r="AD585" s="303">
        <v>93004</v>
      </c>
      <c r="AE585" s="304" t="s">
        <v>3466</v>
      </c>
      <c r="AF585" s="305"/>
      <c r="AG585" s="305"/>
      <c r="AH585" s="305"/>
      <c r="AI585" s="305"/>
      <c r="AJ585" s="305">
        <v>6</v>
      </c>
      <c r="AK585" s="305">
        <v>180</v>
      </c>
      <c r="AL585" s="304">
        <v>48</v>
      </c>
      <c r="AM585" s="304">
        <v>6.4</v>
      </c>
      <c r="AN585" s="304">
        <v>0.48</v>
      </c>
      <c r="AO585" s="306">
        <v>184.5</v>
      </c>
      <c r="AP585" s="306">
        <v>24.6</v>
      </c>
      <c r="AQ585" s="306">
        <v>1.8</v>
      </c>
      <c r="AW585" s="308">
        <v>21582</v>
      </c>
      <c r="BA585" s="253" t="s">
        <v>3317</v>
      </c>
      <c r="BJ585" s="322">
        <v>30011</v>
      </c>
      <c r="BK585" s="322" t="s">
        <v>3790</v>
      </c>
      <c r="BL585" s="323" t="s">
        <v>8693</v>
      </c>
      <c r="BM585" s="323">
        <v>100</v>
      </c>
      <c r="BN585" s="323"/>
      <c r="BO585" s="300"/>
      <c r="BP585" s="350"/>
      <c r="BQ585" s="351" t="s">
        <v>2988</v>
      </c>
    </row>
    <row r="586" spans="1:69" ht="24.75" hidden="1">
      <c r="A586" s="327" t="s">
        <v>3791</v>
      </c>
      <c r="B586" s="288"/>
      <c r="C586" s="288">
        <v>83053822</v>
      </c>
      <c r="D586" s="314">
        <v>30538</v>
      </c>
      <c r="E586" s="315"/>
      <c r="F586" s="316">
        <v>6</v>
      </c>
      <c r="G586" s="353"/>
      <c r="H586" s="318" t="s">
        <v>3311</v>
      </c>
      <c r="I586" s="354"/>
      <c r="J586" s="354"/>
      <c r="K586" s="354"/>
      <c r="L586" s="354"/>
      <c r="M586" s="354"/>
      <c r="N586" s="318" t="s">
        <v>3311</v>
      </c>
      <c r="O586" s="354"/>
      <c r="P586" s="354"/>
      <c r="Q586" s="354"/>
      <c r="R586" s="355"/>
      <c r="S586" s="320"/>
      <c r="T586" s="295">
        <v>55.4</v>
      </c>
      <c r="U586" s="321" t="s">
        <v>5070</v>
      </c>
      <c r="X586" s="297" t="s">
        <v>3793</v>
      </c>
      <c r="Y586" s="298"/>
      <c r="Z586" s="299" t="s">
        <v>2895</v>
      </c>
      <c r="AA586" s="300" t="s">
        <v>5071</v>
      </c>
      <c r="AB586" s="364">
        <v>30538</v>
      </c>
      <c r="AC586" s="365" t="s">
        <v>1006</v>
      </c>
      <c r="AD586" s="303">
        <v>93004</v>
      </c>
      <c r="AE586" s="304" t="s">
        <v>3466</v>
      </c>
      <c r="AF586" s="305"/>
      <c r="AG586" s="305"/>
      <c r="AH586" s="305"/>
      <c r="AI586" s="305"/>
      <c r="AJ586" s="305">
        <v>6</v>
      </c>
      <c r="AK586" s="305">
        <v>180</v>
      </c>
      <c r="AL586" s="304">
        <v>48</v>
      </c>
      <c r="AM586" s="304">
        <v>6.4</v>
      </c>
      <c r="AN586" s="304">
        <v>0.48</v>
      </c>
      <c r="AO586" s="306">
        <v>207.8</v>
      </c>
      <c r="AP586" s="306">
        <v>27.7</v>
      </c>
      <c r="AQ586" s="306">
        <v>2.1</v>
      </c>
      <c r="AW586" s="308">
        <v>35811</v>
      </c>
      <c r="BA586" s="253" t="s">
        <v>3317</v>
      </c>
      <c r="BJ586" s="322">
        <v>30015</v>
      </c>
      <c r="BK586" s="322" t="s">
        <v>3795</v>
      </c>
      <c r="BL586" s="323" t="s">
        <v>8693</v>
      </c>
      <c r="BM586" s="323">
        <v>100</v>
      </c>
      <c r="BN586" s="323"/>
      <c r="BO586" s="300"/>
      <c r="BP586" s="350"/>
      <c r="BQ586" s="351" t="s">
        <v>2895</v>
      </c>
    </row>
    <row r="587" spans="1:69" ht="24.75" hidden="1">
      <c r="A587" s="327" t="s">
        <v>3791</v>
      </c>
      <c r="B587" s="288"/>
      <c r="C587" s="288">
        <v>83053823</v>
      </c>
      <c r="D587" s="314">
        <v>30538</v>
      </c>
      <c r="E587" s="315"/>
      <c r="F587" s="316">
        <v>6</v>
      </c>
      <c r="G587" s="353"/>
      <c r="H587" s="318" t="s">
        <v>3311</v>
      </c>
      <c r="I587" s="354"/>
      <c r="J587" s="354"/>
      <c r="K587" s="354"/>
      <c r="L587" s="354"/>
      <c r="M587" s="354"/>
      <c r="N587" s="318" t="s">
        <v>3311</v>
      </c>
      <c r="O587" s="354"/>
      <c r="P587" s="354"/>
      <c r="Q587" s="354"/>
      <c r="R587" s="355"/>
      <c r="S587" s="320"/>
      <c r="T587" s="295">
        <v>206.4</v>
      </c>
      <c r="U587" s="321" t="s">
        <v>5072</v>
      </c>
      <c r="X587" s="297" t="s">
        <v>3793</v>
      </c>
      <c r="Y587" s="298"/>
      <c r="Z587" s="299" t="s">
        <v>2895</v>
      </c>
      <c r="AA587" s="300" t="s">
        <v>5073</v>
      </c>
      <c r="AB587" s="364">
        <v>30538</v>
      </c>
      <c r="AC587" s="365" t="s">
        <v>1006</v>
      </c>
      <c r="AD587" s="303">
        <v>93008</v>
      </c>
      <c r="AE587" s="304" t="s">
        <v>3316</v>
      </c>
      <c r="AF587" s="305"/>
      <c r="AG587" s="305"/>
      <c r="AH587" s="305"/>
      <c r="AI587" s="305"/>
      <c r="AJ587" s="305">
        <v>6</v>
      </c>
      <c r="AK587" s="305">
        <v>180</v>
      </c>
      <c r="AL587" s="304">
        <v>105</v>
      </c>
      <c r="AM587" s="304">
        <v>14</v>
      </c>
      <c r="AN587" s="304">
        <v>1.05</v>
      </c>
      <c r="AO587" s="306">
        <v>774.1</v>
      </c>
      <c r="AP587" s="306">
        <v>103.2</v>
      </c>
      <c r="AQ587" s="306">
        <v>7.7</v>
      </c>
      <c r="AW587" s="308">
        <v>35811</v>
      </c>
      <c r="BA587" s="253" t="s">
        <v>3317</v>
      </c>
      <c r="BJ587" s="322">
        <v>30015</v>
      </c>
      <c r="BK587" s="322" t="s">
        <v>3795</v>
      </c>
      <c r="BL587" s="323" t="s">
        <v>8693</v>
      </c>
      <c r="BM587" s="323">
        <v>300</v>
      </c>
      <c r="BN587" s="323"/>
      <c r="BO587" s="300"/>
      <c r="BP587" s="350"/>
      <c r="BQ587" s="351" t="s">
        <v>2895</v>
      </c>
    </row>
    <row r="588" spans="1:69" ht="24.75" hidden="1">
      <c r="A588" s="327" t="s">
        <v>3336</v>
      </c>
      <c r="B588" s="288"/>
      <c r="C588" s="288">
        <v>83053004</v>
      </c>
      <c r="D588" s="314">
        <v>30530</v>
      </c>
      <c r="E588" s="315"/>
      <c r="F588" s="316">
        <v>6</v>
      </c>
      <c r="G588" s="353"/>
      <c r="H588" s="354"/>
      <c r="I588" s="354"/>
      <c r="J588" s="354"/>
      <c r="K588" s="354"/>
      <c r="L588" s="318" t="s">
        <v>3311</v>
      </c>
      <c r="M588" s="354"/>
      <c r="N588" s="354"/>
      <c r="O588" s="354"/>
      <c r="P588" s="354"/>
      <c r="Q588" s="354"/>
      <c r="R588" s="319" t="s">
        <v>3311</v>
      </c>
      <c r="S588" s="320"/>
      <c r="T588" s="295">
        <v>7.8</v>
      </c>
      <c r="U588" s="321" t="s">
        <v>5074</v>
      </c>
      <c r="X588" s="297" t="s">
        <v>3338</v>
      </c>
      <c r="Y588" s="298"/>
      <c r="Z588" s="299" t="s">
        <v>5075</v>
      </c>
      <c r="AA588" s="300" t="s">
        <v>5076</v>
      </c>
      <c r="AB588" s="303">
        <v>30530</v>
      </c>
      <c r="AC588" s="325" t="s">
        <v>1484</v>
      </c>
      <c r="AD588" s="303">
        <v>93003</v>
      </c>
      <c r="AE588" s="304" t="s">
        <v>3639</v>
      </c>
      <c r="AF588" s="305"/>
      <c r="AG588" s="305"/>
      <c r="AH588" s="305"/>
      <c r="AI588" s="305"/>
      <c r="AJ588" s="305">
        <v>6</v>
      </c>
      <c r="AK588" s="305">
        <v>180</v>
      </c>
      <c r="AL588" s="304">
        <v>39</v>
      </c>
      <c r="AM588" s="304">
        <v>5.2</v>
      </c>
      <c r="AN588" s="304">
        <v>0.39</v>
      </c>
      <c r="AO588" s="306">
        <v>29.3</v>
      </c>
      <c r="AP588" s="306">
        <v>3.9</v>
      </c>
      <c r="AQ588" s="306">
        <v>0.3</v>
      </c>
      <c r="AW588" s="308">
        <v>36140</v>
      </c>
      <c r="BA588" s="253" t="s">
        <v>3317</v>
      </c>
      <c r="BJ588" s="322">
        <v>30020</v>
      </c>
      <c r="BK588" s="322" t="s">
        <v>4218</v>
      </c>
      <c r="BL588" s="323" t="s">
        <v>8693</v>
      </c>
      <c r="BM588" s="323">
        <v>75</v>
      </c>
      <c r="BN588" s="323"/>
      <c r="BO588" s="300"/>
      <c r="BP588" s="350"/>
      <c r="BQ588" s="351" t="s">
        <v>2890</v>
      </c>
    </row>
    <row r="589" spans="1:69" hidden="1">
      <c r="A589" s="327" t="s">
        <v>3336</v>
      </c>
      <c r="B589" s="288"/>
      <c r="C589" s="288">
        <v>83053174</v>
      </c>
      <c r="D589" s="314">
        <v>30531</v>
      </c>
      <c r="E589" s="315"/>
      <c r="F589" s="316">
        <v>6</v>
      </c>
      <c r="G589" s="353"/>
      <c r="H589" s="354"/>
      <c r="I589" s="354"/>
      <c r="J589" s="354"/>
      <c r="K589" s="354"/>
      <c r="L589" s="318" t="s">
        <v>3311</v>
      </c>
      <c r="M589" s="354"/>
      <c r="N589" s="354"/>
      <c r="O589" s="354"/>
      <c r="P589" s="354"/>
      <c r="Q589" s="354"/>
      <c r="R589" s="319" t="s">
        <v>3311</v>
      </c>
      <c r="S589" s="320"/>
      <c r="T589" s="295">
        <v>32.4</v>
      </c>
      <c r="U589" s="321" t="s">
        <v>5077</v>
      </c>
      <c r="X589" s="297" t="s">
        <v>3338</v>
      </c>
      <c r="Y589" s="298"/>
      <c r="Z589" s="299" t="s">
        <v>5078</v>
      </c>
      <c r="AA589" s="300" t="s">
        <v>5079</v>
      </c>
      <c r="AB589" s="364">
        <v>30531</v>
      </c>
      <c r="AC589" s="365" t="s">
        <v>1485</v>
      </c>
      <c r="AD589" s="303">
        <v>93005</v>
      </c>
      <c r="AE589" s="304" t="s">
        <v>3365</v>
      </c>
      <c r="AF589" s="305"/>
      <c r="AG589" s="305"/>
      <c r="AH589" s="305"/>
      <c r="AI589" s="305"/>
      <c r="AJ589" s="305">
        <v>6</v>
      </c>
      <c r="AK589" s="305">
        <v>180</v>
      </c>
      <c r="AL589" s="304">
        <v>57</v>
      </c>
      <c r="AM589" s="304">
        <v>7.6</v>
      </c>
      <c r="AN589" s="304">
        <v>0.56999999999999995</v>
      </c>
      <c r="AO589" s="306">
        <v>121.4</v>
      </c>
      <c r="AP589" s="306">
        <v>16.2</v>
      </c>
      <c r="AQ589" s="306">
        <v>1.2</v>
      </c>
      <c r="AW589" s="308">
        <v>29950</v>
      </c>
      <c r="BA589" s="253" t="s">
        <v>3317</v>
      </c>
      <c r="BJ589" s="322">
        <v>30021</v>
      </c>
      <c r="BK589" s="322" t="s">
        <v>3341</v>
      </c>
      <c r="BL589" s="323" t="s">
        <v>8693</v>
      </c>
      <c r="BM589" s="323">
        <v>150</v>
      </c>
      <c r="BN589" s="323"/>
      <c r="BO589" s="300"/>
      <c r="BP589" s="350"/>
      <c r="BQ589" s="351" t="s">
        <v>2897</v>
      </c>
    </row>
    <row r="590" spans="1:69" hidden="1">
      <c r="A590" s="327" t="s">
        <v>3336</v>
      </c>
      <c r="B590" s="288"/>
      <c r="C590" s="288">
        <v>83053175</v>
      </c>
      <c r="D590" s="314">
        <v>30531</v>
      </c>
      <c r="E590" s="315"/>
      <c r="F590" s="316">
        <v>6</v>
      </c>
      <c r="G590" s="353"/>
      <c r="H590" s="354"/>
      <c r="I590" s="354"/>
      <c r="J590" s="354"/>
      <c r="K590" s="354"/>
      <c r="L590" s="318" t="s">
        <v>3311</v>
      </c>
      <c r="M590" s="354"/>
      <c r="N590" s="354"/>
      <c r="O590" s="354"/>
      <c r="P590" s="354"/>
      <c r="Q590" s="354"/>
      <c r="R590" s="319" t="s">
        <v>3311</v>
      </c>
      <c r="S590" s="320"/>
      <c r="T590" s="295">
        <v>2</v>
      </c>
      <c r="U590" s="321" t="s">
        <v>5080</v>
      </c>
      <c r="X590" s="297" t="s">
        <v>3338</v>
      </c>
      <c r="Y590" s="298"/>
      <c r="Z590" s="299" t="s">
        <v>5081</v>
      </c>
      <c r="AA590" s="300" t="s">
        <v>5082</v>
      </c>
      <c r="AB590" s="364">
        <v>30531</v>
      </c>
      <c r="AC590" s="365" t="s">
        <v>1485</v>
      </c>
      <c r="AD590" s="303">
        <v>93003</v>
      </c>
      <c r="AE590" s="304" t="s">
        <v>3639</v>
      </c>
      <c r="AF590" s="305"/>
      <c r="AG590" s="305"/>
      <c r="AH590" s="305"/>
      <c r="AI590" s="305"/>
      <c r="AJ590" s="305">
        <v>6</v>
      </c>
      <c r="AK590" s="305">
        <v>180</v>
      </c>
      <c r="AL590" s="304">
        <v>39</v>
      </c>
      <c r="AM590" s="304">
        <v>5.2</v>
      </c>
      <c r="AN590" s="304">
        <v>0.39</v>
      </c>
      <c r="AO590" s="306">
        <v>7.4</v>
      </c>
      <c r="AP590" s="306">
        <v>1</v>
      </c>
      <c r="AQ590" s="306">
        <v>0.1</v>
      </c>
      <c r="AW590" s="308">
        <v>33602</v>
      </c>
      <c r="BA590" s="253" t="s">
        <v>3317</v>
      </c>
      <c r="BJ590" s="322">
        <v>30022</v>
      </c>
      <c r="BK590" s="322" t="s">
        <v>3341</v>
      </c>
      <c r="BL590" s="323" t="s">
        <v>8693</v>
      </c>
      <c r="BM590" s="323">
        <v>65</v>
      </c>
      <c r="BN590" s="323"/>
      <c r="BO590" s="300"/>
      <c r="BP590" s="350"/>
      <c r="BQ590" s="351" t="s">
        <v>2897</v>
      </c>
    </row>
    <row r="591" spans="1:69" hidden="1">
      <c r="A591" s="327" t="s">
        <v>3336</v>
      </c>
      <c r="B591" s="288"/>
      <c r="C591" s="288">
        <v>83053176</v>
      </c>
      <c r="D591" s="314">
        <v>30531</v>
      </c>
      <c r="E591" s="315"/>
      <c r="F591" s="316">
        <v>6</v>
      </c>
      <c r="G591" s="353"/>
      <c r="H591" s="354"/>
      <c r="I591" s="354"/>
      <c r="J591" s="354"/>
      <c r="K591" s="354"/>
      <c r="L591" s="318" t="s">
        <v>3311</v>
      </c>
      <c r="M591" s="354"/>
      <c r="N591" s="354"/>
      <c r="O591" s="354"/>
      <c r="P591" s="354"/>
      <c r="Q591" s="354"/>
      <c r="R591" s="319" t="s">
        <v>3311</v>
      </c>
      <c r="S591" s="320"/>
      <c r="T591" s="295">
        <v>9</v>
      </c>
      <c r="U591" s="321" t="s">
        <v>5083</v>
      </c>
      <c r="X591" s="297" t="s">
        <v>3338</v>
      </c>
      <c r="Y591" s="298"/>
      <c r="Z591" s="299" t="s">
        <v>5081</v>
      </c>
      <c r="AA591" s="300" t="s">
        <v>5084</v>
      </c>
      <c r="AB591" s="364">
        <v>30531</v>
      </c>
      <c r="AC591" s="365" t="s">
        <v>1485</v>
      </c>
      <c r="AD591" s="303">
        <v>93005</v>
      </c>
      <c r="AE591" s="304" t="s">
        <v>3365</v>
      </c>
      <c r="AF591" s="305"/>
      <c r="AG591" s="305"/>
      <c r="AH591" s="305"/>
      <c r="AI591" s="305"/>
      <c r="AJ591" s="305">
        <v>6</v>
      </c>
      <c r="AK591" s="305">
        <v>180</v>
      </c>
      <c r="AL591" s="304">
        <v>57</v>
      </c>
      <c r="AM591" s="304">
        <v>7.6</v>
      </c>
      <c r="AN591" s="304">
        <v>0.56999999999999995</v>
      </c>
      <c r="AO591" s="306">
        <v>33.6</v>
      </c>
      <c r="AP591" s="306">
        <v>4.5</v>
      </c>
      <c r="AQ591" s="306">
        <v>0.3</v>
      </c>
      <c r="AW591" s="308">
        <v>33602</v>
      </c>
      <c r="BA591" s="253" t="s">
        <v>3317</v>
      </c>
      <c r="BJ591" s="322">
        <v>30022</v>
      </c>
      <c r="BK591" s="322" t="s">
        <v>3341</v>
      </c>
      <c r="BL591" s="323" t="s">
        <v>8693</v>
      </c>
      <c r="BM591" s="323">
        <v>150</v>
      </c>
      <c r="BN591" s="323"/>
      <c r="BO591" s="300"/>
      <c r="BP591" s="350"/>
      <c r="BQ591" s="351" t="s">
        <v>2897</v>
      </c>
    </row>
    <row r="592" spans="1:69" hidden="1">
      <c r="A592" s="327" t="s">
        <v>3336</v>
      </c>
      <c r="B592" s="288"/>
      <c r="C592" s="288">
        <v>83053177</v>
      </c>
      <c r="D592" s="314">
        <v>30531</v>
      </c>
      <c r="E592" s="315"/>
      <c r="F592" s="316">
        <v>6</v>
      </c>
      <c r="G592" s="353"/>
      <c r="H592" s="354"/>
      <c r="I592" s="354"/>
      <c r="J592" s="354"/>
      <c r="K592" s="354"/>
      <c r="L592" s="318" t="s">
        <v>3311</v>
      </c>
      <c r="M592" s="354"/>
      <c r="N592" s="354"/>
      <c r="O592" s="354"/>
      <c r="P592" s="354"/>
      <c r="Q592" s="354"/>
      <c r="R592" s="319" t="s">
        <v>3311</v>
      </c>
      <c r="S592" s="320"/>
      <c r="T592" s="295">
        <v>20.8</v>
      </c>
      <c r="U592" s="321" t="s">
        <v>5085</v>
      </c>
      <c r="X592" s="297" t="s">
        <v>3338</v>
      </c>
      <c r="Y592" s="298"/>
      <c r="Z592" s="299" t="s">
        <v>5086</v>
      </c>
      <c r="AA592" s="300" t="s">
        <v>5087</v>
      </c>
      <c r="AB592" s="364">
        <v>30531</v>
      </c>
      <c r="AC592" s="365" t="s">
        <v>1485</v>
      </c>
      <c r="AD592" s="303">
        <v>93004</v>
      </c>
      <c r="AE592" s="304" t="s">
        <v>3466</v>
      </c>
      <c r="AF592" s="305"/>
      <c r="AG592" s="305"/>
      <c r="AH592" s="305"/>
      <c r="AI592" s="305"/>
      <c r="AJ592" s="305">
        <v>6</v>
      </c>
      <c r="AK592" s="305">
        <v>180</v>
      </c>
      <c r="AL592" s="304">
        <v>48</v>
      </c>
      <c r="AM592" s="304">
        <v>6.4</v>
      </c>
      <c r="AN592" s="304">
        <v>0.48</v>
      </c>
      <c r="AO592" s="306">
        <v>77.8</v>
      </c>
      <c r="AP592" s="306">
        <v>10.4</v>
      </c>
      <c r="AQ592" s="306">
        <v>0.8</v>
      </c>
      <c r="AW592" s="308">
        <v>34698</v>
      </c>
      <c r="BA592" s="253" t="s">
        <v>3317</v>
      </c>
      <c r="BJ592" s="322">
        <v>30023</v>
      </c>
      <c r="BK592" s="322" t="s">
        <v>3341</v>
      </c>
      <c r="BL592" s="323" t="s">
        <v>8693</v>
      </c>
      <c r="BM592" s="323">
        <v>100</v>
      </c>
      <c r="BN592" s="323"/>
      <c r="BO592" s="300"/>
      <c r="BP592" s="350"/>
      <c r="BQ592" s="351" t="s">
        <v>2897</v>
      </c>
    </row>
    <row r="593" spans="1:69" hidden="1">
      <c r="A593" s="327" t="s">
        <v>3347</v>
      </c>
      <c r="B593" s="288"/>
      <c r="C593" s="288">
        <v>83002901</v>
      </c>
      <c r="D593" s="314">
        <v>30029</v>
      </c>
      <c r="E593" s="315"/>
      <c r="F593" s="316">
        <v>6</v>
      </c>
      <c r="G593" s="353"/>
      <c r="H593" s="354"/>
      <c r="I593" s="354"/>
      <c r="J593" s="318" t="s">
        <v>3311</v>
      </c>
      <c r="K593" s="354"/>
      <c r="L593" s="354"/>
      <c r="M593" s="354"/>
      <c r="N593" s="354"/>
      <c r="O593" s="354"/>
      <c r="P593" s="318" t="s">
        <v>3311</v>
      </c>
      <c r="Q593" s="354"/>
      <c r="R593" s="355"/>
      <c r="S593" s="320"/>
      <c r="T593" s="295">
        <v>42.6</v>
      </c>
      <c r="U593" s="321" t="s">
        <v>5088</v>
      </c>
      <c r="X593" s="297" t="s">
        <v>3349</v>
      </c>
      <c r="Y593" s="298"/>
      <c r="Z593" s="299" t="s">
        <v>5089</v>
      </c>
      <c r="AA593" s="300" t="s">
        <v>5090</v>
      </c>
      <c r="AB593" s="322">
        <v>30029</v>
      </c>
      <c r="AC593" s="373" t="s">
        <v>5091</v>
      </c>
      <c r="AD593" s="303">
        <v>93005</v>
      </c>
      <c r="AE593" s="304" t="s">
        <v>3365</v>
      </c>
      <c r="AF593" s="305"/>
      <c r="AG593" s="305"/>
      <c r="AH593" s="305"/>
      <c r="AI593" s="305"/>
      <c r="AJ593" s="305">
        <v>6</v>
      </c>
      <c r="AK593" s="305">
        <v>180</v>
      </c>
      <c r="AL593" s="304">
        <v>57</v>
      </c>
      <c r="AM593" s="304">
        <v>7.6</v>
      </c>
      <c r="AN593" s="304">
        <v>0.56999999999999995</v>
      </c>
      <c r="AO593" s="306">
        <v>159.6</v>
      </c>
      <c r="AP593" s="306">
        <v>21.3</v>
      </c>
      <c r="AQ593" s="306">
        <v>1.6</v>
      </c>
      <c r="AW593" s="308">
        <v>36737</v>
      </c>
      <c r="BA593" s="253" t="s">
        <v>3317</v>
      </c>
      <c r="BJ593" s="322">
        <v>30029</v>
      </c>
      <c r="BK593" s="322" t="s">
        <v>4222</v>
      </c>
      <c r="BL593" s="323" t="s">
        <v>8693</v>
      </c>
      <c r="BM593" s="323">
        <v>159</v>
      </c>
      <c r="BN593" s="323"/>
      <c r="BO593" s="300"/>
      <c r="BP593" s="350"/>
      <c r="BQ593" s="351" t="s">
        <v>2901</v>
      </c>
    </row>
    <row r="594" spans="1:69" ht="24.75" hidden="1">
      <c r="A594" s="363" t="s">
        <v>5092</v>
      </c>
      <c r="B594" s="288"/>
      <c r="C594" s="288">
        <v>83052301</v>
      </c>
      <c r="D594" s="314">
        <v>30523</v>
      </c>
      <c r="E594" s="315"/>
      <c r="F594" s="316">
        <v>6</v>
      </c>
      <c r="G594" s="353" t="s">
        <v>3311</v>
      </c>
      <c r="H594" s="354"/>
      <c r="I594" s="354"/>
      <c r="J594" s="354"/>
      <c r="K594" s="354"/>
      <c r="L594" s="354"/>
      <c r="M594" s="354" t="s">
        <v>3311</v>
      </c>
      <c r="N594" s="354"/>
      <c r="O594" s="354"/>
      <c r="P594" s="354"/>
      <c r="Q594" s="354"/>
      <c r="R594" s="355"/>
      <c r="S594" s="320"/>
      <c r="T594" s="295">
        <v>45.2</v>
      </c>
      <c r="U594" s="321" t="s">
        <v>5093</v>
      </c>
      <c r="X594" s="374" t="s">
        <v>5094</v>
      </c>
      <c r="Y594" s="375"/>
      <c r="Z594" s="299" t="s">
        <v>5095</v>
      </c>
      <c r="AA594" s="300" t="s">
        <v>5096</v>
      </c>
      <c r="AB594" s="301">
        <v>30523</v>
      </c>
      <c r="AC594" s="302" t="s">
        <v>1475</v>
      </c>
      <c r="AD594" s="303">
        <v>93005</v>
      </c>
      <c r="AE594" s="304" t="s">
        <v>3365</v>
      </c>
      <c r="AF594" s="305"/>
      <c r="AG594" s="305"/>
      <c r="AH594" s="305"/>
      <c r="AI594" s="305"/>
      <c r="AJ594" s="305">
        <v>6</v>
      </c>
      <c r="AK594" s="305">
        <v>240</v>
      </c>
      <c r="AL594" s="304">
        <v>57</v>
      </c>
      <c r="AM594" s="304">
        <v>7.6</v>
      </c>
      <c r="AN594" s="304">
        <v>0.56999999999999995</v>
      </c>
      <c r="AO594" s="306">
        <v>169.3</v>
      </c>
      <c r="AP594" s="306">
        <v>22.6</v>
      </c>
      <c r="AQ594" s="306">
        <v>1.7</v>
      </c>
      <c r="AW594" s="308">
        <v>27394</v>
      </c>
      <c r="BA594" s="253" t="s">
        <v>3317</v>
      </c>
      <c r="BJ594" s="322">
        <v>30051</v>
      </c>
      <c r="BK594" s="322" t="s">
        <v>5097</v>
      </c>
      <c r="BL594" s="323" t="s">
        <v>8692</v>
      </c>
      <c r="BM594" s="323">
        <v>150</v>
      </c>
      <c r="BN594" s="323"/>
      <c r="BO594" s="300"/>
      <c r="BP594" s="350"/>
      <c r="BQ594" s="351" t="s">
        <v>2992</v>
      </c>
    </row>
    <row r="595" spans="1:69" ht="24.75" hidden="1">
      <c r="A595" s="363" t="s">
        <v>4473</v>
      </c>
      <c r="B595" s="288"/>
      <c r="C595" s="288">
        <v>83052302</v>
      </c>
      <c r="D595" s="314">
        <v>30523</v>
      </c>
      <c r="E595" s="315"/>
      <c r="F595" s="316">
        <v>6</v>
      </c>
      <c r="G595" s="353"/>
      <c r="H595" s="354"/>
      <c r="I595" s="354"/>
      <c r="J595" s="354"/>
      <c r="K595" s="354" t="s">
        <v>3311</v>
      </c>
      <c r="L595" s="354"/>
      <c r="M595" s="354"/>
      <c r="N595" s="354"/>
      <c r="O595" s="354"/>
      <c r="P595" s="354"/>
      <c r="Q595" s="354" t="s">
        <v>3311</v>
      </c>
      <c r="R595" s="355"/>
      <c r="S595" s="320"/>
      <c r="T595" s="295">
        <v>25.4</v>
      </c>
      <c r="U595" s="321" t="s">
        <v>5098</v>
      </c>
      <c r="X595" s="339" t="s">
        <v>4475</v>
      </c>
      <c r="Y595" s="340"/>
      <c r="Z595" s="299" t="s">
        <v>5099</v>
      </c>
      <c r="AA595" s="300" t="s">
        <v>5100</v>
      </c>
      <c r="AB595" s="301">
        <v>30523</v>
      </c>
      <c r="AC595" s="302" t="s">
        <v>1475</v>
      </c>
      <c r="AD595" s="303">
        <v>93004</v>
      </c>
      <c r="AE595" s="304" t="s">
        <v>3466</v>
      </c>
      <c r="AF595" s="305"/>
      <c r="AG595" s="305"/>
      <c r="AH595" s="305"/>
      <c r="AI595" s="305"/>
      <c r="AJ595" s="305">
        <v>6</v>
      </c>
      <c r="AK595" s="305">
        <v>240</v>
      </c>
      <c r="AL595" s="304">
        <v>48</v>
      </c>
      <c r="AM595" s="304">
        <v>6.4</v>
      </c>
      <c r="AN595" s="304">
        <v>0.48</v>
      </c>
      <c r="AO595" s="306">
        <v>95.5</v>
      </c>
      <c r="AP595" s="306">
        <v>12.7</v>
      </c>
      <c r="AQ595" s="306">
        <v>1</v>
      </c>
      <c r="AW595" s="308">
        <v>27394</v>
      </c>
      <c r="BA595" s="253" t="s">
        <v>3317</v>
      </c>
      <c r="BJ595" s="322">
        <v>30052</v>
      </c>
      <c r="BK595" s="322" t="s">
        <v>5101</v>
      </c>
      <c r="BL595" s="323" t="s">
        <v>8692</v>
      </c>
      <c r="BM595" s="323">
        <v>100</v>
      </c>
      <c r="BN595" s="323"/>
      <c r="BO595" s="300"/>
      <c r="BP595" s="350"/>
      <c r="BQ595" s="351" t="s">
        <v>3000</v>
      </c>
    </row>
    <row r="596" spans="1:69" ht="24.75" hidden="1">
      <c r="A596" s="363" t="s">
        <v>5092</v>
      </c>
      <c r="B596" s="288"/>
      <c r="C596" s="288">
        <v>83052303</v>
      </c>
      <c r="D596" s="314">
        <v>30523</v>
      </c>
      <c r="E596" s="315"/>
      <c r="F596" s="316">
        <v>6</v>
      </c>
      <c r="G596" s="353" t="s">
        <v>3311</v>
      </c>
      <c r="H596" s="354"/>
      <c r="I596" s="354"/>
      <c r="J596" s="354"/>
      <c r="K596" s="354"/>
      <c r="L596" s="354"/>
      <c r="M596" s="354" t="s">
        <v>3311</v>
      </c>
      <c r="N596" s="354"/>
      <c r="O596" s="354"/>
      <c r="P596" s="354"/>
      <c r="Q596" s="354"/>
      <c r="R596" s="355"/>
      <c r="S596" s="320"/>
      <c r="T596" s="295">
        <v>15.6</v>
      </c>
      <c r="U596" s="321" t="s">
        <v>5102</v>
      </c>
      <c r="X596" s="374" t="s">
        <v>5094</v>
      </c>
      <c r="Y596" s="375"/>
      <c r="Z596" s="299" t="s">
        <v>5103</v>
      </c>
      <c r="AA596" s="300" t="s">
        <v>5104</v>
      </c>
      <c r="AB596" s="301">
        <v>30523</v>
      </c>
      <c r="AC596" s="302" t="s">
        <v>1475</v>
      </c>
      <c r="AD596" s="303">
        <v>93004</v>
      </c>
      <c r="AE596" s="304" t="s">
        <v>3466</v>
      </c>
      <c r="AF596" s="305"/>
      <c r="AG596" s="305"/>
      <c r="AH596" s="305"/>
      <c r="AI596" s="305"/>
      <c r="AJ596" s="305">
        <v>6</v>
      </c>
      <c r="AK596" s="305">
        <v>240</v>
      </c>
      <c r="AL596" s="304">
        <v>48</v>
      </c>
      <c r="AM596" s="304">
        <v>6.4</v>
      </c>
      <c r="AN596" s="304">
        <v>0.48</v>
      </c>
      <c r="AO596" s="306">
        <v>58.6</v>
      </c>
      <c r="AP596" s="306">
        <v>7.8</v>
      </c>
      <c r="AQ596" s="306">
        <v>0.6</v>
      </c>
      <c r="AW596" s="308">
        <v>30681</v>
      </c>
      <c r="BA596" s="253" t="s">
        <v>3317</v>
      </c>
      <c r="BJ596" s="322">
        <v>30053</v>
      </c>
      <c r="BK596" s="322" t="s">
        <v>5097</v>
      </c>
      <c r="BL596" s="323" t="s">
        <v>8692</v>
      </c>
      <c r="BM596" s="323">
        <v>100</v>
      </c>
      <c r="BN596" s="323"/>
      <c r="BO596" s="300"/>
      <c r="BP596" s="350"/>
      <c r="BQ596" s="351" t="s">
        <v>2998</v>
      </c>
    </row>
    <row r="597" spans="1:69" ht="24.75" hidden="1">
      <c r="A597" s="363" t="s">
        <v>5092</v>
      </c>
      <c r="B597" s="288"/>
      <c r="C597" s="288">
        <v>83052304</v>
      </c>
      <c r="D597" s="314">
        <v>30523</v>
      </c>
      <c r="E597" s="315"/>
      <c r="F597" s="316">
        <v>6</v>
      </c>
      <c r="G597" s="353" t="s">
        <v>3311</v>
      </c>
      <c r="H597" s="354"/>
      <c r="I597" s="354"/>
      <c r="J597" s="354"/>
      <c r="K597" s="354"/>
      <c r="L597" s="354"/>
      <c r="M597" s="354" t="s">
        <v>3311</v>
      </c>
      <c r="N597" s="354"/>
      <c r="O597" s="354"/>
      <c r="P597" s="354"/>
      <c r="Q597" s="354"/>
      <c r="R597" s="355"/>
      <c r="S597" s="320"/>
      <c r="T597" s="295">
        <v>9.8000000000000007</v>
      </c>
      <c r="U597" s="321" t="s">
        <v>5105</v>
      </c>
      <c r="X597" s="374" t="s">
        <v>5094</v>
      </c>
      <c r="Y597" s="375"/>
      <c r="Z597" s="299" t="s">
        <v>5106</v>
      </c>
      <c r="AA597" s="300" t="s">
        <v>5107</v>
      </c>
      <c r="AB597" s="301">
        <v>30523</v>
      </c>
      <c r="AC597" s="302" t="s">
        <v>1475</v>
      </c>
      <c r="AD597" s="303">
        <v>93002</v>
      </c>
      <c r="AE597" s="304" t="s">
        <v>3623</v>
      </c>
      <c r="AF597" s="305"/>
      <c r="AG597" s="305"/>
      <c r="AH597" s="305"/>
      <c r="AI597" s="305"/>
      <c r="AJ597" s="305">
        <v>6</v>
      </c>
      <c r="AK597" s="305">
        <v>240</v>
      </c>
      <c r="AL597" s="304">
        <v>27</v>
      </c>
      <c r="AM597" s="304">
        <v>3.6</v>
      </c>
      <c r="AN597" s="304">
        <v>0.27</v>
      </c>
      <c r="AO597" s="306">
        <v>37</v>
      </c>
      <c r="AP597" s="306">
        <v>4.9000000000000004</v>
      </c>
      <c r="AQ597" s="306">
        <v>0.4</v>
      </c>
      <c r="AW597" s="308">
        <v>27394</v>
      </c>
      <c r="BA597" s="253" t="s">
        <v>3317</v>
      </c>
      <c r="BJ597" s="322">
        <v>30054</v>
      </c>
      <c r="BK597" s="322" t="s">
        <v>5097</v>
      </c>
      <c r="BL597" s="323" t="s">
        <v>8692</v>
      </c>
      <c r="BM597" s="323">
        <v>50</v>
      </c>
      <c r="BN597" s="323"/>
      <c r="BO597" s="300"/>
      <c r="BP597" s="350"/>
      <c r="BQ597" s="351" t="s">
        <v>2992</v>
      </c>
    </row>
    <row r="598" spans="1:69" ht="25.5" hidden="1">
      <c r="A598" s="363" t="s">
        <v>5092</v>
      </c>
      <c r="B598" s="288"/>
      <c r="C598" s="288">
        <v>83052305</v>
      </c>
      <c r="D598" s="314">
        <v>30523</v>
      </c>
      <c r="E598" s="315"/>
      <c r="F598" s="316">
        <v>6</v>
      </c>
      <c r="G598" s="353" t="s">
        <v>3311</v>
      </c>
      <c r="H598" s="354"/>
      <c r="I598" s="354"/>
      <c r="J598" s="354"/>
      <c r="K598" s="354"/>
      <c r="L598" s="354"/>
      <c r="M598" s="354" t="s">
        <v>3311</v>
      </c>
      <c r="N598" s="354"/>
      <c r="O598" s="354"/>
      <c r="P598" s="354"/>
      <c r="Q598" s="354"/>
      <c r="R598" s="355"/>
      <c r="S598" s="320"/>
      <c r="T598" s="295">
        <v>6.2</v>
      </c>
      <c r="U598" s="321" t="s">
        <v>5108</v>
      </c>
      <c r="X598" s="374" t="s">
        <v>5094</v>
      </c>
      <c r="Y598" s="375"/>
      <c r="Z598" s="299" t="s">
        <v>5109</v>
      </c>
      <c r="AA598" s="300" t="s">
        <v>5110</v>
      </c>
      <c r="AB598" s="301">
        <v>30523</v>
      </c>
      <c r="AC598" s="302" t="s">
        <v>1475</v>
      </c>
      <c r="AD598" s="303">
        <v>93002</v>
      </c>
      <c r="AE598" s="304" t="s">
        <v>3623</v>
      </c>
      <c r="AF598" s="305"/>
      <c r="AG598" s="305"/>
      <c r="AH598" s="305"/>
      <c r="AI598" s="305"/>
      <c r="AJ598" s="305">
        <v>6</v>
      </c>
      <c r="AK598" s="305">
        <v>240</v>
      </c>
      <c r="AL598" s="304">
        <v>27</v>
      </c>
      <c r="AM598" s="304">
        <v>3.6</v>
      </c>
      <c r="AN598" s="304">
        <v>0.27</v>
      </c>
      <c r="AO598" s="306">
        <v>23.5</v>
      </c>
      <c r="AP598" s="306">
        <v>3.1</v>
      </c>
      <c r="AQ598" s="306">
        <v>0.2</v>
      </c>
      <c r="AW598" s="308">
        <v>27759</v>
      </c>
      <c r="BA598" s="253" t="s">
        <v>3317</v>
      </c>
      <c r="BJ598" s="322">
        <v>30055</v>
      </c>
      <c r="BK598" s="322" t="s">
        <v>5097</v>
      </c>
      <c r="BL598" s="323" t="s">
        <v>8692</v>
      </c>
      <c r="BM598" s="323">
        <v>50</v>
      </c>
      <c r="BN598" s="323"/>
      <c r="BO598" s="300"/>
      <c r="BP598" s="350"/>
      <c r="BQ598" s="351" t="s">
        <v>2992</v>
      </c>
    </row>
    <row r="599" spans="1:69" ht="25.5" hidden="1">
      <c r="A599" s="363" t="s">
        <v>5092</v>
      </c>
      <c r="B599" s="288"/>
      <c r="C599" s="288">
        <v>83052306</v>
      </c>
      <c r="D599" s="314">
        <v>30523</v>
      </c>
      <c r="E599" s="315"/>
      <c r="F599" s="316">
        <v>6</v>
      </c>
      <c r="G599" s="353" t="s">
        <v>3311</v>
      </c>
      <c r="H599" s="354"/>
      <c r="I599" s="354"/>
      <c r="J599" s="354"/>
      <c r="K599" s="354"/>
      <c r="L599" s="354"/>
      <c r="M599" s="354" t="s">
        <v>3311</v>
      </c>
      <c r="N599" s="354"/>
      <c r="O599" s="354"/>
      <c r="P599" s="354"/>
      <c r="Q599" s="354"/>
      <c r="R599" s="355"/>
      <c r="S599" s="320"/>
      <c r="T599" s="295">
        <v>15.4</v>
      </c>
      <c r="U599" s="321" t="s">
        <v>5111</v>
      </c>
      <c r="X599" s="374" t="s">
        <v>5094</v>
      </c>
      <c r="Y599" s="375"/>
      <c r="Z599" s="299" t="s">
        <v>5112</v>
      </c>
      <c r="AA599" s="300" t="s">
        <v>5113</v>
      </c>
      <c r="AB599" s="301">
        <v>30523</v>
      </c>
      <c r="AC599" s="302" t="s">
        <v>1475</v>
      </c>
      <c r="AD599" s="303">
        <v>93004</v>
      </c>
      <c r="AE599" s="304" t="s">
        <v>3466</v>
      </c>
      <c r="AF599" s="305"/>
      <c r="AG599" s="305"/>
      <c r="AH599" s="305"/>
      <c r="AI599" s="305"/>
      <c r="AJ599" s="305">
        <v>6</v>
      </c>
      <c r="AK599" s="305">
        <v>240</v>
      </c>
      <c r="AL599" s="304">
        <v>48</v>
      </c>
      <c r="AM599" s="304">
        <v>6.4</v>
      </c>
      <c r="AN599" s="304">
        <v>0.48</v>
      </c>
      <c r="AO599" s="306">
        <v>58.1</v>
      </c>
      <c r="AP599" s="306">
        <v>7.7</v>
      </c>
      <c r="AQ599" s="306">
        <v>0.6</v>
      </c>
      <c r="AW599" s="308">
        <v>27759</v>
      </c>
      <c r="BA599" s="253" t="s">
        <v>3317</v>
      </c>
      <c r="BJ599" s="322">
        <v>30056</v>
      </c>
      <c r="BK599" s="322" t="s">
        <v>5097</v>
      </c>
      <c r="BL599" s="323" t="s">
        <v>8692</v>
      </c>
      <c r="BM599" s="323">
        <v>100</v>
      </c>
      <c r="BN599" s="323"/>
      <c r="BO599" s="300"/>
      <c r="BP599" s="350"/>
      <c r="BQ599" s="351" t="s">
        <v>2992</v>
      </c>
    </row>
    <row r="600" spans="1:69" ht="24.75" hidden="1">
      <c r="A600" s="363" t="s">
        <v>5092</v>
      </c>
      <c r="B600" s="288"/>
      <c r="C600" s="288">
        <v>83052307</v>
      </c>
      <c r="D600" s="314">
        <v>30523</v>
      </c>
      <c r="E600" s="315"/>
      <c r="F600" s="316">
        <v>6</v>
      </c>
      <c r="G600" s="353" t="s">
        <v>3311</v>
      </c>
      <c r="H600" s="354"/>
      <c r="I600" s="354"/>
      <c r="J600" s="354"/>
      <c r="K600" s="354"/>
      <c r="L600" s="354"/>
      <c r="M600" s="354" t="s">
        <v>3311</v>
      </c>
      <c r="N600" s="354"/>
      <c r="O600" s="354"/>
      <c r="P600" s="354"/>
      <c r="Q600" s="354"/>
      <c r="R600" s="355"/>
      <c r="S600" s="320"/>
      <c r="T600" s="295">
        <v>4</v>
      </c>
      <c r="U600" s="321" t="s">
        <v>5114</v>
      </c>
      <c r="X600" s="374" t="s">
        <v>5094</v>
      </c>
      <c r="Y600" s="375"/>
      <c r="Z600" s="299" t="s">
        <v>5115</v>
      </c>
      <c r="AA600" s="300" t="s">
        <v>5116</v>
      </c>
      <c r="AB600" s="301">
        <v>30523</v>
      </c>
      <c r="AC600" s="302" t="s">
        <v>1475</v>
      </c>
      <c r="AD600" s="303">
        <v>93002</v>
      </c>
      <c r="AE600" s="304" t="s">
        <v>3623</v>
      </c>
      <c r="AF600" s="305"/>
      <c r="AG600" s="305"/>
      <c r="AH600" s="305"/>
      <c r="AI600" s="305"/>
      <c r="AJ600" s="305">
        <v>6</v>
      </c>
      <c r="AK600" s="305">
        <v>240</v>
      </c>
      <c r="AL600" s="304">
        <v>27</v>
      </c>
      <c r="AM600" s="304">
        <v>3.6</v>
      </c>
      <c r="AN600" s="304">
        <v>0.27</v>
      </c>
      <c r="AO600" s="306">
        <v>15.1</v>
      </c>
      <c r="AP600" s="306">
        <v>2</v>
      </c>
      <c r="AQ600" s="306">
        <v>0.2</v>
      </c>
      <c r="AW600" s="308">
        <v>28125</v>
      </c>
      <c r="BA600" s="253" t="s">
        <v>3317</v>
      </c>
      <c r="BJ600" s="322">
        <v>30057</v>
      </c>
      <c r="BK600" s="322" t="s">
        <v>5097</v>
      </c>
      <c r="BL600" s="323" t="s">
        <v>8692</v>
      </c>
      <c r="BM600" s="323">
        <v>50</v>
      </c>
      <c r="BN600" s="323"/>
      <c r="BO600" s="300"/>
      <c r="BP600" s="350"/>
      <c r="BQ600" s="351" t="s">
        <v>2992</v>
      </c>
    </row>
    <row r="601" spans="1:69" ht="25.5" hidden="1">
      <c r="A601" s="363" t="s">
        <v>5092</v>
      </c>
      <c r="B601" s="288"/>
      <c r="C601" s="288">
        <v>83005801</v>
      </c>
      <c r="D601" s="314">
        <v>30058</v>
      </c>
      <c r="E601" s="315"/>
      <c r="F601" s="316">
        <v>6</v>
      </c>
      <c r="G601" s="353" t="s">
        <v>3311</v>
      </c>
      <c r="H601" s="354"/>
      <c r="I601" s="354"/>
      <c r="J601" s="354"/>
      <c r="K601" s="354"/>
      <c r="L601" s="354"/>
      <c r="M601" s="354" t="s">
        <v>3311</v>
      </c>
      <c r="N601" s="354"/>
      <c r="O601" s="354"/>
      <c r="P601" s="354"/>
      <c r="Q601" s="354"/>
      <c r="R601" s="355"/>
      <c r="S601" s="320"/>
      <c r="T601" s="295">
        <v>245</v>
      </c>
      <c r="U601" s="321" t="s">
        <v>5117</v>
      </c>
      <c r="X601" s="374" t="s">
        <v>5094</v>
      </c>
      <c r="Y601" s="375"/>
      <c r="Z601" s="299" t="s">
        <v>5118</v>
      </c>
      <c r="AA601" s="300" t="s">
        <v>5119</v>
      </c>
      <c r="AB601" s="324">
        <v>30058</v>
      </c>
      <c r="AC601" s="325" t="s">
        <v>5120</v>
      </c>
      <c r="AD601" s="303">
        <v>93006</v>
      </c>
      <c r="AE601" s="304" t="s">
        <v>3361</v>
      </c>
      <c r="AF601" s="305"/>
      <c r="AG601" s="305"/>
      <c r="AH601" s="305"/>
      <c r="AI601" s="305"/>
      <c r="AJ601" s="305">
        <v>6</v>
      </c>
      <c r="AK601" s="305">
        <v>240</v>
      </c>
      <c r="AL601" s="304">
        <v>69</v>
      </c>
      <c r="AM601" s="304">
        <v>9.1999999999999993</v>
      </c>
      <c r="AN601" s="304">
        <v>0.69</v>
      </c>
      <c r="AO601" s="306">
        <v>918.4</v>
      </c>
      <c r="AP601" s="306">
        <v>122.5</v>
      </c>
      <c r="AQ601" s="306">
        <v>9.1999999999999993</v>
      </c>
      <c r="AW601" s="308">
        <v>28490</v>
      </c>
      <c r="BA601" s="253" t="s">
        <v>3317</v>
      </c>
      <c r="BJ601" s="322">
        <v>30058</v>
      </c>
      <c r="BK601" s="322" t="s">
        <v>5097</v>
      </c>
      <c r="BL601" s="323" t="s">
        <v>8692</v>
      </c>
      <c r="BM601" s="323">
        <v>200</v>
      </c>
      <c r="BN601" s="323"/>
      <c r="BO601" s="300"/>
      <c r="BP601" s="350"/>
      <c r="BQ601" s="351" t="s">
        <v>1344</v>
      </c>
    </row>
    <row r="602" spans="1:69" ht="24.75" hidden="1">
      <c r="A602" s="327" t="s">
        <v>3326</v>
      </c>
      <c r="B602" s="288"/>
      <c r="C602" s="288">
        <v>83053467</v>
      </c>
      <c r="D602" s="314">
        <v>30534</v>
      </c>
      <c r="E602" s="315"/>
      <c r="F602" s="316">
        <v>6</v>
      </c>
      <c r="G602" s="353"/>
      <c r="H602" s="354"/>
      <c r="I602" s="354"/>
      <c r="J602" s="354"/>
      <c r="K602" s="354" t="s">
        <v>3311</v>
      </c>
      <c r="L602" s="354"/>
      <c r="M602" s="354"/>
      <c r="N602" s="354"/>
      <c r="O602" s="354"/>
      <c r="P602" s="354"/>
      <c r="Q602" s="318" t="s">
        <v>3311</v>
      </c>
      <c r="R602" s="355"/>
      <c r="S602" s="320"/>
      <c r="T602" s="295">
        <v>30.6</v>
      </c>
      <c r="U602" s="321" t="s">
        <v>5121</v>
      </c>
      <c r="X602" s="297" t="s">
        <v>3328</v>
      </c>
      <c r="Y602" s="298"/>
      <c r="Z602" s="299" t="s">
        <v>2903</v>
      </c>
      <c r="AA602" s="300" t="s">
        <v>5122</v>
      </c>
      <c r="AB602" s="364">
        <v>30534</v>
      </c>
      <c r="AC602" s="365" t="s">
        <v>1487</v>
      </c>
      <c r="AD602" s="303">
        <v>93006</v>
      </c>
      <c r="AE602" s="304" t="s">
        <v>3361</v>
      </c>
      <c r="AF602" s="305"/>
      <c r="AG602" s="305"/>
      <c r="AH602" s="305"/>
      <c r="AI602" s="305"/>
      <c r="AJ602" s="305">
        <v>6</v>
      </c>
      <c r="AK602" s="305">
        <v>180</v>
      </c>
      <c r="AL602" s="304">
        <v>69</v>
      </c>
      <c r="AM602" s="304">
        <v>9.1999999999999993</v>
      </c>
      <c r="AN602" s="304">
        <v>0.69</v>
      </c>
      <c r="AO602" s="306">
        <v>114.5</v>
      </c>
      <c r="AP602" s="306">
        <v>15.3</v>
      </c>
      <c r="AQ602" s="306">
        <v>1.1000000000000001</v>
      </c>
      <c r="AW602" s="308">
        <v>37642</v>
      </c>
      <c r="BA602" s="253" t="s">
        <v>3317</v>
      </c>
      <c r="BJ602" s="322">
        <v>30085</v>
      </c>
      <c r="BK602" s="322" t="s">
        <v>3332</v>
      </c>
      <c r="BL602" s="323" t="s">
        <v>8693</v>
      </c>
      <c r="BM602" s="323">
        <v>200</v>
      </c>
      <c r="BN602" s="323"/>
      <c r="BO602" s="300"/>
      <c r="BP602" s="350"/>
      <c r="BQ602" s="351" t="s">
        <v>2903</v>
      </c>
    </row>
    <row r="603" spans="1:69" ht="24.75" hidden="1">
      <c r="A603" s="363" t="s">
        <v>4473</v>
      </c>
      <c r="B603" s="288"/>
      <c r="C603" s="288">
        <v>83052608</v>
      </c>
      <c r="D603" s="314">
        <v>30526</v>
      </c>
      <c r="E603" s="315"/>
      <c r="F603" s="316">
        <v>6</v>
      </c>
      <c r="G603" s="353"/>
      <c r="H603" s="354"/>
      <c r="I603" s="354"/>
      <c r="J603" s="354"/>
      <c r="K603" s="354" t="s">
        <v>3311</v>
      </c>
      <c r="L603" s="354"/>
      <c r="M603" s="354"/>
      <c r="N603" s="354"/>
      <c r="O603" s="354"/>
      <c r="P603" s="354"/>
      <c r="Q603" s="354" t="s">
        <v>3311</v>
      </c>
      <c r="R603" s="355"/>
      <c r="S603" s="320"/>
      <c r="T603" s="295">
        <v>122.2</v>
      </c>
      <c r="U603" s="321" t="s">
        <v>5123</v>
      </c>
      <c r="X603" s="339" t="s">
        <v>4475</v>
      </c>
      <c r="Y603" s="340"/>
      <c r="Z603" s="299" t="s">
        <v>5124</v>
      </c>
      <c r="AA603" s="300" t="s">
        <v>5125</v>
      </c>
      <c r="AB603" s="364">
        <v>30526</v>
      </c>
      <c r="AC603" s="365" t="s">
        <v>1477</v>
      </c>
      <c r="AD603" s="303">
        <v>93006</v>
      </c>
      <c r="AE603" s="304" t="s">
        <v>3361</v>
      </c>
      <c r="AF603" s="305"/>
      <c r="AG603" s="305"/>
      <c r="AH603" s="305"/>
      <c r="AI603" s="305"/>
      <c r="AJ603" s="305">
        <v>6</v>
      </c>
      <c r="AK603" s="305">
        <v>240</v>
      </c>
      <c r="AL603" s="304">
        <v>69</v>
      </c>
      <c r="AM603" s="304">
        <v>9.1999999999999993</v>
      </c>
      <c r="AN603" s="304">
        <v>0.69</v>
      </c>
      <c r="AO603" s="306">
        <v>458.2</v>
      </c>
      <c r="AP603" s="306">
        <v>61.1</v>
      </c>
      <c r="AQ603" s="306">
        <v>4.5999999999999996</v>
      </c>
      <c r="AW603" s="308">
        <v>28357</v>
      </c>
      <c r="BA603" s="253" t="s">
        <v>3317</v>
      </c>
      <c r="BJ603" s="322">
        <v>30086</v>
      </c>
      <c r="BK603" s="322" t="s">
        <v>4478</v>
      </c>
      <c r="BL603" s="323" t="s">
        <v>8692</v>
      </c>
      <c r="BM603" s="323">
        <v>200</v>
      </c>
      <c r="BN603" s="323"/>
      <c r="BO603" s="300"/>
      <c r="BP603" s="350"/>
      <c r="BQ603" s="351" t="s">
        <v>3031</v>
      </c>
    </row>
    <row r="604" spans="1:69" hidden="1">
      <c r="A604" s="327" t="s">
        <v>3347</v>
      </c>
      <c r="B604" s="288"/>
      <c r="C604" s="288">
        <v>83052880</v>
      </c>
      <c r="D604" s="314">
        <v>30528</v>
      </c>
      <c r="E604" s="315"/>
      <c r="F604" s="316">
        <v>6</v>
      </c>
      <c r="G604" s="353"/>
      <c r="H604" s="354"/>
      <c r="I604" s="354"/>
      <c r="J604" s="318" t="s">
        <v>3311</v>
      </c>
      <c r="K604" s="354"/>
      <c r="L604" s="354"/>
      <c r="M604" s="354"/>
      <c r="N604" s="354"/>
      <c r="O604" s="354"/>
      <c r="P604" s="318" t="s">
        <v>3311</v>
      </c>
      <c r="Q604" s="354"/>
      <c r="R604" s="355"/>
      <c r="S604" s="320"/>
      <c r="T604" s="295">
        <v>2.8</v>
      </c>
      <c r="U604" s="321" t="s">
        <v>5126</v>
      </c>
      <c r="X604" s="297" t="s">
        <v>3349</v>
      </c>
      <c r="Y604" s="298"/>
      <c r="Z604" s="299" t="s">
        <v>5127</v>
      </c>
      <c r="AA604" s="300" t="s">
        <v>5128</v>
      </c>
      <c r="AB604" s="364">
        <v>30528</v>
      </c>
      <c r="AC604" s="365" t="s">
        <v>1480</v>
      </c>
      <c r="AD604" s="303">
        <v>93002</v>
      </c>
      <c r="AE604" s="304" t="s">
        <v>3623</v>
      </c>
      <c r="AF604" s="305"/>
      <c r="AG604" s="305"/>
      <c r="AH604" s="305"/>
      <c r="AI604" s="305"/>
      <c r="AJ604" s="305">
        <v>6</v>
      </c>
      <c r="AK604" s="305">
        <v>240</v>
      </c>
      <c r="AL604" s="304">
        <v>27</v>
      </c>
      <c r="AM604" s="304">
        <v>3.6</v>
      </c>
      <c r="AN604" s="304">
        <v>0.27</v>
      </c>
      <c r="AO604" s="306">
        <v>10.3</v>
      </c>
      <c r="AP604" s="306">
        <v>1.4</v>
      </c>
      <c r="AQ604" s="306">
        <v>0.1</v>
      </c>
      <c r="AW604" s="308">
        <v>17533</v>
      </c>
      <c r="BA604" s="253" t="s">
        <v>3317</v>
      </c>
      <c r="BJ604" s="322">
        <v>30172</v>
      </c>
      <c r="BK604" s="322" t="s">
        <v>3352</v>
      </c>
      <c r="BL604" s="323" t="s">
        <v>8692</v>
      </c>
      <c r="BM604" s="323">
        <v>50</v>
      </c>
      <c r="BN604" s="323"/>
      <c r="BO604" s="300"/>
      <c r="BP604" s="350"/>
      <c r="BQ604" s="351" t="s">
        <v>5127</v>
      </c>
    </row>
    <row r="605" spans="1:69" ht="24.75" hidden="1">
      <c r="A605" s="327" t="s">
        <v>3347</v>
      </c>
      <c r="B605" s="288"/>
      <c r="C605" s="288">
        <v>83052881</v>
      </c>
      <c r="D605" s="314">
        <v>30528</v>
      </c>
      <c r="E605" s="315"/>
      <c r="F605" s="316">
        <v>6</v>
      </c>
      <c r="G605" s="353"/>
      <c r="H605" s="354"/>
      <c r="I605" s="354"/>
      <c r="J605" s="318" t="s">
        <v>3311</v>
      </c>
      <c r="K605" s="354"/>
      <c r="L605" s="354"/>
      <c r="M605" s="354"/>
      <c r="N605" s="354"/>
      <c r="O605" s="354"/>
      <c r="P605" s="318" t="s">
        <v>3311</v>
      </c>
      <c r="Q605" s="354"/>
      <c r="R605" s="355"/>
      <c r="S605" s="320"/>
      <c r="T605" s="295">
        <v>16.600000000000001</v>
      </c>
      <c r="U605" s="321" t="s">
        <v>5129</v>
      </c>
      <c r="X605" s="297" t="s">
        <v>3349</v>
      </c>
      <c r="Y605" s="298"/>
      <c r="Z605" s="299" t="s">
        <v>5130</v>
      </c>
      <c r="AA605" s="300" t="s">
        <v>5131</v>
      </c>
      <c r="AB605" s="364">
        <v>30528</v>
      </c>
      <c r="AC605" s="365" t="s">
        <v>1480</v>
      </c>
      <c r="AD605" s="303">
        <v>93004</v>
      </c>
      <c r="AE605" s="304" t="s">
        <v>3466</v>
      </c>
      <c r="AF605" s="305"/>
      <c r="AG605" s="305"/>
      <c r="AH605" s="305"/>
      <c r="AI605" s="305"/>
      <c r="AJ605" s="305">
        <v>6</v>
      </c>
      <c r="AK605" s="305">
        <v>180</v>
      </c>
      <c r="AL605" s="304">
        <v>48</v>
      </c>
      <c r="AM605" s="304">
        <v>6.4</v>
      </c>
      <c r="AN605" s="304">
        <v>0.48</v>
      </c>
      <c r="AO605" s="306">
        <v>61.9</v>
      </c>
      <c r="AP605" s="306">
        <v>8.3000000000000007</v>
      </c>
      <c r="AQ605" s="306">
        <v>0.6</v>
      </c>
      <c r="AW605" s="308">
        <v>24108</v>
      </c>
      <c r="BA605" s="253" t="s">
        <v>3317</v>
      </c>
      <c r="BJ605" s="322">
        <v>30175</v>
      </c>
      <c r="BK605" s="322" t="s">
        <v>3352</v>
      </c>
      <c r="BL605" s="323" t="s">
        <v>8693</v>
      </c>
      <c r="BM605" s="323">
        <v>100</v>
      </c>
      <c r="BN605" s="323"/>
      <c r="BO605" s="300"/>
      <c r="BP605" s="350"/>
      <c r="BQ605" s="351" t="s">
        <v>5130</v>
      </c>
    </row>
    <row r="606" spans="1:69" ht="24.75" hidden="1">
      <c r="A606" s="327" t="s">
        <v>3609</v>
      </c>
      <c r="B606" s="288"/>
      <c r="C606" s="288">
        <v>83052742</v>
      </c>
      <c r="D606" s="314">
        <v>30527</v>
      </c>
      <c r="E606" s="315"/>
      <c r="F606" s="316">
        <v>6</v>
      </c>
      <c r="G606" s="317" t="s">
        <v>3311</v>
      </c>
      <c r="H606" s="354"/>
      <c r="I606" s="354"/>
      <c r="J606" s="354"/>
      <c r="K606" s="354"/>
      <c r="L606" s="354"/>
      <c r="M606" s="318" t="s">
        <v>3311</v>
      </c>
      <c r="N606" s="354"/>
      <c r="O606" s="354"/>
      <c r="P606" s="354"/>
      <c r="Q606" s="354"/>
      <c r="R606" s="355"/>
      <c r="S606" s="320"/>
      <c r="T606" s="295">
        <v>0.6</v>
      </c>
      <c r="U606" s="321" t="s">
        <v>5132</v>
      </c>
      <c r="X606" s="339" t="s">
        <v>3611</v>
      </c>
      <c r="Y606" s="340"/>
      <c r="Z606" s="299" t="s">
        <v>5133</v>
      </c>
      <c r="AA606" s="300" t="s">
        <v>5134</v>
      </c>
      <c r="AB606" s="364">
        <v>30527</v>
      </c>
      <c r="AC606" s="365" t="s">
        <v>1478</v>
      </c>
      <c r="AD606" s="303">
        <v>93004</v>
      </c>
      <c r="AE606" s="304" t="s">
        <v>3466</v>
      </c>
      <c r="AF606" s="305"/>
      <c r="AG606" s="305"/>
      <c r="AH606" s="305"/>
      <c r="AI606" s="305"/>
      <c r="AJ606" s="305">
        <v>6</v>
      </c>
      <c r="AK606" s="305">
        <v>180</v>
      </c>
      <c r="AL606" s="304">
        <v>48</v>
      </c>
      <c r="AM606" s="304">
        <v>6.4</v>
      </c>
      <c r="AN606" s="304">
        <v>0.48</v>
      </c>
      <c r="AO606" s="306">
        <v>1.9</v>
      </c>
      <c r="AP606" s="306">
        <v>0.3</v>
      </c>
      <c r="AQ606" s="306">
        <v>0</v>
      </c>
      <c r="AW606" s="308">
        <v>32874</v>
      </c>
      <c r="BA606" s="253" t="s">
        <v>3317</v>
      </c>
      <c r="BJ606" s="322">
        <v>30177</v>
      </c>
      <c r="BK606" s="322" t="s">
        <v>3614</v>
      </c>
      <c r="BL606" s="323" t="s">
        <v>8693</v>
      </c>
      <c r="BM606" s="323">
        <v>100</v>
      </c>
      <c r="BN606" s="323"/>
      <c r="BO606" s="300"/>
      <c r="BP606" s="350"/>
      <c r="BQ606" s="351" t="s">
        <v>5133</v>
      </c>
    </row>
    <row r="607" spans="1:69" ht="24.75" hidden="1">
      <c r="A607" s="327" t="s">
        <v>3347</v>
      </c>
      <c r="B607" s="288"/>
      <c r="C607" s="288">
        <v>83052882</v>
      </c>
      <c r="D607" s="314">
        <v>30528</v>
      </c>
      <c r="E607" s="315"/>
      <c r="F607" s="316">
        <v>6</v>
      </c>
      <c r="G607" s="353"/>
      <c r="H607" s="354"/>
      <c r="I607" s="354"/>
      <c r="J607" s="318" t="s">
        <v>3311</v>
      </c>
      <c r="K607" s="354"/>
      <c r="L607" s="354"/>
      <c r="M607" s="354"/>
      <c r="N607" s="354"/>
      <c r="O607" s="354"/>
      <c r="P607" s="318" t="s">
        <v>3311</v>
      </c>
      <c r="Q607" s="354"/>
      <c r="R607" s="355"/>
      <c r="S607" s="320"/>
      <c r="T607" s="295">
        <v>5.8</v>
      </c>
      <c r="U607" s="321" t="s">
        <v>5135</v>
      </c>
      <c r="X607" s="297" t="s">
        <v>3349</v>
      </c>
      <c r="Y607" s="298"/>
      <c r="Z607" s="299" t="s">
        <v>5136</v>
      </c>
      <c r="AA607" s="300" t="s">
        <v>5137</v>
      </c>
      <c r="AB607" s="364">
        <v>30528</v>
      </c>
      <c r="AC607" s="365" t="s">
        <v>1480</v>
      </c>
      <c r="AD607" s="303">
        <v>93004</v>
      </c>
      <c r="AE607" s="304" t="s">
        <v>3466</v>
      </c>
      <c r="AF607" s="305"/>
      <c r="AG607" s="305"/>
      <c r="AH607" s="305"/>
      <c r="AI607" s="305"/>
      <c r="AJ607" s="305">
        <v>6</v>
      </c>
      <c r="AK607" s="305">
        <v>240</v>
      </c>
      <c r="AL607" s="304">
        <v>48</v>
      </c>
      <c r="AM607" s="304">
        <v>6.4</v>
      </c>
      <c r="AN607" s="304">
        <v>0.48</v>
      </c>
      <c r="AO607" s="306">
        <v>22.1</v>
      </c>
      <c r="AP607" s="306">
        <v>2.9</v>
      </c>
      <c r="AQ607" s="306">
        <v>0.2</v>
      </c>
      <c r="AW607" s="308">
        <v>18629</v>
      </c>
      <c r="BA607" s="253" t="s">
        <v>3317</v>
      </c>
      <c r="BJ607" s="322">
        <v>30178</v>
      </c>
      <c r="BK607" s="322" t="s">
        <v>3352</v>
      </c>
      <c r="BL607" s="323" t="s">
        <v>8692</v>
      </c>
      <c r="BM607" s="323">
        <v>100</v>
      </c>
      <c r="BN607" s="323"/>
      <c r="BO607" s="300"/>
      <c r="BP607" s="350"/>
      <c r="BQ607" s="351" t="s">
        <v>5136</v>
      </c>
    </row>
    <row r="608" spans="1:69" ht="24.75" hidden="1">
      <c r="A608" s="327" t="s">
        <v>3347</v>
      </c>
      <c r="B608" s="288"/>
      <c r="C608" s="288">
        <v>83052883</v>
      </c>
      <c r="D608" s="314">
        <v>30528</v>
      </c>
      <c r="E608" s="315"/>
      <c r="F608" s="316">
        <v>6</v>
      </c>
      <c r="G608" s="353"/>
      <c r="H608" s="354"/>
      <c r="I608" s="354"/>
      <c r="J608" s="318" t="s">
        <v>3311</v>
      </c>
      <c r="K608" s="354"/>
      <c r="L608" s="354"/>
      <c r="M608" s="354"/>
      <c r="N608" s="354"/>
      <c r="O608" s="354"/>
      <c r="P608" s="318" t="s">
        <v>3311</v>
      </c>
      <c r="Q608" s="354"/>
      <c r="R608" s="355"/>
      <c r="S608" s="320"/>
      <c r="T608" s="295">
        <v>4.4000000000000004</v>
      </c>
      <c r="U608" s="321" t="s">
        <v>5138</v>
      </c>
      <c r="X608" s="297" t="s">
        <v>3349</v>
      </c>
      <c r="Y608" s="298"/>
      <c r="Z608" s="299" t="s">
        <v>5139</v>
      </c>
      <c r="AA608" s="300" t="s">
        <v>5140</v>
      </c>
      <c r="AB608" s="364">
        <v>30528</v>
      </c>
      <c r="AC608" s="365" t="s">
        <v>1480</v>
      </c>
      <c r="AD608" s="303">
        <v>93002</v>
      </c>
      <c r="AE608" s="304" t="s">
        <v>3623</v>
      </c>
      <c r="AF608" s="305"/>
      <c r="AG608" s="305"/>
      <c r="AH608" s="305"/>
      <c r="AI608" s="305"/>
      <c r="AJ608" s="305">
        <v>6</v>
      </c>
      <c r="AK608" s="305">
        <v>240</v>
      </c>
      <c r="AL608" s="304">
        <v>27</v>
      </c>
      <c r="AM608" s="304">
        <v>3.6</v>
      </c>
      <c r="AN608" s="304">
        <v>0.27</v>
      </c>
      <c r="AO608" s="306">
        <v>16.2</v>
      </c>
      <c r="AP608" s="306">
        <v>2.2000000000000002</v>
      </c>
      <c r="AQ608" s="306">
        <v>0.2</v>
      </c>
      <c r="AW608" s="308">
        <v>17533</v>
      </c>
      <c r="BA608" s="253" t="s">
        <v>3317</v>
      </c>
      <c r="BJ608" s="322">
        <v>30179</v>
      </c>
      <c r="BK608" s="322" t="s">
        <v>3352</v>
      </c>
      <c r="BL608" s="323" t="s">
        <v>8692</v>
      </c>
      <c r="BM608" s="323">
        <v>50</v>
      </c>
      <c r="BN608" s="323"/>
      <c r="BO608" s="300"/>
      <c r="BP608" s="350"/>
      <c r="BQ608" s="351" t="s">
        <v>5139</v>
      </c>
    </row>
    <row r="609" spans="1:69" ht="24.75" hidden="1">
      <c r="A609" s="327" t="s">
        <v>3347</v>
      </c>
      <c r="B609" s="288"/>
      <c r="C609" s="288">
        <v>83052884</v>
      </c>
      <c r="D609" s="314">
        <v>30528</v>
      </c>
      <c r="E609" s="315"/>
      <c r="F609" s="316">
        <v>6</v>
      </c>
      <c r="G609" s="353"/>
      <c r="H609" s="354"/>
      <c r="I609" s="354"/>
      <c r="J609" s="318" t="s">
        <v>3311</v>
      </c>
      <c r="K609" s="354"/>
      <c r="L609" s="354"/>
      <c r="M609" s="354"/>
      <c r="N609" s="354"/>
      <c r="O609" s="354"/>
      <c r="P609" s="318" t="s">
        <v>3311</v>
      </c>
      <c r="Q609" s="354"/>
      <c r="R609" s="355"/>
      <c r="S609" s="320"/>
      <c r="T609" s="295">
        <v>2</v>
      </c>
      <c r="U609" s="321" t="s">
        <v>5141</v>
      </c>
      <c r="X609" s="297" t="s">
        <v>3349</v>
      </c>
      <c r="Y609" s="298"/>
      <c r="Z609" s="299" t="s">
        <v>5142</v>
      </c>
      <c r="AA609" s="300" t="s">
        <v>5143</v>
      </c>
      <c r="AB609" s="364">
        <v>30528</v>
      </c>
      <c r="AC609" s="365" t="s">
        <v>1480</v>
      </c>
      <c r="AD609" s="303">
        <v>93002</v>
      </c>
      <c r="AE609" s="304" t="s">
        <v>3623</v>
      </c>
      <c r="AF609" s="305"/>
      <c r="AG609" s="305"/>
      <c r="AH609" s="305"/>
      <c r="AI609" s="305"/>
      <c r="AJ609" s="305">
        <v>6</v>
      </c>
      <c r="AK609" s="305">
        <v>240</v>
      </c>
      <c r="AL609" s="304">
        <v>27</v>
      </c>
      <c r="AM609" s="304">
        <v>3.6</v>
      </c>
      <c r="AN609" s="304">
        <v>0.27</v>
      </c>
      <c r="AO609" s="306">
        <v>7.7</v>
      </c>
      <c r="AP609" s="306">
        <v>1</v>
      </c>
      <c r="AQ609" s="306">
        <v>0.1</v>
      </c>
      <c r="AW609" s="308">
        <v>17533</v>
      </c>
      <c r="BA609" s="253" t="s">
        <v>3317</v>
      </c>
      <c r="BJ609" s="322">
        <v>30180</v>
      </c>
      <c r="BK609" s="322" t="s">
        <v>3352</v>
      </c>
      <c r="BL609" s="323" t="s">
        <v>8692</v>
      </c>
      <c r="BM609" s="323">
        <v>50</v>
      </c>
      <c r="BN609" s="323"/>
      <c r="BO609" s="300"/>
      <c r="BP609" s="350"/>
      <c r="BQ609" s="351" t="s">
        <v>5142</v>
      </c>
    </row>
    <row r="610" spans="1:69" ht="24.75" hidden="1">
      <c r="A610" s="327" t="s">
        <v>3347</v>
      </c>
      <c r="B610" s="288"/>
      <c r="C610" s="288">
        <v>83052885</v>
      </c>
      <c r="D610" s="314">
        <v>30528</v>
      </c>
      <c r="E610" s="315"/>
      <c r="F610" s="316">
        <v>6</v>
      </c>
      <c r="G610" s="353"/>
      <c r="H610" s="354"/>
      <c r="I610" s="354"/>
      <c r="J610" s="318" t="s">
        <v>3311</v>
      </c>
      <c r="K610" s="354"/>
      <c r="L610" s="354"/>
      <c r="M610" s="354"/>
      <c r="N610" s="354"/>
      <c r="O610" s="354"/>
      <c r="P610" s="318" t="s">
        <v>3311</v>
      </c>
      <c r="Q610" s="354"/>
      <c r="R610" s="355"/>
      <c r="S610" s="320"/>
      <c r="T610" s="295">
        <v>13.2</v>
      </c>
      <c r="U610" s="321" t="s">
        <v>5144</v>
      </c>
      <c r="X610" s="297" t="s">
        <v>3349</v>
      </c>
      <c r="Y610" s="298"/>
      <c r="Z610" s="299" t="s">
        <v>5145</v>
      </c>
      <c r="AA610" s="300" t="s">
        <v>5146</v>
      </c>
      <c r="AB610" s="364">
        <v>30528</v>
      </c>
      <c r="AC610" s="365" t="s">
        <v>1480</v>
      </c>
      <c r="AD610" s="303">
        <v>93005</v>
      </c>
      <c r="AE610" s="304" t="s">
        <v>3365</v>
      </c>
      <c r="AF610" s="305"/>
      <c r="AG610" s="305"/>
      <c r="AH610" s="305"/>
      <c r="AI610" s="305"/>
      <c r="AJ610" s="305">
        <v>6</v>
      </c>
      <c r="AK610" s="305">
        <v>180</v>
      </c>
      <c r="AL610" s="304">
        <v>57</v>
      </c>
      <c r="AM610" s="304">
        <v>7.6</v>
      </c>
      <c r="AN610" s="304">
        <v>0.56999999999999995</v>
      </c>
      <c r="AO610" s="306">
        <v>49.3</v>
      </c>
      <c r="AP610" s="306">
        <v>6.6</v>
      </c>
      <c r="AQ610" s="306">
        <v>0.5</v>
      </c>
      <c r="AW610" s="308">
        <v>25569</v>
      </c>
      <c r="BA610" s="253" t="s">
        <v>3317</v>
      </c>
      <c r="BJ610" s="322">
        <v>30181</v>
      </c>
      <c r="BK610" s="322" t="s">
        <v>3352</v>
      </c>
      <c r="BL610" s="323" t="s">
        <v>8693</v>
      </c>
      <c r="BM610" s="323">
        <v>150</v>
      </c>
      <c r="BN610" s="323"/>
      <c r="BO610" s="300"/>
      <c r="BP610" s="350"/>
      <c r="BQ610" s="351" t="s">
        <v>5145</v>
      </c>
    </row>
    <row r="611" spans="1:69" ht="24.75" hidden="1">
      <c r="A611" s="287" t="s">
        <v>3310</v>
      </c>
      <c r="B611" s="288"/>
      <c r="C611" s="348">
        <v>83052967</v>
      </c>
      <c r="D611" s="314">
        <v>30529</v>
      </c>
      <c r="E611" s="315"/>
      <c r="F611" s="316">
        <v>6</v>
      </c>
      <c r="G611" s="353"/>
      <c r="H611" s="318" t="s">
        <v>3311</v>
      </c>
      <c r="I611" s="354"/>
      <c r="J611" s="354"/>
      <c r="K611" s="354"/>
      <c r="L611" s="354"/>
      <c r="M611" s="354"/>
      <c r="N611" s="318" t="s">
        <v>3311</v>
      </c>
      <c r="O611" s="354"/>
      <c r="P611" s="354"/>
      <c r="Q611" s="354"/>
      <c r="R611" s="355"/>
      <c r="S611" s="320"/>
      <c r="T611" s="295">
        <v>4.4000000000000004</v>
      </c>
      <c r="U611" s="321" t="s">
        <v>5147</v>
      </c>
      <c r="X611" s="297" t="s">
        <v>3313</v>
      </c>
      <c r="Y611" s="298"/>
      <c r="Z611" s="299" t="s">
        <v>5148</v>
      </c>
      <c r="AA611" s="300" t="s">
        <v>5149</v>
      </c>
      <c r="AB611" s="364">
        <v>30529</v>
      </c>
      <c r="AC611" s="365" t="s">
        <v>1482</v>
      </c>
      <c r="AD611" s="303">
        <v>93004</v>
      </c>
      <c r="AE611" s="304" t="s">
        <v>3466</v>
      </c>
      <c r="AF611" s="305"/>
      <c r="AG611" s="305"/>
      <c r="AH611" s="305"/>
      <c r="AI611" s="305"/>
      <c r="AJ611" s="305">
        <v>6</v>
      </c>
      <c r="AK611" s="305">
        <v>180</v>
      </c>
      <c r="AL611" s="304">
        <v>48</v>
      </c>
      <c r="AM611" s="304">
        <v>6.4</v>
      </c>
      <c r="AN611" s="304">
        <v>0.48</v>
      </c>
      <c r="AO611" s="306">
        <v>16.8</v>
      </c>
      <c r="AP611" s="306">
        <v>2.2000000000000002</v>
      </c>
      <c r="AQ611" s="306">
        <v>0.2</v>
      </c>
      <c r="AW611" s="308">
        <v>20455</v>
      </c>
      <c r="BA611" s="253" t="s">
        <v>3317</v>
      </c>
      <c r="BJ611" s="322">
        <v>30182</v>
      </c>
      <c r="BK611" s="322" t="s">
        <v>3318</v>
      </c>
      <c r="BL611" s="323" t="s">
        <v>8693</v>
      </c>
      <c r="BM611" s="323">
        <v>100</v>
      </c>
      <c r="BN611" s="323"/>
      <c r="BO611" s="300"/>
      <c r="BP611" s="350"/>
      <c r="BQ611" s="351" t="s">
        <v>5148</v>
      </c>
    </row>
    <row r="612" spans="1:69" ht="24.75" hidden="1">
      <c r="A612" s="287" t="s">
        <v>3310</v>
      </c>
      <c r="B612" s="288"/>
      <c r="C612" s="348">
        <v>83052968</v>
      </c>
      <c r="D612" s="314">
        <v>30529</v>
      </c>
      <c r="E612" s="315"/>
      <c r="F612" s="316">
        <v>6</v>
      </c>
      <c r="G612" s="353"/>
      <c r="H612" s="318" t="s">
        <v>3311</v>
      </c>
      <c r="I612" s="354"/>
      <c r="J612" s="354"/>
      <c r="K612" s="354"/>
      <c r="L612" s="354"/>
      <c r="M612" s="354"/>
      <c r="N612" s="318" t="s">
        <v>3311</v>
      </c>
      <c r="O612" s="354"/>
      <c r="P612" s="354"/>
      <c r="Q612" s="354"/>
      <c r="R612" s="355"/>
      <c r="S612" s="320"/>
      <c r="T612" s="295">
        <v>58</v>
      </c>
      <c r="U612" s="321" t="s">
        <v>5150</v>
      </c>
      <c r="X612" s="297" t="s">
        <v>3313</v>
      </c>
      <c r="Y612" s="298"/>
      <c r="Z612" s="299" t="s">
        <v>3038</v>
      </c>
      <c r="AA612" s="300" t="s">
        <v>5151</v>
      </c>
      <c r="AB612" s="364">
        <v>30529</v>
      </c>
      <c r="AC612" s="365" t="s">
        <v>1482</v>
      </c>
      <c r="AD612" s="303">
        <v>93005</v>
      </c>
      <c r="AE612" s="304" t="s">
        <v>3365</v>
      </c>
      <c r="AF612" s="305"/>
      <c r="AG612" s="305"/>
      <c r="AH612" s="305"/>
      <c r="AI612" s="305"/>
      <c r="AJ612" s="305">
        <v>6</v>
      </c>
      <c r="AK612" s="305">
        <v>240</v>
      </c>
      <c r="AL612" s="304">
        <v>57</v>
      </c>
      <c r="AM612" s="304">
        <v>7.6</v>
      </c>
      <c r="AN612" s="304">
        <v>0.56999999999999995</v>
      </c>
      <c r="AO612" s="306">
        <v>217.7</v>
      </c>
      <c r="AP612" s="306">
        <v>29</v>
      </c>
      <c r="AQ612" s="306">
        <v>2.2000000000000002</v>
      </c>
      <c r="AW612" s="308">
        <v>26299</v>
      </c>
      <c r="BA612" s="253" t="s">
        <v>3317</v>
      </c>
      <c r="BJ612" s="322">
        <v>30183</v>
      </c>
      <c r="BK612" s="322" t="s">
        <v>3318</v>
      </c>
      <c r="BL612" s="323" t="s">
        <v>8692</v>
      </c>
      <c r="BM612" s="323">
        <v>150</v>
      </c>
      <c r="BN612" s="323"/>
      <c r="BO612" s="300"/>
      <c r="BP612" s="350"/>
      <c r="BQ612" s="351" t="s">
        <v>3038</v>
      </c>
    </row>
    <row r="613" spans="1:69" ht="24.75" hidden="1">
      <c r="A613" s="327" t="s">
        <v>3336</v>
      </c>
      <c r="B613" s="288"/>
      <c r="C613" s="288">
        <v>83053178</v>
      </c>
      <c r="D613" s="314">
        <v>30531</v>
      </c>
      <c r="E613" s="315"/>
      <c r="F613" s="316">
        <v>6</v>
      </c>
      <c r="G613" s="353"/>
      <c r="H613" s="354"/>
      <c r="I613" s="354"/>
      <c r="J613" s="354"/>
      <c r="K613" s="354"/>
      <c r="L613" s="318" t="s">
        <v>3311</v>
      </c>
      <c r="M613" s="354"/>
      <c r="N613" s="354"/>
      <c r="O613" s="354"/>
      <c r="P613" s="354"/>
      <c r="Q613" s="354"/>
      <c r="R613" s="319" t="s">
        <v>3311</v>
      </c>
      <c r="S613" s="320"/>
      <c r="T613" s="295">
        <v>3.8</v>
      </c>
      <c r="U613" s="321" t="s">
        <v>5152</v>
      </c>
      <c r="X613" s="297" t="s">
        <v>3338</v>
      </c>
      <c r="Y613" s="298"/>
      <c r="Z613" s="299" t="s">
        <v>5153</v>
      </c>
      <c r="AA613" s="300" t="s">
        <v>5154</v>
      </c>
      <c r="AB613" s="364">
        <v>30531</v>
      </c>
      <c r="AC613" s="365" t="s">
        <v>1485</v>
      </c>
      <c r="AD613" s="303">
        <v>93004</v>
      </c>
      <c r="AE613" s="304" t="s">
        <v>3466</v>
      </c>
      <c r="AF613" s="305"/>
      <c r="AG613" s="305"/>
      <c r="AH613" s="305"/>
      <c r="AI613" s="305"/>
      <c r="AJ613" s="305">
        <v>6</v>
      </c>
      <c r="AK613" s="305">
        <v>180</v>
      </c>
      <c r="AL613" s="304">
        <v>48</v>
      </c>
      <c r="AM613" s="304">
        <v>6.4</v>
      </c>
      <c r="AN613" s="304">
        <v>0.48</v>
      </c>
      <c r="AO613" s="306">
        <v>14.4</v>
      </c>
      <c r="AP613" s="306">
        <v>1.9</v>
      </c>
      <c r="AQ613" s="306">
        <v>0.1</v>
      </c>
      <c r="AW613" s="308">
        <v>21916</v>
      </c>
      <c r="BA613" s="253" t="s">
        <v>3317</v>
      </c>
      <c r="BJ613" s="322">
        <v>30184</v>
      </c>
      <c r="BK613" s="322" t="s">
        <v>3341</v>
      </c>
      <c r="BL613" s="323" t="s">
        <v>8693</v>
      </c>
      <c r="BM613" s="323">
        <v>100</v>
      </c>
      <c r="BN613" s="323"/>
      <c r="BO613" s="300"/>
      <c r="BP613" s="350"/>
      <c r="BQ613" s="351" t="s">
        <v>5153</v>
      </c>
    </row>
    <row r="614" spans="1:69" ht="24.75" hidden="1">
      <c r="A614" s="327" t="s">
        <v>3336</v>
      </c>
      <c r="B614" s="288"/>
      <c r="C614" s="288">
        <v>83053179</v>
      </c>
      <c r="D614" s="314">
        <v>30531</v>
      </c>
      <c r="E614" s="315"/>
      <c r="F614" s="316">
        <v>6</v>
      </c>
      <c r="G614" s="353"/>
      <c r="H614" s="354"/>
      <c r="I614" s="354"/>
      <c r="J614" s="354"/>
      <c r="K614" s="354"/>
      <c r="L614" s="318" t="s">
        <v>3311</v>
      </c>
      <c r="M614" s="354"/>
      <c r="N614" s="354"/>
      <c r="O614" s="354"/>
      <c r="P614" s="354"/>
      <c r="Q614" s="354"/>
      <c r="R614" s="319" t="s">
        <v>3311</v>
      </c>
      <c r="S614" s="320"/>
      <c r="T614" s="295">
        <v>36</v>
      </c>
      <c r="U614" s="321" t="s">
        <v>5155</v>
      </c>
      <c r="X614" s="297" t="s">
        <v>3338</v>
      </c>
      <c r="Y614" s="298"/>
      <c r="Z614" s="299" t="s">
        <v>3045</v>
      </c>
      <c r="AA614" s="300" t="s">
        <v>5156</v>
      </c>
      <c r="AB614" s="364">
        <v>30531</v>
      </c>
      <c r="AC614" s="365" t="s">
        <v>1485</v>
      </c>
      <c r="AD614" s="303">
        <v>93004</v>
      </c>
      <c r="AE614" s="304" t="s">
        <v>3466</v>
      </c>
      <c r="AF614" s="305"/>
      <c r="AG614" s="305"/>
      <c r="AH614" s="305"/>
      <c r="AI614" s="305"/>
      <c r="AJ614" s="305">
        <v>6</v>
      </c>
      <c r="AK614" s="305">
        <v>180</v>
      </c>
      <c r="AL614" s="304">
        <v>48</v>
      </c>
      <c r="AM614" s="304">
        <v>6.4</v>
      </c>
      <c r="AN614" s="304">
        <v>0.48</v>
      </c>
      <c r="AO614" s="306">
        <v>135.4</v>
      </c>
      <c r="AP614" s="306">
        <v>18</v>
      </c>
      <c r="AQ614" s="306">
        <v>1.4</v>
      </c>
      <c r="AW614" s="308">
        <v>25569</v>
      </c>
      <c r="BA614" s="253" t="s">
        <v>3317</v>
      </c>
      <c r="BJ614" s="322">
        <v>30185</v>
      </c>
      <c r="BK614" s="322" t="s">
        <v>3341</v>
      </c>
      <c r="BL614" s="323" t="s">
        <v>8693</v>
      </c>
      <c r="BM614" s="323">
        <v>100</v>
      </c>
      <c r="BN614" s="323"/>
      <c r="BO614" s="300"/>
      <c r="BP614" s="350"/>
      <c r="BQ614" s="351" t="s">
        <v>3045</v>
      </c>
    </row>
    <row r="615" spans="1:69" ht="24.75" hidden="1">
      <c r="A615" s="327" t="s">
        <v>3336</v>
      </c>
      <c r="B615" s="288"/>
      <c r="C615" s="288">
        <v>83053180</v>
      </c>
      <c r="D615" s="314">
        <v>30531</v>
      </c>
      <c r="E615" s="315"/>
      <c r="F615" s="316">
        <v>6</v>
      </c>
      <c r="G615" s="353"/>
      <c r="H615" s="354"/>
      <c r="I615" s="354"/>
      <c r="J615" s="354"/>
      <c r="K615" s="354"/>
      <c r="L615" s="318" t="s">
        <v>3311</v>
      </c>
      <c r="M615" s="354"/>
      <c r="N615" s="354"/>
      <c r="O615" s="354"/>
      <c r="P615" s="354"/>
      <c r="Q615" s="354"/>
      <c r="R615" s="319" t="s">
        <v>3311</v>
      </c>
      <c r="S615" s="320"/>
      <c r="T615" s="295">
        <v>9.1999999999999993</v>
      </c>
      <c r="U615" s="321" t="s">
        <v>5157</v>
      </c>
      <c r="X615" s="297" t="s">
        <v>3338</v>
      </c>
      <c r="Y615" s="298"/>
      <c r="Z615" s="299" t="s">
        <v>5158</v>
      </c>
      <c r="AA615" s="300" t="s">
        <v>5159</v>
      </c>
      <c r="AB615" s="364">
        <v>30531</v>
      </c>
      <c r="AC615" s="365" t="s">
        <v>1485</v>
      </c>
      <c r="AD615" s="303">
        <v>93004</v>
      </c>
      <c r="AE615" s="304" t="s">
        <v>3466</v>
      </c>
      <c r="AF615" s="305"/>
      <c r="AG615" s="305"/>
      <c r="AH615" s="305"/>
      <c r="AI615" s="305"/>
      <c r="AJ615" s="305">
        <v>6</v>
      </c>
      <c r="AK615" s="305">
        <v>180</v>
      </c>
      <c r="AL615" s="304">
        <v>48</v>
      </c>
      <c r="AM615" s="304">
        <v>6.4</v>
      </c>
      <c r="AN615" s="304">
        <v>0.48</v>
      </c>
      <c r="AO615" s="306">
        <v>34.6</v>
      </c>
      <c r="AP615" s="306">
        <v>4.5999999999999996</v>
      </c>
      <c r="AQ615" s="306">
        <v>0.3</v>
      </c>
      <c r="AW615" s="308">
        <v>28126</v>
      </c>
      <c r="BA615" s="253" t="s">
        <v>3317</v>
      </c>
      <c r="BJ615" s="322">
        <v>30186</v>
      </c>
      <c r="BK615" s="322" t="s">
        <v>3341</v>
      </c>
      <c r="BL615" s="323" t="s">
        <v>8693</v>
      </c>
      <c r="BM615" s="323">
        <v>100</v>
      </c>
      <c r="BN615" s="323"/>
      <c r="BO615" s="300"/>
      <c r="BP615" s="350"/>
      <c r="BQ615" s="351" t="s">
        <v>5158</v>
      </c>
    </row>
    <row r="616" spans="1:69" ht="24.75" hidden="1">
      <c r="A616" s="327" t="s">
        <v>3336</v>
      </c>
      <c r="B616" s="288"/>
      <c r="C616" s="288">
        <v>83053181</v>
      </c>
      <c r="D616" s="314">
        <v>30531</v>
      </c>
      <c r="E616" s="315"/>
      <c r="F616" s="316">
        <v>6</v>
      </c>
      <c r="G616" s="353"/>
      <c r="H616" s="354"/>
      <c r="I616" s="354"/>
      <c r="J616" s="354"/>
      <c r="K616" s="354"/>
      <c r="L616" s="318" t="s">
        <v>3311</v>
      </c>
      <c r="M616" s="354"/>
      <c r="N616" s="354"/>
      <c r="O616" s="354"/>
      <c r="P616" s="354"/>
      <c r="Q616" s="354"/>
      <c r="R616" s="319" t="s">
        <v>3311</v>
      </c>
      <c r="S616" s="320"/>
      <c r="T616" s="295">
        <v>23.2</v>
      </c>
      <c r="U616" s="321" t="s">
        <v>5160</v>
      </c>
      <c r="X616" s="297" t="s">
        <v>3338</v>
      </c>
      <c r="Y616" s="298"/>
      <c r="Z616" s="299" t="s">
        <v>5161</v>
      </c>
      <c r="AA616" s="300" t="s">
        <v>5162</v>
      </c>
      <c r="AB616" s="364">
        <v>30531</v>
      </c>
      <c r="AC616" s="365" t="s">
        <v>1485</v>
      </c>
      <c r="AD616" s="303">
        <v>93005</v>
      </c>
      <c r="AE616" s="304" t="s">
        <v>3365</v>
      </c>
      <c r="AF616" s="305"/>
      <c r="AG616" s="305"/>
      <c r="AH616" s="305"/>
      <c r="AI616" s="305"/>
      <c r="AJ616" s="305">
        <v>6</v>
      </c>
      <c r="AK616" s="305">
        <v>180</v>
      </c>
      <c r="AL616" s="304">
        <v>57</v>
      </c>
      <c r="AM616" s="304">
        <v>7.6</v>
      </c>
      <c r="AN616" s="304">
        <v>0.56999999999999995</v>
      </c>
      <c r="AO616" s="306">
        <v>86.6</v>
      </c>
      <c r="AP616" s="306">
        <v>11.6</v>
      </c>
      <c r="AQ616" s="306">
        <v>0.9</v>
      </c>
      <c r="AW616" s="308">
        <v>33604</v>
      </c>
      <c r="BA616" s="253" t="s">
        <v>3317</v>
      </c>
      <c r="BJ616" s="322">
        <v>30187</v>
      </c>
      <c r="BK616" s="322" t="s">
        <v>3341</v>
      </c>
      <c r="BL616" s="323" t="s">
        <v>8693</v>
      </c>
      <c r="BM616" s="323">
        <v>150</v>
      </c>
      <c r="BN616" s="323"/>
      <c r="BO616" s="300"/>
      <c r="BP616" s="350"/>
      <c r="BQ616" s="351" t="s">
        <v>5161</v>
      </c>
    </row>
    <row r="617" spans="1:69" ht="24.75" hidden="1">
      <c r="A617" s="327" t="s">
        <v>4135</v>
      </c>
      <c r="B617" s="288"/>
      <c r="C617" s="288">
        <v>830532157</v>
      </c>
      <c r="D617" s="314">
        <v>30532</v>
      </c>
      <c r="E617" s="315"/>
      <c r="F617" s="316">
        <v>6</v>
      </c>
      <c r="G617" s="353"/>
      <c r="H617" s="354"/>
      <c r="I617" s="354"/>
      <c r="J617" s="318" t="s">
        <v>3311</v>
      </c>
      <c r="K617" s="354"/>
      <c r="L617" s="354"/>
      <c r="M617" s="354"/>
      <c r="N617" s="354"/>
      <c r="O617" s="354"/>
      <c r="P617" s="318" t="s">
        <v>3311</v>
      </c>
      <c r="Q617" s="354"/>
      <c r="R617" s="355"/>
      <c r="S617" s="320"/>
      <c r="T617" s="295">
        <v>30.4</v>
      </c>
      <c r="U617" s="321" t="s">
        <v>5163</v>
      </c>
      <c r="X617" s="297" t="s">
        <v>4137</v>
      </c>
      <c r="Y617" s="298"/>
      <c r="Z617" s="299" t="s">
        <v>5164</v>
      </c>
      <c r="AA617" s="300" t="s">
        <v>5165</v>
      </c>
      <c r="AB617" s="364">
        <v>30532</v>
      </c>
      <c r="AC617" s="365" t="s">
        <v>1486</v>
      </c>
      <c r="AD617" s="303">
        <v>93006</v>
      </c>
      <c r="AE617" s="304" t="s">
        <v>3361</v>
      </c>
      <c r="AF617" s="305"/>
      <c r="AG617" s="305"/>
      <c r="AH617" s="305"/>
      <c r="AI617" s="305"/>
      <c r="AJ617" s="305">
        <v>6</v>
      </c>
      <c r="AK617" s="305">
        <v>180</v>
      </c>
      <c r="AL617" s="304">
        <v>69</v>
      </c>
      <c r="AM617" s="304">
        <v>9.1999999999999993</v>
      </c>
      <c r="AN617" s="304">
        <v>0.69</v>
      </c>
      <c r="AO617" s="306">
        <v>113.9</v>
      </c>
      <c r="AP617" s="306">
        <v>15.2</v>
      </c>
      <c r="AQ617" s="306">
        <v>1.1000000000000001</v>
      </c>
      <c r="AW617" s="308">
        <v>33970</v>
      </c>
      <c r="BA617" s="253" t="s">
        <v>3317</v>
      </c>
      <c r="BJ617" s="322">
        <v>30192</v>
      </c>
      <c r="BK617" s="322" t="s">
        <v>4140</v>
      </c>
      <c r="BL617" s="323" t="s">
        <v>8693</v>
      </c>
      <c r="BM617" s="323">
        <v>200</v>
      </c>
      <c r="BN617" s="323"/>
      <c r="BO617" s="300"/>
      <c r="BP617" s="350"/>
      <c r="BQ617" s="351" t="s">
        <v>5164</v>
      </c>
    </row>
    <row r="618" spans="1:69" ht="24.75" hidden="1">
      <c r="A618" s="327" t="s">
        <v>3791</v>
      </c>
      <c r="B618" s="288"/>
      <c r="C618" s="288">
        <v>83053824</v>
      </c>
      <c r="D618" s="314">
        <v>30538</v>
      </c>
      <c r="E618" s="315"/>
      <c r="F618" s="316">
        <v>6</v>
      </c>
      <c r="G618" s="353"/>
      <c r="H618" s="318" t="s">
        <v>3311</v>
      </c>
      <c r="I618" s="354"/>
      <c r="J618" s="354"/>
      <c r="K618" s="354"/>
      <c r="L618" s="354"/>
      <c r="M618" s="354"/>
      <c r="N618" s="318" t="s">
        <v>3311</v>
      </c>
      <c r="O618" s="354"/>
      <c r="P618" s="354"/>
      <c r="Q618" s="354"/>
      <c r="R618" s="355"/>
      <c r="S618" s="320"/>
      <c r="T618" s="295">
        <v>13.8</v>
      </c>
      <c r="U618" s="321" t="s">
        <v>5166</v>
      </c>
      <c r="X618" s="297" t="s">
        <v>3793</v>
      </c>
      <c r="Y618" s="298"/>
      <c r="Z618" s="299" t="s">
        <v>5167</v>
      </c>
      <c r="AA618" s="300" t="s">
        <v>5168</v>
      </c>
      <c r="AB618" s="364">
        <v>30538</v>
      </c>
      <c r="AC618" s="365" t="s">
        <v>1006</v>
      </c>
      <c r="AD618" s="303">
        <v>93004</v>
      </c>
      <c r="AE618" s="304" t="s">
        <v>3466</v>
      </c>
      <c r="AF618" s="305"/>
      <c r="AG618" s="305"/>
      <c r="AH618" s="305"/>
      <c r="AI618" s="305"/>
      <c r="AJ618" s="305">
        <v>6</v>
      </c>
      <c r="AK618" s="305">
        <v>180</v>
      </c>
      <c r="AL618" s="304">
        <v>48</v>
      </c>
      <c r="AM618" s="304">
        <v>6.4</v>
      </c>
      <c r="AN618" s="304">
        <v>0.48</v>
      </c>
      <c r="AO618" s="306">
        <v>51.8</v>
      </c>
      <c r="AP618" s="306">
        <v>6.9</v>
      </c>
      <c r="AQ618" s="306">
        <v>0.5</v>
      </c>
      <c r="AW618" s="308">
        <v>29221</v>
      </c>
      <c r="BA618" s="253" t="s">
        <v>3317</v>
      </c>
      <c r="BJ618" s="322">
        <v>30193</v>
      </c>
      <c r="BK618" s="322" t="s">
        <v>3795</v>
      </c>
      <c r="BL618" s="323" t="s">
        <v>8693</v>
      </c>
      <c r="BM618" s="323">
        <v>100</v>
      </c>
      <c r="BN618" s="323"/>
      <c r="BO618" s="334"/>
      <c r="BP618" s="350"/>
      <c r="BQ618" s="351" t="s">
        <v>5167</v>
      </c>
    </row>
    <row r="619" spans="1:69" ht="24.75" hidden="1">
      <c r="A619" s="327" t="s">
        <v>3791</v>
      </c>
      <c r="B619" s="288"/>
      <c r="C619" s="288">
        <v>83053825</v>
      </c>
      <c r="D619" s="314">
        <v>30538</v>
      </c>
      <c r="E619" s="315"/>
      <c r="F619" s="316">
        <v>6</v>
      </c>
      <c r="G619" s="353"/>
      <c r="H619" s="318" t="s">
        <v>3311</v>
      </c>
      <c r="I619" s="354"/>
      <c r="J619" s="354"/>
      <c r="K619" s="354"/>
      <c r="L619" s="354"/>
      <c r="M619" s="354"/>
      <c r="N619" s="318" t="s">
        <v>3311</v>
      </c>
      <c r="O619" s="354"/>
      <c r="P619" s="354"/>
      <c r="Q619" s="354"/>
      <c r="R619" s="355"/>
      <c r="S619" s="320"/>
      <c r="T619" s="295">
        <v>4.4000000000000004</v>
      </c>
      <c r="U619" s="321" t="s">
        <v>5169</v>
      </c>
      <c r="X619" s="297" t="s">
        <v>3793</v>
      </c>
      <c r="Y619" s="298"/>
      <c r="Z619" s="299" t="s">
        <v>5170</v>
      </c>
      <c r="AA619" s="300" t="s">
        <v>5171</v>
      </c>
      <c r="AB619" s="364">
        <v>30538</v>
      </c>
      <c r="AC619" s="365" t="s">
        <v>1006</v>
      </c>
      <c r="AD619" s="303">
        <v>93002</v>
      </c>
      <c r="AE619" s="304" t="s">
        <v>3623</v>
      </c>
      <c r="AF619" s="305"/>
      <c r="AG619" s="305"/>
      <c r="AH619" s="305"/>
      <c r="AI619" s="305"/>
      <c r="AJ619" s="305">
        <v>6</v>
      </c>
      <c r="AK619" s="305"/>
      <c r="AL619" s="304">
        <v>27</v>
      </c>
      <c r="AM619" s="304">
        <v>3.6</v>
      </c>
      <c r="AN619" s="304">
        <v>0.27</v>
      </c>
      <c r="AO619" s="306">
        <v>16.7</v>
      </c>
      <c r="AP619" s="306">
        <v>2.2000000000000002</v>
      </c>
      <c r="AQ619" s="306">
        <v>0.2</v>
      </c>
      <c r="AW619" s="308">
        <v>34700</v>
      </c>
      <c r="BA619" s="253" t="s">
        <v>3317</v>
      </c>
      <c r="BJ619" s="322">
        <v>30194</v>
      </c>
      <c r="BK619" s="322" t="s">
        <v>3795</v>
      </c>
      <c r="BL619" s="323" t="s">
        <v>8697</v>
      </c>
      <c r="BM619" s="323">
        <v>53</v>
      </c>
      <c r="BN619" s="323"/>
      <c r="BO619" s="300"/>
      <c r="BP619" s="350"/>
      <c r="BQ619" s="351" t="s">
        <v>5170</v>
      </c>
    </row>
    <row r="620" spans="1:69" ht="24.75" hidden="1">
      <c r="A620" s="327" t="s">
        <v>3791</v>
      </c>
      <c r="B620" s="288"/>
      <c r="C620" s="288">
        <v>83053826</v>
      </c>
      <c r="D620" s="314">
        <v>30538</v>
      </c>
      <c r="E620" s="315"/>
      <c r="F620" s="316">
        <v>6</v>
      </c>
      <c r="G620" s="353"/>
      <c r="H620" s="318" t="s">
        <v>3311</v>
      </c>
      <c r="I620" s="354"/>
      <c r="J620" s="354"/>
      <c r="K620" s="354"/>
      <c r="L620" s="354"/>
      <c r="M620" s="354"/>
      <c r="N620" s="318" t="s">
        <v>3311</v>
      </c>
      <c r="O620" s="354"/>
      <c r="P620" s="354"/>
      <c r="Q620" s="354"/>
      <c r="R620" s="355"/>
      <c r="S620" s="320"/>
      <c r="T620" s="295">
        <v>16</v>
      </c>
      <c r="U620" s="321" t="s">
        <v>5172</v>
      </c>
      <c r="X620" s="297" t="s">
        <v>3793</v>
      </c>
      <c r="Y620" s="298"/>
      <c r="Z620" s="299" t="s">
        <v>5170</v>
      </c>
      <c r="AA620" s="300" t="s">
        <v>5173</v>
      </c>
      <c r="AB620" s="364">
        <v>30538</v>
      </c>
      <c r="AC620" s="365" t="s">
        <v>1006</v>
      </c>
      <c r="AD620" s="303">
        <v>93004</v>
      </c>
      <c r="AE620" s="304" t="s">
        <v>3466</v>
      </c>
      <c r="AF620" s="305"/>
      <c r="AG620" s="305"/>
      <c r="AH620" s="305"/>
      <c r="AI620" s="305"/>
      <c r="AJ620" s="305">
        <v>6</v>
      </c>
      <c r="AK620" s="305"/>
      <c r="AL620" s="304">
        <v>48</v>
      </c>
      <c r="AM620" s="304">
        <v>6.4</v>
      </c>
      <c r="AN620" s="304">
        <v>0.48</v>
      </c>
      <c r="AO620" s="306">
        <v>60</v>
      </c>
      <c r="AP620" s="306">
        <v>8</v>
      </c>
      <c r="AQ620" s="306">
        <v>0.6</v>
      </c>
      <c r="AW620" s="308">
        <v>34700</v>
      </c>
      <c r="BA620" s="253" t="s">
        <v>3317</v>
      </c>
      <c r="BJ620" s="322">
        <v>30194</v>
      </c>
      <c r="BK620" s="322" t="s">
        <v>3795</v>
      </c>
      <c r="BL620" s="323" t="s">
        <v>8697</v>
      </c>
      <c r="BM620" s="323">
        <v>100</v>
      </c>
      <c r="BN620" s="323"/>
      <c r="BO620" s="300"/>
      <c r="BP620" s="350"/>
      <c r="BQ620" s="351" t="s">
        <v>5170</v>
      </c>
    </row>
    <row r="621" spans="1:69" ht="24.75" hidden="1">
      <c r="A621" s="327" t="s">
        <v>3791</v>
      </c>
      <c r="B621" s="288"/>
      <c r="C621" s="288">
        <v>83053827</v>
      </c>
      <c r="D621" s="314">
        <v>30538</v>
      </c>
      <c r="E621" s="315"/>
      <c r="F621" s="316">
        <v>6</v>
      </c>
      <c r="G621" s="353"/>
      <c r="H621" s="318" t="s">
        <v>3311</v>
      </c>
      <c r="I621" s="354"/>
      <c r="J621" s="354"/>
      <c r="K621" s="354"/>
      <c r="L621" s="354"/>
      <c r="M621" s="354"/>
      <c r="N621" s="318" t="s">
        <v>3311</v>
      </c>
      <c r="O621" s="354"/>
      <c r="P621" s="354"/>
      <c r="Q621" s="354"/>
      <c r="R621" s="355"/>
      <c r="S621" s="320"/>
      <c r="T621" s="295">
        <v>1.8</v>
      </c>
      <c r="U621" s="321" t="s">
        <v>5174</v>
      </c>
      <c r="X621" s="297" t="s">
        <v>3793</v>
      </c>
      <c r="Y621" s="298"/>
      <c r="Z621" s="299" t="s">
        <v>5175</v>
      </c>
      <c r="AA621" s="300" t="s">
        <v>5176</v>
      </c>
      <c r="AB621" s="364">
        <v>30538</v>
      </c>
      <c r="AC621" s="365" t="s">
        <v>1006</v>
      </c>
      <c r="AD621" s="303">
        <v>93004</v>
      </c>
      <c r="AE621" s="304" t="s">
        <v>3466</v>
      </c>
      <c r="AF621" s="305"/>
      <c r="AG621" s="305"/>
      <c r="AH621" s="305"/>
      <c r="AI621" s="305"/>
      <c r="AJ621" s="305">
        <v>6</v>
      </c>
      <c r="AK621" s="305">
        <v>180</v>
      </c>
      <c r="AL621" s="304">
        <v>48</v>
      </c>
      <c r="AM621" s="304">
        <v>6.4</v>
      </c>
      <c r="AN621" s="304">
        <v>0.48</v>
      </c>
      <c r="AO621" s="306">
        <v>6.5</v>
      </c>
      <c r="AP621" s="306">
        <v>0.9</v>
      </c>
      <c r="AQ621" s="306">
        <v>0.1</v>
      </c>
      <c r="AW621" s="308">
        <v>34700</v>
      </c>
      <c r="BA621" s="253" t="s">
        <v>3317</v>
      </c>
      <c r="BJ621" s="322">
        <v>30195</v>
      </c>
      <c r="BK621" s="322" t="s">
        <v>3795</v>
      </c>
      <c r="BL621" s="323" t="s">
        <v>8693</v>
      </c>
      <c r="BM621" s="323">
        <v>100</v>
      </c>
      <c r="BN621" s="323"/>
      <c r="BO621" s="300"/>
      <c r="BP621" s="350"/>
      <c r="BQ621" s="351" t="s">
        <v>5175</v>
      </c>
    </row>
    <row r="622" spans="1:69" ht="24.75" hidden="1">
      <c r="A622" s="327" t="s">
        <v>3791</v>
      </c>
      <c r="B622" s="288"/>
      <c r="C622" s="288">
        <v>83053828</v>
      </c>
      <c r="D622" s="314">
        <v>30538</v>
      </c>
      <c r="E622" s="315"/>
      <c r="F622" s="316">
        <v>6</v>
      </c>
      <c r="G622" s="353"/>
      <c r="H622" s="318" t="s">
        <v>3311</v>
      </c>
      <c r="I622" s="354"/>
      <c r="J622" s="354"/>
      <c r="K622" s="354"/>
      <c r="L622" s="354"/>
      <c r="M622" s="354"/>
      <c r="N622" s="318" t="s">
        <v>3311</v>
      </c>
      <c r="O622" s="354"/>
      <c r="P622" s="354"/>
      <c r="Q622" s="354"/>
      <c r="R622" s="355"/>
      <c r="S622" s="320"/>
      <c r="T622" s="295">
        <v>3.2</v>
      </c>
      <c r="U622" s="321" t="s">
        <v>5177</v>
      </c>
      <c r="X622" s="297" t="s">
        <v>3793</v>
      </c>
      <c r="Y622" s="298"/>
      <c r="Z622" s="299" t="s">
        <v>5178</v>
      </c>
      <c r="AA622" s="300" t="s">
        <v>5179</v>
      </c>
      <c r="AB622" s="364">
        <v>30538</v>
      </c>
      <c r="AC622" s="365" t="s">
        <v>1006</v>
      </c>
      <c r="AD622" s="303">
        <v>93003</v>
      </c>
      <c r="AE622" s="304" t="s">
        <v>3639</v>
      </c>
      <c r="AF622" s="305"/>
      <c r="AG622" s="305"/>
      <c r="AH622" s="305"/>
      <c r="AI622" s="305"/>
      <c r="AJ622" s="305">
        <v>6</v>
      </c>
      <c r="AK622" s="305">
        <v>180</v>
      </c>
      <c r="AL622" s="304">
        <v>39</v>
      </c>
      <c r="AM622" s="304">
        <v>5.2</v>
      </c>
      <c r="AN622" s="304">
        <v>0.39</v>
      </c>
      <c r="AO622" s="306">
        <v>11.7</v>
      </c>
      <c r="AP622" s="306">
        <v>1.6</v>
      </c>
      <c r="AQ622" s="306">
        <v>0.1</v>
      </c>
      <c r="AW622" s="308">
        <v>31048</v>
      </c>
      <c r="BA622" s="253" t="s">
        <v>3317</v>
      </c>
      <c r="BJ622" s="322">
        <v>30197</v>
      </c>
      <c r="BK622" s="322" t="s">
        <v>3795</v>
      </c>
      <c r="BL622" s="323" t="s">
        <v>8693</v>
      </c>
      <c r="BM622" s="323">
        <v>79</v>
      </c>
      <c r="BN622" s="323"/>
      <c r="BO622" s="300"/>
      <c r="BP622" s="350"/>
      <c r="BQ622" s="351" t="s">
        <v>3043</v>
      </c>
    </row>
    <row r="623" spans="1:69" ht="24.75" hidden="1">
      <c r="A623" s="327" t="s">
        <v>3791</v>
      </c>
      <c r="B623" s="288"/>
      <c r="C623" s="288">
        <v>83053829</v>
      </c>
      <c r="D623" s="314">
        <v>30538</v>
      </c>
      <c r="E623" s="315"/>
      <c r="F623" s="316">
        <v>6</v>
      </c>
      <c r="G623" s="353"/>
      <c r="H623" s="318" t="s">
        <v>3311</v>
      </c>
      <c r="I623" s="354"/>
      <c r="J623" s="354"/>
      <c r="K623" s="354"/>
      <c r="L623" s="354"/>
      <c r="M623" s="354"/>
      <c r="N623" s="318" t="s">
        <v>3311</v>
      </c>
      <c r="O623" s="354"/>
      <c r="P623" s="354"/>
      <c r="Q623" s="354"/>
      <c r="R623" s="355"/>
      <c r="S623" s="320"/>
      <c r="T623" s="295">
        <v>1.8</v>
      </c>
      <c r="U623" s="321" t="s">
        <v>5180</v>
      </c>
      <c r="X623" s="297" t="s">
        <v>3793</v>
      </c>
      <c r="Y623" s="298"/>
      <c r="Z623" s="299" t="s">
        <v>5181</v>
      </c>
      <c r="AA623" s="300" t="s">
        <v>5182</v>
      </c>
      <c r="AB623" s="364">
        <v>30538</v>
      </c>
      <c r="AC623" s="365" t="s">
        <v>1006</v>
      </c>
      <c r="AD623" s="303">
        <v>93003</v>
      </c>
      <c r="AE623" s="304" t="s">
        <v>3639</v>
      </c>
      <c r="AF623" s="305"/>
      <c r="AG623" s="305"/>
      <c r="AH623" s="305"/>
      <c r="AI623" s="305"/>
      <c r="AJ623" s="305">
        <v>6</v>
      </c>
      <c r="AK623" s="305"/>
      <c r="AL623" s="304">
        <v>39</v>
      </c>
      <c r="AM623" s="304">
        <v>5.2</v>
      </c>
      <c r="AN623" s="304">
        <v>0.39</v>
      </c>
      <c r="AO623" s="306">
        <v>6.6</v>
      </c>
      <c r="AP623" s="306">
        <v>0.9</v>
      </c>
      <c r="AQ623" s="306">
        <v>0.1</v>
      </c>
      <c r="AW623" s="308">
        <v>31048</v>
      </c>
      <c r="BA623" s="253" t="s">
        <v>3317</v>
      </c>
      <c r="BJ623" s="322">
        <v>30197</v>
      </c>
      <c r="BK623" s="322" t="s">
        <v>3795</v>
      </c>
      <c r="BL623" s="323" t="s">
        <v>8697</v>
      </c>
      <c r="BM623" s="323">
        <v>63</v>
      </c>
      <c r="BN623" s="323"/>
      <c r="BO623" s="300"/>
      <c r="BP623" s="350"/>
      <c r="BQ623" s="351" t="s">
        <v>3043</v>
      </c>
    </row>
    <row r="624" spans="1:69" ht="24.75" hidden="1">
      <c r="A624" s="327" t="s">
        <v>3791</v>
      </c>
      <c r="B624" s="288"/>
      <c r="C624" s="288">
        <v>83053830</v>
      </c>
      <c r="D624" s="314">
        <v>30538</v>
      </c>
      <c r="E624" s="315"/>
      <c r="F624" s="316">
        <v>6</v>
      </c>
      <c r="G624" s="353"/>
      <c r="H624" s="318" t="s">
        <v>3311</v>
      </c>
      <c r="I624" s="354"/>
      <c r="J624" s="354"/>
      <c r="K624" s="354"/>
      <c r="L624" s="354"/>
      <c r="M624" s="354"/>
      <c r="N624" s="318" t="s">
        <v>3311</v>
      </c>
      <c r="O624" s="354"/>
      <c r="P624" s="354"/>
      <c r="Q624" s="354"/>
      <c r="R624" s="355"/>
      <c r="S624" s="320"/>
      <c r="T624" s="295">
        <v>22.4</v>
      </c>
      <c r="U624" s="321" t="s">
        <v>5183</v>
      </c>
      <c r="X624" s="297" t="s">
        <v>3793</v>
      </c>
      <c r="Y624" s="298"/>
      <c r="Z624" s="299" t="s">
        <v>3043</v>
      </c>
      <c r="AA624" s="300" t="s">
        <v>5184</v>
      </c>
      <c r="AB624" s="364">
        <v>30538</v>
      </c>
      <c r="AC624" s="365" t="s">
        <v>1006</v>
      </c>
      <c r="AD624" s="303">
        <v>93004</v>
      </c>
      <c r="AE624" s="304" t="s">
        <v>3466</v>
      </c>
      <c r="AF624" s="305"/>
      <c r="AG624" s="305"/>
      <c r="AH624" s="305"/>
      <c r="AI624" s="305"/>
      <c r="AJ624" s="305">
        <v>6</v>
      </c>
      <c r="AK624" s="304"/>
      <c r="AL624" s="304">
        <v>48</v>
      </c>
      <c r="AM624" s="304">
        <v>6.4</v>
      </c>
      <c r="AN624" s="304">
        <v>0.48</v>
      </c>
      <c r="AO624" s="306">
        <v>84.2</v>
      </c>
      <c r="AP624" s="306">
        <v>11.2</v>
      </c>
      <c r="AQ624" s="306">
        <v>0.8</v>
      </c>
      <c r="AW624" s="308">
        <v>31048</v>
      </c>
      <c r="BA624" s="253" t="s">
        <v>3317</v>
      </c>
      <c r="BJ624" s="322">
        <v>30197</v>
      </c>
      <c r="BK624" s="322" t="s">
        <v>3795</v>
      </c>
      <c r="BL624" s="323" t="s">
        <v>8697</v>
      </c>
      <c r="BM624" s="323">
        <v>90</v>
      </c>
      <c r="BN624" s="323"/>
      <c r="BO624" s="300"/>
      <c r="BP624" s="350"/>
      <c r="BQ624" s="351" t="s">
        <v>3043</v>
      </c>
    </row>
    <row r="625" spans="1:69" ht="24.75" hidden="1">
      <c r="A625" s="327" t="s">
        <v>3791</v>
      </c>
      <c r="B625" s="288"/>
      <c r="C625" s="288">
        <v>83053831</v>
      </c>
      <c r="D625" s="314">
        <v>30538</v>
      </c>
      <c r="E625" s="315"/>
      <c r="F625" s="316">
        <v>6</v>
      </c>
      <c r="G625" s="353"/>
      <c r="H625" s="318" t="s">
        <v>3311</v>
      </c>
      <c r="I625" s="354"/>
      <c r="J625" s="354"/>
      <c r="K625" s="354"/>
      <c r="L625" s="354"/>
      <c r="M625" s="354"/>
      <c r="N625" s="318" t="s">
        <v>3311</v>
      </c>
      <c r="O625" s="354"/>
      <c r="P625" s="354"/>
      <c r="Q625" s="354"/>
      <c r="R625" s="355"/>
      <c r="S625" s="320"/>
      <c r="T625" s="295">
        <v>12.8</v>
      </c>
      <c r="U625" s="321" t="s">
        <v>5185</v>
      </c>
      <c r="X625" s="297" t="s">
        <v>3793</v>
      </c>
      <c r="Y625" s="298"/>
      <c r="Z625" s="299" t="s">
        <v>5186</v>
      </c>
      <c r="AA625" s="300" t="s">
        <v>5187</v>
      </c>
      <c r="AB625" s="364">
        <v>30538</v>
      </c>
      <c r="AC625" s="365" t="s">
        <v>1006</v>
      </c>
      <c r="AD625" s="303">
        <v>93004</v>
      </c>
      <c r="AE625" s="304" t="s">
        <v>3466</v>
      </c>
      <c r="AF625" s="305"/>
      <c r="AG625" s="305"/>
      <c r="AH625" s="305"/>
      <c r="AI625" s="305"/>
      <c r="AJ625" s="305">
        <v>6</v>
      </c>
      <c r="AK625" s="305"/>
      <c r="AL625" s="304">
        <v>48</v>
      </c>
      <c r="AM625" s="304">
        <v>6.4</v>
      </c>
      <c r="AN625" s="304">
        <v>0.48</v>
      </c>
      <c r="AO625" s="306">
        <v>47.8</v>
      </c>
      <c r="AP625" s="306">
        <v>6.4</v>
      </c>
      <c r="AQ625" s="306">
        <v>0.5</v>
      </c>
      <c r="AW625" s="308">
        <v>31048</v>
      </c>
      <c r="BA625" s="253" t="s">
        <v>3317</v>
      </c>
      <c r="BJ625" s="322">
        <v>30197</v>
      </c>
      <c r="BK625" s="322" t="s">
        <v>3795</v>
      </c>
      <c r="BL625" s="323" t="s">
        <v>8697</v>
      </c>
      <c r="BM625" s="323">
        <v>100</v>
      </c>
      <c r="BN625" s="323"/>
      <c r="BO625" s="300"/>
      <c r="BP625" s="350"/>
      <c r="BQ625" s="351" t="s">
        <v>3043</v>
      </c>
    </row>
    <row r="626" spans="1:69" ht="24.75" hidden="1">
      <c r="A626" s="327" t="s">
        <v>3791</v>
      </c>
      <c r="B626" s="288"/>
      <c r="C626" s="288">
        <v>83053832</v>
      </c>
      <c r="D626" s="314">
        <v>30538</v>
      </c>
      <c r="E626" s="315"/>
      <c r="F626" s="316">
        <v>6</v>
      </c>
      <c r="G626" s="353"/>
      <c r="H626" s="318" t="s">
        <v>3311</v>
      </c>
      <c r="I626" s="354"/>
      <c r="J626" s="354"/>
      <c r="K626" s="354"/>
      <c r="L626" s="354"/>
      <c r="M626" s="354"/>
      <c r="N626" s="318" t="s">
        <v>3311</v>
      </c>
      <c r="O626" s="354"/>
      <c r="P626" s="354"/>
      <c r="Q626" s="354"/>
      <c r="R626" s="355"/>
      <c r="S626" s="320"/>
      <c r="T626" s="295">
        <v>15</v>
      </c>
      <c r="U626" s="321" t="s">
        <v>5188</v>
      </c>
      <c r="X626" s="297" t="s">
        <v>3793</v>
      </c>
      <c r="Y626" s="298"/>
      <c r="Z626" s="299" t="s">
        <v>3043</v>
      </c>
      <c r="AA626" s="300" t="s">
        <v>5189</v>
      </c>
      <c r="AB626" s="364">
        <v>30538</v>
      </c>
      <c r="AC626" s="365" t="s">
        <v>1006</v>
      </c>
      <c r="AD626" s="303">
        <v>93004</v>
      </c>
      <c r="AE626" s="304" t="s">
        <v>3466</v>
      </c>
      <c r="AF626" s="305"/>
      <c r="AG626" s="305"/>
      <c r="AH626" s="305"/>
      <c r="AI626" s="305"/>
      <c r="AJ626" s="305">
        <v>6</v>
      </c>
      <c r="AK626" s="305"/>
      <c r="AL626" s="304">
        <v>48</v>
      </c>
      <c r="AM626" s="304">
        <v>6.4</v>
      </c>
      <c r="AN626" s="304">
        <v>0.48</v>
      </c>
      <c r="AO626" s="306">
        <v>56.2</v>
      </c>
      <c r="AP626" s="306">
        <v>7.5</v>
      </c>
      <c r="AQ626" s="306">
        <v>0.6</v>
      </c>
      <c r="AW626" s="308">
        <v>31048</v>
      </c>
      <c r="BA626" s="253" t="s">
        <v>3317</v>
      </c>
      <c r="BJ626" s="322">
        <v>30197</v>
      </c>
      <c r="BK626" s="322" t="s">
        <v>3795</v>
      </c>
      <c r="BL626" s="323" t="s">
        <v>8697</v>
      </c>
      <c r="BM626" s="323">
        <v>110</v>
      </c>
      <c r="BN626" s="323"/>
      <c r="BO626" s="300"/>
      <c r="BP626" s="350"/>
      <c r="BQ626" s="351" t="s">
        <v>3043</v>
      </c>
    </row>
    <row r="627" spans="1:69" ht="24.75" hidden="1">
      <c r="A627" s="327" t="s">
        <v>3791</v>
      </c>
      <c r="B627" s="288"/>
      <c r="C627" s="288">
        <v>83053833</v>
      </c>
      <c r="D627" s="314">
        <v>30538</v>
      </c>
      <c r="E627" s="315"/>
      <c r="F627" s="316">
        <v>6</v>
      </c>
      <c r="G627" s="353"/>
      <c r="H627" s="318" t="s">
        <v>3311</v>
      </c>
      <c r="I627" s="354"/>
      <c r="J627" s="354"/>
      <c r="K627" s="354"/>
      <c r="L627" s="354"/>
      <c r="M627" s="354"/>
      <c r="N627" s="318" t="s">
        <v>3311</v>
      </c>
      <c r="O627" s="354"/>
      <c r="P627" s="354"/>
      <c r="Q627" s="354"/>
      <c r="R627" s="355"/>
      <c r="S627" s="320"/>
      <c r="T627" s="295">
        <v>20.399999999999999</v>
      </c>
      <c r="U627" s="321" t="s">
        <v>5190</v>
      </c>
      <c r="X627" s="297" t="s">
        <v>3793</v>
      </c>
      <c r="Y627" s="298"/>
      <c r="Z627" s="299" t="s">
        <v>5191</v>
      </c>
      <c r="AA627" s="300" t="s">
        <v>5192</v>
      </c>
      <c r="AB627" s="364">
        <v>30538</v>
      </c>
      <c r="AC627" s="365" t="s">
        <v>1006</v>
      </c>
      <c r="AD627" s="303">
        <v>93004</v>
      </c>
      <c r="AE627" s="304" t="s">
        <v>3466</v>
      </c>
      <c r="AF627" s="305"/>
      <c r="AG627" s="305"/>
      <c r="AH627" s="305"/>
      <c r="AI627" s="305"/>
      <c r="AJ627" s="305">
        <v>6</v>
      </c>
      <c r="AK627" s="305">
        <v>240</v>
      </c>
      <c r="AL627" s="304">
        <v>48</v>
      </c>
      <c r="AM627" s="304">
        <v>6.4</v>
      </c>
      <c r="AN627" s="304">
        <v>0.48</v>
      </c>
      <c r="AO627" s="306">
        <v>76.8</v>
      </c>
      <c r="AP627" s="306">
        <v>10.199999999999999</v>
      </c>
      <c r="AQ627" s="306">
        <v>0.8</v>
      </c>
      <c r="AW627" s="308">
        <v>31048</v>
      </c>
      <c r="BA627" s="253" t="s">
        <v>3317</v>
      </c>
      <c r="BJ627" s="322">
        <v>30197</v>
      </c>
      <c r="BK627" s="322" t="s">
        <v>3795</v>
      </c>
      <c r="BL627" s="323" t="s">
        <v>8692</v>
      </c>
      <c r="BM627" s="323">
        <v>100</v>
      </c>
      <c r="BN627" s="323"/>
      <c r="BO627" s="300"/>
      <c r="BP627" s="350"/>
      <c r="BQ627" s="351" t="s">
        <v>3043</v>
      </c>
    </row>
    <row r="628" spans="1:69" ht="24.75" hidden="1">
      <c r="A628" s="327" t="s">
        <v>3791</v>
      </c>
      <c r="B628" s="288"/>
      <c r="C628" s="288">
        <v>83053834</v>
      </c>
      <c r="D628" s="314">
        <v>30538</v>
      </c>
      <c r="E628" s="315"/>
      <c r="F628" s="316">
        <v>6</v>
      </c>
      <c r="G628" s="353"/>
      <c r="H628" s="318" t="s">
        <v>3311</v>
      </c>
      <c r="I628" s="354"/>
      <c r="J628" s="354"/>
      <c r="K628" s="354"/>
      <c r="L628" s="354"/>
      <c r="M628" s="354"/>
      <c r="N628" s="318" t="s">
        <v>3311</v>
      </c>
      <c r="O628" s="354"/>
      <c r="P628" s="354"/>
      <c r="Q628" s="354"/>
      <c r="R628" s="355"/>
      <c r="S628" s="320"/>
      <c r="T628" s="295">
        <v>5.4</v>
      </c>
      <c r="U628" s="321" t="s">
        <v>5193</v>
      </c>
      <c r="X628" s="297" t="s">
        <v>3793</v>
      </c>
      <c r="Y628" s="298"/>
      <c r="Z628" s="299" t="s">
        <v>3036</v>
      </c>
      <c r="AA628" s="300" t="s">
        <v>5194</v>
      </c>
      <c r="AB628" s="364">
        <v>30538</v>
      </c>
      <c r="AC628" s="365" t="s">
        <v>1006</v>
      </c>
      <c r="AD628" s="303">
        <v>93004</v>
      </c>
      <c r="AE628" s="304" t="s">
        <v>3466</v>
      </c>
      <c r="AF628" s="305"/>
      <c r="AG628" s="305"/>
      <c r="AH628" s="305"/>
      <c r="AI628" s="305"/>
      <c r="AJ628" s="305">
        <v>6</v>
      </c>
      <c r="AK628" s="305">
        <v>180</v>
      </c>
      <c r="AL628" s="304">
        <v>48</v>
      </c>
      <c r="AM628" s="304">
        <v>6.4</v>
      </c>
      <c r="AN628" s="304">
        <v>0.48</v>
      </c>
      <c r="AO628" s="306">
        <v>20.2</v>
      </c>
      <c r="AP628" s="306">
        <v>2.7</v>
      </c>
      <c r="AQ628" s="306">
        <v>0.2</v>
      </c>
      <c r="AW628" s="308">
        <v>33604</v>
      </c>
      <c r="BA628" s="253" t="s">
        <v>3317</v>
      </c>
      <c r="BJ628" s="322">
        <v>30198</v>
      </c>
      <c r="BK628" s="322" t="s">
        <v>3795</v>
      </c>
      <c r="BL628" s="323" t="s">
        <v>8693</v>
      </c>
      <c r="BM628" s="323">
        <v>100</v>
      </c>
      <c r="BN628" s="323"/>
      <c r="BO628" s="300"/>
      <c r="BP628" s="350"/>
      <c r="BQ628" s="351" t="s">
        <v>3036</v>
      </c>
    </row>
    <row r="629" spans="1:69" ht="24.75" hidden="1">
      <c r="A629" s="327" t="s">
        <v>3791</v>
      </c>
      <c r="B629" s="288"/>
      <c r="C629" s="288">
        <v>83053835</v>
      </c>
      <c r="D629" s="314">
        <v>30538</v>
      </c>
      <c r="E629" s="315"/>
      <c r="F629" s="316">
        <v>6</v>
      </c>
      <c r="G629" s="353"/>
      <c r="H629" s="318" t="s">
        <v>3311</v>
      </c>
      <c r="I629" s="354"/>
      <c r="J629" s="354"/>
      <c r="K629" s="354"/>
      <c r="L629" s="354"/>
      <c r="M629" s="354"/>
      <c r="N629" s="318" t="s">
        <v>3311</v>
      </c>
      <c r="O629" s="354"/>
      <c r="P629" s="354"/>
      <c r="Q629" s="354"/>
      <c r="R629" s="355"/>
      <c r="S629" s="320"/>
      <c r="T629" s="295">
        <v>74.2</v>
      </c>
      <c r="U629" s="321" t="s">
        <v>5195</v>
      </c>
      <c r="X629" s="297" t="s">
        <v>3793</v>
      </c>
      <c r="Y629" s="298"/>
      <c r="Z629" s="299" t="s">
        <v>3036</v>
      </c>
      <c r="AA629" s="300" t="s">
        <v>5196</v>
      </c>
      <c r="AB629" s="364">
        <v>30538</v>
      </c>
      <c r="AC629" s="365" t="s">
        <v>1006</v>
      </c>
      <c r="AD629" s="303">
        <v>93004</v>
      </c>
      <c r="AE629" s="304" t="s">
        <v>3466</v>
      </c>
      <c r="AF629" s="305"/>
      <c r="AG629" s="305"/>
      <c r="AH629" s="305"/>
      <c r="AI629" s="305"/>
      <c r="AJ629" s="305">
        <v>6</v>
      </c>
      <c r="AK629" s="305">
        <v>240</v>
      </c>
      <c r="AL629" s="304">
        <v>48</v>
      </c>
      <c r="AM629" s="304">
        <v>6.4</v>
      </c>
      <c r="AN629" s="304">
        <v>0.48</v>
      </c>
      <c r="AO629" s="306">
        <v>278.39999999999998</v>
      </c>
      <c r="AP629" s="306">
        <v>37.1</v>
      </c>
      <c r="AQ629" s="306">
        <v>2.8</v>
      </c>
      <c r="AW629" s="308">
        <v>33604</v>
      </c>
      <c r="BA629" s="253" t="s">
        <v>3317</v>
      </c>
      <c r="BJ629" s="322">
        <v>30198</v>
      </c>
      <c r="BK629" s="322" t="s">
        <v>3795</v>
      </c>
      <c r="BL629" s="323" t="s">
        <v>8692</v>
      </c>
      <c r="BM629" s="323">
        <v>100</v>
      </c>
      <c r="BN629" s="323"/>
      <c r="BO629" s="300"/>
      <c r="BP629" s="350"/>
      <c r="BQ629" s="351" t="s">
        <v>3036</v>
      </c>
    </row>
    <row r="630" spans="1:69" ht="24.75" hidden="1">
      <c r="A630" s="327" t="s">
        <v>3791</v>
      </c>
      <c r="B630" s="288"/>
      <c r="C630" s="288">
        <v>83053836</v>
      </c>
      <c r="D630" s="314">
        <v>30538</v>
      </c>
      <c r="E630" s="315"/>
      <c r="F630" s="316">
        <v>6</v>
      </c>
      <c r="G630" s="353"/>
      <c r="H630" s="318" t="s">
        <v>3311</v>
      </c>
      <c r="I630" s="354"/>
      <c r="J630" s="354"/>
      <c r="K630" s="354"/>
      <c r="L630" s="354"/>
      <c r="M630" s="354"/>
      <c r="N630" s="318" t="s">
        <v>3311</v>
      </c>
      <c r="O630" s="354"/>
      <c r="P630" s="354"/>
      <c r="Q630" s="354"/>
      <c r="R630" s="355"/>
      <c r="S630" s="320"/>
      <c r="T630" s="295">
        <v>92</v>
      </c>
      <c r="U630" s="321" t="s">
        <v>5197</v>
      </c>
      <c r="X630" s="297" t="s">
        <v>3793</v>
      </c>
      <c r="Y630" s="298"/>
      <c r="Z630" s="299" t="s">
        <v>3036</v>
      </c>
      <c r="AA630" s="300" t="s">
        <v>5198</v>
      </c>
      <c r="AB630" s="364">
        <v>30538</v>
      </c>
      <c r="AC630" s="365" t="s">
        <v>1006</v>
      </c>
      <c r="AD630" s="303">
        <v>93005</v>
      </c>
      <c r="AE630" s="304" t="s">
        <v>3365</v>
      </c>
      <c r="AF630" s="305"/>
      <c r="AG630" s="305"/>
      <c r="AH630" s="305"/>
      <c r="AI630" s="305"/>
      <c r="AJ630" s="305">
        <v>6</v>
      </c>
      <c r="AK630" s="305">
        <v>240</v>
      </c>
      <c r="AL630" s="304">
        <v>57</v>
      </c>
      <c r="AM630" s="304">
        <v>7.6</v>
      </c>
      <c r="AN630" s="304">
        <v>0.56999999999999995</v>
      </c>
      <c r="AO630" s="306">
        <v>344.9</v>
      </c>
      <c r="AP630" s="306">
        <v>46</v>
      </c>
      <c r="AQ630" s="306">
        <v>3.4</v>
      </c>
      <c r="AW630" s="308">
        <v>33604</v>
      </c>
      <c r="BA630" s="253" t="s">
        <v>3317</v>
      </c>
      <c r="BJ630" s="322">
        <v>30198</v>
      </c>
      <c r="BK630" s="322" t="s">
        <v>3795</v>
      </c>
      <c r="BL630" s="323" t="s">
        <v>8692</v>
      </c>
      <c r="BM630" s="323">
        <v>150</v>
      </c>
      <c r="BN630" s="323"/>
      <c r="BO630" s="300"/>
      <c r="BP630" s="350"/>
      <c r="BQ630" s="351" t="s">
        <v>3036</v>
      </c>
    </row>
    <row r="631" spans="1:69" ht="24.75" hidden="1">
      <c r="A631" s="327" t="s">
        <v>3336</v>
      </c>
      <c r="B631" s="288"/>
      <c r="C631" s="288">
        <v>83053182</v>
      </c>
      <c r="D631" s="314">
        <v>30531</v>
      </c>
      <c r="E631" s="315"/>
      <c r="F631" s="316">
        <v>6</v>
      </c>
      <c r="G631" s="353"/>
      <c r="H631" s="354"/>
      <c r="I631" s="354"/>
      <c r="J631" s="354"/>
      <c r="K631" s="354"/>
      <c r="L631" s="318" t="s">
        <v>3311</v>
      </c>
      <c r="M631" s="354"/>
      <c r="N631" s="354"/>
      <c r="O631" s="354"/>
      <c r="P631" s="354"/>
      <c r="Q631" s="354"/>
      <c r="R631" s="319" t="s">
        <v>3311</v>
      </c>
      <c r="S631" s="320"/>
      <c r="T631" s="295">
        <v>1.2</v>
      </c>
      <c r="U631" s="321" t="s">
        <v>5199</v>
      </c>
      <c r="X631" s="297" t="s">
        <v>3338</v>
      </c>
      <c r="Y631" s="298"/>
      <c r="Z631" s="299" t="s">
        <v>5200</v>
      </c>
      <c r="AA631" s="300" t="s">
        <v>5201</v>
      </c>
      <c r="AB631" s="364">
        <v>30531</v>
      </c>
      <c r="AC631" s="365" t="s">
        <v>1485</v>
      </c>
      <c r="AD631" s="303">
        <v>93002</v>
      </c>
      <c r="AE631" s="304" t="s">
        <v>3623</v>
      </c>
      <c r="AF631" s="305"/>
      <c r="AG631" s="305"/>
      <c r="AH631" s="305"/>
      <c r="AI631" s="305"/>
      <c r="AJ631" s="305">
        <v>6</v>
      </c>
      <c r="AK631" s="305">
        <v>180</v>
      </c>
      <c r="AL631" s="304">
        <v>27</v>
      </c>
      <c r="AM631" s="304">
        <v>3.6</v>
      </c>
      <c r="AN631" s="304">
        <v>0.27</v>
      </c>
      <c r="AO631" s="306">
        <v>4.5999999999999996</v>
      </c>
      <c r="AP631" s="306">
        <v>0.6</v>
      </c>
      <c r="AQ631" s="306">
        <v>0</v>
      </c>
      <c r="AW631" s="308">
        <v>21916</v>
      </c>
      <c r="BA631" s="253" t="s">
        <v>3317</v>
      </c>
      <c r="BJ631" s="322">
        <v>30199</v>
      </c>
      <c r="BK631" s="322" t="s">
        <v>3341</v>
      </c>
      <c r="BL631" s="323" t="s">
        <v>8693</v>
      </c>
      <c r="BM631" s="323">
        <v>40</v>
      </c>
      <c r="BN631" s="323"/>
      <c r="BO631" s="300"/>
      <c r="BP631" s="350"/>
      <c r="BQ631" s="351" t="s">
        <v>5202</v>
      </c>
    </row>
    <row r="632" spans="1:69" ht="24.75" hidden="1">
      <c r="A632" s="327" t="s">
        <v>3336</v>
      </c>
      <c r="B632" s="288"/>
      <c r="C632" s="288">
        <v>83053183</v>
      </c>
      <c r="D632" s="314">
        <v>30531</v>
      </c>
      <c r="E632" s="315"/>
      <c r="F632" s="316">
        <v>6</v>
      </c>
      <c r="G632" s="353"/>
      <c r="H632" s="354"/>
      <c r="I632" s="354"/>
      <c r="J632" s="354"/>
      <c r="K632" s="354"/>
      <c r="L632" s="318" t="s">
        <v>3311</v>
      </c>
      <c r="M632" s="354"/>
      <c r="N632" s="354"/>
      <c r="O632" s="354"/>
      <c r="P632" s="354"/>
      <c r="Q632" s="354"/>
      <c r="R632" s="319" t="s">
        <v>3311</v>
      </c>
      <c r="S632" s="320"/>
      <c r="T632" s="295">
        <v>1.8</v>
      </c>
      <c r="U632" s="321" t="s">
        <v>5203</v>
      </c>
      <c r="X632" s="297" t="s">
        <v>3338</v>
      </c>
      <c r="Y632" s="298"/>
      <c r="Z632" s="299" t="s">
        <v>5204</v>
      </c>
      <c r="AA632" s="300" t="s">
        <v>5205</v>
      </c>
      <c r="AB632" s="364">
        <v>30531</v>
      </c>
      <c r="AC632" s="365" t="s">
        <v>1485</v>
      </c>
      <c r="AD632" s="303">
        <v>93002</v>
      </c>
      <c r="AE632" s="304" t="s">
        <v>3623</v>
      </c>
      <c r="AF632" s="305"/>
      <c r="AG632" s="305"/>
      <c r="AH632" s="305"/>
      <c r="AI632" s="305"/>
      <c r="AJ632" s="305">
        <v>6</v>
      </c>
      <c r="AK632" s="305"/>
      <c r="AL632" s="304">
        <v>27</v>
      </c>
      <c r="AM632" s="304">
        <v>3.6</v>
      </c>
      <c r="AN632" s="304">
        <v>0.27</v>
      </c>
      <c r="AO632" s="306">
        <v>6.8</v>
      </c>
      <c r="AP632" s="306">
        <v>0.9</v>
      </c>
      <c r="AQ632" s="306">
        <v>0.1</v>
      </c>
      <c r="AW632" s="308">
        <v>21916</v>
      </c>
      <c r="BA632" s="253" t="s">
        <v>3317</v>
      </c>
      <c r="BJ632" s="322">
        <v>30199</v>
      </c>
      <c r="BK632" s="322" t="s">
        <v>3341</v>
      </c>
      <c r="BL632" s="323" t="s">
        <v>8697</v>
      </c>
      <c r="BM632" s="323">
        <v>50</v>
      </c>
      <c r="BN632" s="323"/>
      <c r="BO632" s="300"/>
      <c r="BP632" s="350"/>
      <c r="BQ632" s="351" t="s">
        <v>5202</v>
      </c>
    </row>
    <row r="633" spans="1:69" ht="24.75" hidden="1">
      <c r="A633" s="327" t="s">
        <v>3786</v>
      </c>
      <c r="B633" s="288"/>
      <c r="C633" s="288">
        <v>83053746</v>
      </c>
      <c r="D633" s="314">
        <v>30537</v>
      </c>
      <c r="E633" s="315"/>
      <c r="F633" s="316">
        <v>6</v>
      </c>
      <c r="G633" s="353"/>
      <c r="H633" s="354"/>
      <c r="I633" s="354"/>
      <c r="J633" s="354"/>
      <c r="K633" s="354"/>
      <c r="L633" s="318" t="s">
        <v>3311</v>
      </c>
      <c r="M633" s="354"/>
      <c r="N633" s="354"/>
      <c r="O633" s="354"/>
      <c r="P633" s="354"/>
      <c r="Q633" s="354"/>
      <c r="R633" s="319" t="s">
        <v>3311</v>
      </c>
      <c r="S633" s="320"/>
      <c r="T633" s="295">
        <v>9</v>
      </c>
      <c r="U633" s="321" t="s">
        <v>5206</v>
      </c>
      <c r="X633" s="297" t="s">
        <v>3788</v>
      </c>
      <c r="Y633" s="298"/>
      <c r="Z633" s="299" t="s">
        <v>5207</v>
      </c>
      <c r="AA633" s="300" t="s">
        <v>5208</v>
      </c>
      <c r="AB633" s="364">
        <v>30537</v>
      </c>
      <c r="AC633" s="365" t="s">
        <v>1490</v>
      </c>
      <c r="AD633" s="303">
        <v>93004</v>
      </c>
      <c r="AE633" s="304" t="s">
        <v>3466</v>
      </c>
      <c r="AF633" s="305"/>
      <c r="AG633" s="305"/>
      <c r="AH633" s="305"/>
      <c r="AI633" s="305"/>
      <c r="AJ633" s="305">
        <v>6</v>
      </c>
      <c r="AK633" s="305">
        <v>180</v>
      </c>
      <c r="AL633" s="304">
        <v>48</v>
      </c>
      <c r="AM633" s="304">
        <v>6.4</v>
      </c>
      <c r="AN633" s="304">
        <v>0.48</v>
      </c>
      <c r="AO633" s="306">
        <v>34.1</v>
      </c>
      <c r="AP633" s="306">
        <v>4.5</v>
      </c>
      <c r="AQ633" s="306">
        <v>0.3</v>
      </c>
      <c r="AW633" s="308">
        <v>23012</v>
      </c>
      <c r="BA633" s="253" t="s">
        <v>3317</v>
      </c>
      <c r="BJ633" s="322">
        <v>30200</v>
      </c>
      <c r="BK633" s="322" t="s">
        <v>3790</v>
      </c>
      <c r="BL633" s="323" t="s">
        <v>8693</v>
      </c>
      <c r="BM633" s="323">
        <v>100</v>
      </c>
      <c r="BN633" s="323"/>
      <c r="BO633" s="300"/>
      <c r="BP633" s="350"/>
      <c r="BQ633" s="351" t="s">
        <v>5207</v>
      </c>
    </row>
    <row r="634" spans="1:69" ht="24.75" hidden="1">
      <c r="A634" s="327" t="s">
        <v>3482</v>
      </c>
      <c r="B634" s="288"/>
      <c r="C634" s="288">
        <v>83053515</v>
      </c>
      <c r="D634" s="314">
        <v>30535</v>
      </c>
      <c r="E634" s="315"/>
      <c r="F634" s="316">
        <v>6</v>
      </c>
      <c r="G634" s="353"/>
      <c r="H634" s="354"/>
      <c r="I634" s="318" t="s">
        <v>3311</v>
      </c>
      <c r="J634" s="354"/>
      <c r="K634" s="354"/>
      <c r="L634" s="354"/>
      <c r="M634" s="354"/>
      <c r="N634" s="354"/>
      <c r="O634" s="318" t="s">
        <v>3311</v>
      </c>
      <c r="P634" s="354"/>
      <c r="Q634" s="354"/>
      <c r="R634" s="355"/>
      <c r="S634" s="320"/>
      <c r="T634" s="295">
        <v>19.8</v>
      </c>
      <c r="U634" s="321" t="s">
        <v>5209</v>
      </c>
      <c r="X634" s="297" t="s">
        <v>3484</v>
      </c>
      <c r="Y634" s="298"/>
      <c r="Z634" s="299" t="s">
        <v>5210</v>
      </c>
      <c r="AA634" s="300" t="s">
        <v>5211</v>
      </c>
      <c r="AB634" s="364">
        <v>30535</v>
      </c>
      <c r="AC634" s="365" t="s">
        <v>1488</v>
      </c>
      <c r="AD634" s="303">
        <v>93006</v>
      </c>
      <c r="AE634" s="304" t="s">
        <v>3361</v>
      </c>
      <c r="AF634" s="305"/>
      <c r="AG634" s="305"/>
      <c r="AH634" s="305"/>
      <c r="AI634" s="305"/>
      <c r="AJ634" s="305">
        <v>6</v>
      </c>
      <c r="AK634" s="305">
        <v>180</v>
      </c>
      <c r="AL634" s="304">
        <v>69</v>
      </c>
      <c r="AM634" s="304">
        <v>9.1999999999999993</v>
      </c>
      <c r="AN634" s="304">
        <v>0.69</v>
      </c>
      <c r="AO634" s="306">
        <v>74.5</v>
      </c>
      <c r="AP634" s="306">
        <v>9.9</v>
      </c>
      <c r="AQ634" s="306">
        <v>0.7</v>
      </c>
      <c r="AW634" s="308">
        <v>35431</v>
      </c>
      <c r="BA634" s="253" t="s">
        <v>3317</v>
      </c>
      <c r="BJ634" s="322">
        <v>30201</v>
      </c>
      <c r="BK634" s="322" t="s">
        <v>3487</v>
      </c>
      <c r="BL634" s="323" t="s">
        <v>8693</v>
      </c>
      <c r="BM634" s="323">
        <v>200</v>
      </c>
      <c r="BN634" s="323"/>
      <c r="BO634" s="300"/>
      <c r="BP634" s="350"/>
      <c r="BQ634" s="351" t="s">
        <v>5210</v>
      </c>
    </row>
    <row r="635" spans="1:69" ht="24.75" hidden="1">
      <c r="A635" s="327" t="s">
        <v>3786</v>
      </c>
      <c r="B635" s="288"/>
      <c r="C635" s="288">
        <v>83053747</v>
      </c>
      <c r="D635" s="314">
        <v>30537</v>
      </c>
      <c r="E635" s="315"/>
      <c r="F635" s="316">
        <v>6</v>
      </c>
      <c r="G635" s="353"/>
      <c r="H635" s="354"/>
      <c r="I635" s="354"/>
      <c r="J635" s="354"/>
      <c r="K635" s="354"/>
      <c r="L635" s="318" t="s">
        <v>3311</v>
      </c>
      <c r="M635" s="354"/>
      <c r="N635" s="354"/>
      <c r="O635" s="354"/>
      <c r="P635" s="354"/>
      <c r="Q635" s="354"/>
      <c r="R635" s="319" t="s">
        <v>3311</v>
      </c>
      <c r="S635" s="320"/>
      <c r="T635" s="295">
        <v>36.200000000000003</v>
      </c>
      <c r="U635" s="321" t="s">
        <v>5212</v>
      </c>
      <c r="X635" s="297" t="s">
        <v>3788</v>
      </c>
      <c r="Y635" s="298"/>
      <c r="Z635" s="299" t="s">
        <v>5213</v>
      </c>
      <c r="AA635" s="300" t="s">
        <v>5214</v>
      </c>
      <c r="AB635" s="364">
        <v>30537</v>
      </c>
      <c r="AC635" s="365" t="s">
        <v>1490</v>
      </c>
      <c r="AD635" s="303">
        <v>93005</v>
      </c>
      <c r="AE635" s="304" t="s">
        <v>3365</v>
      </c>
      <c r="AF635" s="305"/>
      <c r="AG635" s="305"/>
      <c r="AH635" s="305"/>
      <c r="AI635" s="305"/>
      <c r="AJ635" s="305">
        <v>6</v>
      </c>
      <c r="AK635" s="305">
        <v>180</v>
      </c>
      <c r="AL635" s="304">
        <v>57</v>
      </c>
      <c r="AM635" s="304">
        <v>7.6</v>
      </c>
      <c r="AN635" s="304">
        <v>0.56999999999999995</v>
      </c>
      <c r="AO635" s="306">
        <v>135.80000000000001</v>
      </c>
      <c r="AP635" s="306">
        <v>18.100000000000001</v>
      </c>
      <c r="AQ635" s="306">
        <v>1.4</v>
      </c>
      <c r="AW635" s="308">
        <v>30682</v>
      </c>
      <c r="BA635" s="253" t="s">
        <v>3317</v>
      </c>
      <c r="BJ635" s="322">
        <v>30202</v>
      </c>
      <c r="BK635" s="322" t="s">
        <v>3790</v>
      </c>
      <c r="BL635" s="323" t="s">
        <v>8693</v>
      </c>
      <c r="BM635" s="323">
        <v>150</v>
      </c>
      <c r="BN635" s="323"/>
      <c r="BO635" s="300"/>
      <c r="BP635" s="350"/>
      <c r="BQ635" s="351" t="s">
        <v>3063</v>
      </c>
    </row>
    <row r="636" spans="1:69" ht="24.75" hidden="1">
      <c r="A636" s="327" t="s">
        <v>3786</v>
      </c>
      <c r="B636" s="288"/>
      <c r="C636" s="288">
        <v>83053748</v>
      </c>
      <c r="D636" s="314">
        <v>30537</v>
      </c>
      <c r="E636" s="315"/>
      <c r="F636" s="316">
        <v>6</v>
      </c>
      <c r="G636" s="353"/>
      <c r="H636" s="354"/>
      <c r="I636" s="354"/>
      <c r="J636" s="354"/>
      <c r="K636" s="354"/>
      <c r="L636" s="318" t="s">
        <v>3311</v>
      </c>
      <c r="M636" s="354"/>
      <c r="N636" s="354"/>
      <c r="O636" s="354"/>
      <c r="P636" s="354"/>
      <c r="Q636" s="354"/>
      <c r="R636" s="319" t="s">
        <v>3311</v>
      </c>
      <c r="S636" s="320"/>
      <c r="T636" s="295">
        <v>16</v>
      </c>
      <c r="U636" s="321" t="s">
        <v>5215</v>
      </c>
      <c r="X636" s="297" t="s">
        <v>3788</v>
      </c>
      <c r="Y636" s="298"/>
      <c r="Z636" s="299" t="s">
        <v>5216</v>
      </c>
      <c r="AA636" s="300" t="s">
        <v>5217</v>
      </c>
      <c r="AB636" s="364">
        <v>30537</v>
      </c>
      <c r="AC636" s="365" t="s">
        <v>1490</v>
      </c>
      <c r="AD636" s="303">
        <v>93005</v>
      </c>
      <c r="AE636" s="304" t="s">
        <v>3365</v>
      </c>
      <c r="AF636" s="305"/>
      <c r="AG636" s="305"/>
      <c r="AH636" s="305"/>
      <c r="AI636" s="305"/>
      <c r="AJ636" s="305">
        <v>6</v>
      </c>
      <c r="AK636" s="305">
        <v>180</v>
      </c>
      <c r="AL636" s="304">
        <v>57</v>
      </c>
      <c r="AM636" s="304">
        <v>7.6</v>
      </c>
      <c r="AN636" s="304">
        <v>0.56999999999999995</v>
      </c>
      <c r="AO636" s="306">
        <v>59.9</v>
      </c>
      <c r="AP636" s="306">
        <v>8</v>
      </c>
      <c r="AQ636" s="306">
        <v>0.6</v>
      </c>
      <c r="AW636" s="308">
        <v>23377</v>
      </c>
      <c r="BA636" s="253" t="s">
        <v>3317</v>
      </c>
      <c r="BJ636" s="322">
        <v>30203</v>
      </c>
      <c r="BK636" s="322" t="s">
        <v>3790</v>
      </c>
      <c r="BL636" s="323" t="s">
        <v>8693</v>
      </c>
      <c r="BM636" s="323">
        <v>150</v>
      </c>
      <c r="BN636" s="323"/>
      <c r="BO636" s="300"/>
      <c r="BP636" s="350"/>
      <c r="BQ636" s="351" t="s">
        <v>5216</v>
      </c>
    </row>
    <row r="637" spans="1:69" ht="24.75" hidden="1">
      <c r="A637" s="327" t="s">
        <v>3336</v>
      </c>
      <c r="B637" s="288"/>
      <c r="C637" s="288">
        <v>83053184</v>
      </c>
      <c r="D637" s="314">
        <v>30531</v>
      </c>
      <c r="E637" s="315"/>
      <c r="F637" s="316">
        <v>6</v>
      </c>
      <c r="G637" s="353"/>
      <c r="H637" s="354"/>
      <c r="I637" s="354"/>
      <c r="J637" s="354"/>
      <c r="K637" s="354"/>
      <c r="L637" s="318" t="s">
        <v>3311</v>
      </c>
      <c r="M637" s="354"/>
      <c r="N637" s="354"/>
      <c r="O637" s="354"/>
      <c r="P637" s="354"/>
      <c r="Q637" s="354"/>
      <c r="R637" s="319" t="s">
        <v>3311</v>
      </c>
      <c r="S637" s="320"/>
      <c r="T637" s="295">
        <v>6.2</v>
      </c>
      <c r="U637" s="321" t="s">
        <v>5218</v>
      </c>
      <c r="X637" s="297" t="s">
        <v>3338</v>
      </c>
      <c r="Y637" s="298"/>
      <c r="Z637" s="299" t="s">
        <v>5219</v>
      </c>
      <c r="AA637" s="300" t="s">
        <v>5220</v>
      </c>
      <c r="AB637" s="364">
        <v>30531</v>
      </c>
      <c r="AC637" s="365" t="s">
        <v>1485</v>
      </c>
      <c r="AD637" s="303">
        <v>93004</v>
      </c>
      <c r="AE637" s="304" t="s">
        <v>3466</v>
      </c>
      <c r="AF637" s="305"/>
      <c r="AG637" s="305"/>
      <c r="AH637" s="305"/>
      <c r="AI637" s="305"/>
      <c r="AJ637" s="305">
        <v>6</v>
      </c>
      <c r="AK637" s="305">
        <v>240</v>
      </c>
      <c r="AL637" s="304">
        <v>48</v>
      </c>
      <c r="AM637" s="304">
        <v>6.4</v>
      </c>
      <c r="AN637" s="304">
        <v>0.48</v>
      </c>
      <c r="AO637" s="306">
        <v>23</v>
      </c>
      <c r="AP637" s="306">
        <v>3.1</v>
      </c>
      <c r="AQ637" s="306">
        <v>0.2</v>
      </c>
      <c r="AW637" s="308">
        <v>23743</v>
      </c>
      <c r="BA637" s="253" t="s">
        <v>3317</v>
      </c>
      <c r="BJ637" s="322">
        <v>30204</v>
      </c>
      <c r="BK637" s="322" t="s">
        <v>3341</v>
      </c>
      <c r="BL637" s="323" t="s">
        <v>8692</v>
      </c>
      <c r="BM637" s="323">
        <v>100</v>
      </c>
      <c r="BN637" s="323"/>
      <c r="BO637" s="300"/>
      <c r="BP637" s="350"/>
      <c r="BQ637" s="351" t="s">
        <v>5219</v>
      </c>
    </row>
    <row r="638" spans="1:69" ht="24.75" hidden="1">
      <c r="A638" s="287" t="s">
        <v>3310</v>
      </c>
      <c r="B638" s="288"/>
      <c r="C638" s="348">
        <v>83052969</v>
      </c>
      <c r="D638" s="314">
        <v>30529</v>
      </c>
      <c r="E638" s="315"/>
      <c r="F638" s="316">
        <v>6</v>
      </c>
      <c r="G638" s="353"/>
      <c r="H638" s="318" t="s">
        <v>3311</v>
      </c>
      <c r="I638" s="354"/>
      <c r="J638" s="354"/>
      <c r="K638" s="354"/>
      <c r="L638" s="354"/>
      <c r="M638" s="354"/>
      <c r="N638" s="318" t="s">
        <v>3311</v>
      </c>
      <c r="O638" s="354"/>
      <c r="P638" s="354"/>
      <c r="Q638" s="354"/>
      <c r="R638" s="355"/>
      <c r="S638" s="320"/>
      <c r="T638" s="295">
        <v>5.2</v>
      </c>
      <c r="U638" s="321" t="s">
        <v>5221</v>
      </c>
      <c r="X638" s="297" t="s">
        <v>3313</v>
      </c>
      <c r="Y638" s="298"/>
      <c r="Z638" s="299" t="s">
        <v>5222</v>
      </c>
      <c r="AA638" s="300" t="s">
        <v>5223</v>
      </c>
      <c r="AB638" s="364">
        <v>30529</v>
      </c>
      <c r="AC638" s="365" t="s">
        <v>1482</v>
      </c>
      <c r="AD638" s="303">
        <v>93004</v>
      </c>
      <c r="AE638" s="304" t="s">
        <v>3466</v>
      </c>
      <c r="AF638" s="305"/>
      <c r="AG638" s="305"/>
      <c r="AH638" s="305"/>
      <c r="AI638" s="305"/>
      <c r="AJ638" s="305">
        <v>6</v>
      </c>
      <c r="AK638" s="305">
        <v>180</v>
      </c>
      <c r="AL638" s="304">
        <v>48</v>
      </c>
      <c r="AM638" s="304">
        <v>6.4</v>
      </c>
      <c r="AN638" s="304">
        <v>0.48</v>
      </c>
      <c r="AO638" s="306">
        <v>19.2</v>
      </c>
      <c r="AP638" s="306">
        <v>2.6</v>
      </c>
      <c r="AQ638" s="306">
        <v>0.2</v>
      </c>
      <c r="AW638" s="308">
        <v>24473</v>
      </c>
      <c r="BA638" s="253" t="s">
        <v>3317</v>
      </c>
      <c r="BJ638" s="322">
        <v>30206</v>
      </c>
      <c r="BK638" s="322" t="s">
        <v>3318</v>
      </c>
      <c r="BL638" s="323" t="s">
        <v>8693</v>
      </c>
      <c r="BM638" s="323">
        <v>100</v>
      </c>
      <c r="BN638" s="323"/>
      <c r="BO638" s="300"/>
      <c r="BP638" s="350"/>
      <c r="BQ638" s="351" t="s">
        <v>5222</v>
      </c>
    </row>
    <row r="639" spans="1:69" ht="24.75" hidden="1">
      <c r="A639" s="327" t="s">
        <v>3482</v>
      </c>
      <c r="B639" s="288"/>
      <c r="C639" s="288">
        <v>83053516</v>
      </c>
      <c r="D639" s="314">
        <v>30535</v>
      </c>
      <c r="E639" s="315"/>
      <c r="F639" s="316">
        <v>6</v>
      </c>
      <c r="G639" s="353"/>
      <c r="H639" s="354"/>
      <c r="I639" s="318" t="s">
        <v>3311</v>
      </c>
      <c r="J639" s="354"/>
      <c r="K639" s="354"/>
      <c r="L639" s="354"/>
      <c r="M639" s="354"/>
      <c r="N639" s="354"/>
      <c r="O639" s="318" t="s">
        <v>3311</v>
      </c>
      <c r="P639" s="354"/>
      <c r="Q639" s="354"/>
      <c r="R639" s="355"/>
      <c r="S639" s="320"/>
      <c r="T639" s="295">
        <v>85.2</v>
      </c>
      <c r="U639" s="321" t="s">
        <v>5224</v>
      </c>
      <c r="X639" s="297" t="s">
        <v>3484</v>
      </c>
      <c r="Y639" s="298"/>
      <c r="Z639" s="299" t="s">
        <v>3049</v>
      </c>
      <c r="AA639" s="300" t="s">
        <v>5225</v>
      </c>
      <c r="AB639" s="364">
        <v>30535</v>
      </c>
      <c r="AC639" s="365" t="s">
        <v>1488</v>
      </c>
      <c r="AD639" s="303">
        <v>93004</v>
      </c>
      <c r="AE639" s="304" t="s">
        <v>3466</v>
      </c>
      <c r="AF639" s="305"/>
      <c r="AG639" s="305"/>
      <c r="AH639" s="305"/>
      <c r="AI639" s="305"/>
      <c r="AJ639" s="305">
        <v>6</v>
      </c>
      <c r="AK639" s="305">
        <v>180</v>
      </c>
      <c r="AL639" s="304">
        <v>48</v>
      </c>
      <c r="AM639" s="304">
        <v>6.4</v>
      </c>
      <c r="AN639" s="304">
        <v>0.48</v>
      </c>
      <c r="AO639" s="306">
        <v>319.7</v>
      </c>
      <c r="AP639" s="306">
        <v>42.6</v>
      </c>
      <c r="AQ639" s="306">
        <v>3.2</v>
      </c>
      <c r="AW639" s="308">
        <v>25204</v>
      </c>
      <c r="BA639" s="253" t="s">
        <v>3317</v>
      </c>
      <c r="BJ639" s="322">
        <v>30207</v>
      </c>
      <c r="BK639" s="322" t="s">
        <v>3487</v>
      </c>
      <c r="BL639" s="323" t="s">
        <v>8693</v>
      </c>
      <c r="BM639" s="323">
        <v>100</v>
      </c>
      <c r="BN639" s="323"/>
      <c r="BO639" s="300"/>
      <c r="BP639" s="350"/>
      <c r="BQ639" s="351" t="s">
        <v>3049</v>
      </c>
    </row>
    <row r="640" spans="1:69" ht="24.75" hidden="1">
      <c r="A640" s="327" t="s">
        <v>3326</v>
      </c>
      <c r="B640" s="288"/>
      <c r="C640" s="288">
        <v>83053468</v>
      </c>
      <c r="D640" s="314">
        <v>30534</v>
      </c>
      <c r="E640" s="315"/>
      <c r="F640" s="316">
        <v>6</v>
      </c>
      <c r="G640" s="353"/>
      <c r="H640" s="354"/>
      <c r="I640" s="354"/>
      <c r="J640" s="354"/>
      <c r="K640" s="354" t="s">
        <v>3311</v>
      </c>
      <c r="L640" s="354"/>
      <c r="M640" s="354"/>
      <c r="N640" s="354"/>
      <c r="O640" s="354"/>
      <c r="P640" s="354"/>
      <c r="Q640" s="318" t="s">
        <v>3311</v>
      </c>
      <c r="R640" s="355"/>
      <c r="S640" s="320"/>
      <c r="T640" s="295">
        <v>11</v>
      </c>
      <c r="U640" s="321" t="s">
        <v>5226</v>
      </c>
      <c r="X640" s="297" t="s">
        <v>3328</v>
      </c>
      <c r="Y640" s="298"/>
      <c r="Z640" s="299" t="s">
        <v>5227</v>
      </c>
      <c r="AA640" s="300" t="s">
        <v>5228</v>
      </c>
      <c r="AB640" s="364">
        <v>30534</v>
      </c>
      <c r="AC640" s="365" t="s">
        <v>1487</v>
      </c>
      <c r="AD640" s="303">
        <v>93005</v>
      </c>
      <c r="AE640" s="304" t="s">
        <v>3365</v>
      </c>
      <c r="AF640" s="305"/>
      <c r="AG640" s="305"/>
      <c r="AH640" s="305"/>
      <c r="AI640" s="305"/>
      <c r="AJ640" s="305">
        <v>6</v>
      </c>
      <c r="AK640" s="305">
        <v>180</v>
      </c>
      <c r="AL640" s="304">
        <v>57</v>
      </c>
      <c r="AM640" s="304">
        <v>7.6</v>
      </c>
      <c r="AN640" s="304">
        <v>0.56999999999999995</v>
      </c>
      <c r="AO640" s="306">
        <v>41.6</v>
      </c>
      <c r="AP640" s="306">
        <v>5.5</v>
      </c>
      <c r="AQ640" s="306">
        <v>0.4</v>
      </c>
      <c r="AW640" s="308">
        <v>32143</v>
      </c>
      <c r="BA640" s="253" t="s">
        <v>3317</v>
      </c>
      <c r="BJ640" s="322">
        <v>30208</v>
      </c>
      <c r="BK640" s="322" t="s">
        <v>3332</v>
      </c>
      <c r="BL640" s="323" t="s">
        <v>8693</v>
      </c>
      <c r="BM640" s="323">
        <v>150</v>
      </c>
      <c r="BN640" s="323"/>
      <c r="BO640" s="300"/>
      <c r="BP640" s="350"/>
      <c r="BQ640" s="351" t="s">
        <v>5227</v>
      </c>
    </row>
    <row r="641" spans="1:69" ht="24.75" hidden="1">
      <c r="A641" s="327" t="s">
        <v>3326</v>
      </c>
      <c r="B641" s="288"/>
      <c r="C641" s="288">
        <v>83053469</v>
      </c>
      <c r="D641" s="314">
        <v>30534</v>
      </c>
      <c r="E641" s="315"/>
      <c r="F641" s="316">
        <v>6</v>
      </c>
      <c r="G641" s="353"/>
      <c r="H641" s="354"/>
      <c r="I641" s="354"/>
      <c r="J641" s="354"/>
      <c r="K641" s="354" t="s">
        <v>3311</v>
      </c>
      <c r="L641" s="354"/>
      <c r="M641" s="354"/>
      <c r="N641" s="354"/>
      <c r="O641" s="354"/>
      <c r="P641" s="354"/>
      <c r="Q641" s="318" t="s">
        <v>3311</v>
      </c>
      <c r="R641" s="355"/>
      <c r="S641" s="320"/>
      <c r="T641" s="295">
        <v>5.4</v>
      </c>
      <c r="U641" s="321" t="s">
        <v>5229</v>
      </c>
      <c r="X641" s="297" t="s">
        <v>3328</v>
      </c>
      <c r="Y641" s="298"/>
      <c r="Z641" s="299" t="s">
        <v>5230</v>
      </c>
      <c r="AA641" s="300" t="s">
        <v>5231</v>
      </c>
      <c r="AB641" s="364">
        <v>30534</v>
      </c>
      <c r="AC641" s="365" t="s">
        <v>1487</v>
      </c>
      <c r="AD641" s="303">
        <v>93005</v>
      </c>
      <c r="AE641" s="304" t="s">
        <v>3365</v>
      </c>
      <c r="AF641" s="305"/>
      <c r="AG641" s="305"/>
      <c r="AH641" s="305"/>
      <c r="AI641" s="305"/>
      <c r="AJ641" s="305">
        <v>6</v>
      </c>
      <c r="AK641" s="305">
        <v>180</v>
      </c>
      <c r="AL641" s="304">
        <v>57</v>
      </c>
      <c r="AM641" s="304">
        <v>7.6</v>
      </c>
      <c r="AN641" s="304">
        <v>0.56999999999999995</v>
      </c>
      <c r="AO641" s="306">
        <v>20.5</v>
      </c>
      <c r="AP641" s="306">
        <v>2.7</v>
      </c>
      <c r="AQ641" s="306">
        <v>0.2</v>
      </c>
      <c r="AW641" s="308">
        <v>31048</v>
      </c>
      <c r="BA641" s="253" t="s">
        <v>3317</v>
      </c>
      <c r="BJ641" s="322">
        <v>30209</v>
      </c>
      <c r="BK641" s="322" t="s">
        <v>3332</v>
      </c>
      <c r="BL641" s="323" t="s">
        <v>8693</v>
      </c>
      <c r="BM641" s="323">
        <v>150</v>
      </c>
      <c r="BN641" s="323"/>
      <c r="BO641" s="300"/>
      <c r="BP641" s="350"/>
      <c r="BQ641" s="351" t="s">
        <v>5230</v>
      </c>
    </row>
    <row r="642" spans="1:69" ht="24.75" hidden="1">
      <c r="A642" s="327" t="s">
        <v>3326</v>
      </c>
      <c r="B642" s="288"/>
      <c r="C642" s="288">
        <v>83053470</v>
      </c>
      <c r="D642" s="314">
        <v>30534</v>
      </c>
      <c r="E642" s="315"/>
      <c r="F642" s="316">
        <v>6</v>
      </c>
      <c r="G642" s="353"/>
      <c r="H642" s="354"/>
      <c r="I642" s="354"/>
      <c r="J642" s="354"/>
      <c r="K642" s="354" t="s">
        <v>3311</v>
      </c>
      <c r="L642" s="354"/>
      <c r="M642" s="354"/>
      <c r="N642" s="354"/>
      <c r="O642" s="354"/>
      <c r="P642" s="354"/>
      <c r="Q642" s="318" t="s">
        <v>3311</v>
      </c>
      <c r="R642" s="355"/>
      <c r="S642" s="320"/>
      <c r="T642" s="295">
        <v>17.600000000000001</v>
      </c>
      <c r="U642" s="321" t="s">
        <v>5232</v>
      </c>
      <c r="X642" s="297" t="s">
        <v>3328</v>
      </c>
      <c r="Y642" s="298"/>
      <c r="Z642" s="299" t="s">
        <v>5233</v>
      </c>
      <c r="AA642" s="300" t="s">
        <v>5234</v>
      </c>
      <c r="AB642" s="364">
        <v>30534</v>
      </c>
      <c r="AC642" s="365" t="s">
        <v>1487</v>
      </c>
      <c r="AD642" s="303">
        <v>93003</v>
      </c>
      <c r="AE642" s="304" t="s">
        <v>3639</v>
      </c>
      <c r="AF642" s="305"/>
      <c r="AG642" s="305"/>
      <c r="AH642" s="305"/>
      <c r="AI642" s="305"/>
      <c r="AJ642" s="305">
        <v>6</v>
      </c>
      <c r="AK642" s="305">
        <v>180</v>
      </c>
      <c r="AL642" s="304">
        <v>39</v>
      </c>
      <c r="AM642" s="304">
        <v>5.2</v>
      </c>
      <c r="AN642" s="304">
        <v>0.39</v>
      </c>
      <c r="AO642" s="306">
        <v>66.3</v>
      </c>
      <c r="AP642" s="306">
        <v>8.8000000000000007</v>
      </c>
      <c r="AQ642" s="306">
        <v>0.7</v>
      </c>
      <c r="AW642" s="308">
        <v>34335</v>
      </c>
      <c r="BA642" s="253" t="s">
        <v>3317</v>
      </c>
      <c r="BJ642" s="322">
        <v>30210</v>
      </c>
      <c r="BK642" s="322" t="s">
        <v>3332</v>
      </c>
      <c r="BL642" s="323" t="s">
        <v>8693</v>
      </c>
      <c r="BM642" s="323">
        <v>65</v>
      </c>
      <c r="BN642" s="323"/>
      <c r="BO642" s="334"/>
      <c r="BP642" s="350"/>
      <c r="BQ642" s="351" t="s">
        <v>5233</v>
      </c>
    </row>
    <row r="643" spans="1:69" ht="24.75" hidden="1">
      <c r="A643" s="327" t="s">
        <v>3791</v>
      </c>
      <c r="B643" s="288"/>
      <c r="C643" s="288">
        <v>83053837</v>
      </c>
      <c r="D643" s="314">
        <v>30538</v>
      </c>
      <c r="E643" s="315"/>
      <c r="F643" s="316">
        <v>6</v>
      </c>
      <c r="G643" s="353"/>
      <c r="H643" s="318" t="s">
        <v>3311</v>
      </c>
      <c r="I643" s="354"/>
      <c r="J643" s="354"/>
      <c r="K643" s="354"/>
      <c r="L643" s="354"/>
      <c r="M643" s="354"/>
      <c r="N643" s="318" t="s">
        <v>3311</v>
      </c>
      <c r="O643" s="354"/>
      <c r="P643" s="354"/>
      <c r="Q643" s="354"/>
      <c r="R643" s="355"/>
      <c r="S643" s="320"/>
      <c r="T643" s="295">
        <v>3.6</v>
      </c>
      <c r="U643" s="321" t="s">
        <v>5235</v>
      </c>
      <c r="X643" s="297" t="s">
        <v>3793</v>
      </c>
      <c r="Y643" s="298"/>
      <c r="Z643" s="299" t="s">
        <v>5236</v>
      </c>
      <c r="AA643" s="300" t="s">
        <v>5237</v>
      </c>
      <c r="AB643" s="364">
        <v>30538</v>
      </c>
      <c r="AC643" s="365" t="s">
        <v>1006</v>
      </c>
      <c r="AD643" s="303">
        <v>93004</v>
      </c>
      <c r="AE643" s="304" t="s">
        <v>3466</v>
      </c>
      <c r="AF643" s="305"/>
      <c r="AG643" s="305"/>
      <c r="AH643" s="305"/>
      <c r="AI643" s="305"/>
      <c r="AJ643" s="305">
        <v>6</v>
      </c>
      <c r="AK643" s="305">
        <v>180</v>
      </c>
      <c r="AL643" s="304">
        <v>48</v>
      </c>
      <c r="AM643" s="304">
        <v>6.4</v>
      </c>
      <c r="AN643" s="304">
        <v>0.48</v>
      </c>
      <c r="AO643" s="306">
        <v>13.4</v>
      </c>
      <c r="AP643" s="306">
        <v>1.8</v>
      </c>
      <c r="AQ643" s="306">
        <v>0.1</v>
      </c>
      <c r="AW643" s="308">
        <v>22647</v>
      </c>
      <c r="BA643" s="253" t="s">
        <v>3317</v>
      </c>
      <c r="BJ643" s="322">
        <v>30211</v>
      </c>
      <c r="BK643" s="322" t="s">
        <v>3795</v>
      </c>
      <c r="BL643" s="323" t="s">
        <v>8693</v>
      </c>
      <c r="BM643" s="323">
        <v>100</v>
      </c>
      <c r="BN643" s="323"/>
      <c r="BO643" s="300"/>
      <c r="BP643" s="350"/>
      <c r="BQ643" s="351" t="s">
        <v>5236</v>
      </c>
    </row>
    <row r="644" spans="1:69" ht="24.75" hidden="1">
      <c r="A644" s="327" t="s">
        <v>3791</v>
      </c>
      <c r="B644" s="288"/>
      <c r="C644" s="288">
        <v>83053838</v>
      </c>
      <c r="D644" s="314">
        <v>30538</v>
      </c>
      <c r="E644" s="315"/>
      <c r="F644" s="316">
        <v>6</v>
      </c>
      <c r="G644" s="353"/>
      <c r="H644" s="318" t="s">
        <v>3311</v>
      </c>
      <c r="I644" s="354"/>
      <c r="J644" s="354"/>
      <c r="K644" s="354"/>
      <c r="L644" s="354"/>
      <c r="M644" s="354"/>
      <c r="N644" s="318" t="s">
        <v>3311</v>
      </c>
      <c r="O644" s="354"/>
      <c r="P644" s="354"/>
      <c r="Q644" s="354"/>
      <c r="R644" s="355"/>
      <c r="S644" s="320"/>
      <c r="T644" s="295">
        <v>432</v>
      </c>
      <c r="U644" s="321" t="s">
        <v>5238</v>
      </c>
      <c r="X644" s="297" t="s">
        <v>3793</v>
      </c>
      <c r="Y644" s="298"/>
      <c r="Z644" s="299" t="s">
        <v>3053</v>
      </c>
      <c r="AA644" s="300" t="s">
        <v>5239</v>
      </c>
      <c r="AB644" s="364">
        <v>30538</v>
      </c>
      <c r="AC644" s="365" t="s">
        <v>1006</v>
      </c>
      <c r="AD644" s="303">
        <v>93007</v>
      </c>
      <c r="AE644" s="304" t="s">
        <v>3331</v>
      </c>
      <c r="AF644" s="305"/>
      <c r="AG644" s="305"/>
      <c r="AH644" s="305"/>
      <c r="AI644" s="305"/>
      <c r="AJ644" s="305">
        <v>6</v>
      </c>
      <c r="AK644" s="305">
        <v>180</v>
      </c>
      <c r="AL644" s="304">
        <v>90</v>
      </c>
      <c r="AM644" s="304">
        <v>12</v>
      </c>
      <c r="AN644" s="304">
        <v>0.9</v>
      </c>
      <c r="AO644" s="306">
        <v>1620</v>
      </c>
      <c r="AP644" s="306">
        <v>216</v>
      </c>
      <c r="AQ644" s="306">
        <v>16.2</v>
      </c>
      <c r="AW644" s="308">
        <v>32143</v>
      </c>
      <c r="BA644" s="253" t="s">
        <v>3317</v>
      </c>
      <c r="BJ644" s="322">
        <v>30212</v>
      </c>
      <c r="BK644" s="322" t="s">
        <v>3795</v>
      </c>
      <c r="BL644" s="323" t="s">
        <v>8693</v>
      </c>
      <c r="BM644" s="323">
        <v>250</v>
      </c>
      <c r="BN644" s="323"/>
      <c r="BO644" s="300"/>
      <c r="BP644" s="350"/>
      <c r="BQ644" s="351" t="s">
        <v>3053</v>
      </c>
    </row>
    <row r="645" spans="1:69" ht="24.75" hidden="1">
      <c r="A645" s="327" t="s">
        <v>3786</v>
      </c>
      <c r="B645" s="288"/>
      <c r="C645" s="288">
        <v>83053749</v>
      </c>
      <c r="D645" s="314">
        <v>30537</v>
      </c>
      <c r="E645" s="315"/>
      <c r="F645" s="316">
        <v>6</v>
      </c>
      <c r="G645" s="353"/>
      <c r="H645" s="354"/>
      <c r="I645" s="354"/>
      <c r="J645" s="354"/>
      <c r="K645" s="354"/>
      <c r="L645" s="318" t="s">
        <v>3311</v>
      </c>
      <c r="M645" s="354"/>
      <c r="N645" s="354"/>
      <c r="O645" s="354"/>
      <c r="P645" s="354"/>
      <c r="Q645" s="354"/>
      <c r="R645" s="319" t="s">
        <v>3311</v>
      </c>
      <c r="S645" s="320"/>
      <c r="T645" s="295">
        <v>214.4</v>
      </c>
      <c r="U645" s="321" t="s">
        <v>5240</v>
      </c>
      <c r="X645" s="297" t="s">
        <v>3788</v>
      </c>
      <c r="Y645" s="298"/>
      <c r="Z645" s="299" t="s">
        <v>3057</v>
      </c>
      <c r="AA645" s="300" t="s">
        <v>5241</v>
      </c>
      <c r="AB645" s="364">
        <v>30537</v>
      </c>
      <c r="AC645" s="365" t="s">
        <v>1490</v>
      </c>
      <c r="AD645" s="303">
        <v>93008</v>
      </c>
      <c r="AE645" s="304" t="s">
        <v>3316</v>
      </c>
      <c r="AF645" s="305"/>
      <c r="AG645" s="305"/>
      <c r="AH645" s="305"/>
      <c r="AI645" s="305"/>
      <c r="AJ645" s="305">
        <v>6</v>
      </c>
      <c r="AK645" s="305">
        <v>180</v>
      </c>
      <c r="AL645" s="304">
        <v>105</v>
      </c>
      <c r="AM645" s="304">
        <v>14</v>
      </c>
      <c r="AN645" s="304">
        <v>1.05</v>
      </c>
      <c r="AO645" s="306">
        <v>804.3</v>
      </c>
      <c r="AP645" s="306">
        <v>107.2</v>
      </c>
      <c r="AQ645" s="306">
        <v>8</v>
      </c>
      <c r="AW645" s="308">
        <v>32509</v>
      </c>
      <c r="BA645" s="253" t="s">
        <v>3317</v>
      </c>
      <c r="BJ645" s="322">
        <v>30213</v>
      </c>
      <c r="BK645" s="322" t="s">
        <v>3790</v>
      </c>
      <c r="BL645" s="323" t="s">
        <v>8693</v>
      </c>
      <c r="BM645" s="323">
        <v>325</v>
      </c>
      <c r="BN645" s="323"/>
      <c r="BO645" s="300"/>
      <c r="BP645" s="350"/>
      <c r="BQ645" s="351" t="s">
        <v>3057</v>
      </c>
    </row>
    <row r="646" spans="1:69" ht="24.75" hidden="1">
      <c r="A646" s="327" t="s">
        <v>3609</v>
      </c>
      <c r="B646" s="288"/>
      <c r="C646" s="288">
        <v>83052743</v>
      </c>
      <c r="D646" s="314">
        <v>30527</v>
      </c>
      <c r="E646" s="315"/>
      <c r="F646" s="316">
        <v>6</v>
      </c>
      <c r="G646" s="317" t="s">
        <v>3311</v>
      </c>
      <c r="H646" s="354"/>
      <c r="I646" s="354"/>
      <c r="J646" s="354"/>
      <c r="K646" s="354"/>
      <c r="L646" s="354"/>
      <c r="M646" s="318" t="s">
        <v>3311</v>
      </c>
      <c r="N646" s="354"/>
      <c r="O646" s="354"/>
      <c r="P646" s="354"/>
      <c r="Q646" s="354"/>
      <c r="R646" s="355"/>
      <c r="S646" s="320"/>
      <c r="T646" s="295">
        <v>59.4</v>
      </c>
      <c r="U646" s="321" t="s">
        <v>5242</v>
      </c>
      <c r="X646" s="339" t="s">
        <v>3611</v>
      </c>
      <c r="Y646" s="340"/>
      <c r="Z646" s="299" t="s">
        <v>3051</v>
      </c>
      <c r="AA646" s="300" t="s">
        <v>5243</v>
      </c>
      <c r="AB646" s="364">
        <v>30527</v>
      </c>
      <c r="AC646" s="365" t="s">
        <v>1478</v>
      </c>
      <c r="AD646" s="303">
        <v>93008</v>
      </c>
      <c r="AE646" s="304" t="s">
        <v>3316</v>
      </c>
      <c r="AF646" s="305"/>
      <c r="AG646" s="305"/>
      <c r="AH646" s="305"/>
      <c r="AI646" s="305"/>
      <c r="AJ646" s="305">
        <v>6</v>
      </c>
      <c r="AK646" s="305">
        <v>240</v>
      </c>
      <c r="AL646" s="304">
        <v>105</v>
      </c>
      <c r="AM646" s="304">
        <v>14</v>
      </c>
      <c r="AN646" s="304">
        <v>1.05</v>
      </c>
      <c r="AO646" s="306">
        <v>222.9</v>
      </c>
      <c r="AP646" s="306">
        <v>29.7</v>
      </c>
      <c r="AQ646" s="306">
        <v>2.2000000000000002</v>
      </c>
      <c r="AW646" s="308">
        <v>28856</v>
      </c>
      <c r="BA646" s="253" t="s">
        <v>3317</v>
      </c>
      <c r="BJ646" s="322">
        <v>30214</v>
      </c>
      <c r="BK646" s="322" t="s">
        <v>3614</v>
      </c>
      <c r="BL646" s="323" t="s">
        <v>8692</v>
      </c>
      <c r="BM646" s="323">
        <v>300</v>
      </c>
      <c r="BN646" s="323"/>
      <c r="BO646" s="300"/>
      <c r="BP646" s="350"/>
      <c r="BQ646" s="351" t="s">
        <v>3051</v>
      </c>
    </row>
    <row r="647" spans="1:69" ht="24.75" hidden="1">
      <c r="A647" s="363" t="s">
        <v>4473</v>
      </c>
      <c r="B647" s="288"/>
      <c r="C647" s="288">
        <v>83052609</v>
      </c>
      <c r="D647" s="314">
        <v>30526</v>
      </c>
      <c r="E647" s="315"/>
      <c r="F647" s="316">
        <v>6</v>
      </c>
      <c r="G647" s="353"/>
      <c r="H647" s="354"/>
      <c r="I647" s="354"/>
      <c r="J647" s="354"/>
      <c r="K647" s="354" t="s">
        <v>3311</v>
      </c>
      <c r="L647" s="354"/>
      <c r="M647" s="354"/>
      <c r="N647" s="354"/>
      <c r="O647" s="354"/>
      <c r="P647" s="354"/>
      <c r="Q647" s="354" t="s">
        <v>3311</v>
      </c>
      <c r="R647" s="355"/>
      <c r="S647" s="320"/>
      <c r="T647" s="295">
        <v>38</v>
      </c>
      <c r="U647" s="321" t="s">
        <v>5244</v>
      </c>
      <c r="X647" s="339" t="s">
        <v>4475</v>
      </c>
      <c r="Y647" s="340"/>
      <c r="Z647" s="299" t="s">
        <v>3059</v>
      </c>
      <c r="AA647" s="300" t="s">
        <v>5245</v>
      </c>
      <c r="AB647" s="364">
        <v>30526</v>
      </c>
      <c r="AC647" s="365" t="s">
        <v>1477</v>
      </c>
      <c r="AD647" s="303">
        <v>93003</v>
      </c>
      <c r="AE647" s="304" t="s">
        <v>3639</v>
      </c>
      <c r="AF647" s="305"/>
      <c r="AG647" s="305"/>
      <c r="AH647" s="305"/>
      <c r="AI647" s="305"/>
      <c r="AJ647" s="305">
        <v>6</v>
      </c>
      <c r="AK647" s="305">
        <v>240</v>
      </c>
      <c r="AL647" s="304">
        <v>39</v>
      </c>
      <c r="AM647" s="304">
        <v>5.2</v>
      </c>
      <c r="AN647" s="304">
        <v>0.39</v>
      </c>
      <c r="AO647" s="306">
        <v>142.5</v>
      </c>
      <c r="AP647" s="306">
        <v>19</v>
      </c>
      <c r="AQ647" s="306">
        <v>1.4</v>
      </c>
      <c r="AW647" s="308">
        <v>35796</v>
      </c>
      <c r="BA647" s="253" t="s">
        <v>3317</v>
      </c>
      <c r="BJ647" s="322">
        <v>30215</v>
      </c>
      <c r="BK647" s="322" t="s">
        <v>4478</v>
      </c>
      <c r="BL647" s="323" t="s">
        <v>8692</v>
      </c>
      <c r="BM647" s="323">
        <v>65</v>
      </c>
      <c r="BN647" s="323"/>
      <c r="BO647" s="300"/>
      <c r="BP647" s="350"/>
      <c r="BQ647" s="351" t="s">
        <v>3059</v>
      </c>
    </row>
    <row r="648" spans="1:69" ht="24.75" hidden="1">
      <c r="A648" s="363" t="s">
        <v>4473</v>
      </c>
      <c r="B648" s="288"/>
      <c r="C648" s="288">
        <v>83052610</v>
      </c>
      <c r="D648" s="314">
        <v>30526</v>
      </c>
      <c r="E648" s="315"/>
      <c r="F648" s="316">
        <v>6</v>
      </c>
      <c r="G648" s="353"/>
      <c r="H648" s="354"/>
      <c r="I648" s="354"/>
      <c r="J648" s="354"/>
      <c r="K648" s="354" t="s">
        <v>3311</v>
      </c>
      <c r="L648" s="354"/>
      <c r="M648" s="354"/>
      <c r="N648" s="354"/>
      <c r="O648" s="354"/>
      <c r="P648" s="354"/>
      <c r="Q648" s="354" t="s">
        <v>3311</v>
      </c>
      <c r="R648" s="355"/>
      <c r="S648" s="320"/>
      <c r="T648" s="295">
        <v>66.599999999999994</v>
      </c>
      <c r="U648" s="321" t="s">
        <v>5246</v>
      </c>
      <c r="X648" s="339" t="s">
        <v>4475</v>
      </c>
      <c r="Y648" s="340"/>
      <c r="Z648" s="299" t="s">
        <v>3061</v>
      </c>
      <c r="AA648" s="300" t="s">
        <v>5247</v>
      </c>
      <c r="AB648" s="364">
        <v>30526</v>
      </c>
      <c r="AC648" s="365" t="s">
        <v>1477</v>
      </c>
      <c r="AD648" s="303">
        <v>93003</v>
      </c>
      <c r="AE648" s="304" t="s">
        <v>3639</v>
      </c>
      <c r="AF648" s="305"/>
      <c r="AG648" s="305"/>
      <c r="AH648" s="305"/>
      <c r="AI648" s="305"/>
      <c r="AJ648" s="305">
        <v>6</v>
      </c>
      <c r="AK648" s="305">
        <v>180</v>
      </c>
      <c r="AL648" s="304">
        <v>39</v>
      </c>
      <c r="AM648" s="304">
        <v>5.2</v>
      </c>
      <c r="AN648" s="304">
        <v>0.39</v>
      </c>
      <c r="AO648" s="306">
        <v>250</v>
      </c>
      <c r="AP648" s="306">
        <v>33.299999999999997</v>
      </c>
      <c r="AQ648" s="306">
        <v>2.5</v>
      </c>
      <c r="AW648" s="308">
        <v>35796</v>
      </c>
      <c r="BA648" s="253" t="s">
        <v>3317</v>
      </c>
      <c r="BJ648" s="322">
        <v>30216</v>
      </c>
      <c r="BK648" s="322" t="s">
        <v>4478</v>
      </c>
      <c r="BL648" s="323" t="s">
        <v>8693</v>
      </c>
      <c r="BM648" s="323">
        <v>65</v>
      </c>
      <c r="BN648" s="323"/>
      <c r="BO648" s="300"/>
      <c r="BP648" s="350"/>
      <c r="BQ648" s="351" t="s">
        <v>3061</v>
      </c>
    </row>
    <row r="649" spans="1:69" ht="24.75" hidden="1">
      <c r="A649" s="363" t="s">
        <v>4473</v>
      </c>
      <c r="B649" s="288"/>
      <c r="C649" s="288">
        <v>83052611</v>
      </c>
      <c r="D649" s="314">
        <v>30526</v>
      </c>
      <c r="E649" s="315"/>
      <c r="F649" s="316">
        <v>6</v>
      </c>
      <c r="G649" s="353"/>
      <c r="H649" s="354"/>
      <c r="I649" s="354"/>
      <c r="J649" s="354"/>
      <c r="K649" s="354" t="s">
        <v>3311</v>
      </c>
      <c r="L649" s="354"/>
      <c r="M649" s="354"/>
      <c r="N649" s="354"/>
      <c r="O649" s="354"/>
      <c r="P649" s="354"/>
      <c r="Q649" s="354" t="s">
        <v>3311</v>
      </c>
      <c r="R649" s="355"/>
      <c r="S649" s="320"/>
      <c r="T649" s="295">
        <v>23</v>
      </c>
      <c r="U649" s="321" t="s">
        <v>5248</v>
      </c>
      <c r="X649" s="339" t="s">
        <v>4475</v>
      </c>
      <c r="Y649" s="340"/>
      <c r="Z649" s="299" t="s">
        <v>3055</v>
      </c>
      <c r="AA649" s="300" t="s">
        <v>5249</v>
      </c>
      <c r="AB649" s="364">
        <v>30526</v>
      </c>
      <c r="AC649" s="365" t="s">
        <v>1477</v>
      </c>
      <c r="AD649" s="303">
        <v>93003</v>
      </c>
      <c r="AE649" s="304" t="s">
        <v>3639</v>
      </c>
      <c r="AF649" s="305"/>
      <c r="AG649" s="305"/>
      <c r="AH649" s="305"/>
      <c r="AI649" s="305"/>
      <c r="AJ649" s="305">
        <v>6</v>
      </c>
      <c r="AK649" s="305">
        <v>180</v>
      </c>
      <c r="AL649" s="304">
        <v>39</v>
      </c>
      <c r="AM649" s="304">
        <v>5.2</v>
      </c>
      <c r="AN649" s="304">
        <v>0.39</v>
      </c>
      <c r="AO649" s="306">
        <v>86</v>
      </c>
      <c r="AP649" s="306">
        <v>11.5</v>
      </c>
      <c r="AQ649" s="306">
        <v>0.9</v>
      </c>
      <c r="AW649" s="308">
        <v>35796</v>
      </c>
      <c r="BA649" s="253" t="s">
        <v>3317</v>
      </c>
      <c r="BJ649" s="322">
        <v>30217</v>
      </c>
      <c r="BK649" s="322" t="s">
        <v>4478</v>
      </c>
      <c r="BL649" s="323" t="s">
        <v>8693</v>
      </c>
      <c r="BM649" s="323">
        <v>65</v>
      </c>
      <c r="BN649" s="323"/>
      <c r="BO649" s="300"/>
      <c r="BP649" s="350"/>
      <c r="BQ649" s="351" t="s">
        <v>3055</v>
      </c>
    </row>
    <row r="650" spans="1:69" ht="24.75" hidden="1">
      <c r="A650" s="363" t="s">
        <v>4473</v>
      </c>
      <c r="B650" s="288"/>
      <c r="C650" s="288">
        <v>83052612</v>
      </c>
      <c r="D650" s="314">
        <v>30526</v>
      </c>
      <c r="E650" s="315"/>
      <c r="F650" s="316">
        <v>6</v>
      </c>
      <c r="G650" s="353"/>
      <c r="H650" s="354"/>
      <c r="I650" s="354"/>
      <c r="J650" s="354"/>
      <c r="K650" s="354" t="s">
        <v>3311</v>
      </c>
      <c r="L650" s="354"/>
      <c r="M650" s="354"/>
      <c r="N650" s="354"/>
      <c r="O650" s="354"/>
      <c r="P650" s="354"/>
      <c r="Q650" s="354" t="s">
        <v>3311</v>
      </c>
      <c r="R650" s="355"/>
      <c r="S650" s="320"/>
      <c r="T650" s="295">
        <v>101.8</v>
      </c>
      <c r="U650" s="321" t="s">
        <v>5250</v>
      </c>
      <c r="X650" s="339" t="s">
        <v>4475</v>
      </c>
      <c r="Y650" s="340"/>
      <c r="Z650" s="299" t="s">
        <v>3040</v>
      </c>
      <c r="AA650" s="300" t="s">
        <v>5251</v>
      </c>
      <c r="AB650" s="364">
        <v>30526</v>
      </c>
      <c r="AC650" s="365" t="s">
        <v>1477</v>
      </c>
      <c r="AD650" s="303">
        <v>93004</v>
      </c>
      <c r="AE650" s="304" t="s">
        <v>3466</v>
      </c>
      <c r="AF650" s="305"/>
      <c r="AG650" s="305"/>
      <c r="AH650" s="305"/>
      <c r="AI650" s="305"/>
      <c r="AJ650" s="305">
        <v>6</v>
      </c>
      <c r="AK650" s="305">
        <v>180</v>
      </c>
      <c r="AL650" s="304">
        <v>48</v>
      </c>
      <c r="AM650" s="304">
        <v>6.4</v>
      </c>
      <c r="AN650" s="304">
        <v>0.48</v>
      </c>
      <c r="AO650" s="306">
        <v>381.8</v>
      </c>
      <c r="AP650" s="306">
        <v>50.9</v>
      </c>
      <c r="AQ650" s="306">
        <v>3.8</v>
      </c>
      <c r="AW650" s="308">
        <v>36161</v>
      </c>
      <c r="BA650" s="253" t="s">
        <v>3317</v>
      </c>
      <c r="BJ650" s="322">
        <v>30218</v>
      </c>
      <c r="BK650" s="322" t="s">
        <v>4478</v>
      </c>
      <c r="BL650" s="323" t="s">
        <v>8693</v>
      </c>
      <c r="BM650" s="323">
        <v>100</v>
      </c>
      <c r="BN650" s="323"/>
      <c r="BO650" s="300"/>
      <c r="BP650" s="350"/>
      <c r="BQ650" s="351" t="s">
        <v>3040</v>
      </c>
    </row>
    <row r="651" spans="1:69" ht="24.75" hidden="1">
      <c r="A651" s="363" t="s">
        <v>4473</v>
      </c>
      <c r="B651" s="288"/>
      <c r="C651" s="288">
        <v>83052613</v>
      </c>
      <c r="D651" s="314">
        <v>30526</v>
      </c>
      <c r="E651" s="315"/>
      <c r="F651" s="316">
        <v>6</v>
      </c>
      <c r="G651" s="353"/>
      <c r="H651" s="354"/>
      <c r="I651" s="354"/>
      <c r="J651" s="354"/>
      <c r="K651" s="354" t="s">
        <v>3311</v>
      </c>
      <c r="L651" s="354"/>
      <c r="M651" s="354"/>
      <c r="N651" s="354"/>
      <c r="O651" s="354"/>
      <c r="P651" s="354"/>
      <c r="Q651" s="354" t="s">
        <v>3311</v>
      </c>
      <c r="R651" s="355"/>
      <c r="S651" s="320"/>
      <c r="T651" s="295">
        <v>40.799999999999997</v>
      </c>
      <c r="U651" s="321" t="s">
        <v>5252</v>
      </c>
      <c r="X651" s="339" t="s">
        <v>4475</v>
      </c>
      <c r="Y651" s="340"/>
      <c r="Z651" s="299" t="s">
        <v>3033</v>
      </c>
      <c r="AA651" s="300" t="s">
        <v>5253</v>
      </c>
      <c r="AB651" s="364">
        <v>30526</v>
      </c>
      <c r="AC651" s="365" t="s">
        <v>1477</v>
      </c>
      <c r="AD651" s="303">
        <v>93004</v>
      </c>
      <c r="AE651" s="304" t="s">
        <v>3466</v>
      </c>
      <c r="AF651" s="305"/>
      <c r="AG651" s="305"/>
      <c r="AH651" s="305"/>
      <c r="AI651" s="305"/>
      <c r="AJ651" s="305">
        <v>6</v>
      </c>
      <c r="AK651" s="305">
        <v>180</v>
      </c>
      <c r="AL651" s="304">
        <v>48</v>
      </c>
      <c r="AM651" s="304">
        <v>6.4</v>
      </c>
      <c r="AN651" s="304">
        <v>0.48</v>
      </c>
      <c r="AO651" s="306">
        <v>152.6</v>
      </c>
      <c r="AP651" s="306">
        <v>20.399999999999999</v>
      </c>
      <c r="AQ651" s="306">
        <v>1.5</v>
      </c>
      <c r="AW651" s="308">
        <v>36526</v>
      </c>
      <c r="BA651" s="253" t="s">
        <v>3317</v>
      </c>
      <c r="BJ651" s="322">
        <v>30219</v>
      </c>
      <c r="BK651" s="322" t="s">
        <v>4478</v>
      </c>
      <c r="BL651" s="323" t="s">
        <v>8693</v>
      </c>
      <c r="BM651" s="323">
        <v>108</v>
      </c>
      <c r="BN651" s="323"/>
      <c r="BO651" s="300"/>
      <c r="BP651" s="350"/>
      <c r="BQ651" s="351" t="s">
        <v>3033</v>
      </c>
    </row>
    <row r="652" spans="1:69" ht="24.75" hidden="1">
      <c r="A652" s="363" t="s">
        <v>4473</v>
      </c>
      <c r="B652" s="288"/>
      <c r="C652" s="288">
        <v>83052614</v>
      </c>
      <c r="D652" s="314">
        <v>30526</v>
      </c>
      <c r="E652" s="315"/>
      <c r="F652" s="316">
        <v>6</v>
      </c>
      <c r="G652" s="353"/>
      <c r="H652" s="354"/>
      <c r="I652" s="354"/>
      <c r="J652" s="354"/>
      <c r="K652" s="354" t="s">
        <v>3311</v>
      </c>
      <c r="L652" s="354"/>
      <c r="M652" s="354"/>
      <c r="N652" s="354"/>
      <c r="O652" s="354"/>
      <c r="P652" s="354"/>
      <c r="Q652" s="354" t="s">
        <v>3311</v>
      </c>
      <c r="R652" s="355"/>
      <c r="S652" s="320"/>
      <c r="T652" s="295">
        <v>13</v>
      </c>
      <c r="U652" s="321" t="s">
        <v>5254</v>
      </c>
      <c r="X652" s="339" t="s">
        <v>4475</v>
      </c>
      <c r="Y652" s="340"/>
      <c r="Z652" s="299" t="s">
        <v>3033</v>
      </c>
      <c r="AA652" s="300" t="s">
        <v>5255</v>
      </c>
      <c r="AB652" s="364">
        <v>30526</v>
      </c>
      <c r="AC652" s="365" t="s">
        <v>1477</v>
      </c>
      <c r="AD652" s="303">
        <v>93006</v>
      </c>
      <c r="AE652" s="304" t="s">
        <v>3361</v>
      </c>
      <c r="AF652" s="305"/>
      <c r="AG652" s="305"/>
      <c r="AH652" s="305"/>
      <c r="AI652" s="305"/>
      <c r="AJ652" s="305">
        <v>6</v>
      </c>
      <c r="AK652" s="305">
        <v>180</v>
      </c>
      <c r="AL652" s="304">
        <v>69</v>
      </c>
      <c r="AM652" s="304">
        <v>9.1999999999999993</v>
      </c>
      <c r="AN652" s="304">
        <v>0.69</v>
      </c>
      <c r="AO652" s="306">
        <v>48.7</v>
      </c>
      <c r="AP652" s="306">
        <v>6.5</v>
      </c>
      <c r="AQ652" s="306">
        <v>0.5</v>
      </c>
      <c r="AW652" s="308">
        <v>36526</v>
      </c>
      <c r="BA652" s="253" t="s">
        <v>3317</v>
      </c>
      <c r="BJ652" s="322">
        <v>30220</v>
      </c>
      <c r="BK652" s="322" t="s">
        <v>4478</v>
      </c>
      <c r="BL652" s="323" t="s">
        <v>8693</v>
      </c>
      <c r="BM652" s="323">
        <v>219</v>
      </c>
      <c r="BN652" s="323"/>
      <c r="BO652" s="300"/>
      <c r="BP652" s="350"/>
      <c r="BQ652" s="351" t="s">
        <v>3033</v>
      </c>
    </row>
    <row r="653" spans="1:69" ht="24.75" hidden="1">
      <c r="A653" s="327" t="s">
        <v>3786</v>
      </c>
      <c r="B653" s="288"/>
      <c r="C653" s="288">
        <v>83053750</v>
      </c>
      <c r="D653" s="314">
        <v>30537</v>
      </c>
      <c r="E653" s="315"/>
      <c r="F653" s="316">
        <v>6</v>
      </c>
      <c r="G653" s="353"/>
      <c r="H653" s="354"/>
      <c r="I653" s="354"/>
      <c r="J653" s="354"/>
      <c r="K653" s="354"/>
      <c r="L653" s="318" t="s">
        <v>3311</v>
      </c>
      <c r="M653" s="354"/>
      <c r="N653" s="354"/>
      <c r="O653" s="354"/>
      <c r="P653" s="354"/>
      <c r="Q653" s="354"/>
      <c r="R653" s="319" t="s">
        <v>3311</v>
      </c>
      <c r="S653" s="320"/>
      <c r="T653" s="295">
        <v>14</v>
      </c>
      <c r="U653" s="321" t="s">
        <v>5256</v>
      </c>
      <c r="X653" s="297" t="s">
        <v>3788</v>
      </c>
      <c r="Y653" s="298"/>
      <c r="Z653" s="299" t="s">
        <v>5257</v>
      </c>
      <c r="AA653" s="300" t="s">
        <v>5258</v>
      </c>
      <c r="AB653" s="364">
        <v>30537</v>
      </c>
      <c r="AC653" s="365" t="s">
        <v>1490</v>
      </c>
      <c r="AD653" s="303">
        <v>93004</v>
      </c>
      <c r="AE653" s="304" t="s">
        <v>3466</v>
      </c>
      <c r="AF653" s="305"/>
      <c r="AG653" s="305"/>
      <c r="AH653" s="305"/>
      <c r="AI653" s="305"/>
      <c r="AJ653" s="305">
        <v>6</v>
      </c>
      <c r="AK653" s="305">
        <v>180</v>
      </c>
      <c r="AL653" s="304">
        <v>48</v>
      </c>
      <c r="AM653" s="304">
        <v>6.4</v>
      </c>
      <c r="AN653" s="304">
        <v>0.48</v>
      </c>
      <c r="AO653" s="306">
        <v>52.8</v>
      </c>
      <c r="AP653" s="306">
        <v>7</v>
      </c>
      <c r="AQ653" s="306">
        <v>0.5</v>
      </c>
      <c r="AW653" s="308">
        <v>34335</v>
      </c>
      <c r="BA653" s="253" t="s">
        <v>3317</v>
      </c>
      <c r="BJ653" s="322">
        <v>30221</v>
      </c>
      <c r="BK653" s="322" t="s">
        <v>3790</v>
      </c>
      <c r="BL653" s="323" t="s">
        <v>8693</v>
      </c>
      <c r="BM653" s="323">
        <v>100</v>
      </c>
      <c r="BN653" s="323"/>
      <c r="BO653" s="300"/>
      <c r="BP653" s="350"/>
      <c r="BQ653" s="351" t="s">
        <v>5257</v>
      </c>
    </row>
    <row r="654" spans="1:69" ht="24.75" hidden="1">
      <c r="A654" s="327" t="s">
        <v>3347</v>
      </c>
      <c r="B654" s="288"/>
      <c r="C654" s="288">
        <v>83052886</v>
      </c>
      <c r="D654" s="314">
        <v>30528</v>
      </c>
      <c r="E654" s="315"/>
      <c r="F654" s="316">
        <v>6</v>
      </c>
      <c r="G654" s="353"/>
      <c r="H654" s="354"/>
      <c r="I654" s="354"/>
      <c r="J654" s="318" t="s">
        <v>3311</v>
      </c>
      <c r="K654" s="354"/>
      <c r="L654" s="354"/>
      <c r="M654" s="354"/>
      <c r="N654" s="354"/>
      <c r="O654" s="354"/>
      <c r="P654" s="318" t="s">
        <v>3311</v>
      </c>
      <c r="Q654" s="354"/>
      <c r="R654" s="355"/>
      <c r="S654" s="320"/>
      <c r="T654" s="295">
        <v>98</v>
      </c>
      <c r="U654" s="321" t="s">
        <v>5259</v>
      </c>
      <c r="X654" s="297" t="s">
        <v>3349</v>
      </c>
      <c r="Y654" s="298"/>
      <c r="Z654" s="299" t="s">
        <v>3047</v>
      </c>
      <c r="AA654" s="300" t="s">
        <v>5260</v>
      </c>
      <c r="AB654" s="364">
        <v>30528</v>
      </c>
      <c r="AC654" s="365" t="s">
        <v>1480</v>
      </c>
      <c r="AD654" s="303">
        <v>93008</v>
      </c>
      <c r="AE654" s="304" t="s">
        <v>3316</v>
      </c>
      <c r="AF654" s="305"/>
      <c r="AG654" s="305"/>
      <c r="AH654" s="305"/>
      <c r="AI654" s="305"/>
      <c r="AJ654" s="305">
        <v>6</v>
      </c>
      <c r="AK654" s="305">
        <v>180</v>
      </c>
      <c r="AL654" s="304">
        <v>105</v>
      </c>
      <c r="AM654" s="304">
        <v>14</v>
      </c>
      <c r="AN654" s="304">
        <v>1.05</v>
      </c>
      <c r="AO654" s="306">
        <v>367.5</v>
      </c>
      <c r="AP654" s="306">
        <v>49</v>
      </c>
      <c r="AQ654" s="306">
        <v>3.7</v>
      </c>
      <c r="AW654" s="308">
        <v>23012</v>
      </c>
      <c r="BA654" s="253" t="s">
        <v>3317</v>
      </c>
      <c r="BJ654" s="322">
        <v>30222</v>
      </c>
      <c r="BK654" s="322" t="s">
        <v>3352</v>
      </c>
      <c r="BL654" s="323" t="s">
        <v>8693</v>
      </c>
      <c r="BM654" s="323">
        <v>300</v>
      </c>
      <c r="BN654" s="323"/>
      <c r="BO654" s="300"/>
      <c r="BP654" s="350"/>
      <c r="BQ654" s="351" t="s">
        <v>3047</v>
      </c>
    </row>
    <row r="655" spans="1:69" ht="24.75" hidden="1">
      <c r="A655" s="363" t="s">
        <v>5261</v>
      </c>
      <c r="B655" s="288"/>
      <c r="C655" s="288">
        <v>83056501</v>
      </c>
      <c r="D655" s="314">
        <v>30565</v>
      </c>
      <c r="E655" s="315"/>
      <c r="F655" s="316">
        <v>6</v>
      </c>
      <c r="G655" s="353" t="s">
        <v>3311</v>
      </c>
      <c r="H655" s="354"/>
      <c r="I655" s="354"/>
      <c r="J655" s="354"/>
      <c r="K655" s="354"/>
      <c r="L655" s="354"/>
      <c r="M655" s="354" t="s">
        <v>3311</v>
      </c>
      <c r="N655" s="354"/>
      <c r="O655" s="354"/>
      <c r="P655" s="354"/>
      <c r="Q655" s="354"/>
      <c r="R655" s="355"/>
      <c r="S655" s="320"/>
      <c r="T655" s="295">
        <v>2.8</v>
      </c>
      <c r="U655" s="321" t="s">
        <v>5262</v>
      </c>
      <c r="X655" s="376" t="s">
        <v>5263</v>
      </c>
      <c r="Y655" s="358"/>
      <c r="Z655" s="377" t="s">
        <v>5264</v>
      </c>
      <c r="AA655" s="300" t="s">
        <v>5265</v>
      </c>
      <c r="AB655" s="324">
        <v>30565</v>
      </c>
      <c r="AC655" s="325" t="s">
        <v>1511</v>
      </c>
      <c r="AD655" s="303">
        <v>93008</v>
      </c>
      <c r="AE655" s="304" t="s">
        <v>3316</v>
      </c>
      <c r="AF655" s="305"/>
      <c r="AG655" s="305"/>
      <c r="AH655" s="305"/>
      <c r="AI655" s="305"/>
      <c r="AJ655" s="305">
        <v>6</v>
      </c>
      <c r="AK655" s="305">
        <v>180</v>
      </c>
      <c r="AL655" s="304">
        <v>105</v>
      </c>
      <c r="AM655" s="304">
        <v>14</v>
      </c>
      <c r="AN655" s="304">
        <v>1.05</v>
      </c>
      <c r="AO655" s="306">
        <v>10.5</v>
      </c>
      <c r="AP655" s="306">
        <v>1.4</v>
      </c>
      <c r="AQ655" s="306">
        <v>0.1</v>
      </c>
      <c r="AW655" s="378">
        <v>27395</v>
      </c>
      <c r="BA655" s="253" t="s">
        <v>5266</v>
      </c>
      <c r="BJ655" s="379">
        <v>30537</v>
      </c>
      <c r="BK655" s="322" t="s">
        <v>193</v>
      </c>
      <c r="BL655" s="380" t="s">
        <v>8693</v>
      </c>
      <c r="BM655" s="380">
        <v>300</v>
      </c>
      <c r="BN655" s="380"/>
      <c r="BO655" s="381"/>
      <c r="BP655" s="382"/>
      <c r="BQ655" s="351" t="s">
        <v>2928</v>
      </c>
    </row>
    <row r="656" spans="1:69" ht="24.75" hidden="1">
      <c r="A656" s="363" t="s">
        <v>5261</v>
      </c>
      <c r="B656" s="288"/>
      <c r="C656" s="288">
        <v>83056502</v>
      </c>
      <c r="D656" s="314">
        <v>30565</v>
      </c>
      <c r="E656" s="315"/>
      <c r="F656" s="316">
        <v>6</v>
      </c>
      <c r="G656" s="353" t="s">
        <v>3311</v>
      </c>
      <c r="H656" s="354"/>
      <c r="I656" s="354"/>
      <c r="J656" s="354"/>
      <c r="K656" s="354"/>
      <c r="L656" s="354"/>
      <c r="M656" s="354" t="s">
        <v>3311</v>
      </c>
      <c r="N656" s="354"/>
      <c r="O656" s="354"/>
      <c r="P656" s="354"/>
      <c r="Q656" s="354"/>
      <c r="R656" s="355"/>
      <c r="S656" s="320"/>
      <c r="T656" s="295">
        <v>134.30000000000001</v>
      </c>
      <c r="U656" s="321" t="s">
        <v>5267</v>
      </c>
      <c r="X656" s="376" t="s">
        <v>5263</v>
      </c>
      <c r="Y656" s="358"/>
      <c r="Z656" s="377" t="s">
        <v>5268</v>
      </c>
      <c r="AA656" s="300" t="s">
        <v>5269</v>
      </c>
      <c r="AB656" s="324">
        <v>30565</v>
      </c>
      <c r="AC656" s="325" t="s">
        <v>1511</v>
      </c>
      <c r="AD656" s="303">
        <v>93010</v>
      </c>
      <c r="AE656" s="304" t="s">
        <v>3325</v>
      </c>
      <c r="AF656" s="305"/>
      <c r="AG656" s="305"/>
      <c r="AH656" s="305"/>
      <c r="AI656" s="305"/>
      <c r="AJ656" s="305">
        <v>6</v>
      </c>
      <c r="AK656" s="305">
        <v>180</v>
      </c>
      <c r="AL656" s="304">
        <v>156</v>
      </c>
      <c r="AM656" s="304">
        <v>20.8</v>
      </c>
      <c r="AN656" s="304">
        <v>1.56</v>
      </c>
      <c r="AO656" s="306">
        <v>503.7</v>
      </c>
      <c r="AP656" s="306">
        <v>67.2</v>
      </c>
      <c r="AQ656" s="306">
        <v>5</v>
      </c>
      <c r="AW656" s="378">
        <v>27395</v>
      </c>
      <c r="BA656" s="253" t="s">
        <v>5266</v>
      </c>
      <c r="BJ656" s="379">
        <v>30538</v>
      </c>
      <c r="BK656" s="322" t="s">
        <v>193</v>
      </c>
      <c r="BL656" s="344" t="s">
        <v>8693</v>
      </c>
      <c r="BM656" s="344">
        <v>400</v>
      </c>
      <c r="BN656" s="344"/>
      <c r="BO656" s="381"/>
      <c r="BP656" s="382"/>
      <c r="BQ656" s="351" t="s">
        <v>2928</v>
      </c>
    </row>
    <row r="657" spans="1:69" ht="24.75" hidden="1">
      <c r="A657" s="363" t="s">
        <v>5261</v>
      </c>
      <c r="B657" s="288"/>
      <c r="C657" s="288">
        <v>83056503</v>
      </c>
      <c r="D657" s="314">
        <v>30565</v>
      </c>
      <c r="E657" s="315"/>
      <c r="F657" s="316">
        <v>6</v>
      </c>
      <c r="G657" s="353" t="s">
        <v>3311</v>
      </c>
      <c r="H657" s="354"/>
      <c r="I657" s="354"/>
      <c r="J657" s="354"/>
      <c r="K657" s="354"/>
      <c r="L657" s="354"/>
      <c r="M657" s="354" t="s">
        <v>3311</v>
      </c>
      <c r="N657" s="354"/>
      <c r="O657" s="354"/>
      <c r="P657" s="354"/>
      <c r="Q657" s="354"/>
      <c r="R657" s="355"/>
      <c r="S657" s="320"/>
      <c r="T657" s="295">
        <v>5.88</v>
      </c>
      <c r="U657" s="321" t="s">
        <v>5270</v>
      </c>
      <c r="X657" s="376" t="s">
        <v>5263</v>
      </c>
      <c r="Y657" s="358"/>
      <c r="Z657" s="377" t="s">
        <v>5268</v>
      </c>
      <c r="AA657" s="300" t="s">
        <v>5271</v>
      </c>
      <c r="AB657" s="324">
        <v>30565</v>
      </c>
      <c r="AC657" s="325" t="s">
        <v>1511</v>
      </c>
      <c r="AD657" s="303">
        <v>93008</v>
      </c>
      <c r="AE657" s="304" t="s">
        <v>3316</v>
      </c>
      <c r="AF657" s="305"/>
      <c r="AG657" s="305"/>
      <c r="AH657" s="305"/>
      <c r="AI657" s="305"/>
      <c r="AJ657" s="305">
        <v>6</v>
      </c>
      <c r="AK657" s="305">
        <v>180</v>
      </c>
      <c r="AL657" s="304">
        <v>105</v>
      </c>
      <c r="AM657" s="304">
        <v>14</v>
      </c>
      <c r="AN657" s="304">
        <v>1.05</v>
      </c>
      <c r="AO657" s="306">
        <v>22.05</v>
      </c>
      <c r="AP657" s="306">
        <v>2.94</v>
      </c>
      <c r="AQ657" s="306">
        <v>0.2</v>
      </c>
      <c r="AW657" s="378">
        <v>27395</v>
      </c>
      <c r="BA657" s="253" t="s">
        <v>5266</v>
      </c>
      <c r="BJ657" s="379">
        <v>30538</v>
      </c>
      <c r="BK657" s="322" t="s">
        <v>193</v>
      </c>
      <c r="BL657" s="344" t="s">
        <v>8693</v>
      </c>
      <c r="BM657" s="344">
        <v>300</v>
      </c>
      <c r="BN657" s="344"/>
      <c r="BO657" s="381"/>
      <c r="BP657" s="382"/>
      <c r="BQ657" s="351" t="s">
        <v>2928</v>
      </c>
    </row>
    <row r="658" spans="1:69" ht="24.75" hidden="1">
      <c r="A658" s="363" t="s">
        <v>5261</v>
      </c>
      <c r="B658" s="288"/>
      <c r="C658" s="288">
        <v>83056504</v>
      </c>
      <c r="D658" s="314">
        <v>30565</v>
      </c>
      <c r="E658" s="315"/>
      <c r="F658" s="316">
        <v>6</v>
      </c>
      <c r="G658" s="353" t="s">
        <v>3311</v>
      </c>
      <c r="H658" s="354"/>
      <c r="I658" s="354"/>
      <c r="J658" s="354"/>
      <c r="K658" s="354"/>
      <c r="L658" s="354"/>
      <c r="M658" s="354" t="s">
        <v>3311</v>
      </c>
      <c r="N658" s="354"/>
      <c r="O658" s="354"/>
      <c r="P658" s="354"/>
      <c r="Q658" s="354"/>
      <c r="R658" s="355"/>
      <c r="S658" s="320"/>
      <c r="T658" s="295">
        <v>27.7</v>
      </c>
      <c r="U658" s="321" t="s">
        <v>5272</v>
      </c>
      <c r="X658" s="376" t="s">
        <v>5263</v>
      </c>
      <c r="Y658" s="358"/>
      <c r="Z658" s="377" t="s">
        <v>5273</v>
      </c>
      <c r="AA658" s="300" t="s">
        <v>5274</v>
      </c>
      <c r="AB658" s="324">
        <v>30565</v>
      </c>
      <c r="AC658" s="325" t="s">
        <v>1511</v>
      </c>
      <c r="AD658" s="303">
        <v>93010</v>
      </c>
      <c r="AE658" s="304" t="s">
        <v>3325</v>
      </c>
      <c r="AF658" s="305"/>
      <c r="AG658" s="305"/>
      <c r="AH658" s="305"/>
      <c r="AI658" s="305"/>
      <c r="AJ658" s="305">
        <v>6</v>
      </c>
      <c r="AK658" s="305">
        <v>180</v>
      </c>
      <c r="AL658" s="304">
        <v>156</v>
      </c>
      <c r="AM658" s="304">
        <v>20.8</v>
      </c>
      <c r="AN658" s="304">
        <v>1.56</v>
      </c>
      <c r="AO658" s="306">
        <v>103.7</v>
      </c>
      <c r="AP658" s="306">
        <v>13.8</v>
      </c>
      <c r="AQ658" s="306">
        <v>1</v>
      </c>
      <c r="AW658" s="378">
        <v>27395</v>
      </c>
      <c r="BA658" s="253" t="s">
        <v>5266</v>
      </c>
      <c r="BJ658" s="379">
        <v>30539</v>
      </c>
      <c r="BK658" s="322" t="s">
        <v>193</v>
      </c>
      <c r="BL658" s="344" t="s">
        <v>8693</v>
      </c>
      <c r="BM658" s="344">
        <v>400</v>
      </c>
      <c r="BN658" s="344"/>
      <c r="BO658" s="381"/>
      <c r="BP658" s="382"/>
      <c r="BQ658" s="351" t="s">
        <v>2928</v>
      </c>
    </row>
    <row r="659" spans="1:69" ht="30" hidden="1">
      <c r="A659" s="363" t="s">
        <v>5261</v>
      </c>
      <c r="B659" s="288"/>
      <c r="C659" s="288">
        <v>83056505</v>
      </c>
      <c r="D659" s="314">
        <v>30565</v>
      </c>
      <c r="E659" s="315"/>
      <c r="F659" s="316">
        <v>6</v>
      </c>
      <c r="G659" s="353" t="s">
        <v>3311</v>
      </c>
      <c r="H659" s="354"/>
      <c r="I659" s="354"/>
      <c r="J659" s="354"/>
      <c r="K659" s="354"/>
      <c r="L659" s="354"/>
      <c r="M659" s="354" t="s">
        <v>3311</v>
      </c>
      <c r="N659" s="354"/>
      <c r="O659" s="354"/>
      <c r="P659" s="354"/>
      <c r="Q659" s="354"/>
      <c r="R659" s="355"/>
      <c r="S659" s="320"/>
      <c r="T659" s="295">
        <v>11.5</v>
      </c>
      <c r="U659" s="321" t="s">
        <v>5275</v>
      </c>
      <c r="X659" s="376" t="s">
        <v>5263</v>
      </c>
      <c r="Y659" s="358"/>
      <c r="Z659" s="383" t="s">
        <v>5276</v>
      </c>
      <c r="AA659" s="300" t="s">
        <v>5277</v>
      </c>
      <c r="AB659" s="324">
        <v>30565</v>
      </c>
      <c r="AC659" s="325" t="s">
        <v>1511</v>
      </c>
      <c r="AD659" s="303">
        <v>93008</v>
      </c>
      <c r="AE659" s="304" t="s">
        <v>3316</v>
      </c>
      <c r="AF659" s="305"/>
      <c r="AG659" s="305"/>
      <c r="AH659" s="305"/>
      <c r="AI659" s="305"/>
      <c r="AJ659" s="305">
        <v>6</v>
      </c>
      <c r="AK659" s="305">
        <v>180</v>
      </c>
      <c r="AL659" s="304">
        <v>105</v>
      </c>
      <c r="AM659" s="304">
        <v>14</v>
      </c>
      <c r="AN659" s="304">
        <v>1.05</v>
      </c>
      <c r="AO659" s="306">
        <v>43.05</v>
      </c>
      <c r="AP659" s="306">
        <v>5.7</v>
      </c>
      <c r="AQ659" s="306">
        <v>0.4</v>
      </c>
      <c r="AW659" s="378">
        <v>27395</v>
      </c>
      <c r="BA659" s="253" t="s">
        <v>5266</v>
      </c>
      <c r="BJ659" s="379">
        <v>30540</v>
      </c>
      <c r="BK659" s="322" t="s">
        <v>193</v>
      </c>
      <c r="BL659" s="344" t="s">
        <v>8693</v>
      </c>
      <c r="BM659" s="344">
        <v>300</v>
      </c>
      <c r="BN659" s="344"/>
      <c r="BO659" s="381"/>
      <c r="BP659" s="382"/>
      <c r="BQ659" s="351" t="s">
        <v>2928</v>
      </c>
    </row>
    <row r="660" spans="1:69" ht="24.75" hidden="1">
      <c r="A660" s="363" t="s">
        <v>5261</v>
      </c>
      <c r="B660" s="288"/>
      <c r="C660" s="288">
        <v>83056506</v>
      </c>
      <c r="D660" s="314">
        <v>30565</v>
      </c>
      <c r="E660" s="315"/>
      <c r="F660" s="316">
        <v>6</v>
      </c>
      <c r="G660" s="353" t="s">
        <v>3311</v>
      </c>
      <c r="H660" s="354"/>
      <c r="I660" s="354"/>
      <c r="J660" s="354"/>
      <c r="K660" s="354"/>
      <c r="L660" s="354"/>
      <c r="M660" s="354" t="s">
        <v>3311</v>
      </c>
      <c r="N660" s="354"/>
      <c r="O660" s="354"/>
      <c r="P660" s="354"/>
      <c r="Q660" s="354"/>
      <c r="R660" s="355"/>
      <c r="S660" s="320"/>
      <c r="T660" s="295">
        <v>21</v>
      </c>
      <c r="U660" s="321" t="s">
        <v>5278</v>
      </c>
      <c r="X660" s="376" t="s">
        <v>5263</v>
      </c>
      <c r="Y660" s="358"/>
      <c r="Z660" s="377" t="s">
        <v>5279</v>
      </c>
      <c r="AA660" s="300" t="s">
        <v>5280</v>
      </c>
      <c r="AB660" s="324">
        <v>30565</v>
      </c>
      <c r="AC660" s="325" t="s">
        <v>1511</v>
      </c>
      <c r="AD660" s="303">
        <v>93006</v>
      </c>
      <c r="AE660" s="304" t="s">
        <v>3361</v>
      </c>
      <c r="AF660" s="305"/>
      <c r="AG660" s="305"/>
      <c r="AH660" s="305"/>
      <c r="AI660" s="305"/>
      <c r="AJ660" s="305">
        <v>6</v>
      </c>
      <c r="AK660" s="305">
        <v>180</v>
      </c>
      <c r="AL660" s="304">
        <v>69</v>
      </c>
      <c r="AM660" s="304">
        <v>9.1999999999999993</v>
      </c>
      <c r="AN660" s="304">
        <v>0.69</v>
      </c>
      <c r="AO660" s="306">
        <v>78.66</v>
      </c>
      <c r="AP660" s="306">
        <v>10.5</v>
      </c>
      <c r="AQ660" s="306">
        <v>0.8</v>
      </c>
      <c r="AW660" s="378">
        <v>27395</v>
      </c>
      <c r="BA660" s="253" t="s">
        <v>5266</v>
      </c>
      <c r="BJ660" s="379">
        <v>30541</v>
      </c>
      <c r="BK660" s="322" t="s">
        <v>193</v>
      </c>
      <c r="BL660" s="380" t="s">
        <v>8693</v>
      </c>
      <c r="BM660" s="380">
        <v>200</v>
      </c>
      <c r="BN660" s="380"/>
      <c r="BO660" s="381"/>
      <c r="BP660" s="382"/>
      <c r="BQ660" s="351" t="s">
        <v>2928</v>
      </c>
    </row>
    <row r="661" spans="1:69" ht="45" hidden="1">
      <c r="A661" s="363" t="s">
        <v>5261</v>
      </c>
      <c r="B661" s="288"/>
      <c r="C661" s="288">
        <v>83056507</v>
      </c>
      <c r="D661" s="314">
        <v>30565</v>
      </c>
      <c r="E661" s="315"/>
      <c r="F661" s="316">
        <v>6</v>
      </c>
      <c r="G661" s="353" t="s">
        <v>3311</v>
      </c>
      <c r="H661" s="354"/>
      <c r="I661" s="354"/>
      <c r="J661" s="354"/>
      <c r="K661" s="354"/>
      <c r="L661" s="354"/>
      <c r="M661" s="354" t="s">
        <v>3311</v>
      </c>
      <c r="N661" s="354"/>
      <c r="O661" s="354"/>
      <c r="P661" s="354"/>
      <c r="Q661" s="354"/>
      <c r="R661" s="355"/>
      <c r="S661" s="320"/>
      <c r="T661" s="295">
        <v>105.4</v>
      </c>
      <c r="U661" s="321" t="s">
        <v>5281</v>
      </c>
      <c r="X661" s="376" t="s">
        <v>5263</v>
      </c>
      <c r="Y661" s="358"/>
      <c r="Z661" s="383" t="s">
        <v>5282</v>
      </c>
      <c r="AA661" s="300" t="s">
        <v>5283</v>
      </c>
      <c r="AB661" s="324">
        <v>30565</v>
      </c>
      <c r="AC661" s="325" t="s">
        <v>1511</v>
      </c>
      <c r="AD661" s="303">
        <v>93008</v>
      </c>
      <c r="AE661" s="304" t="s">
        <v>3316</v>
      </c>
      <c r="AF661" s="305"/>
      <c r="AG661" s="305"/>
      <c r="AH661" s="305"/>
      <c r="AI661" s="305"/>
      <c r="AJ661" s="305">
        <v>6</v>
      </c>
      <c r="AK661" s="305">
        <v>180</v>
      </c>
      <c r="AL661" s="304">
        <v>105</v>
      </c>
      <c r="AM661" s="304">
        <v>14</v>
      </c>
      <c r="AN661" s="304">
        <v>1.05</v>
      </c>
      <c r="AO661" s="306">
        <v>395.2</v>
      </c>
      <c r="AP661" s="306">
        <v>52.7</v>
      </c>
      <c r="AQ661" s="306">
        <v>4</v>
      </c>
      <c r="AW661" s="378">
        <v>27395</v>
      </c>
      <c r="BA661" s="253" t="s">
        <v>5266</v>
      </c>
      <c r="BJ661" s="379">
        <v>30542</v>
      </c>
      <c r="BK661" s="322" t="s">
        <v>193</v>
      </c>
      <c r="BL661" s="380" t="s">
        <v>8693</v>
      </c>
      <c r="BM661" s="380">
        <v>300</v>
      </c>
      <c r="BN661" s="380"/>
      <c r="BO661" s="381"/>
      <c r="BP661" s="382"/>
      <c r="BQ661" s="351" t="s">
        <v>2928</v>
      </c>
    </row>
    <row r="662" spans="1:69" ht="45" hidden="1">
      <c r="A662" s="363" t="s">
        <v>5261</v>
      </c>
      <c r="B662" s="288"/>
      <c r="C662" s="288">
        <v>83056508</v>
      </c>
      <c r="D662" s="314">
        <v>30565</v>
      </c>
      <c r="E662" s="315"/>
      <c r="F662" s="316">
        <v>6</v>
      </c>
      <c r="G662" s="353"/>
      <c r="H662" s="354"/>
      <c r="I662" s="384" t="s">
        <v>3311</v>
      </c>
      <c r="J662" s="384"/>
      <c r="K662" s="384"/>
      <c r="L662" s="384"/>
      <c r="M662" s="354"/>
      <c r="N662" s="354"/>
      <c r="O662" s="384" t="s">
        <v>3311</v>
      </c>
      <c r="P662" s="384"/>
      <c r="Q662" s="384"/>
      <c r="R662" s="384"/>
      <c r="S662" s="320"/>
      <c r="T662" s="295">
        <v>5310.2</v>
      </c>
      <c r="U662" s="321" t="s">
        <v>5284</v>
      </c>
      <c r="X662" s="376" t="s">
        <v>5263</v>
      </c>
      <c r="Y662" s="358"/>
      <c r="Z662" s="383" t="s">
        <v>5282</v>
      </c>
      <c r="AA662" s="300" t="s">
        <v>5285</v>
      </c>
      <c r="AB662" s="324">
        <v>30565</v>
      </c>
      <c r="AC662" s="325" t="s">
        <v>1511</v>
      </c>
      <c r="AD662" s="303">
        <v>93012</v>
      </c>
      <c r="AE662" s="304" t="s">
        <v>3955</v>
      </c>
      <c r="AF662" s="305"/>
      <c r="AG662" s="305"/>
      <c r="AH662" s="305"/>
      <c r="AI662" s="305"/>
      <c r="AJ662" s="305">
        <v>6</v>
      </c>
      <c r="AK662" s="305">
        <v>180</v>
      </c>
      <c r="AL662" s="304">
        <v>180</v>
      </c>
      <c r="AM662" s="304">
        <v>24</v>
      </c>
      <c r="AN662" s="304">
        <v>1.8</v>
      </c>
      <c r="AO662" s="306">
        <v>19913.3</v>
      </c>
      <c r="AP662" s="306">
        <v>2655.1</v>
      </c>
      <c r="AQ662" s="306">
        <v>199.1</v>
      </c>
      <c r="AW662" s="378">
        <v>27395</v>
      </c>
      <c r="BA662" s="253" t="s">
        <v>5266</v>
      </c>
      <c r="BJ662" s="379">
        <v>30542</v>
      </c>
      <c r="BK662" s="322" t="s">
        <v>193</v>
      </c>
      <c r="BL662" s="344" t="s">
        <v>8693</v>
      </c>
      <c r="BM662" s="344">
        <v>530</v>
      </c>
      <c r="BN662" s="344"/>
      <c r="BO662" s="381"/>
      <c r="BP662" s="382"/>
      <c r="BQ662" s="351" t="s">
        <v>2928</v>
      </c>
    </row>
    <row r="663" spans="1:69" ht="24.75" hidden="1">
      <c r="A663" s="363" t="s">
        <v>5261</v>
      </c>
      <c r="B663" s="288"/>
      <c r="C663" s="288">
        <v>83056509</v>
      </c>
      <c r="D663" s="314">
        <v>30565</v>
      </c>
      <c r="E663" s="315"/>
      <c r="F663" s="316">
        <v>6</v>
      </c>
      <c r="G663" s="353" t="s">
        <v>3311</v>
      </c>
      <c r="H663" s="354"/>
      <c r="I663" s="354"/>
      <c r="J663" s="354"/>
      <c r="K663" s="354"/>
      <c r="L663" s="354"/>
      <c r="M663" s="354" t="s">
        <v>3311</v>
      </c>
      <c r="N663" s="354"/>
      <c r="O663" s="354"/>
      <c r="P663" s="354"/>
      <c r="Q663" s="354"/>
      <c r="R663" s="355"/>
      <c r="S663" s="320"/>
      <c r="T663" s="295">
        <v>21</v>
      </c>
      <c r="U663" s="321" t="s">
        <v>5286</v>
      </c>
      <c r="X663" s="376" t="s">
        <v>5263</v>
      </c>
      <c r="Y663" s="358"/>
      <c r="Z663" s="377" t="s">
        <v>5287</v>
      </c>
      <c r="AA663" s="300" t="s">
        <v>5288</v>
      </c>
      <c r="AB663" s="324">
        <v>30565</v>
      </c>
      <c r="AC663" s="325" t="s">
        <v>1511</v>
      </c>
      <c r="AD663" s="303">
        <v>93006</v>
      </c>
      <c r="AE663" s="304" t="s">
        <v>3361</v>
      </c>
      <c r="AF663" s="305"/>
      <c r="AG663" s="305"/>
      <c r="AH663" s="305"/>
      <c r="AI663" s="305"/>
      <c r="AJ663" s="305">
        <v>6</v>
      </c>
      <c r="AK663" s="305">
        <v>180</v>
      </c>
      <c r="AL663" s="304">
        <v>69</v>
      </c>
      <c r="AM663" s="304">
        <v>9.1999999999999993</v>
      </c>
      <c r="AN663" s="304">
        <v>0.69</v>
      </c>
      <c r="AO663" s="306">
        <v>78.66</v>
      </c>
      <c r="AP663" s="306">
        <v>10.5</v>
      </c>
      <c r="AQ663" s="306">
        <v>0.8</v>
      </c>
      <c r="AW663" s="378">
        <v>27395</v>
      </c>
      <c r="BA663" s="253" t="s">
        <v>5266</v>
      </c>
      <c r="BJ663" s="379">
        <v>30615</v>
      </c>
      <c r="BK663" s="322" t="s">
        <v>193</v>
      </c>
      <c r="BL663" s="344" t="s">
        <v>8693</v>
      </c>
      <c r="BM663" s="344">
        <v>200</v>
      </c>
      <c r="BN663" s="344"/>
      <c r="BO663" s="381"/>
      <c r="BP663" s="382"/>
      <c r="BQ663" s="351" t="s">
        <v>2928</v>
      </c>
    </row>
    <row r="664" spans="1:69" ht="24.75" hidden="1">
      <c r="A664" s="363" t="s">
        <v>5261</v>
      </c>
      <c r="B664" s="288"/>
      <c r="C664" s="288">
        <v>83056510</v>
      </c>
      <c r="D664" s="314">
        <v>30565</v>
      </c>
      <c r="E664" s="315"/>
      <c r="F664" s="316">
        <v>6</v>
      </c>
      <c r="G664" s="353" t="s">
        <v>3311</v>
      </c>
      <c r="H664" s="354"/>
      <c r="I664" s="354"/>
      <c r="J664" s="354"/>
      <c r="K664" s="354"/>
      <c r="L664" s="354"/>
      <c r="M664" s="354" t="s">
        <v>3311</v>
      </c>
      <c r="N664" s="354"/>
      <c r="O664" s="354"/>
      <c r="P664" s="354"/>
      <c r="Q664" s="354"/>
      <c r="R664" s="355"/>
      <c r="S664" s="320"/>
      <c r="T664" s="295">
        <v>134.4</v>
      </c>
      <c r="U664" s="321" t="s">
        <v>5289</v>
      </c>
      <c r="X664" s="376" t="s">
        <v>5263</v>
      </c>
      <c r="Y664" s="358"/>
      <c r="Z664" s="377" t="s">
        <v>5287</v>
      </c>
      <c r="AA664" s="300" t="s">
        <v>5290</v>
      </c>
      <c r="AB664" s="324">
        <v>30565</v>
      </c>
      <c r="AC664" s="325" t="s">
        <v>1511</v>
      </c>
      <c r="AD664" s="303">
        <v>93010</v>
      </c>
      <c r="AE664" s="304" t="s">
        <v>3325</v>
      </c>
      <c r="AF664" s="305"/>
      <c r="AG664" s="305"/>
      <c r="AH664" s="305"/>
      <c r="AI664" s="305"/>
      <c r="AJ664" s="305">
        <v>6</v>
      </c>
      <c r="AK664" s="305">
        <v>180</v>
      </c>
      <c r="AL664" s="304">
        <v>156</v>
      </c>
      <c r="AM664" s="304">
        <v>20.8</v>
      </c>
      <c r="AN664" s="304">
        <v>1.56</v>
      </c>
      <c r="AO664" s="306">
        <v>503.88</v>
      </c>
      <c r="AP664" s="306">
        <v>67.2</v>
      </c>
      <c r="AQ664" s="306">
        <v>5</v>
      </c>
      <c r="AW664" s="378">
        <v>27395</v>
      </c>
      <c r="BA664" s="253" t="s">
        <v>5266</v>
      </c>
      <c r="BJ664" s="379">
        <v>30615</v>
      </c>
      <c r="BK664" s="322" t="s">
        <v>193</v>
      </c>
      <c r="BL664" s="380" t="s">
        <v>8693</v>
      </c>
      <c r="BM664" s="380">
        <v>400</v>
      </c>
      <c r="BN664" s="380"/>
      <c r="BO664" s="381"/>
      <c r="BP664" s="382"/>
      <c r="BQ664" s="351" t="s">
        <v>2928</v>
      </c>
    </row>
    <row r="665" spans="1:69" ht="24.75" hidden="1">
      <c r="A665" s="363" t="s">
        <v>5261</v>
      </c>
      <c r="B665" s="288"/>
      <c r="C665" s="288">
        <v>83056511</v>
      </c>
      <c r="D665" s="314">
        <v>30565</v>
      </c>
      <c r="E665" s="315"/>
      <c r="F665" s="316">
        <v>6</v>
      </c>
      <c r="G665" s="384" t="s">
        <v>3311</v>
      </c>
      <c r="H665" s="384"/>
      <c r="I665" s="384"/>
      <c r="J665" s="384"/>
      <c r="K665" s="354"/>
      <c r="L665" s="354"/>
      <c r="M665" s="384" t="s">
        <v>3311</v>
      </c>
      <c r="N665" s="384"/>
      <c r="O665" s="384"/>
      <c r="P665" s="384"/>
      <c r="Q665" s="354"/>
      <c r="R665" s="355"/>
      <c r="S665" s="320"/>
      <c r="T665" s="295">
        <v>5370.24</v>
      </c>
      <c r="U665" s="321" t="s">
        <v>5291</v>
      </c>
      <c r="X665" s="376" t="s">
        <v>5263</v>
      </c>
      <c r="Y665" s="358"/>
      <c r="Z665" s="377" t="s">
        <v>5292</v>
      </c>
      <c r="AA665" s="300" t="s">
        <v>5293</v>
      </c>
      <c r="AB665" s="324">
        <v>30565</v>
      </c>
      <c r="AC665" s="325" t="s">
        <v>1511</v>
      </c>
      <c r="AD665" s="303">
        <v>93012</v>
      </c>
      <c r="AE665" s="304" t="s">
        <v>3955</v>
      </c>
      <c r="AF665" s="305"/>
      <c r="AG665" s="305"/>
      <c r="AH665" s="305"/>
      <c r="AI665" s="305"/>
      <c r="AJ665" s="305">
        <v>6</v>
      </c>
      <c r="AK665" s="305">
        <v>180</v>
      </c>
      <c r="AL665" s="304">
        <v>180</v>
      </c>
      <c r="AM665" s="304">
        <v>24</v>
      </c>
      <c r="AN665" s="304">
        <v>1.8</v>
      </c>
      <c r="AO665" s="306">
        <v>20138.400000000001</v>
      </c>
      <c r="AP665" s="306">
        <v>2685.12</v>
      </c>
      <c r="AQ665" s="306">
        <v>201.4</v>
      </c>
      <c r="AW665" s="378">
        <v>27395</v>
      </c>
      <c r="BA665" s="253" t="s">
        <v>5266</v>
      </c>
      <c r="BJ665" s="379">
        <v>30616</v>
      </c>
      <c r="BK665" s="322" t="s">
        <v>193</v>
      </c>
      <c r="BL665" s="344" t="s">
        <v>8693</v>
      </c>
      <c r="BM665" s="344">
        <v>500</v>
      </c>
      <c r="BN665" s="344"/>
      <c r="BO665" s="381"/>
      <c r="BP665" s="382"/>
      <c r="BQ665" s="351" t="s">
        <v>2928</v>
      </c>
    </row>
    <row r="666" spans="1:69" hidden="1">
      <c r="A666" s="363" t="s">
        <v>5261</v>
      </c>
      <c r="B666" s="288"/>
      <c r="C666" s="288">
        <v>83056512</v>
      </c>
      <c r="D666" s="314">
        <v>30565</v>
      </c>
      <c r="E666" s="315"/>
      <c r="F666" s="316">
        <v>6</v>
      </c>
      <c r="G666" s="353" t="s">
        <v>3311</v>
      </c>
      <c r="H666" s="354"/>
      <c r="I666" s="354"/>
      <c r="J666" s="354"/>
      <c r="K666" s="354"/>
      <c r="L666" s="354"/>
      <c r="M666" s="354" t="s">
        <v>3311</v>
      </c>
      <c r="N666" s="354"/>
      <c r="O666" s="354"/>
      <c r="P666" s="354"/>
      <c r="Q666" s="354"/>
      <c r="R666" s="355"/>
      <c r="S666" s="320"/>
      <c r="T666" s="295">
        <v>37.5</v>
      </c>
      <c r="U666" s="321" t="s">
        <v>5294</v>
      </c>
      <c r="X666" s="376" t="s">
        <v>5263</v>
      </c>
      <c r="Y666" s="358"/>
      <c r="Z666" s="377" t="s">
        <v>5295</v>
      </c>
      <c r="AA666" s="300" t="s">
        <v>5296</v>
      </c>
      <c r="AB666" s="324">
        <v>30565</v>
      </c>
      <c r="AC666" s="325" t="s">
        <v>1511</v>
      </c>
      <c r="AD666" s="303">
        <v>93008</v>
      </c>
      <c r="AE666" s="304" t="s">
        <v>3316</v>
      </c>
      <c r="AF666" s="305"/>
      <c r="AG666" s="305"/>
      <c r="AH666" s="305"/>
      <c r="AI666" s="305"/>
      <c r="AJ666" s="305">
        <v>6</v>
      </c>
      <c r="AK666" s="305">
        <v>180</v>
      </c>
      <c r="AL666" s="304">
        <v>105</v>
      </c>
      <c r="AM666" s="304">
        <v>14</v>
      </c>
      <c r="AN666" s="304">
        <v>1.05</v>
      </c>
      <c r="AO666" s="306">
        <v>140.69999999999999</v>
      </c>
      <c r="AP666" s="306">
        <v>18.8</v>
      </c>
      <c r="AQ666" s="306">
        <v>1.4</v>
      </c>
      <c r="AW666" s="378">
        <v>27395</v>
      </c>
      <c r="BA666" s="253" t="s">
        <v>5266</v>
      </c>
      <c r="BJ666" s="379">
        <v>30617</v>
      </c>
      <c r="BK666" s="322" t="s">
        <v>193</v>
      </c>
      <c r="BL666" s="344" t="s">
        <v>8693</v>
      </c>
      <c r="BM666" s="344">
        <v>300</v>
      </c>
      <c r="BN666" s="344"/>
      <c r="BO666" s="381"/>
      <c r="BP666" s="382"/>
      <c r="BQ666" s="351" t="s">
        <v>2928</v>
      </c>
    </row>
    <row r="667" spans="1:69" hidden="1">
      <c r="A667" s="363" t="s">
        <v>5261</v>
      </c>
      <c r="B667" s="288"/>
      <c r="C667" s="288">
        <v>83056513</v>
      </c>
      <c r="D667" s="314">
        <v>30565</v>
      </c>
      <c r="E667" s="315"/>
      <c r="F667" s="316">
        <v>6</v>
      </c>
      <c r="G667" s="353" t="s">
        <v>3311</v>
      </c>
      <c r="H667" s="354"/>
      <c r="I667" s="354"/>
      <c r="J667" s="354"/>
      <c r="K667" s="354"/>
      <c r="L667" s="354"/>
      <c r="M667" s="354" t="s">
        <v>3311</v>
      </c>
      <c r="N667" s="354"/>
      <c r="O667" s="354"/>
      <c r="P667" s="354"/>
      <c r="Q667" s="354"/>
      <c r="R667" s="355"/>
      <c r="S667" s="320"/>
      <c r="T667" s="295">
        <v>67.900000000000006</v>
      </c>
      <c r="U667" s="321" t="s">
        <v>5297</v>
      </c>
      <c r="X667" s="376" t="s">
        <v>5263</v>
      </c>
      <c r="Y667" s="358"/>
      <c r="Z667" s="377" t="s">
        <v>5298</v>
      </c>
      <c r="AA667" s="300" t="s">
        <v>5299</v>
      </c>
      <c r="AB667" s="324">
        <v>30565</v>
      </c>
      <c r="AC667" s="325" t="s">
        <v>1511</v>
      </c>
      <c r="AD667" s="303">
        <v>93008</v>
      </c>
      <c r="AE667" s="304" t="s">
        <v>3316</v>
      </c>
      <c r="AF667" s="305"/>
      <c r="AG667" s="305"/>
      <c r="AH667" s="305"/>
      <c r="AI667" s="305"/>
      <c r="AJ667" s="305">
        <v>6</v>
      </c>
      <c r="AK667" s="305">
        <v>180</v>
      </c>
      <c r="AL667" s="304">
        <v>105</v>
      </c>
      <c r="AM667" s="304">
        <v>14</v>
      </c>
      <c r="AN667" s="304">
        <v>1.05</v>
      </c>
      <c r="AO667" s="306">
        <v>254.5</v>
      </c>
      <c r="AP667" s="306">
        <v>33.9</v>
      </c>
      <c r="AQ667" s="306">
        <v>2.5</v>
      </c>
      <c r="AW667" s="378">
        <v>27395</v>
      </c>
      <c r="BA667" s="253" t="s">
        <v>5266</v>
      </c>
      <c r="BJ667" s="379">
        <v>30618</v>
      </c>
      <c r="BK667" s="322" t="s">
        <v>193</v>
      </c>
      <c r="BL667" s="380" t="s">
        <v>8693</v>
      </c>
      <c r="BM667" s="380">
        <v>300</v>
      </c>
      <c r="BN667" s="380"/>
      <c r="BO667" s="381"/>
      <c r="BP667" s="382"/>
      <c r="BQ667" s="351" t="s">
        <v>2928</v>
      </c>
    </row>
    <row r="668" spans="1:69" hidden="1">
      <c r="A668" s="363" t="s">
        <v>5261</v>
      </c>
      <c r="B668" s="288"/>
      <c r="C668" s="288">
        <v>83056514</v>
      </c>
      <c r="D668" s="314">
        <v>30565</v>
      </c>
      <c r="E668" s="315"/>
      <c r="F668" s="316">
        <v>6</v>
      </c>
      <c r="G668" s="353" t="s">
        <v>3311</v>
      </c>
      <c r="H668" s="354"/>
      <c r="I668" s="354"/>
      <c r="J668" s="354"/>
      <c r="K668" s="354"/>
      <c r="L668" s="354"/>
      <c r="M668" s="354" t="s">
        <v>3311</v>
      </c>
      <c r="N668" s="354"/>
      <c r="O668" s="354"/>
      <c r="P668" s="354"/>
      <c r="Q668" s="354"/>
      <c r="R668" s="355"/>
      <c r="S668" s="320"/>
      <c r="T668" s="295">
        <v>28</v>
      </c>
      <c r="U668" s="321" t="s">
        <v>5300</v>
      </c>
      <c r="X668" s="376" t="s">
        <v>5263</v>
      </c>
      <c r="Y668" s="358"/>
      <c r="Z668" s="377" t="s">
        <v>5301</v>
      </c>
      <c r="AA668" s="300" t="s">
        <v>5302</v>
      </c>
      <c r="AB668" s="324">
        <v>30565</v>
      </c>
      <c r="AC668" s="325" t="s">
        <v>1511</v>
      </c>
      <c r="AD668" s="303">
        <v>93008</v>
      </c>
      <c r="AE668" s="304" t="s">
        <v>3316</v>
      </c>
      <c r="AF668" s="305"/>
      <c r="AG668" s="305"/>
      <c r="AH668" s="305"/>
      <c r="AI668" s="305"/>
      <c r="AJ668" s="305">
        <v>6</v>
      </c>
      <c r="AK668" s="305">
        <v>180</v>
      </c>
      <c r="AL668" s="304">
        <v>105</v>
      </c>
      <c r="AM668" s="304">
        <v>14</v>
      </c>
      <c r="AN668" s="304">
        <v>1.05</v>
      </c>
      <c r="AO668" s="306">
        <v>105</v>
      </c>
      <c r="AP668" s="306">
        <v>14</v>
      </c>
      <c r="AQ668" s="306">
        <v>1.05</v>
      </c>
      <c r="AW668" s="378">
        <v>27395</v>
      </c>
      <c r="BA668" s="253" t="s">
        <v>5266</v>
      </c>
      <c r="BJ668" s="379">
        <v>30619</v>
      </c>
      <c r="BK668" s="322" t="s">
        <v>193</v>
      </c>
      <c r="BL668" s="380" t="s">
        <v>8693</v>
      </c>
      <c r="BM668" s="380">
        <v>300</v>
      </c>
      <c r="BN668" s="380"/>
      <c r="BO668" s="381"/>
      <c r="BP668" s="382"/>
      <c r="BQ668" s="351" t="s">
        <v>2928</v>
      </c>
    </row>
    <row r="669" spans="1:69" ht="24.75" hidden="1">
      <c r="A669" s="363" t="s">
        <v>5261</v>
      </c>
      <c r="B669" s="288"/>
      <c r="C669" s="288">
        <v>83056515</v>
      </c>
      <c r="D669" s="314">
        <v>30565</v>
      </c>
      <c r="E669" s="315"/>
      <c r="F669" s="316">
        <v>6</v>
      </c>
      <c r="G669" s="353" t="s">
        <v>3311</v>
      </c>
      <c r="H669" s="354"/>
      <c r="I669" s="354"/>
      <c r="J669" s="354"/>
      <c r="K669" s="354"/>
      <c r="L669" s="354"/>
      <c r="M669" s="354" t="s">
        <v>3311</v>
      </c>
      <c r="N669" s="354"/>
      <c r="O669" s="354"/>
      <c r="P669" s="354"/>
      <c r="Q669" s="354"/>
      <c r="R669" s="355"/>
      <c r="S669" s="320"/>
      <c r="T669" s="295">
        <v>6.8</v>
      </c>
      <c r="U669" s="321" t="s">
        <v>5303</v>
      </c>
      <c r="X669" s="376" t="s">
        <v>5263</v>
      </c>
      <c r="Y669" s="358"/>
      <c r="Z669" s="377" t="s">
        <v>5304</v>
      </c>
      <c r="AA669" s="300" t="s">
        <v>5305</v>
      </c>
      <c r="AB669" s="324">
        <v>30565</v>
      </c>
      <c r="AC669" s="325" t="s">
        <v>1511</v>
      </c>
      <c r="AD669" s="303">
        <v>93004</v>
      </c>
      <c r="AE669" s="304" t="s">
        <v>3466</v>
      </c>
      <c r="AF669" s="305"/>
      <c r="AG669" s="305"/>
      <c r="AH669" s="305"/>
      <c r="AI669" s="305"/>
      <c r="AJ669" s="305">
        <v>6</v>
      </c>
      <c r="AK669" s="305">
        <v>180</v>
      </c>
      <c r="AL669" s="304">
        <v>48</v>
      </c>
      <c r="AM669" s="304">
        <v>6.4</v>
      </c>
      <c r="AN669" s="304">
        <v>0.48</v>
      </c>
      <c r="AO669" s="306">
        <v>25.5</v>
      </c>
      <c r="AP669" s="306">
        <v>3.4</v>
      </c>
      <c r="AQ669" s="306">
        <v>0.3</v>
      </c>
      <c r="AW669" s="378">
        <v>27395</v>
      </c>
      <c r="BA669" s="253" t="s">
        <v>5266</v>
      </c>
      <c r="BJ669" s="379">
        <v>30621</v>
      </c>
      <c r="BK669" s="322" t="s">
        <v>193</v>
      </c>
      <c r="BL669" s="380" t="s">
        <v>8693</v>
      </c>
      <c r="BM669" s="380">
        <v>100</v>
      </c>
      <c r="BN669" s="380"/>
      <c r="BO669" s="381"/>
      <c r="BP669" s="382"/>
      <c r="BQ669" s="351" t="s">
        <v>2928</v>
      </c>
    </row>
    <row r="670" spans="1:69" ht="24.75" hidden="1">
      <c r="A670" s="363" t="s">
        <v>5261</v>
      </c>
      <c r="B670" s="288"/>
      <c r="C670" s="288">
        <v>83056516</v>
      </c>
      <c r="D670" s="314">
        <v>30565</v>
      </c>
      <c r="E670" s="315"/>
      <c r="F670" s="316">
        <v>6</v>
      </c>
      <c r="G670" s="353" t="s">
        <v>3311</v>
      </c>
      <c r="H670" s="354"/>
      <c r="I670" s="354"/>
      <c r="J670" s="354"/>
      <c r="K670" s="354"/>
      <c r="L670" s="354"/>
      <c r="M670" s="354" t="s">
        <v>3311</v>
      </c>
      <c r="N670" s="354"/>
      <c r="O670" s="354"/>
      <c r="P670" s="354"/>
      <c r="Q670" s="354"/>
      <c r="R670" s="355"/>
      <c r="S670" s="320"/>
      <c r="T670" s="295">
        <v>5.88</v>
      </c>
      <c r="U670" s="321" t="s">
        <v>5306</v>
      </c>
      <c r="X670" s="376" t="s">
        <v>5263</v>
      </c>
      <c r="Y670" s="358"/>
      <c r="Z670" s="377" t="s">
        <v>5307</v>
      </c>
      <c r="AA670" s="300" t="s">
        <v>5308</v>
      </c>
      <c r="AB670" s="324">
        <v>30565</v>
      </c>
      <c r="AC670" s="325" t="s">
        <v>1511</v>
      </c>
      <c r="AD670" s="303">
        <v>93008</v>
      </c>
      <c r="AE670" s="304" t="s">
        <v>3316</v>
      </c>
      <c r="AF670" s="305"/>
      <c r="AG670" s="305"/>
      <c r="AH670" s="305"/>
      <c r="AI670" s="305"/>
      <c r="AJ670" s="305">
        <v>6</v>
      </c>
      <c r="AK670" s="305">
        <v>180</v>
      </c>
      <c r="AL670" s="304">
        <v>105</v>
      </c>
      <c r="AM670" s="304">
        <v>14</v>
      </c>
      <c r="AN670" s="304">
        <v>1.05</v>
      </c>
      <c r="AO670" s="306">
        <v>22.05</v>
      </c>
      <c r="AP670" s="306">
        <v>2.94</v>
      </c>
      <c r="AQ670" s="306">
        <v>0.2</v>
      </c>
      <c r="AW670" s="378">
        <v>27395</v>
      </c>
      <c r="BA670" s="253" t="s">
        <v>5266</v>
      </c>
      <c r="BJ670" s="379">
        <v>30622</v>
      </c>
      <c r="BK670" s="322" t="s">
        <v>193</v>
      </c>
      <c r="BL670" s="344" t="s">
        <v>8693</v>
      </c>
      <c r="BM670" s="344">
        <v>300</v>
      </c>
      <c r="BN670" s="344"/>
      <c r="BO670" s="381"/>
      <c r="BP670" s="382"/>
      <c r="BQ670" s="351" t="s">
        <v>2928</v>
      </c>
    </row>
    <row r="671" spans="1:69" ht="24.75" hidden="1">
      <c r="A671" s="363" t="s">
        <v>5261</v>
      </c>
      <c r="B671" s="288"/>
      <c r="C671" s="288">
        <v>83056517</v>
      </c>
      <c r="D671" s="314">
        <v>30565</v>
      </c>
      <c r="E671" s="315"/>
      <c r="F671" s="316">
        <v>6</v>
      </c>
      <c r="G671" s="353" t="s">
        <v>3311</v>
      </c>
      <c r="H671" s="354"/>
      <c r="I671" s="354"/>
      <c r="J671" s="354"/>
      <c r="K671" s="354"/>
      <c r="L671" s="354"/>
      <c r="M671" s="354" t="s">
        <v>3311</v>
      </c>
      <c r="N671" s="354"/>
      <c r="O671" s="354"/>
      <c r="P671" s="354"/>
      <c r="Q671" s="354"/>
      <c r="R671" s="355"/>
      <c r="S671" s="320"/>
      <c r="T671" s="295">
        <v>27.7</v>
      </c>
      <c r="U671" s="321" t="s">
        <v>5309</v>
      </c>
      <c r="X671" s="376" t="s">
        <v>5263</v>
      </c>
      <c r="Y671" s="358"/>
      <c r="Z671" s="377" t="s">
        <v>5310</v>
      </c>
      <c r="AA671" s="300" t="s">
        <v>5311</v>
      </c>
      <c r="AB671" s="324">
        <v>30565</v>
      </c>
      <c r="AC671" s="325" t="s">
        <v>1511</v>
      </c>
      <c r="AD671" s="303">
        <v>93010</v>
      </c>
      <c r="AE671" s="304" t="s">
        <v>3325</v>
      </c>
      <c r="AF671" s="305"/>
      <c r="AG671" s="305"/>
      <c r="AH671" s="305"/>
      <c r="AI671" s="305"/>
      <c r="AJ671" s="305">
        <v>6</v>
      </c>
      <c r="AK671" s="305">
        <v>180</v>
      </c>
      <c r="AL671" s="304">
        <v>156</v>
      </c>
      <c r="AM671" s="304">
        <v>20.8</v>
      </c>
      <c r="AN671" s="304">
        <v>1.56</v>
      </c>
      <c r="AO671" s="306">
        <v>103.7</v>
      </c>
      <c r="AP671" s="306">
        <v>13.8</v>
      </c>
      <c r="AQ671" s="306">
        <v>1</v>
      </c>
      <c r="AW671" s="378">
        <v>27395</v>
      </c>
      <c r="BA671" s="253" t="s">
        <v>5266</v>
      </c>
      <c r="BJ671" s="379">
        <v>30623</v>
      </c>
      <c r="BK671" s="322" t="s">
        <v>193</v>
      </c>
      <c r="BL671" s="344" t="s">
        <v>8693</v>
      </c>
      <c r="BM671" s="344">
        <v>400</v>
      </c>
      <c r="BN671" s="344"/>
      <c r="BO671" s="381"/>
      <c r="BP671" s="382"/>
      <c r="BQ671" s="351" t="s">
        <v>2928</v>
      </c>
    </row>
    <row r="672" spans="1:69" ht="24.75" hidden="1">
      <c r="A672" s="363" t="s">
        <v>5261</v>
      </c>
      <c r="B672" s="288"/>
      <c r="C672" s="288">
        <v>83056518</v>
      </c>
      <c r="D672" s="314">
        <v>30565</v>
      </c>
      <c r="E672" s="315"/>
      <c r="F672" s="316">
        <v>6</v>
      </c>
      <c r="G672" s="353" t="s">
        <v>3311</v>
      </c>
      <c r="H672" s="354"/>
      <c r="I672" s="354"/>
      <c r="J672" s="354"/>
      <c r="K672" s="354"/>
      <c r="L672" s="354"/>
      <c r="M672" s="354" t="s">
        <v>3311</v>
      </c>
      <c r="N672" s="354"/>
      <c r="O672" s="354"/>
      <c r="P672" s="354"/>
      <c r="Q672" s="354"/>
      <c r="R672" s="355"/>
      <c r="S672" s="320"/>
      <c r="T672" s="295">
        <v>11.5</v>
      </c>
      <c r="U672" s="321" t="s">
        <v>5312</v>
      </c>
      <c r="X672" s="376" t="s">
        <v>5263</v>
      </c>
      <c r="Y672" s="358"/>
      <c r="Z672" s="377" t="s">
        <v>5313</v>
      </c>
      <c r="AA672" s="300" t="s">
        <v>5314</v>
      </c>
      <c r="AB672" s="324">
        <v>30565</v>
      </c>
      <c r="AC672" s="325" t="s">
        <v>1511</v>
      </c>
      <c r="AD672" s="303">
        <v>93008</v>
      </c>
      <c r="AE672" s="304" t="s">
        <v>3316</v>
      </c>
      <c r="AF672" s="305"/>
      <c r="AG672" s="305"/>
      <c r="AH672" s="305"/>
      <c r="AI672" s="305"/>
      <c r="AJ672" s="305">
        <v>6</v>
      </c>
      <c r="AK672" s="305">
        <v>180</v>
      </c>
      <c r="AL672" s="304">
        <v>105</v>
      </c>
      <c r="AM672" s="304">
        <v>14</v>
      </c>
      <c r="AN672" s="304">
        <v>1.05</v>
      </c>
      <c r="AO672" s="306">
        <v>43.05</v>
      </c>
      <c r="AP672" s="306">
        <v>5.7</v>
      </c>
      <c r="AQ672" s="306">
        <v>0.4</v>
      </c>
      <c r="AW672" s="378">
        <v>27395</v>
      </c>
      <c r="BA672" s="253" t="s">
        <v>5266</v>
      </c>
      <c r="BJ672" s="379">
        <v>30624</v>
      </c>
      <c r="BK672" s="322" t="s">
        <v>193</v>
      </c>
      <c r="BL672" s="380" t="s">
        <v>8693</v>
      </c>
      <c r="BM672" s="380">
        <v>300</v>
      </c>
      <c r="BN672" s="380"/>
      <c r="BO672" s="381"/>
      <c r="BP672" s="382"/>
      <c r="BQ672" s="351" t="s">
        <v>2928</v>
      </c>
    </row>
    <row r="673" spans="1:69" ht="24.75" hidden="1">
      <c r="A673" s="363" t="s">
        <v>5261</v>
      </c>
      <c r="B673" s="288"/>
      <c r="C673" s="288">
        <v>83056519</v>
      </c>
      <c r="D673" s="314">
        <v>30565</v>
      </c>
      <c r="E673" s="315"/>
      <c r="F673" s="316">
        <v>6</v>
      </c>
      <c r="G673" s="353" t="s">
        <v>3311</v>
      </c>
      <c r="H673" s="354"/>
      <c r="I673" s="354"/>
      <c r="J673" s="354"/>
      <c r="K673" s="354"/>
      <c r="L673" s="354"/>
      <c r="M673" s="354" t="s">
        <v>3311</v>
      </c>
      <c r="N673" s="354"/>
      <c r="O673" s="354"/>
      <c r="P673" s="354"/>
      <c r="Q673" s="354"/>
      <c r="R673" s="355"/>
      <c r="S673" s="320"/>
      <c r="T673" s="295">
        <v>4</v>
      </c>
      <c r="U673" s="321" t="s">
        <v>5315</v>
      </c>
      <c r="X673" s="376" t="s">
        <v>5263</v>
      </c>
      <c r="Y673" s="358"/>
      <c r="Z673" s="377" t="s">
        <v>5316</v>
      </c>
      <c r="AA673" s="300" t="s">
        <v>5317</v>
      </c>
      <c r="AB673" s="324">
        <v>30565</v>
      </c>
      <c r="AC673" s="325" t="s">
        <v>1511</v>
      </c>
      <c r="AD673" s="303">
        <v>93002</v>
      </c>
      <c r="AE673" s="304" t="s">
        <v>3623</v>
      </c>
      <c r="AF673" s="305"/>
      <c r="AG673" s="305"/>
      <c r="AH673" s="305"/>
      <c r="AI673" s="305"/>
      <c r="AJ673" s="305">
        <v>6</v>
      </c>
      <c r="AK673" s="305">
        <v>240</v>
      </c>
      <c r="AL673" s="304">
        <v>27</v>
      </c>
      <c r="AM673" s="304">
        <v>3.6</v>
      </c>
      <c r="AN673" s="304">
        <v>0.27</v>
      </c>
      <c r="AO673" s="306">
        <v>15</v>
      </c>
      <c r="AP673" s="306">
        <v>2</v>
      </c>
      <c r="AQ673" s="306">
        <v>0.2</v>
      </c>
      <c r="AW673" s="378">
        <v>27395</v>
      </c>
      <c r="BA673" s="253" t="s">
        <v>5266</v>
      </c>
      <c r="BJ673" s="379">
        <v>30625</v>
      </c>
      <c r="BK673" s="322" t="s">
        <v>193</v>
      </c>
      <c r="BL673" s="380" t="s">
        <v>8692</v>
      </c>
      <c r="BM673" s="380">
        <v>50</v>
      </c>
      <c r="BN673" s="380"/>
      <c r="BO673" s="381"/>
      <c r="BP673" s="385"/>
      <c r="BQ673" s="325" t="s">
        <v>2932</v>
      </c>
    </row>
    <row r="674" spans="1:69" ht="45" hidden="1">
      <c r="A674" s="363" t="s">
        <v>5261</v>
      </c>
      <c r="B674" s="288"/>
      <c r="C674" s="288">
        <v>83056520</v>
      </c>
      <c r="D674" s="314">
        <v>30565</v>
      </c>
      <c r="E674" s="315"/>
      <c r="F674" s="316">
        <v>6</v>
      </c>
      <c r="G674" s="353"/>
      <c r="H674" s="354" t="s">
        <v>3311</v>
      </c>
      <c r="I674" s="354"/>
      <c r="J674" s="354"/>
      <c r="K674" s="354"/>
      <c r="L674" s="354"/>
      <c r="M674" s="354"/>
      <c r="N674" s="318" t="s">
        <v>3311</v>
      </c>
      <c r="O674" s="354"/>
      <c r="P674" s="354"/>
      <c r="Q674" s="354"/>
      <c r="R674" s="355"/>
      <c r="S674" s="320"/>
      <c r="T674" s="295">
        <v>1062.48</v>
      </c>
      <c r="U674" s="321" t="s">
        <v>5318</v>
      </c>
      <c r="X674" s="376" t="s">
        <v>5263</v>
      </c>
      <c r="Y674" s="358"/>
      <c r="Z674" s="383" t="s">
        <v>5282</v>
      </c>
      <c r="AA674" s="300" t="s">
        <v>5319</v>
      </c>
      <c r="AB674" s="324">
        <v>30565</v>
      </c>
      <c r="AC674" s="325" t="s">
        <v>1511</v>
      </c>
      <c r="AD674" s="303">
        <v>93012</v>
      </c>
      <c r="AE674" s="304" t="s">
        <v>3955</v>
      </c>
      <c r="AF674" s="305"/>
      <c r="AG674" s="305"/>
      <c r="AH674" s="305"/>
      <c r="AI674" s="305"/>
      <c r="AJ674" s="305">
        <v>6</v>
      </c>
      <c r="AK674" s="305">
        <v>240</v>
      </c>
      <c r="AL674" s="304">
        <v>180</v>
      </c>
      <c r="AM674" s="304">
        <v>24</v>
      </c>
      <c r="AN674" s="304">
        <v>1.8</v>
      </c>
      <c r="AO674" s="306">
        <v>3984.3</v>
      </c>
      <c r="AP674" s="306">
        <v>531.24</v>
      </c>
      <c r="AQ674" s="306">
        <v>39.799999999999997</v>
      </c>
      <c r="AW674" s="378">
        <v>27395</v>
      </c>
      <c r="BA674" s="253" t="s">
        <v>5266</v>
      </c>
      <c r="BJ674" s="379">
        <v>30542</v>
      </c>
      <c r="BK674" s="322" t="s">
        <v>193</v>
      </c>
      <c r="BL674" s="380" t="s">
        <v>8692</v>
      </c>
      <c r="BM674" s="380">
        <v>500</v>
      </c>
      <c r="BN674" s="380"/>
      <c r="BO674" s="381"/>
      <c r="BP674" s="385"/>
      <c r="BQ674" s="325" t="s">
        <v>2932</v>
      </c>
    </row>
    <row r="675" spans="1:69" ht="24.75" hidden="1">
      <c r="A675" s="363" t="s">
        <v>4473</v>
      </c>
      <c r="B675" s="288"/>
      <c r="C675" s="288">
        <v>83052615</v>
      </c>
      <c r="D675" s="314">
        <v>30526</v>
      </c>
      <c r="E675" s="315"/>
      <c r="F675" s="316">
        <v>6</v>
      </c>
      <c r="G675" s="353"/>
      <c r="H675" s="354"/>
      <c r="I675" s="354"/>
      <c r="J675" s="354"/>
      <c r="K675" s="354" t="s">
        <v>3311</v>
      </c>
      <c r="L675" s="354"/>
      <c r="M675" s="354"/>
      <c r="N675" s="354"/>
      <c r="O675" s="354"/>
      <c r="P675" s="354"/>
      <c r="Q675" s="354" t="s">
        <v>3311</v>
      </c>
      <c r="R675" s="355"/>
      <c r="S675" s="320"/>
      <c r="T675" s="295">
        <v>39.4</v>
      </c>
      <c r="U675" s="321" t="s">
        <v>5320</v>
      </c>
      <c r="X675" s="339" t="s">
        <v>4475</v>
      </c>
      <c r="Y675" s="340"/>
      <c r="Z675" s="386" t="s">
        <v>5321</v>
      </c>
      <c r="AA675" s="300" t="s">
        <v>5322</v>
      </c>
      <c r="AB675" s="364">
        <v>30526</v>
      </c>
      <c r="AC675" s="365" t="s">
        <v>1477</v>
      </c>
      <c r="AD675" s="303">
        <v>93004</v>
      </c>
      <c r="AE675" s="304" t="s">
        <v>3466</v>
      </c>
      <c r="AF675" s="305"/>
      <c r="AG675" s="305"/>
      <c r="AH675" s="305"/>
      <c r="AI675" s="305"/>
      <c r="AJ675" s="305">
        <v>6</v>
      </c>
      <c r="AK675" s="305">
        <v>180</v>
      </c>
      <c r="AL675" s="304">
        <v>48</v>
      </c>
      <c r="AM675" s="304">
        <v>6.4</v>
      </c>
      <c r="AN675" s="304">
        <v>0.48</v>
      </c>
      <c r="AO675" s="306">
        <v>147.80000000000001</v>
      </c>
      <c r="AP675" s="306">
        <v>19.7</v>
      </c>
      <c r="AQ675" s="306">
        <v>1.5</v>
      </c>
      <c r="AW675" s="349">
        <v>36739</v>
      </c>
      <c r="BA675" s="253" t="s">
        <v>3317</v>
      </c>
      <c r="BJ675" s="387">
        <v>30229</v>
      </c>
      <c r="BK675" s="322" t="s">
        <v>4478</v>
      </c>
      <c r="BL675" s="360" t="s">
        <v>8693</v>
      </c>
      <c r="BM675" s="360">
        <v>108</v>
      </c>
      <c r="BN675" s="360"/>
      <c r="BO675" s="358"/>
      <c r="BP675" s="388"/>
      <c r="BQ675" s="351" t="s">
        <v>3111</v>
      </c>
    </row>
    <row r="676" spans="1:69" ht="24.75" hidden="1">
      <c r="A676" s="327" t="s">
        <v>4135</v>
      </c>
      <c r="B676" s="288"/>
      <c r="C676" s="288">
        <v>830532158</v>
      </c>
      <c r="D676" s="314">
        <v>30532</v>
      </c>
      <c r="E676" s="315"/>
      <c r="F676" s="316">
        <v>6</v>
      </c>
      <c r="G676" s="353"/>
      <c r="H676" s="354"/>
      <c r="I676" s="354"/>
      <c r="J676" s="318" t="s">
        <v>3311</v>
      </c>
      <c r="K676" s="354"/>
      <c r="L676" s="354"/>
      <c r="M676" s="354"/>
      <c r="N676" s="354"/>
      <c r="O676" s="354"/>
      <c r="P676" s="318" t="s">
        <v>3311</v>
      </c>
      <c r="Q676" s="354"/>
      <c r="R676" s="355"/>
      <c r="S676" s="320"/>
      <c r="T676" s="295">
        <v>11.6</v>
      </c>
      <c r="U676" s="321" t="s">
        <v>5323</v>
      </c>
      <c r="X676" s="297" t="s">
        <v>4137</v>
      </c>
      <c r="Y676" s="298"/>
      <c r="Z676" s="386" t="s">
        <v>5324</v>
      </c>
      <c r="AA676" s="300" t="s">
        <v>5325</v>
      </c>
      <c r="AB676" s="364">
        <v>30532</v>
      </c>
      <c r="AC676" s="365" t="s">
        <v>1486</v>
      </c>
      <c r="AD676" s="303">
        <v>93006</v>
      </c>
      <c r="AE676" s="304" t="s">
        <v>3361</v>
      </c>
      <c r="AF676" s="305"/>
      <c r="AG676" s="305"/>
      <c r="AH676" s="305"/>
      <c r="AI676" s="305"/>
      <c r="AJ676" s="305">
        <v>6</v>
      </c>
      <c r="AK676" s="305">
        <v>180</v>
      </c>
      <c r="AL676" s="304">
        <v>69</v>
      </c>
      <c r="AM676" s="304">
        <v>9.1999999999999993</v>
      </c>
      <c r="AN676" s="304">
        <v>0.69</v>
      </c>
      <c r="AO676" s="306">
        <v>43.5</v>
      </c>
      <c r="AP676" s="306">
        <v>5.8</v>
      </c>
      <c r="AQ676" s="306">
        <v>0.4</v>
      </c>
      <c r="AW676" s="349">
        <v>37257</v>
      </c>
      <c r="BA676" s="253" t="s">
        <v>3317</v>
      </c>
      <c r="BJ676" s="387">
        <v>30230</v>
      </c>
      <c r="BK676" s="322" t="s">
        <v>4140</v>
      </c>
      <c r="BL676" s="360" t="s">
        <v>8693</v>
      </c>
      <c r="BM676" s="360">
        <v>219</v>
      </c>
      <c r="BN676" s="360"/>
      <c r="BO676" s="358"/>
      <c r="BP676" s="388"/>
      <c r="BQ676" s="351" t="s">
        <v>3138</v>
      </c>
    </row>
    <row r="677" spans="1:69" ht="24.75" hidden="1">
      <c r="A677" s="363" t="s">
        <v>4473</v>
      </c>
      <c r="B677" s="288"/>
      <c r="C677" s="288">
        <v>83052616</v>
      </c>
      <c r="D677" s="314">
        <v>30526</v>
      </c>
      <c r="E677" s="315"/>
      <c r="F677" s="316">
        <v>6</v>
      </c>
      <c r="G677" s="353"/>
      <c r="H677" s="354"/>
      <c r="I677" s="354"/>
      <c r="J677" s="354"/>
      <c r="K677" s="354" t="s">
        <v>3311</v>
      </c>
      <c r="L677" s="354"/>
      <c r="M677" s="354"/>
      <c r="N677" s="354"/>
      <c r="O677" s="354"/>
      <c r="P677" s="354"/>
      <c r="Q677" s="354" t="s">
        <v>3311</v>
      </c>
      <c r="R677" s="355"/>
      <c r="S677" s="320"/>
      <c r="T677" s="295">
        <v>36</v>
      </c>
      <c r="U677" s="321" t="s">
        <v>5326</v>
      </c>
      <c r="X677" s="339" t="s">
        <v>4475</v>
      </c>
      <c r="Y677" s="340"/>
      <c r="Z677" s="386" t="s">
        <v>5327</v>
      </c>
      <c r="AA677" s="300" t="s">
        <v>5328</v>
      </c>
      <c r="AB677" s="364">
        <v>30526</v>
      </c>
      <c r="AC677" s="365" t="s">
        <v>1477</v>
      </c>
      <c r="AD677" s="303">
        <v>93004</v>
      </c>
      <c r="AE677" s="304" t="s">
        <v>3466</v>
      </c>
      <c r="AF677" s="305"/>
      <c r="AG677" s="305"/>
      <c r="AH677" s="305"/>
      <c r="AI677" s="305"/>
      <c r="AJ677" s="305">
        <v>6</v>
      </c>
      <c r="AK677" s="305">
        <v>180</v>
      </c>
      <c r="AL677" s="304">
        <v>48</v>
      </c>
      <c r="AM677" s="304">
        <v>6.4</v>
      </c>
      <c r="AN677" s="304">
        <v>0.48</v>
      </c>
      <c r="AO677" s="306">
        <v>135.4</v>
      </c>
      <c r="AP677" s="306">
        <v>18</v>
      </c>
      <c r="AQ677" s="306">
        <v>1.4</v>
      </c>
      <c r="AW677" s="349">
        <v>37987</v>
      </c>
      <c r="BA677" s="253" t="s">
        <v>3317</v>
      </c>
      <c r="BJ677" s="387">
        <v>30231</v>
      </c>
      <c r="BK677" s="322" t="s">
        <v>4478</v>
      </c>
      <c r="BL677" s="360" t="s">
        <v>8693</v>
      </c>
      <c r="BM677" s="360">
        <v>100</v>
      </c>
      <c r="BN677" s="360"/>
      <c r="BO677" s="358"/>
      <c r="BP677" s="388"/>
      <c r="BQ677" s="351" t="s">
        <v>3128</v>
      </c>
    </row>
    <row r="678" spans="1:69" ht="24.75" hidden="1">
      <c r="A678" s="363" t="s">
        <v>4473</v>
      </c>
      <c r="B678" s="288"/>
      <c r="C678" s="288">
        <v>83052617</v>
      </c>
      <c r="D678" s="314">
        <v>30526</v>
      </c>
      <c r="E678" s="315"/>
      <c r="F678" s="316">
        <v>6</v>
      </c>
      <c r="G678" s="353"/>
      <c r="H678" s="354"/>
      <c r="I678" s="354"/>
      <c r="J678" s="354"/>
      <c r="K678" s="354" t="s">
        <v>3311</v>
      </c>
      <c r="L678" s="354"/>
      <c r="M678" s="354"/>
      <c r="N678" s="354"/>
      <c r="O678" s="354"/>
      <c r="P678" s="354"/>
      <c r="Q678" s="354" t="s">
        <v>3311</v>
      </c>
      <c r="R678" s="355"/>
      <c r="S678" s="320"/>
      <c r="T678" s="295">
        <v>40</v>
      </c>
      <c r="U678" s="321" t="s">
        <v>5329</v>
      </c>
      <c r="X678" s="339" t="s">
        <v>4475</v>
      </c>
      <c r="Y678" s="340"/>
      <c r="Z678" s="386" t="s">
        <v>5327</v>
      </c>
      <c r="AA678" s="300" t="s">
        <v>5330</v>
      </c>
      <c r="AB678" s="364">
        <v>30526</v>
      </c>
      <c r="AC678" s="365" t="s">
        <v>1477</v>
      </c>
      <c r="AD678" s="303">
        <v>93004</v>
      </c>
      <c r="AE678" s="304" t="s">
        <v>3466</v>
      </c>
      <c r="AF678" s="305"/>
      <c r="AG678" s="305"/>
      <c r="AH678" s="305"/>
      <c r="AI678" s="305"/>
      <c r="AJ678" s="305">
        <v>6</v>
      </c>
      <c r="AK678" s="305"/>
      <c r="AL678" s="304">
        <v>48</v>
      </c>
      <c r="AM678" s="304">
        <v>6.4</v>
      </c>
      <c r="AN678" s="304">
        <v>0.48</v>
      </c>
      <c r="AO678" s="306">
        <v>150.19999999999999</v>
      </c>
      <c r="AP678" s="306">
        <v>20</v>
      </c>
      <c r="AQ678" s="306">
        <v>1.5</v>
      </c>
      <c r="AW678" s="349">
        <v>37987</v>
      </c>
      <c r="BA678" s="253" t="s">
        <v>3317</v>
      </c>
      <c r="BJ678" s="387">
        <v>30231</v>
      </c>
      <c r="BK678" s="322" t="s">
        <v>4478</v>
      </c>
      <c r="BL678" s="360" t="s">
        <v>8697</v>
      </c>
      <c r="BM678" s="360">
        <v>110</v>
      </c>
      <c r="BN678" s="360"/>
      <c r="BO678" s="358"/>
      <c r="BP678" s="388"/>
      <c r="BQ678" s="351" t="s">
        <v>3128</v>
      </c>
    </row>
    <row r="679" spans="1:69" ht="24.75" hidden="1">
      <c r="A679" s="363" t="s">
        <v>4473</v>
      </c>
      <c r="B679" s="288"/>
      <c r="C679" s="288">
        <v>83052618</v>
      </c>
      <c r="D679" s="314">
        <v>30526</v>
      </c>
      <c r="E679" s="315"/>
      <c r="F679" s="316">
        <v>6</v>
      </c>
      <c r="G679" s="353"/>
      <c r="H679" s="354"/>
      <c r="I679" s="354"/>
      <c r="J679" s="354"/>
      <c r="K679" s="354" t="s">
        <v>3311</v>
      </c>
      <c r="L679" s="354"/>
      <c r="M679" s="354"/>
      <c r="N679" s="354"/>
      <c r="O679" s="354"/>
      <c r="P679" s="354"/>
      <c r="Q679" s="354" t="s">
        <v>3311</v>
      </c>
      <c r="R679" s="355"/>
      <c r="S679" s="320"/>
      <c r="T679" s="295">
        <v>8.4</v>
      </c>
      <c r="U679" s="321" t="s">
        <v>5331</v>
      </c>
      <c r="X679" s="339" t="s">
        <v>4475</v>
      </c>
      <c r="Y679" s="340"/>
      <c r="Z679" s="386" t="s">
        <v>5327</v>
      </c>
      <c r="AA679" s="300" t="s">
        <v>5332</v>
      </c>
      <c r="AB679" s="364">
        <v>30526</v>
      </c>
      <c r="AC679" s="365" t="s">
        <v>1477</v>
      </c>
      <c r="AD679" s="303">
        <v>93001</v>
      </c>
      <c r="AE679" s="304" t="s">
        <v>5333</v>
      </c>
      <c r="AF679" s="305"/>
      <c r="AG679" s="305"/>
      <c r="AH679" s="305"/>
      <c r="AI679" s="305"/>
      <c r="AJ679" s="305">
        <v>6</v>
      </c>
      <c r="AK679" s="305"/>
      <c r="AL679" s="304">
        <v>21</v>
      </c>
      <c r="AM679" s="304">
        <v>2.8</v>
      </c>
      <c r="AN679" s="304">
        <v>0.21</v>
      </c>
      <c r="AO679" s="306">
        <v>31.5</v>
      </c>
      <c r="AP679" s="306">
        <v>4.2</v>
      </c>
      <c r="AQ679" s="306">
        <v>0.3</v>
      </c>
      <c r="AW679" s="349">
        <v>37987</v>
      </c>
      <c r="BA679" s="253" t="s">
        <v>3317</v>
      </c>
      <c r="BJ679" s="387">
        <v>30231</v>
      </c>
      <c r="BK679" s="322" t="s">
        <v>4478</v>
      </c>
      <c r="BL679" s="360" t="s">
        <v>8697</v>
      </c>
      <c r="BM679" s="360">
        <v>32</v>
      </c>
      <c r="BN679" s="360"/>
      <c r="BO679" s="358"/>
      <c r="BP679" s="388"/>
      <c r="BQ679" s="351" t="s">
        <v>3128</v>
      </c>
    </row>
    <row r="680" spans="1:69" hidden="1">
      <c r="A680" s="363" t="s">
        <v>4473</v>
      </c>
      <c r="B680" s="288"/>
      <c r="C680" s="288">
        <v>83052619</v>
      </c>
      <c r="D680" s="314">
        <v>30526</v>
      </c>
      <c r="E680" s="315"/>
      <c r="F680" s="316">
        <v>6</v>
      </c>
      <c r="G680" s="353"/>
      <c r="H680" s="354"/>
      <c r="I680" s="354"/>
      <c r="J680" s="354"/>
      <c r="K680" s="354" t="s">
        <v>3311</v>
      </c>
      <c r="L680" s="354"/>
      <c r="M680" s="354"/>
      <c r="N680" s="354"/>
      <c r="O680" s="354"/>
      <c r="P680" s="354"/>
      <c r="Q680" s="354" t="s">
        <v>3311</v>
      </c>
      <c r="R680" s="355"/>
      <c r="S680" s="320"/>
      <c r="T680" s="295">
        <v>35.4</v>
      </c>
      <c r="U680" s="321" t="s">
        <v>5334</v>
      </c>
      <c r="X680" s="339" t="s">
        <v>4475</v>
      </c>
      <c r="Y680" s="340"/>
      <c r="Z680" s="386" t="s">
        <v>5335</v>
      </c>
      <c r="AA680" s="300" t="s">
        <v>5336</v>
      </c>
      <c r="AB680" s="364">
        <v>30526</v>
      </c>
      <c r="AC680" s="365" t="s">
        <v>1477</v>
      </c>
      <c r="AD680" s="303">
        <v>93004</v>
      </c>
      <c r="AE680" s="304" t="s">
        <v>3466</v>
      </c>
      <c r="AF680" s="305"/>
      <c r="AG680" s="305"/>
      <c r="AH680" s="305"/>
      <c r="AI680" s="305"/>
      <c r="AJ680" s="305">
        <v>6</v>
      </c>
      <c r="AK680" s="305">
        <v>240</v>
      </c>
      <c r="AL680" s="304">
        <v>48</v>
      </c>
      <c r="AM680" s="304">
        <v>6.4</v>
      </c>
      <c r="AN680" s="304">
        <v>0.48</v>
      </c>
      <c r="AO680" s="306">
        <v>133</v>
      </c>
      <c r="AP680" s="306">
        <v>17.7</v>
      </c>
      <c r="AQ680" s="306">
        <v>1.3</v>
      </c>
      <c r="AW680" s="349">
        <v>37834</v>
      </c>
      <c r="BA680" s="253" t="s">
        <v>3317</v>
      </c>
      <c r="BJ680" s="387">
        <v>30232</v>
      </c>
      <c r="BK680" s="322" t="s">
        <v>4478</v>
      </c>
      <c r="BL680" s="360" t="s">
        <v>8692</v>
      </c>
      <c r="BM680" s="360">
        <v>100</v>
      </c>
      <c r="BN680" s="360"/>
      <c r="BO680" s="358"/>
      <c r="BP680" s="388"/>
      <c r="BQ680" s="351" t="s">
        <v>3144</v>
      </c>
    </row>
    <row r="681" spans="1:69" hidden="1">
      <c r="A681" s="327" t="s">
        <v>3786</v>
      </c>
      <c r="B681" s="288"/>
      <c r="C681" s="288">
        <v>83053751</v>
      </c>
      <c r="D681" s="314">
        <v>30537</v>
      </c>
      <c r="E681" s="315"/>
      <c r="F681" s="316">
        <v>6</v>
      </c>
      <c r="G681" s="353"/>
      <c r="H681" s="354"/>
      <c r="I681" s="354"/>
      <c r="J681" s="354"/>
      <c r="K681" s="354"/>
      <c r="L681" s="318" t="s">
        <v>3311</v>
      </c>
      <c r="M681" s="354"/>
      <c r="N681" s="354"/>
      <c r="O681" s="354"/>
      <c r="P681" s="354"/>
      <c r="Q681" s="354"/>
      <c r="R681" s="319" t="s">
        <v>3311</v>
      </c>
      <c r="S681" s="320"/>
      <c r="T681" s="295">
        <v>10.4</v>
      </c>
      <c r="U681" s="321" t="s">
        <v>5337</v>
      </c>
      <c r="X681" s="297" t="s">
        <v>3788</v>
      </c>
      <c r="Y681" s="298"/>
      <c r="Z681" s="386" t="s">
        <v>5338</v>
      </c>
      <c r="AA681" s="300" t="s">
        <v>5339</v>
      </c>
      <c r="AB681" s="364">
        <v>30537</v>
      </c>
      <c r="AC681" s="365" t="s">
        <v>1490</v>
      </c>
      <c r="AD681" s="303">
        <v>93003</v>
      </c>
      <c r="AE681" s="304" t="s">
        <v>3639</v>
      </c>
      <c r="AF681" s="305"/>
      <c r="AG681" s="305"/>
      <c r="AH681" s="305"/>
      <c r="AI681" s="305"/>
      <c r="AJ681" s="305">
        <v>6</v>
      </c>
      <c r="AK681" s="305"/>
      <c r="AL681" s="304">
        <v>39</v>
      </c>
      <c r="AM681" s="304">
        <v>5.2</v>
      </c>
      <c r="AN681" s="304">
        <v>0.39</v>
      </c>
      <c r="AO681" s="306">
        <v>39</v>
      </c>
      <c r="AP681" s="306">
        <v>5.2</v>
      </c>
      <c r="AQ681" s="306">
        <v>0.4</v>
      </c>
      <c r="AW681" s="349">
        <v>37194</v>
      </c>
      <c r="BA681" s="253" t="s">
        <v>3317</v>
      </c>
      <c r="BJ681" s="387">
        <v>30233</v>
      </c>
      <c r="BK681" s="322" t="s">
        <v>3790</v>
      </c>
      <c r="BL681" s="360" t="s">
        <v>8697</v>
      </c>
      <c r="BM681" s="360">
        <v>75</v>
      </c>
      <c r="BN681" s="360"/>
      <c r="BO681" s="358"/>
      <c r="BP681" s="388"/>
      <c r="BQ681" s="351" t="s">
        <v>3146</v>
      </c>
    </row>
    <row r="682" spans="1:69" ht="25.5" hidden="1">
      <c r="A682" s="327" t="s">
        <v>3482</v>
      </c>
      <c r="B682" s="288"/>
      <c r="C682" s="288">
        <v>83053517</v>
      </c>
      <c r="D682" s="314">
        <v>30535</v>
      </c>
      <c r="E682" s="315"/>
      <c r="F682" s="316">
        <v>6</v>
      </c>
      <c r="G682" s="353"/>
      <c r="H682" s="354"/>
      <c r="I682" s="318" t="s">
        <v>3311</v>
      </c>
      <c r="J682" s="354"/>
      <c r="K682" s="354"/>
      <c r="L682" s="354"/>
      <c r="M682" s="354"/>
      <c r="N682" s="354"/>
      <c r="O682" s="318" t="s">
        <v>3311</v>
      </c>
      <c r="P682" s="354"/>
      <c r="Q682" s="354"/>
      <c r="R682" s="355"/>
      <c r="S682" s="320"/>
      <c r="T682" s="295">
        <v>57.6</v>
      </c>
      <c r="U682" s="321" t="s">
        <v>5340</v>
      </c>
      <c r="X682" s="297" t="s">
        <v>3484</v>
      </c>
      <c r="Y682" s="298"/>
      <c r="Z682" s="386" t="s">
        <v>5341</v>
      </c>
      <c r="AA682" s="300" t="s">
        <v>5342</v>
      </c>
      <c r="AB682" s="364">
        <v>30535</v>
      </c>
      <c r="AC682" s="365" t="s">
        <v>1488</v>
      </c>
      <c r="AD682" s="303">
        <v>93005</v>
      </c>
      <c r="AE682" s="304" t="s">
        <v>3365</v>
      </c>
      <c r="AF682" s="305"/>
      <c r="AG682" s="305"/>
      <c r="AH682" s="305"/>
      <c r="AI682" s="305"/>
      <c r="AJ682" s="305">
        <v>6</v>
      </c>
      <c r="AK682" s="305">
        <v>240</v>
      </c>
      <c r="AL682" s="304">
        <v>57</v>
      </c>
      <c r="AM682" s="304">
        <v>7.6</v>
      </c>
      <c r="AN682" s="304">
        <v>0.56999999999999995</v>
      </c>
      <c r="AO682" s="306">
        <v>215.7</v>
      </c>
      <c r="AP682" s="306">
        <v>28.8</v>
      </c>
      <c r="AQ682" s="306">
        <v>2.2000000000000002</v>
      </c>
      <c r="AW682" s="349">
        <v>36942</v>
      </c>
      <c r="BA682" s="253" t="s">
        <v>3317</v>
      </c>
      <c r="BJ682" s="387">
        <v>30234</v>
      </c>
      <c r="BK682" s="322" t="s">
        <v>3487</v>
      </c>
      <c r="BL682" s="360" t="s">
        <v>8692</v>
      </c>
      <c r="BM682" s="360">
        <v>150</v>
      </c>
      <c r="BN682" s="360"/>
      <c r="BO682" s="358"/>
      <c r="BP682" s="388"/>
      <c r="BQ682" s="351" t="s">
        <v>3136</v>
      </c>
    </row>
    <row r="683" spans="1:69" ht="25.5" hidden="1">
      <c r="A683" s="327" t="s">
        <v>3482</v>
      </c>
      <c r="B683" s="288"/>
      <c r="C683" s="288">
        <v>83053518</v>
      </c>
      <c r="D683" s="314">
        <v>30535</v>
      </c>
      <c r="E683" s="315"/>
      <c r="F683" s="316">
        <v>6</v>
      </c>
      <c r="G683" s="353"/>
      <c r="H683" s="354"/>
      <c r="I683" s="318" t="s">
        <v>3311</v>
      </c>
      <c r="J683" s="354"/>
      <c r="K683" s="354"/>
      <c r="L683" s="354"/>
      <c r="M683" s="354"/>
      <c r="N683" s="354"/>
      <c r="O683" s="318" t="s">
        <v>3311</v>
      </c>
      <c r="P683" s="354"/>
      <c r="Q683" s="354"/>
      <c r="R683" s="355"/>
      <c r="S683" s="320"/>
      <c r="T683" s="295">
        <v>13.6</v>
      </c>
      <c r="U683" s="321" t="s">
        <v>5343</v>
      </c>
      <c r="X683" s="297" t="s">
        <v>3484</v>
      </c>
      <c r="Y683" s="298"/>
      <c r="Z683" s="386" t="s">
        <v>5341</v>
      </c>
      <c r="AA683" s="300" t="s">
        <v>5344</v>
      </c>
      <c r="AB683" s="364">
        <v>30535</v>
      </c>
      <c r="AC683" s="365" t="s">
        <v>1488</v>
      </c>
      <c r="AD683" s="303">
        <v>93005</v>
      </c>
      <c r="AE683" s="304" t="s">
        <v>3365</v>
      </c>
      <c r="AF683" s="305"/>
      <c r="AG683" s="305"/>
      <c r="AH683" s="305"/>
      <c r="AI683" s="305"/>
      <c r="AJ683" s="305">
        <v>6</v>
      </c>
      <c r="AK683" s="305">
        <v>180</v>
      </c>
      <c r="AL683" s="304">
        <v>57</v>
      </c>
      <c r="AM683" s="304">
        <v>7.6</v>
      </c>
      <c r="AN683" s="304">
        <v>0.56999999999999995</v>
      </c>
      <c r="AO683" s="306">
        <v>51.3</v>
      </c>
      <c r="AP683" s="306">
        <v>6.8</v>
      </c>
      <c r="AQ683" s="306">
        <v>0.5</v>
      </c>
      <c r="AW683" s="349">
        <v>36942</v>
      </c>
      <c r="BA683" s="253" t="s">
        <v>3317</v>
      </c>
      <c r="BJ683" s="387">
        <v>30234</v>
      </c>
      <c r="BK683" s="322" t="s">
        <v>3487</v>
      </c>
      <c r="BL683" s="360" t="s">
        <v>8693</v>
      </c>
      <c r="BM683" s="360">
        <v>150</v>
      </c>
      <c r="BN683" s="360"/>
      <c r="BO683" s="358"/>
      <c r="BP683" s="388"/>
      <c r="BQ683" s="351" t="s">
        <v>3136</v>
      </c>
    </row>
    <row r="684" spans="1:69" ht="25.5" hidden="1">
      <c r="A684" s="327" t="s">
        <v>3482</v>
      </c>
      <c r="B684" s="288"/>
      <c r="C684" s="288">
        <v>83053519</v>
      </c>
      <c r="D684" s="314">
        <v>30535</v>
      </c>
      <c r="E684" s="315"/>
      <c r="F684" s="316">
        <v>6</v>
      </c>
      <c r="G684" s="353"/>
      <c r="H684" s="354"/>
      <c r="I684" s="318" t="s">
        <v>3311</v>
      </c>
      <c r="J684" s="354"/>
      <c r="K684" s="354"/>
      <c r="L684" s="354"/>
      <c r="M684" s="354"/>
      <c r="N684" s="354"/>
      <c r="O684" s="318" t="s">
        <v>3311</v>
      </c>
      <c r="P684" s="354"/>
      <c r="Q684" s="354"/>
      <c r="R684" s="355"/>
      <c r="S684" s="320"/>
      <c r="T684" s="295">
        <v>22.6</v>
      </c>
      <c r="U684" s="321" t="s">
        <v>5345</v>
      </c>
      <c r="X684" s="297" t="s">
        <v>3484</v>
      </c>
      <c r="Y684" s="298"/>
      <c r="Z684" s="386" t="s">
        <v>5341</v>
      </c>
      <c r="AA684" s="300" t="s">
        <v>5346</v>
      </c>
      <c r="AB684" s="364">
        <v>30535</v>
      </c>
      <c r="AC684" s="365" t="s">
        <v>1488</v>
      </c>
      <c r="AD684" s="303">
        <v>93006</v>
      </c>
      <c r="AE684" s="304" t="s">
        <v>3361</v>
      </c>
      <c r="AF684" s="305"/>
      <c r="AG684" s="305"/>
      <c r="AH684" s="305"/>
      <c r="AI684" s="305"/>
      <c r="AJ684" s="305">
        <v>6</v>
      </c>
      <c r="AK684" s="305">
        <v>180</v>
      </c>
      <c r="AL684" s="304">
        <v>69</v>
      </c>
      <c r="AM684" s="304">
        <v>9.1999999999999993</v>
      </c>
      <c r="AN684" s="304">
        <v>0.69</v>
      </c>
      <c r="AO684" s="306">
        <v>84.5</v>
      </c>
      <c r="AP684" s="306">
        <v>11.3</v>
      </c>
      <c r="AQ684" s="306">
        <v>0.8</v>
      </c>
      <c r="AW684" s="349">
        <v>36942</v>
      </c>
      <c r="BA684" s="253" t="s">
        <v>3317</v>
      </c>
      <c r="BJ684" s="387">
        <v>30234</v>
      </c>
      <c r="BK684" s="322" t="s">
        <v>3487</v>
      </c>
      <c r="BL684" s="360" t="s">
        <v>8693</v>
      </c>
      <c r="BM684" s="360">
        <v>194</v>
      </c>
      <c r="BN684" s="360"/>
      <c r="BO684" s="358"/>
      <c r="BP684" s="388"/>
      <c r="BQ684" s="351" t="s">
        <v>3136</v>
      </c>
    </row>
    <row r="685" spans="1:69" ht="24.75" hidden="1">
      <c r="A685" s="327" t="s">
        <v>4135</v>
      </c>
      <c r="B685" s="288"/>
      <c r="C685" s="288">
        <v>830532159</v>
      </c>
      <c r="D685" s="314">
        <v>30532</v>
      </c>
      <c r="E685" s="315"/>
      <c r="F685" s="316">
        <v>6</v>
      </c>
      <c r="G685" s="353"/>
      <c r="H685" s="354"/>
      <c r="I685" s="354"/>
      <c r="J685" s="318" t="s">
        <v>3311</v>
      </c>
      <c r="K685" s="354"/>
      <c r="L685" s="354"/>
      <c r="M685" s="354"/>
      <c r="N685" s="354"/>
      <c r="O685" s="354"/>
      <c r="P685" s="318" t="s">
        <v>3311</v>
      </c>
      <c r="Q685" s="354"/>
      <c r="R685" s="355"/>
      <c r="S685" s="320"/>
      <c r="T685" s="295">
        <v>57.8</v>
      </c>
      <c r="U685" s="321" t="s">
        <v>5347</v>
      </c>
      <c r="X685" s="297" t="s">
        <v>4137</v>
      </c>
      <c r="Y685" s="298"/>
      <c r="Z685" s="386" t="s">
        <v>5348</v>
      </c>
      <c r="AA685" s="300" t="s">
        <v>5349</v>
      </c>
      <c r="AB685" s="364">
        <v>30532</v>
      </c>
      <c r="AC685" s="365" t="s">
        <v>1486</v>
      </c>
      <c r="AD685" s="303">
        <v>93006</v>
      </c>
      <c r="AE685" s="304" t="s">
        <v>3361</v>
      </c>
      <c r="AF685" s="305"/>
      <c r="AG685" s="305"/>
      <c r="AH685" s="305"/>
      <c r="AI685" s="305"/>
      <c r="AJ685" s="305">
        <v>6</v>
      </c>
      <c r="AK685" s="305">
        <v>240</v>
      </c>
      <c r="AL685" s="304">
        <v>69</v>
      </c>
      <c r="AM685" s="304">
        <v>9.1999999999999993</v>
      </c>
      <c r="AN685" s="304">
        <v>0.69</v>
      </c>
      <c r="AO685" s="306">
        <v>216.7</v>
      </c>
      <c r="AP685" s="306">
        <v>28.9</v>
      </c>
      <c r="AQ685" s="306">
        <v>2.2000000000000002</v>
      </c>
      <c r="AW685" s="349">
        <v>38158</v>
      </c>
      <c r="BA685" s="253" t="s">
        <v>3317</v>
      </c>
      <c r="BJ685" s="387">
        <v>30235</v>
      </c>
      <c r="BK685" s="322" t="s">
        <v>4140</v>
      </c>
      <c r="BL685" s="360" t="s">
        <v>8692</v>
      </c>
      <c r="BM685" s="360">
        <v>200</v>
      </c>
      <c r="BN685" s="360"/>
      <c r="BO685" s="358"/>
      <c r="BP685" s="388"/>
      <c r="BQ685" s="351" t="s">
        <v>3148</v>
      </c>
    </row>
    <row r="686" spans="1:69" ht="24.75" hidden="1">
      <c r="A686" s="327" t="s">
        <v>3609</v>
      </c>
      <c r="B686" s="288"/>
      <c r="C686" s="288">
        <v>83052744</v>
      </c>
      <c r="D686" s="314">
        <v>30527</v>
      </c>
      <c r="E686" s="315"/>
      <c r="F686" s="316">
        <v>6</v>
      </c>
      <c r="G686" s="354" t="s">
        <v>3311</v>
      </c>
      <c r="H686" s="354"/>
      <c r="I686" s="354"/>
      <c r="J686" s="354"/>
      <c r="K686" s="354"/>
      <c r="L686" s="354"/>
      <c r="M686" s="318" t="s">
        <v>3311</v>
      </c>
      <c r="N686" s="354"/>
      <c r="O686" s="354"/>
      <c r="P686" s="354"/>
      <c r="Q686" s="354"/>
      <c r="R686" s="355"/>
      <c r="S686" s="320"/>
      <c r="T686" s="295">
        <v>105.2</v>
      </c>
      <c r="U686" s="321" t="s">
        <v>5350</v>
      </c>
      <c r="X686" s="339" t="s">
        <v>3611</v>
      </c>
      <c r="Y686" s="340"/>
      <c r="Z686" s="386" t="s">
        <v>5351</v>
      </c>
      <c r="AA686" s="300" t="s">
        <v>5352</v>
      </c>
      <c r="AB686" s="364">
        <v>30527</v>
      </c>
      <c r="AC686" s="365" t="s">
        <v>1478</v>
      </c>
      <c r="AD686" s="303">
        <v>93008</v>
      </c>
      <c r="AE686" s="304" t="s">
        <v>3316</v>
      </c>
      <c r="AF686" s="305"/>
      <c r="AG686" s="305"/>
      <c r="AH686" s="305"/>
      <c r="AI686" s="305"/>
      <c r="AJ686" s="305">
        <v>6</v>
      </c>
      <c r="AK686" s="305">
        <v>180</v>
      </c>
      <c r="AL686" s="304">
        <v>105</v>
      </c>
      <c r="AM686" s="304">
        <v>14</v>
      </c>
      <c r="AN686" s="304">
        <v>1.05</v>
      </c>
      <c r="AO686" s="306">
        <v>394.4</v>
      </c>
      <c r="AP686" s="306">
        <v>52.6</v>
      </c>
      <c r="AQ686" s="306">
        <v>3.9</v>
      </c>
      <c r="AW686" s="349">
        <v>36495</v>
      </c>
      <c r="BA686" s="253" t="s">
        <v>3317</v>
      </c>
      <c r="BJ686" s="387">
        <v>30236</v>
      </c>
      <c r="BK686" s="322" t="s">
        <v>3614</v>
      </c>
      <c r="BL686" s="360" t="s">
        <v>8693</v>
      </c>
      <c r="BM686" s="360">
        <v>300</v>
      </c>
      <c r="BN686" s="360"/>
      <c r="BO686" s="358"/>
      <c r="BP686" s="388"/>
      <c r="BQ686" s="351" t="s">
        <v>3140</v>
      </c>
    </row>
    <row r="687" spans="1:69" hidden="1">
      <c r="A687" s="327" t="s">
        <v>3609</v>
      </c>
      <c r="B687" s="288"/>
      <c r="C687" s="288">
        <v>83052745</v>
      </c>
      <c r="D687" s="314">
        <v>30527</v>
      </c>
      <c r="E687" s="315"/>
      <c r="F687" s="316">
        <v>6</v>
      </c>
      <c r="G687" s="354" t="s">
        <v>3311</v>
      </c>
      <c r="H687" s="354"/>
      <c r="I687" s="354"/>
      <c r="J687" s="354"/>
      <c r="K687" s="354"/>
      <c r="L687" s="354"/>
      <c r="M687" s="318" t="s">
        <v>3311</v>
      </c>
      <c r="N687" s="354"/>
      <c r="O687" s="354"/>
      <c r="P687" s="354"/>
      <c r="Q687" s="354"/>
      <c r="R687" s="355"/>
      <c r="S687" s="320"/>
      <c r="T687" s="295">
        <v>20</v>
      </c>
      <c r="U687" s="321" t="s">
        <v>5353</v>
      </c>
      <c r="X687" s="339" t="s">
        <v>3611</v>
      </c>
      <c r="Y687" s="340"/>
      <c r="Z687" s="386" t="s">
        <v>5351</v>
      </c>
      <c r="AA687" s="300" t="s">
        <v>5354</v>
      </c>
      <c r="AB687" s="364">
        <v>30527</v>
      </c>
      <c r="AC687" s="365" t="s">
        <v>1478</v>
      </c>
      <c r="AD687" s="303">
        <v>93007</v>
      </c>
      <c r="AE687" s="304" t="s">
        <v>3331</v>
      </c>
      <c r="AF687" s="305"/>
      <c r="AG687" s="305"/>
      <c r="AH687" s="305"/>
      <c r="AI687" s="305"/>
      <c r="AJ687" s="305">
        <v>6</v>
      </c>
      <c r="AK687" s="305">
        <v>180</v>
      </c>
      <c r="AL687" s="304">
        <v>90</v>
      </c>
      <c r="AM687" s="304">
        <v>12</v>
      </c>
      <c r="AN687" s="304">
        <v>0.9</v>
      </c>
      <c r="AO687" s="306">
        <v>75.2</v>
      </c>
      <c r="AP687" s="306">
        <v>10</v>
      </c>
      <c r="AQ687" s="306">
        <v>0.8</v>
      </c>
      <c r="AW687" s="349">
        <v>36495</v>
      </c>
      <c r="BA687" s="253" t="s">
        <v>3317</v>
      </c>
      <c r="BJ687" s="387">
        <v>30236</v>
      </c>
      <c r="BK687" s="322" t="s">
        <v>3614</v>
      </c>
      <c r="BL687" s="360" t="s">
        <v>8693</v>
      </c>
      <c r="BM687" s="360">
        <v>250</v>
      </c>
      <c r="BN687" s="360"/>
      <c r="BO687" s="358"/>
      <c r="BP687" s="388"/>
      <c r="BQ687" s="351" t="s">
        <v>3140</v>
      </c>
    </row>
    <row r="688" spans="1:69" hidden="1">
      <c r="A688" s="327" t="s">
        <v>3786</v>
      </c>
      <c r="B688" s="288"/>
      <c r="C688" s="288">
        <v>83053752</v>
      </c>
      <c r="D688" s="314">
        <v>30537</v>
      </c>
      <c r="E688" s="315"/>
      <c r="F688" s="316">
        <v>6</v>
      </c>
      <c r="G688" s="353"/>
      <c r="H688" s="354"/>
      <c r="I688" s="354"/>
      <c r="J688" s="354"/>
      <c r="K688" s="354"/>
      <c r="L688" s="318" t="s">
        <v>3311</v>
      </c>
      <c r="M688" s="354"/>
      <c r="N688" s="354"/>
      <c r="O688" s="354"/>
      <c r="P688" s="354"/>
      <c r="Q688" s="354"/>
      <c r="R688" s="319" t="s">
        <v>3311</v>
      </c>
      <c r="S688" s="320"/>
      <c r="T688" s="295">
        <v>10.199999999999999</v>
      </c>
      <c r="U688" s="321" t="s">
        <v>5355</v>
      </c>
      <c r="X688" s="297" t="s">
        <v>3788</v>
      </c>
      <c r="Y688" s="298"/>
      <c r="Z688" s="386" t="s">
        <v>5356</v>
      </c>
      <c r="AA688" s="300" t="s">
        <v>5357</v>
      </c>
      <c r="AB688" s="364">
        <v>30537</v>
      </c>
      <c r="AC688" s="365" t="s">
        <v>1490</v>
      </c>
      <c r="AD688" s="303">
        <v>93004</v>
      </c>
      <c r="AE688" s="304" t="s">
        <v>3466</v>
      </c>
      <c r="AF688" s="305"/>
      <c r="AG688" s="305"/>
      <c r="AH688" s="305"/>
      <c r="AI688" s="305"/>
      <c r="AJ688" s="305">
        <v>6</v>
      </c>
      <c r="AK688" s="305">
        <v>180</v>
      </c>
      <c r="AL688" s="304">
        <v>48</v>
      </c>
      <c r="AM688" s="304">
        <v>6.4</v>
      </c>
      <c r="AN688" s="304">
        <v>0.48</v>
      </c>
      <c r="AO688" s="306">
        <v>38.4</v>
      </c>
      <c r="AP688" s="306">
        <v>5.0999999999999996</v>
      </c>
      <c r="AQ688" s="306">
        <v>0.4</v>
      </c>
      <c r="AW688" s="349">
        <v>35065</v>
      </c>
      <c r="BA688" s="253" t="s">
        <v>3317</v>
      </c>
      <c r="BJ688" s="387">
        <v>30238</v>
      </c>
      <c r="BK688" s="322" t="s">
        <v>3790</v>
      </c>
      <c r="BL688" s="360" t="s">
        <v>8693</v>
      </c>
      <c r="BM688" s="360">
        <v>100</v>
      </c>
      <c r="BN688" s="360"/>
      <c r="BO688" s="358"/>
      <c r="BP688" s="388"/>
      <c r="BQ688" s="351" t="s">
        <v>3130</v>
      </c>
    </row>
    <row r="689" spans="1:69" ht="24.75" hidden="1">
      <c r="A689" s="287" t="s">
        <v>3310</v>
      </c>
      <c r="B689" s="288"/>
      <c r="C689" s="348">
        <v>83052970</v>
      </c>
      <c r="D689" s="314">
        <v>30529</v>
      </c>
      <c r="E689" s="315"/>
      <c r="F689" s="316">
        <v>6</v>
      </c>
      <c r="G689" s="353"/>
      <c r="H689" s="318" t="s">
        <v>3311</v>
      </c>
      <c r="I689" s="354"/>
      <c r="J689" s="354"/>
      <c r="K689" s="354"/>
      <c r="L689" s="354"/>
      <c r="M689" s="354"/>
      <c r="N689" s="318" t="s">
        <v>3311</v>
      </c>
      <c r="O689" s="354"/>
      <c r="P689" s="354"/>
      <c r="Q689" s="354"/>
      <c r="R689" s="355"/>
      <c r="S689" s="320"/>
      <c r="T689" s="295">
        <v>66.2</v>
      </c>
      <c r="U689" s="321" t="s">
        <v>5358</v>
      </c>
      <c r="X689" s="297" t="s">
        <v>3313</v>
      </c>
      <c r="Y689" s="298"/>
      <c r="Z689" s="386" t="s">
        <v>5359</v>
      </c>
      <c r="AA689" s="300" t="s">
        <v>5360</v>
      </c>
      <c r="AB689" s="364">
        <v>30529</v>
      </c>
      <c r="AC689" s="365" t="s">
        <v>1482</v>
      </c>
      <c r="AD689" s="303">
        <v>93004</v>
      </c>
      <c r="AE689" s="304" t="s">
        <v>3466</v>
      </c>
      <c r="AF689" s="305"/>
      <c r="AG689" s="305"/>
      <c r="AH689" s="305"/>
      <c r="AI689" s="305"/>
      <c r="AJ689" s="305">
        <v>6</v>
      </c>
      <c r="AK689" s="305">
        <v>240</v>
      </c>
      <c r="AL689" s="304">
        <v>48</v>
      </c>
      <c r="AM689" s="304">
        <v>6.4</v>
      </c>
      <c r="AN689" s="304">
        <v>0.48</v>
      </c>
      <c r="AO689" s="306">
        <v>247.9</v>
      </c>
      <c r="AP689" s="306">
        <v>33.1</v>
      </c>
      <c r="AQ689" s="306">
        <v>2.5</v>
      </c>
      <c r="AW689" s="349">
        <v>25569</v>
      </c>
      <c r="BA689" s="253" t="s">
        <v>3317</v>
      </c>
      <c r="BJ689" s="387">
        <v>30240</v>
      </c>
      <c r="BK689" s="322" t="s">
        <v>3318</v>
      </c>
      <c r="BL689" s="360" t="s">
        <v>8692</v>
      </c>
      <c r="BM689" s="360">
        <v>100</v>
      </c>
      <c r="BN689" s="360"/>
      <c r="BO689" s="358"/>
      <c r="BP689" s="388"/>
      <c r="BQ689" s="351" t="s">
        <v>3126</v>
      </c>
    </row>
    <row r="690" spans="1:69" ht="24.75" hidden="1">
      <c r="A690" s="287" t="s">
        <v>3310</v>
      </c>
      <c r="B690" s="288"/>
      <c r="C690" s="348">
        <v>83052971</v>
      </c>
      <c r="D690" s="314">
        <v>30529</v>
      </c>
      <c r="E690" s="315"/>
      <c r="F690" s="316">
        <v>6</v>
      </c>
      <c r="G690" s="353"/>
      <c r="H690" s="318" t="s">
        <v>3311</v>
      </c>
      <c r="I690" s="354"/>
      <c r="J690" s="354"/>
      <c r="K690" s="354"/>
      <c r="L690" s="354"/>
      <c r="M690" s="354"/>
      <c r="N690" s="318" t="s">
        <v>3311</v>
      </c>
      <c r="O690" s="354"/>
      <c r="P690" s="354"/>
      <c r="Q690" s="354"/>
      <c r="R690" s="355"/>
      <c r="S690" s="320"/>
      <c r="T690" s="295">
        <v>9.6</v>
      </c>
      <c r="U690" s="321" t="s">
        <v>5361</v>
      </c>
      <c r="X690" s="297" t="s">
        <v>3313</v>
      </c>
      <c r="Y690" s="298"/>
      <c r="Z690" s="386" t="s">
        <v>5359</v>
      </c>
      <c r="AA690" s="300" t="s">
        <v>5362</v>
      </c>
      <c r="AB690" s="364">
        <v>30529</v>
      </c>
      <c r="AC690" s="365" t="s">
        <v>1482</v>
      </c>
      <c r="AD690" s="303">
        <v>93005</v>
      </c>
      <c r="AE690" s="304" t="s">
        <v>3365</v>
      </c>
      <c r="AF690" s="305"/>
      <c r="AG690" s="305"/>
      <c r="AH690" s="305"/>
      <c r="AI690" s="305"/>
      <c r="AJ690" s="305">
        <v>6</v>
      </c>
      <c r="AK690" s="305">
        <v>240</v>
      </c>
      <c r="AL690" s="304">
        <v>57</v>
      </c>
      <c r="AM690" s="304">
        <v>7.6</v>
      </c>
      <c r="AN690" s="304">
        <v>0.56999999999999995</v>
      </c>
      <c r="AO690" s="306">
        <v>36.200000000000003</v>
      </c>
      <c r="AP690" s="306">
        <v>4.8</v>
      </c>
      <c r="AQ690" s="306">
        <v>0.4</v>
      </c>
      <c r="AW690" s="349">
        <v>25569</v>
      </c>
      <c r="BA690" s="253" t="s">
        <v>3317</v>
      </c>
      <c r="BJ690" s="387">
        <v>30240</v>
      </c>
      <c r="BK690" s="322" t="s">
        <v>3318</v>
      </c>
      <c r="BL690" s="360" t="s">
        <v>8692</v>
      </c>
      <c r="BM690" s="360">
        <v>150</v>
      </c>
      <c r="BN690" s="360"/>
      <c r="BO690" s="358"/>
      <c r="BP690" s="388"/>
      <c r="BQ690" s="351" t="s">
        <v>3126</v>
      </c>
    </row>
    <row r="691" spans="1:69" ht="24.75" hidden="1">
      <c r="A691" s="287" t="s">
        <v>3310</v>
      </c>
      <c r="B691" s="288"/>
      <c r="C691" s="348">
        <v>83052972</v>
      </c>
      <c r="D691" s="314">
        <v>30529</v>
      </c>
      <c r="E691" s="315"/>
      <c r="F691" s="316">
        <v>6</v>
      </c>
      <c r="G691" s="353"/>
      <c r="H691" s="318" t="s">
        <v>3311</v>
      </c>
      <c r="I691" s="354"/>
      <c r="J691" s="354"/>
      <c r="K691" s="354"/>
      <c r="L691" s="354"/>
      <c r="M691" s="354"/>
      <c r="N691" s="318" t="s">
        <v>3311</v>
      </c>
      <c r="O691" s="354"/>
      <c r="P691" s="354"/>
      <c r="Q691" s="354"/>
      <c r="R691" s="355"/>
      <c r="S691" s="320"/>
      <c r="T691" s="295">
        <v>2.4</v>
      </c>
      <c r="U691" s="321" t="s">
        <v>5363</v>
      </c>
      <c r="X691" s="297" t="s">
        <v>3313</v>
      </c>
      <c r="Y691" s="298"/>
      <c r="Z691" s="386" t="s">
        <v>5359</v>
      </c>
      <c r="AA691" s="300" t="s">
        <v>5364</v>
      </c>
      <c r="AB691" s="364">
        <v>30529</v>
      </c>
      <c r="AC691" s="365" t="s">
        <v>1482</v>
      </c>
      <c r="AD691" s="303">
        <v>93004</v>
      </c>
      <c r="AE691" s="304" t="s">
        <v>3466</v>
      </c>
      <c r="AF691" s="305"/>
      <c r="AG691" s="305"/>
      <c r="AH691" s="305"/>
      <c r="AI691" s="305"/>
      <c r="AJ691" s="305">
        <v>6</v>
      </c>
      <c r="AK691" s="305">
        <v>180</v>
      </c>
      <c r="AL691" s="304">
        <v>48</v>
      </c>
      <c r="AM691" s="304">
        <v>6.4</v>
      </c>
      <c r="AN691" s="304">
        <v>0.48</v>
      </c>
      <c r="AO691" s="306">
        <v>8.6</v>
      </c>
      <c r="AP691" s="306">
        <v>1.2</v>
      </c>
      <c r="AQ691" s="306">
        <v>0.1</v>
      </c>
      <c r="AW691" s="349">
        <v>25569</v>
      </c>
      <c r="BA691" s="253" t="s">
        <v>3317</v>
      </c>
      <c r="BJ691" s="387">
        <v>30240</v>
      </c>
      <c r="BK691" s="322" t="s">
        <v>3318</v>
      </c>
      <c r="BL691" s="360" t="s">
        <v>8693</v>
      </c>
      <c r="BM691" s="360">
        <v>114</v>
      </c>
      <c r="BN691" s="360"/>
      <c r="BO691" s="358"/>
      <c r="BP691" s="388"/>
      <c r="BQ691" s="351" t="s">
        <v>3126</v>
      </c>
    </row>
    <row r="692" spans="1:69" ht="24.75" hidden="1">
      <c r="A692" s="363" t="s">
        <v>4473</v>
      </c>
      <c r="B692" s="288"/>
      <c r="C692" s="288">
        <v>83052620</v>
      </c>
      <c r="D692" s="314">
        <v>30526</v>
      </c>
      <c r="E692" s="315"/>
      <c r="F692" s="316">
        <v>6</v>
      </c>
      <c r="G692" s="353"/>
      <c r="H692" s="354"/>
      <c r="I692" s="354"/>
      <c r="J692" s="354"/>
      <c r="K692" s="354" t="s">
        <v>3311</v>
      </c>
      <c r="L692" s="354"/>
      <c r="M692" s="354"/>
      <c r="N692" s="354"/>
      <c r="O692" s="354"/>
      <c r="P692" s="354"/>
      <c r="Q692" s="354" t="s">
        <v>3311</v>
      </c>
      <c r="R692" s="355"/>
      <c r="S692" s="320"/>
      <c r="T692" s="295">
        <v>43.2</v>
      </c>
      <c r="U692" s="321" t="s">
        <v>5365</v>
      </c>
      <c r="X692" s="339" t="s">
        <v>4475</v>
      </c>
      <c r="Y692" s="340"/>
      <c r="Z692" s="386" t="s">
        <v>5366</v>
      </c>
      <c r="AA692" s="300" t="s">
        <v>5367</v>
      </c>
      <c r="AB692" s="364">
        <v>30526</v>
      </c>
      <c r="AC692" s="365" t="s">
        <v>1477</v>
      </c>
      <c r="AD692" s="303">
        <v>93004</v>
      </c>
      <c r="AE692" s="304" t="s">
        <v>3466</v>
      </c>
      <c r="AF692" s="305"/>
      <c r="AG692" s="305"/>
      <c r="AH692" s="305"/>
      <c r="AI692" s="305"/>
      <c r="AJ692" s="305">
        <v>6</v>
      </c>
      <c r="AK692" s="305">
        <v>240</v>
      </c>
      <c r="AL692" s="304">
        <v>48</v>
      </c>
      <c r="AM692" s="304">
        <v>6.4</v>
      </c>
      <c r="AN692" s="304">
        <v>0.48</v>
      </c>
      <c r="AO692" s="306">
        <v>162.1</v>
      </c>
      <c r="AP692" s="306">
        <v>21.6</v>
      </c>
      <c r="AQ692" s="306">
        <v>1.6</v>
      </c>
      <c r="AW692" s="349">
        <v>34335</v>
      </c>
      <c r="BA692" s="253" t="s">
        <v>3317</v>
      </c>
      <c r="BJ692" s="387">
        <v>30246</v>
      </c>
      <c r="BK692" s="322" t="s">
        <v>4478</v>
      </c>
      <c r="BL692" s="360" t="s">
        <v>8692</v>
      </c>
      <c r="BM692" s="360">
        <v>100</v>
      </c>
      <c r="BN692" s="360"/>
      <c r="BO692" s="358"/>
      <c r="BP692" s="388"/>
      <c r="BQ692" s="351" t="s">
        <v>3118</v>
      </c>
    </row>
    <row r="693" spans="1:69" ht="24.75" hidden="1">
      <c r="A693" s="327" t="s">
        <v>3791</v>
      </c>
      <c r="B693" s="288"/>
      <c r="C693" s="288">
        <v>83053839</v>
      </c>
      <c r="D693" s="314">
        <v>30538</v>
      </c>
      <c r="E693" s="315"/>
      <c r="F693" s="316">
        <v>6</v>
      </c>
      <c r="G693" s="353"/>
      <c r="H693" s="318" t="s">
        <v>3311</v>
      </c>
      <c r="I693" s="354"/>
      <c r="J693" s="354"/>
      <c r="K693" s="354"/>
      <c r="L693" s="354"/>
      <c r="M693" s="354"/>
      <c r="N693" s="318" t="s">
        <v>3311</v>
      </c>
      <c r="O693" s="354"/>
      <c r="P693" s="354"/>
      <c r="Q693" s="354"/>
      <c r="R693" s="355"/>
      <c r="S693" s="320"/>
      <c r="T693" s="295">
        <v>18.600000000000001</v>
      </c>
      <c r="U693" s="321" t="s">
        <v>5368</v>
      </c>
      <c r="X693" s="297" t="s">
        <v>3793</v>
      </c>
      <c r="Y693" s="298"/>
      <c r="Z693" s="386" t="s">
        <v>5369</v>
      </c>
      <c r="AA693" s="300" t="s">
        <v>5370</v>
      </c>
      <c r="AB693" s="364">
        <v>30538</v>
      </c>
      <c r="AC693" s="365" t="s">
        <v>1006</v>
      </c>
      <c r="AD693" s="371">
        <v>93004</v>
      </c>
      <c r="AE693" s="372" t="s">
        <v>3466</v>
      </c>
      <c r="AF693" s="305"/>
      <c r="AG693" s="305"/>
      <c r="AH693" s="305"/>
      <c r="AI693" s="305"/>
      <c r="AJ693" s="305">
        <v>6</v>
      </c>
      <c r="AK693" s="305"/>
      <c r="AL693" s="304">
        <v>48</v>
      </c>
      <c r="AM693" s="304">
        <v>6.4</v>
      </c>
      <c r="AN693" s="304">
        <v>0.48</v>
      </c>
      <c r="AO693" s="306">
        <v>69.599999999999994</v>
      </c>
      <c r="AP693" s="306">
        <v>9.3000000000000007</v>
      </c>
      <c r="AQ693" s="306">
        <v>0.7</v>
      </c>
      <c r="AW693" s="349">
        <v>36892</v>
      </c>
      <c r="BA693" s="253" t="s">
        <v>3317</v>
      </c>
      <c r="BJ693" s="387">
        <v>30243</v>
      </c>
      <c r="BK693" s="322" t="s">
        <v>3795</v>
      </c>
      <c r="BL693" s="360" t="s">
        <v>8698</v>
      </c>
      <c r="BM693" s="360">
        <v>100</v>
      </c>
      <c r="BN693" s="360"/>
      <c r="BO693" s="358"/>
      <c r="BP693" s="388"/>
      <c r="BQ693" s="351" t="s">
        <v>3115</v>
      </c>
    </row>
    <row r="694" spans="1:69" ht="24.75" hidden="1">
      <c r="A694" s="327" t="s">
        <v>3791</v>
      </c>
      <c r="B694" s="288"/>
      <c r="C694" s="288">
        <v>83053840</v>
      </c>
      <c r="D694" s="314">
        <v>30538</v>
      </c>
      <c r="E694" s="315"/>
      <c r="F694" s="316">
        <v>6</v>
      </c>
      <c r="G694" s="353"/>
      <c r="H694" s="318" t="s">
        <v>3311</v>
      </c>
      <c r="I694" s="354"/>
      <c r="J694" s="354"/>
      <c r="K694" s="354"/>
      <c r="L694" s="354"/>
      <c r="M694" s="354"/>
      <c r="N694" s="318" t="s">
        <v>3311</v>
      </c>
      <c r="O694" s="354"/>
      <c r="P694" s="354"/>
      <c r="Q694" s="354"/>
      <c r="R694" s="355"/>
      <c r="S694" s="320"/>
      <c r="T694" s="295">
        <v>7.4</v>
      </c>
      <c r="U694" s="321" t="s">
        <v>5371</v>
      </c>
      <c r="X694" s="297" t="s">
        <v>3793</v>
      </c>
      <c r="Y694" s="298"/>
      <c r="Z694" s="386" t="s">
        <v>5372</v>
      </c>
      <c r="AA694" s="300" t="s">
        <v>5373</v>
      </c>
      <c r="AB694" s="364">
        <v>30538</v>
      </c>
      <c r="AC694" s="365" t="s">
        <v>1006</v>
      </c>
      <c r="AD694" s="303">
        <v>93003</v>
      </c>
      <c r="AE694" s="304" t="s">
        <v>3639</v>
      </c>
      <c r="AF694" s="305"/>
      <c r="AG694" s="305"/>
      <c r="AH694" s="305"/>
      <c r="AI694" s="305"/>
      <c r="AJ694" s="305">
        <v>6</v>
      </c>
      <c r="AK694" s="305">
        <v>180</v>
      </c>
      <c r="AL694" s="304">
        <v>39</v>
      </c>
      <c r="AM694" s="304">
        <v>5.2</v>
      </c>
      <c r="AN694" s="304">
        <v>0.39</v>
      </c>
      <c r="AO694" s="306">
        <v>28.1</v>
      </c>
      <c r="AP694" s="306">
        <v>3.7</v>
      </c>
      <c r="AQ694" s="306">
        <v>0.3</v>
      </c>
      <c r="AW694" s="349">
        <v>28491</v>
      </c>
      <c r="BA694" s="253" t="s">
        <v>3317</v>
      </c>
      <c r="BJ694" s="387">
        <v>30244</v>
      </c>
      <c r="BK694" s="322" t="s">
        <v>3795</v>
      </c>
      <c r="BL694" s="360" t="s">
        <v>8693</v>
      </c>
      <c r="BM694" s="360">
        <v>80</v>
      </c>
      <c r="BN694" s="360"/>
      <c r="BO694" s="358"/>
      <c r="BP694" s="388"/>
      <c r="BQ694" s="351" t="s">
        <v>5374</v>
      </c>
    </row>
    <row r="695" spans="1:69" ht="24.75" hidden="1">
      <c r="A695" s="327" t="s">
        <v>3786</v>
      </c>
      <c r="B695" s="288"/>
      <c r="C695" s="288">
        <v>83053753</v>
      </c>
      <c r="D695" s="314">
        <v>30537</v>
      </c>
      <c r="E695" s="315"/>
      <c r="F695" s="316">
        <v>6</v>
      </c>
      <c r="G695" s="353"/>
      <c r="H695" s="354"/>
      <c r="I695" s="354"/>
      <c r="J695" s="354"/>
      <c r="K695" s="354"/>
      <c r="L695" s="318" t="s">
        <v>3311</v>
      </c>
      <c r="M695" s="354"/>
      <c r="N695" s="354"/>
      <c r="O695" s="354"/>
      <c r="P695" s="354"/>
      <c r="Q695" s="354"/>
      <c r="R695" s="319" t="s">
        <v>3311</v>
      </c>
      <c r="S695" s="320"/>
      <c r="T695" s="295">
        <v>18</v>
      </c>
      <c r="U695" s="321" t="s">
        <v>5375</v>
      </c>
      <c r="X695" s="297" t="s">
        <v>3788</v>
      </c>
      <c r="Y695" s="298"/>
      <c r="Z695" s="386" t="s">
        <v>5376</v>
      </c>
      <c r="AA695" s="300" t="s">
        <v>5377</v>
      </c>
      <c r="AB695" s="364">
        <v>30537</v>
      </c>
      <c r="AC695" s="365" t="s">
        <v>1490</v>
      </c>
      <c r="AD695" s="303">
        <v>93004</v>
      </c>
      <c r="AE695" s="304" t="s">
        <v>3466</v>
      </c>
      <c r="AF695" s="305"/>
      <c r="AG695" s="305"/>
      <c r="AH695" s="305"/>
      <c r="AI695" s="305"/>
      <c r="AJ695" s="305">
        <v>6</v>
      </c>
      <c r="AK695" s="305"/>
      <c r="AL695" s="304">
        <v>48</v>
      </c>
      <c r="AM695" s="304">
        <v>6.4</v>
      </c>
      <c r="AN695" s="304">
        <v>0.48</v>
      </c>
      <c r="AO695" s="306">
        <v>67.2</v>
      </c>
      <c r="AP695" s="306">
        <v>9</v>
      </c>
      <c r="AQ695" s="306">
        <v>0.7</v>
      </c>
      <c r="AW695" s="349">
        <v>37257</v>
      </c>
      <c r="BA695" s="253" t="s">
        <v>3317</v>
      </c>
      <c r="BJ695" s="387">
        <v>30245</v>
      </c>
      <c r="BK695" s="322" t="s">
        <v>3790</v>
      </c>
      <c r="BL695" s="360" t="s">
        <v>8697</v>
      </c>
      <c r="BM695" s="360">
        <v>100</v>
      </c>
      <c r="BN695" s="360"/>
      <c r="BO695" s="358"/>
      <c r="BP695" s="388"/>
      <c r="BQ695" s="351" t="s">
        <v>3122</v>
      </c>
    </row>
    <row r="696" spans="1:69" ht="24.75" hidden="1">
      <c r="A696" s="327" t="s">
        <v>3347</v>
      </c>
      <c r="B696" s="288"/>
      <c r="C696" s="288">
        <v>83052887</v>
      </c>
      <c r="D696" s="314">
        <v>30528</v>
      </c>
      <c r="E696" s="315"/>
      <c r="F696" s="316">
        <v>6</v>
      </c>
      <c r="G696" s="353"/>
      <c r="H696" s="354"/>
      <c r="I696" s="354"/>
      <c r="J696" s="318" t="s">
        <v>3311</v>
      </c>
      <c r="K696" s="354"/>
      <c r="L696" s="354"/>
      <c r="M696" s="354"/>
      <c r="N696" s="354"/>
      <c r="O696" s="354"/>
      <c r="P696" s="318" t="s">
        <v>3311</v>
      </c>
      <c r="Q696" s="354"/>
      <c r="R696" s="355"/>
      <c r="S696" s="320"/>
      <c r="T696" s="295">
        <v>12.4</v>
      </c>
      <c r="U696" s="321" t="s">
        <v>5378</v>
      </c>
      <c r="X696" s="297" t="s">
        <v>3349</v>
      </c>
      <c r="Y696" s="298"/>
      <c r="Z696" s="386" t="s">
        <v>5379</v>
      </c>
      <c r="AA696" s="300" t="s">
        <v>5380</v>
      </c>
      <c r="AB696" s="364">
        <v>30528</v>
      </c>
      <c r="AC696" s="365" t="s">
        <v>1480</v>
      </c>
      <c r="AD696" s="303">
        <v>93005</v>
      </c>
      <c r="AE696" s="304" t="s">
        <v>3365</v>
      </c>
      <c r="AF696" s="305"/>
      <c r="AG696" s="305"/>
      <c r="AH696" s="305"/>
      <c r="AI696" s="305"/>
      <c r="AJ696" s="305">
        <v>6</v>
      </c>
      <c r="AK696" s="305">
        <v>240</v>
      </c>
      <c r="AL696" s="304">
        <v>57</v>
      </c>
      <c r="AM696" s="304">
        <v>7.6</v>
      </c>
      <c r="AN696" s="304">
        <v>0.56999999999999995</v>
      </c>
      <c r="AO696" s="306">
        <v>46.7</v>
      </c>
      <c r="AP696" s="306">
        <v>6.2</v>
      </c>
      <c r="AQ696" s="306">
        <v>0.5</v>
      </c>
      <c r="AW696" s="349">
        <v>24838</v>
      </c>
      <c r="BA696" s="253" t="s">
        <v>3317</v>
      </c>
      <c r="BJ696" s="387">
        <v>30247</v>
      </c>
      <c r="BK696" s="322" t="s">
        <v>3352</v>
      </c>
      <c r="BL696" s="360" t="s">
        <v>8692</v>
      </c>
      <c r="BM696" s="360">
        <v>150</v>
      </c>
      <c r="BN696" s="360"/>
      <c r="BO696" s="358"/>
      <c r="BP696" s="388"/>
      <c r="BQ696" s="351" t="s">
        <v>3105</v>
      </c>
    </row>
    <row r="697" spans="1:69" hidden="1">
      <c r="A697" s="327" t="s">
        <v>3347</v>
      </c>
      <c r="B697" s="288"/>
      <c r="C697" s="288">
        <v>83052888</v>
      </c>
      <c r="D697" s="314">
        <v>30528</v>
      </c>
      <c r="E697" s="315"/>
      <c r="F697" s="316">
        <v>6</v>
      </c>
      <c r="G697" s="353"/>
      <c r="H697" s="354"/>
      <c r="I697" s="354"/>
      <c r="J697" s="318" t="s">
        <v>3311</v>
      </c>
      <c r="K697" s="354"/>
      <c r="L697" s="354"/>
      <c r="M697" s="354"/>
      <c r="N697" s="354"/>
      <c r="O697" s="354"/>
      <c r="P697" s="318" t="s">
        <v>3311</v>
      </c>
      <c r="Q697" s="354"/>
      <c r="R697" s="355"/>
      <c r="S697" s="320"/>
      <c r="T697" s="295">
        <v>14.6</v>
      </c>
      <c r="U697" s="321" t="s">
        <v>5381</v>
      </c>
      <c r="X697" s="297" t="s">
        <v>3349</v>
      </c>
      <c r="Y697" s="298"/>
      <c r="Z697" s="386" t="s">
        <v>5382</v>
      </c>
      <c r="AA697" s="300" t="s">
        <v>5383</v>
      </c>
      <c r="AB697" s="364">
        <v>30528</v>
      </c>
      <c r="AC697" s="365" t="s">
        <v>1480</v>
      </c>
      <c r="AD697" s="303">
        <v>93005</v>
      </c>
      <c r="AE697" s="304" t="s">
        <v>3365</v>
      </c>
      <c r="AF697" s="305"/>
      <c r="AG697" s="305"/>
      <c r="AH697" s="305"/>
      <c r="AI697" s="305"/>
      <c r="AJ697" s="305">
        <v>6</v>
      </c>
      <c r="AK697" s="305">
        <v>240</v>
      </c>
      <c r="AL697" s="304">
        <v>57</v>
      </c>
      <c r="AM697" s="304">
        <v>7.6</v>
      </c>
      <c r="AN697" s="304">
        <v>0.56999999999999995</v>
      </c>
      <c r="AO697" s="306">
        <v>54.7</v>
      </c>
      <c r="AP697" s="306">
        <v>7.3</v>
      </c>
      <c r="AQ697" s="306">
        <v>0.5</v>
      </c>
      <c r="AW697" s="349">
        <v>24838</v>
      </c>
      <c r="BA697" s="253" t="s">
        <v>3317</v>
      </c>
      <c r="BJ697" s="387">
        <v>30248</v>
      </c>
      <c r="BK697" s="322" t="s">
        <v>3352</v>
      </c>
      <c r="BL697" s="360" t="s">
        <v>8692</v>
      </c>
      <c r="BM697" s="360">
        <v>150</v>
      </c>
      <c r="BN697" s="360"/>
      <c r="BO697" s="358"/>
      <c r="BP697" s="388"/>
      <c r="BQ697" s="351" t="s">
        <v>3107</v>
      </c>
    </row>
    <row r="698" spans="1:69" ht="24.75" hidden="1">
      <c r="A698" s="327" t="s">
        <v>3347</v>
      </c>
      <c r="B698" s="288"/>
      <c r="C698" s="288">
        <v>83052889</v>
      </c>
      <c r="D698" s="314">
        <v>30528</v>
      </c>
      <c r="E698" s="315"/>
      <c r="F698" s="316">
        <v>6</v>
      </c>
      <c r="G698" s="353"/>
      <c r="H698" s="354"/>
      <c r="I698" s="354"/>
      <c r="J698" s="318" t="s">
        <v>3311</v>
      </c>
      <c r="K698" s="354"/>
      <c r="L698" s="354"/>
      <c r="M698" s="354"/>
      <c r="N698" s="354"/>
      <c r="O698" s="354"/>
      <c r="P698" s="318" t="s">
        <v>3311</v>
      </c>
      <c r="Q698" s="354"/>
      <c r="R698" s="355"/>
      <c r="S698" s="320"/>
      <c r="T698" s="295">
        <v>12.6</v>
      </c>
      <c r="U698" s="321" t="s">
        <v>5384</v>
      </c>
      <c r="X698" s="297" t="s">
        <v>3349</v>
      </c>
      <c r="Y698" s="298"/>
      <c r="Z698" s="386" t="s">
        <v>5385</v>
      </c>
      <c r="AA698" s="300" t="s">
        <v>5386</v>
      </c>
      <c r="AB698" s="364">
        <v>30528</v>
      </c>
      <c r="AC698" s="365" t="s">
        <v>1480</v>
      </c>
      <c r="AD698" s="303">
        <v>93005</v>
      </c>
      <c r="AE698" s="304" t="s">
        <v>3365</v>
      </c>
      <c r="AF698" s="305"/>
      <c r="AG698" s="305"/>
      <c r="AH698" s="305"/>
      <c r="AI698" s="305"/>
      <c r="AJ698" s="305">
        <v>6</v>
      </c>
      <c r="AK698" s="305">
        <v>240</v>
      </c>
      <c r="AL698" s="304">
        <v>57</v>
      </c>
      <c r="AM698" s="304">
        <v>7.6</v>
      </c>
      <c r="AN698" s="304">
        <v>0.56999999999999995</v>
      </c>
      <c r="AO698" s="306">
        <v>47.3</v>
      </c>
      <c r="AP698" s="306">
        <v>6.3</v>
      </c>
      <c r="AQ698" s="306">
        <v>0.5</v>
      </c>
      <c r="AW698" s="349">
        <v>24838</v>
      </c>
      <c r="BA698" s="253" t="s">
        <v>3317</v>
      </c>
      <c r="BJ698" s="387">
        <v>30249</v>
      </c>
      <c r="BK698" s="322" t="s">
        <v>3352</v>
      </c>
      <c r="BL698" s="360" t="s">
        <v>8692</v>
      </c>
      <c r="BM698" s="360">
        <v>150</v>
      </c>
      <c r="BN698" s="360"/>
      <c r="BO698" s="358"/>
      <c r="BP698" s="388"/>
      <c r="BQ698" s="351" t="s">
        <v>3120</v>
      </c>
    </row>
    <row r="699" spans="1:69" ht="24.75" hidden="1">
      <c r="A699" s="327" t="s">
        <v>3791</v>
      </c>
      <c r="B699" s="288"/>
      <c r="C699" s="288">
        <v>83053841</v>
      </c>
      <c r="D699" s="314">
        <v>30538</v>
      </c>
      <c r="E699" s="315"/>
      <c r="F699" s="316">
        <v>6</v>
      </c>
      <c r="G699" s="353"/>
      <c r="H699" s="318" t="s">
        <v>3311</v>
      </c>
      <c r="I699" s="354"/>
      <c r="J699" s="354"/>
      <c r="K699" s="354"/>
      <c r="L699" s="354"/>
      <c r="M699" s="354"/>
      <c r="N699" s="318" t="s">
        <v>3311</v>
      </c>
      <c r="O699" s="354"/>
      <c r="P699" s="354"/>
      <c r="Q699" s="354"/>
      <c r="R699" s="355"/>
      <c r="S699" s="320"/>
      <c r="T699" s="295">
        <v>8.8000000000000007</v>
      </c>
      <c r="U699" s="321" t="s">
        <v>5387</v>
      </c>
      <c r="X699" s="297" t="s">
        <v>3793</v>
      </c>
      <c r="Y699" s="298"/>
      <c r="Z699" s="386" t="s">
        <v>5388</v>
      </c>
      <c r="AA699" s="300" t="s">
        <v>5389</v>
      </c>
      <c r="AB699" s="364">
        <v>30538</v>
      </c>
      <c r="AC699" s="365" t="s">
        <v>1006</v>
      </c>
      <c r="AD699" s="303">
        <v>93003</v>
      </c>
      <c r="AE699" s="304" t="s">
        <v>3639</v>
      </c>
      <c r="AF699" s="305"/>
      <c r="AG699" s="305"/>
      <c r="AH699" s="305"/>
      <c r="AI699" s="305"/>
      <c r="AJ699" s="305">
        <v>6</v>
      </c>
      <c r="AK699" s="305">
        <v>180</v>
      </c>
      <c r="AL699" s="304">
        <v>39</v>
      </c>
      <c r="AM699" s="304">
        <v>5.2</v>
      </c>
      <c r="AN699" s="304">
        <v>0.39</v>
      </c>
      <c r="AO699" s="306">
        <v>32.799999999999997</v>
      </c>
      <c r="AP699" s="306">
        <v>4.4000000000000004</v>
      </c>
      <c r="AQ699" s="306">
        <v>0.3</v>
      </c>
      <c r="AW699" s="349">
        <v>28856</v>
      </c>
      <c r="BA699" s="253" t="s">
        <v>3317</v>
      </c>
      <c r="BJ699" s="387">
        <v>30250</v>
      </c>
      <c r="BK699" s="322" t="s">
        <v>3795</v>
      </c>
      <c r="BL699" s="360" t="s">
        <v>8693</v>
      </c>
      <c r="BM699" s="360">
        <v>80</v>
      </c>
      <c r="BN699" s="360"/>
      <c r="BO699" s="358"/>
      <c r="BP699" s="388"/>
      <c r="BQ699" s="351" t="s">
        <v>5390</v>
      </c>
    </row>
    <row r="700" spans="1:69" ht="24.75" hidden="1">
      <c r="A700" s="327" t="s">
        <v>3786</v>
      </c>
      <c r="B700" s="288"/>
      <c r="C700" s="288">
        <v>83053754</v>
      </c>
      <c r="D700" s="314">
        <v>30537</v>
      </c>
      <c r="E700" s="315"/>
      <c r="F700" s="316">
        <v>6</v>
      </c>
      <c r="G700" s="353"/>
      <c r="H700" s="354"/>
      <c r="I700" s="354"/>
      <c r="J700" s="354"/>
      <c r="K700" s="354"/>
      <c r="L700" s="318" t="s">
        <v>3311</v>
      </c>
      <c r="M700" s="354"/>
      <c r="N700" s="354"/>
      <c r="O700" s="354"/>
      <c r="P700" s="354"/>
      <c r="Q700" s="354"/>
      <c r="R700" s="319" t="s">
        <v>3311</v>
      </c>
      <c r="S700" s="320"/>
      <c r="T700" s="295">
        <v>8</v>
      </c>
      <c r="U700" s="321" t="s">
        <v>5391</v>
      </c>
      <c r="X700" s="297" t="s">
        <v>3788</v>
      </c>
      <c r="Y700" s="298"/>
      <c r="Z700" s="386" t="s">
        <v>5392</v>
      </c>
      <c r="AA700" s="300" t="s">
        <v>5393</v>
      </c>
      <c r="AB700" s="364">
        <v>30537</v>
      </c>
      <c r="AC700" s="365" t="s">
        <v>1490</v>
      </c>
      <c r="AD700" s="303">
        <v>93003</v>
      </c>
      <c r="AE700" s="304" t="s">
        <v>3639</v>
      </c>
      <c r="AF700" s="305"/>
      <c r="AG700" s="305"/>
      <c r="AH700" s="305"/>
      <c r="AI700" s="305"/>
      <c r="AJ700" s="305">
        <v>6</v>
      </c>
      <c r="AK700" s="305">
        <v>180</v>
      </c>
      <c r="AL700" s="304">
        <v>39</v>
      </c>
      <c r="AM700" s="304">
        <v>5.2</v>
      </c>
      <c r="AN700" s="304">
        <v>0.39</v>
      </c>
      <c r="AO700" s="306">
        <v>30</v>
      </c>
      <c r="AP700" s="306">
        <v>4</v>
      </c>
      <c r="AQ700" s="306">
        <v>0.3</v>
      </c>
      <c r="AW700" s="349">
        <v>25569</v>
      </c>
      <c r="BA700" s="253" t="s">
        <v>3317</v>
      </c>
      <c r="BJ700" s="387">
        <v>30251</v>
      </c>
      <c r="BK700" s="322" t="s">
        <v>3790</v>
      </c>
      <c r="BL700" s="360" t="s">
        <v>8693</v>
      </c>
      <c r="BM700" s="360">
        <v>80</v>
      </c>
      <c r="BN700" s="360"/>
      <c r="BO700" s="358"/>
      <c r="BP700" s="388"/>
      <c r="BQ700" s="351" t="s">
        <v>5394</v>
      </c>
    </row>
    <row r="701" spans="1:69" ht="24.75" hidden="1">
      <c r="A701" s="327" t="s">
        <v>3791</v>
      </c>
      <c r="B701" s="288"/>
      <c r="C701" s="288">
        <v>83053842</v>
      </c>
      <c r="D701" s="314">
        <v>30538</v>
      </c>
      <c r="E701" s="315"/>
      <c r="F701" s="316">
        <v>6</v>
      </c>
      <c r="G701" s="353"/>
      <c r="H701" s="318" t="s">
        <v>3311</v>
      </c>
      <c r="I701" s="354"/>
      <c r="J701" s="354"/>
      <c r="K701" s="354"/>
      <c r="L701" s="354"/>
      <c r="M701" s="354"/>
      <c r="N701" s="318" t="s">
        <v>3311</v>
      </c>
      <c r="O701" s="354"/>
      <c r="P701" s="354"/>
      <c r="Q701" s="354"/>
      <c r="R701" s="355"/>
      <c r="S701" s="320"/>
      <c r="T701" s="295">
        <v>21.8</v>
      </c>
      <c r="U701" s="321" t="s">
        <v>5395</v>
      </c>
      <c r="X701" s="297" t="s">
        <v>3793</v>
      </c>
      <c r="Y701" s="298"/>
      <c r="Z701" s="386" t="s">
        <v>5396</v>
      </c>
      <c r="AA701" s="300" t="s">
        <v>5397</v>
      </c>
      <c r="AB701" s="364">
        <v>30538</v>
      </c>
      <c r="AC701" s="365" t="s">
        <v>1006</v>
      </c>
      <c r="AD701" s="303">
        <v>93004</v>
      </c>
      <c r="AE701" s="304" t="s">
        <v>3466</v>
      </c>
      <c r="AF701" s="305"/>
      <c r="AG701" s="305"/>
      <c r="AH701" s="305"/>
      <c r="AI701" s="305"/>
      <c r="AJ701" s="305">
        <v>6</v>
      </c>
      <c r="AK701" s="305">
        <v>180</v>
      </c>
      <c r="AL701" s="304">
        <v>48</v>
      </c>
      <c r="AM701" s="304">
        <v>6.4</v>
      </c>
      <c r="AN701" s="304">
        <v>0.48</v>
      </c>
      <c r="AO701" s="306">
        <v>81.599999999999994</v>
      </c>
      <c r="AP701" s="306">
        <v>10.9</v>
      </c>
      <c r="AQ701" s="306">
        <v>0.8</v>
      </c>
      <c r="AW701" s="349">
        <v>27395</v>
      </c>
      <c r="BA701" s="253" t="s">
        <v>3317</v>
      </c>
      <c r="BJ701" s="387">
        <v>30252</v>
      </c>
      <c r="BK701" s="322" t="s">
        <v>3795</v>
      </c>
      <c r="BL701" s="360" t="s">
        <v>8693</v>
      </c>
      <c r="BM701" s="360">
        <v>100</v>
      </c>
      <c r="BN701" s="360"/>
      <c r="BO701" s="358"/>
      <c r="BP701" s="388"/>
      <c r="BQ701" s="351" t="s">
        <v>5398</v>
      </c>
    </row>
    <row r="702" spans="1:69" ht="25.5" hidden="1">
      <c r="A702" s="327" t="s">
        <v>3791</v>
      </c>
      <c r="B702" s="288"/>
      <c r="C702" s="288">
        <v>83053843</v>
      </c>
      <c r="D702" s="314">
        <v>30538</v>
      </c>
      <c r="E702" s="315"/>
      <c r="F702" s="316">
        <v>6</v>
      </c>
      <c r="G702" s="353"/>
      <c r="H702" s="318" t="s">
        <v>3311</v>
      </c>
      <c r="I702" s="354"/>
      <c r="J702" s="354"/>
      <c r="K702" s="354"/>
      <c r="L702" s="354"/>
      <c r="M702" s="354"/>
      <c r="N702" s="318" t="s">
        <v>3311</v>
      </c>
      <c r="O702" s="354"/>
      <c r="P702" s="354"/>
      <c r="Q702" s="354"/>
      <c r="R702" s="355"/>
      <c r="S702" s="320"/>
      <c r="T702" s="295">
        <v>16.2</v>
      </c>
      <c r="U702" s="321" t="s">
        <v>5399</v>
      </c>
      <c r="X702" s="297" t="s">
        <v>3793</v>
      </c>
      <c r="Y702" s="298"/>
      <c r="Z702" s="386" t="s">
        <v>5400</v>
      </c>
      <c r="AA702" s="300" t="s">
        <v>5401</v>
      </c>
      <c r="AB702" s="364">
        <v>30538</v>
      </c>
      <c r="AC702" s="365" t="s">
        <v>1006</v>
      </c>
      <c r="AD702" s="303">
        <v>93002</v>
      </c>
      <c r="AE702" s="304" t="s">
        <v>3623</v>
      </c>
      <c r="AF702" s="305"/>
      <c r="AG702" s="305"/>
      <c r="AH702" s="305"/>
      <c r="AI702" s="305"/>
      <c r="AJ702" s="305">
        <v>6</v>
      </c>
      <c r="AK702" s="305">
        <v>180</v>
      </c>
      <c r="AL702" s="304">
        <v>27</v>
      </c>
      <c r="AM702" s="304">
        <v>3.6</v>
      </c>
      <c r="AN702" s="304">
        <v>0.27</v>
      </c>
      <c r="AO702" s="306">
        <v>60.8</v>
      </c>
      <c r="AP702" s="306">
        <v>8.1</v>
      </c>
      <c r="AQ702" s="306">
        <v>0.6</v>
      </c>
      <c r="AW702" s="349">
        <v>30682</v>
      </c>
      <c r="BA702" s="253" t="s">
        <v>3317</v>
      </c>
      <c r="BJ702" s="387">
        <v>30253</v>
      </c>
      <c r="BK702" s="322" t="s">
        <v>3795</v>
      </c>
      <c r="BL702" s="360" t="s">
        <v>8693</v>
      </c>
      <c r="BM702" s="360">
        <v>50</v>
      </c>
      <c r="BN702" s="360"/>
      <c r="BO702" s="358"/>
      <c r="BP702" s="388"/>
      <c r="BQ702" s="351" t="s">
        <v>5402</v>
      </c>
    </row>
    <row r="703" spans="1:69" ht="24.75" hidden="1">
      <c r="A703" s="327" t="s">
        <v>3791</v>
      </c>
      <c r="B703" s="288"/>
      <c r="C703" s="288">
        <v>83053844</v>
      </c>
      <c r="D703" s="314">
        <v>30538</v>
      </c>
      <c r="E703" s="315"/>
      <c r="F703" s="316">
        <v>6</v>
      </c>
      <c r="G703" s="353"/>
      <c r="H703" s="318" t="s">
        <v>3311</v>
      </c>
      <c r="I703" s="354"/>
      <c r="J703" s="354"/>
      <c r="K703" s="354"/>
      <c r="L703" s="354"/>
      <c r="M703" s="354"/>
      <c r="N703" s="318" t="s">
        <v>3311</v>
      </c>
      <c r="O703" s="354"/>
      <c r="P703" s="354"/>
      <c r="Q703" s="354"/>
      <c r="R703" s="355"/>
      <c r="S703" s="320"/>
      <c r="T703" s="295">
        <v>24.2</v>
      </c>
      <c r="U703" s="321" t="s">
        <v>5403</v>
      </c>
      <c r="X703" s="297" t="s">
        <v>3793</v>
      </c>
      <c r="Y703" s="298"/>
      <c r="Z703" s="386" t="s">
        <v>5404</v>
      </c>
      <c r="AA703" s="300" t="s">
        <v>5405</v>
      </c>
      <c r="AB703" s="364">
        <v>30538</v>
      </c>
      <c r="AC703" s="365" t="s">
        <v>1006</v>
      </c>
      <c r="AD703" s="303">
        <v>93003</v>
      </c>
      <c r="AE703" s="304" t="s">
        <v>3639</v>
      </c>
      <c r="AF703" s="305"/>
      <c r="AG703" s="305"/>
      <c r="AH703" s="305"/>
      <c r="AI703" s="305"/>
      <c r="AJ703" s="305">
        <v>6</v>
      </c>
      <c r="AK703" s="305">
        <v>180</v>
      </c>
      <c r="AL703" s="304">
        <v>39</v>
      </c>
      <c r="AM703" s="304">
        <v>5.2</v>
      </c>
      <c r="AN703" s="304">
        <v>0.39</v>
      </c>
      <c r="AO703" s="306">
        <v>90.9</v>
      </c>
      <c r="AP703" s="306">
        <v>12.1</v>
      </c>
      <c r="AQ703" s="306">
        <v>0.9</v>
      </c>
      <c r="AW703" s="349">
        <v>25569</v>
      </c>
      <c r="BA703" s="253" t="s">
        <v>3317</v>
      </c>
      <c r="BJ703" s="387">
        <v>30254</v>
      </c>
      <c r="BK703" s="322" t="s">
        <v>3795</v>
      </c>
      <c r="BL703" s="360" t="s">
        <v>8693</v>
      </c>
      <c r="BM703" s="360">
        <v>80</v>
      </c>
      <c r="BN703" s="360"/>
      <c r="BO703" s="358"/>
      <c r="BP703" s="388"/>
      <c r="BQ703" s="351" t="s">
        <v>5406</v>
      </c>
    </row>
    <row r="704" spans="1:69" ht="24.75" hidden="1">
      <c r="A704" s="327" t="s">
        <v>3791</v>
      </c>
      <c r="B704" s="288"/>
      <c r="C704" s="288">
        <v>83053845</v>
      </c>
      <c r="D704" s="314">
        <v>30538</v>
      </c>
      <c r="E704" s="315"/>
      <c r="F704" s="316">
        <v>6</v>
      </c>
      <c r="G704" s="353"/>
      <c r="H704" s="318" t="s">
        <v>3311</v>
      </c>
      <c r="I704" s="354"/>
      <c r="J704" s="354"/>
      <c r="K704" s="354"/>
      <c r="L704" s="354"/>
      <c r="M704" s="354"/>
      <c r="N704" s="318" t="s">
        <v>3311</v>
      </c>
      <c r="O704" s="354"/>
      <c r="P704" s="354"/>
      <c r="Q704" s="354"/>
      <c r="R704" s="355"/>
      <c r="S704" s="320"/>
      <c r="T704" s="295">
        <v>30</v>
      </c>
      <c r="U704" s="321" t="s">
        <v>5407</v>
      </c>
      <c r="X704" s="297" t="s">
        <v>3793</v>
      </c>
      <c r="Y704" s="298"/>
      <c r="Z704" s="386" t="s">
        <v>5408</v>
      </c>
      <c r="AA704" s="300" t="s">
        <v>5409</v>
      </c>
      <c r="AB704" s="364">
        <v>30538</v>
      </c>
      <c r="AC704" s="365" t="s">
        <v>1006</v>
      </c>
      <c r="AD704" s="303">
        <v>93004</v>
      </c>
      <c r="AE704" s="304" t="s">
        <v>3466</v>
      </c>
      <c r="AF704" s="305"/>
      <c r="AG704" s="305"/>
      <c r="AH704" s="305"/>
      <c r="AI704" s="305"/>
      <c r="AJ704" s="305">
        <v>6</v>
      </c>
      <c r="AK704" s="305">
        <v>180</v>
      </c>
      <c r="AL704" s="304">
        <v>48</v>
      </c>
      <c r="AM704" s="304">
        <v>6.4</v>
      </c>
      <c r="AN704" s="304">
        <v>0.48</v>
      </c>
      <c r="AO704" s="306">
        <v>112.3</v>
      </c>
      <c r="AP704" s="306">
        <v>15</v>
      </c>
      <c r="AQ704" s="306">
        <v>1.1000000000000001</v>
      </c>
      <c r="AW704" s="349">
        <v>28126</v>
      </c>
      <c r="BA704" s="253" t="s">
        <v>3317</v>
      </c>
      <c r="BJ704" s="387">
        <v>30255</v>
      </c>
      <c r="BK704" s="322" t="s">
        <v>3795</v>
      </c>
      <c r="BL704" s="360" t="s">
        <v>8693</v>
      </c>
      <c r="BM704" s="360">
        <v>100</v>
      </c>
      <c r="BN704" s="360"/>
      <c r="BO704" s="358"/>
      <c r="BP704" s="388"/>
      <c r="BQ704" s="351" t="s">
        <v>5410</v>
      </c>
    </row>
    <row r="705" spans="1:69" ht="24.75" hidden="1">
      <c r="A705" s="327" t="s">
        <v>3482</v>
      </c>
      <c r="B705" s="288"/>
      <c r="C705" s="288">
        <v>83053520</v>
      </c>
      <c r="D705" s="314">
        <v>30535</v>
      </c>
      <c r="E705" s="315"/>
      <c r="F705" s="316">
        <v>6</v>
      </c>
      <c r="G705" s="353"/>
      <c r="H705" s="354"/>
      <c r="I705" s="318" t="s">
        <v>3311</v>
      </c>
      <c r="J705" s="354"/>
      <c r="K705" s="354"/>
      <c r="L705" s="354"/>
      <c r="M705" s="354"/>
      <c r="N705" s="354"/>
      <c r="O705" s="318" t="s">
        <v>3311</v>
      </c>
      <c r="P705" s="354"/>
      <c r="Q705" s="354"/>
      <c r="R705" s="355"/>
      <c r="S705" s="320"/>
      <c r="T705" s="295">
        <v>69.2</v>
      </c>
      <c r="U705" s="321" t="s">
        <v>5411</v>
      </c>
      <c r="X705" s="297" t="s">
        <v>3484</v>
      </c>
      <c r="Y705" s="298"/>
      <c r="Z705" s="389" t="s">
        <v>5412</v>
      </c>
      <c r="AA705" s="300" t="s">
        <v>5413</v>
      </c>
      <c r="AB705" s="364">
        <v>30535</v>
      </c>
      <c r="AC705" s="365" t="s">
        <v>1488</v>
      </c>
      <c r="AD705" s="303">
        <v>93007</v>
      </c>
      <c r="AE705" s="304" t="s">
        <v>3331</v>
      </c>
      <c r="AF705" s="305"/>
      <c r="AG705" s="305"/>
      <c r="AH705" s="305"/>
      <c r="AI705" s="305"/>
      <c r="AJ705" s="305">
        <v>6</v>
      </c>
      <c r="AK705" s="305">
        <v>180</v>
      </c>
      <c r="AL705" s="304">
        <v>90</v>
      </c>
      <c r="AM705" s="304">
        <v>12</v>
      </c>
      <c r="AN705" s="304">
        <v>0.9</v>
      </c>
      <c r="AO705" s="306">
        <v>259.7</v>
      </c>
      <c r="AP705" s="306">
        <v>34.6</v>
      </c>
      <c r="AQ705" s="306">
        <v>2.6</v>
      </c>
      <c r="AW705" s="349">
        <v>36892</v>
      </c>
      <c r="BA705" s="253" t="s">
        <v>3317</v>
      </c>
      <c r="BJ705" s="387">
        <v>30257</v>
      </c>
      <c r="BK705" s="322" t="s">
        <v>3487</v>
      </c>
      <c r="BL705" s="360" t="s">
        <v>8693</v>
      </c>
      <c r="BM705" s="360">
        <v>250</v>
      </c>
      <c r="BN705" s="360"/>
      <c r="BO705" s="390"/>
      <c r="BP705" s="388"/>
      <c r="BQ705" s="351" t="s">
        <v>3113</v>
      </c>
    </row>
    <row r="706" spans="1:69" s="395" customFormat="1" ht="24.75" hidden="1">
      <c r="A706" s="327" t="s">
        <v>3786</v>
      </c>
      <c r="B706" s="288"/>
      <c r="C706" s="288">
        <v>83053755</v>
      </c>
      <c r="D706" s="314">
        <v>30537</v>
      </c>
      <c r="E706" s="315"/>
      <c r="F706" s="316">
        <v>6</v>
      </c>
      <c r="G706" s="353"/>
      <c r="H706" s="354"/>
      <c r="I706" s="354"/>
      <c r="J706" s="354"/>
      <c r="K706" s="354"/>
      <c r="L706" s="318" t="s">
        <v>3311</v>
      </c>
      <c r="M706" s="354"/>
      <c r="N706" s="354"/>
      <c r="O706" s="354"/>
      <c r="P706" s="354"/>
      <c r="Q706" s="354"/>
      <c r="R706" s="319" t="s">
        <v>3311</v>
      </c>
      <c r="S706" s="320"/>
      <c r="T706" s="295">
        <v>57.2</v>
      </c>
      <c r="U706" s="321" t="s">
        <v>5414</v>
      </c>
      <c r="V706" s="347"/>
      <c r="W706" s="231"/>
      <c r="X706" s="297" t="s">
        <v>3788</v>
      </c>
      <c r="Y706" s="298"/>
      <c r="Z706" s="389" t="s">
        <v>5412</v>
      </c>
      <c r="AA706" s="300" t="s">
        <v>5415</v>
      </c>
      <c r="AB706" s="364">
        <v>30537</v>
      </c>
      <c r="AC706" s="365" t="s">
        <v>1490</v>
      </c>
      <c r="AD706" s="391">
        <v>93007</v>
      </c>
      <c r="AE706" s="304" t="s">
        <v>3331</v>
      </c>
      <c r="AF706" s="392"/>
      <c r="AG706" s="392"/>
      <c r="AH706" s="392"/>
      <c r="AI706" s="392"/>
      <c r="AJ706" s="392">
        <v>6</v>
      </c>
      <c r="AK706" s="392">
        <v>180</v>
      </c>
      <c r="AL706" s="393">
        <v>90</v>
      </c>
      <c r="AM706" s="393">
        <v>12</v>
      </c>
      <c r="AN706" s="393">
        <v>0.9</v>
      </c>
      <c r="AO706" s="394">
        <v>214.2</v>
      </c>
      <c r="AP706" s="394">
        <v>28.6</v>
      </c>
      <c r="AQ706" s="394">
        <v>2.1</v>
      </c>
      <c r="AW706" s="349">
        <v>36892</v>
      </c>
      <c r="BA706" s="395" t="s">
        <v>3317</v>
      </c>
      <c r="BJ706" s="387">
        <v>30257</v>
      </c>
      <c r="BK706" s="322" t="s">
        <v>3790</v>
      </c>
      <c r="BL706" s="360" t="s">
        <v>8693</v>
      </c>
      <c r="BM706" s="360">
        <v>250</v>
      </c>
      <c r="BN706" s="360"/>
      <c r="BO706" s="358"/>
      <c r="BP706" s="388"/>
      <c r="BQ706" s="351" t="s">
        <v>3113</v>
      </c>
    </row>
    <row r="707" spans="1:69" hidden="1">
      <c r="A707" s="327" t="s">
        <v>3336</v>
      </c>
      <c r="B707" s="288"/>
      <c r="C707" s="288">
        <v>83053185</v>
      </c>
      <c r="D707" s="314">
        <v>30531</v>
      </c>
      <c r="E707" s="315"/>
      <c r="F707" s="316">
        <v>6</v>
      </c>
      <c r="G707" s="353"/>
      <c r="H707" s="354"/>
      <c r="I707" s="354"/>
      <c r="J707" s="354"/>
      <c r="K707" s="354"/>
      <c r="L707" s="318" t="s">
        <v>3311</v>
      </c>
      <c r="M707" s="354"/>
      <c r="N707" s="354"/>
      <c r="O707" s="354"/>
      <c r="P707" s="354"/>
      <c r="Q707" s="354"/>
      <c r="R707" s="319" t="s">
        <v>3311</v>
      </c>
      <c r="S707" s="320"/>
      <c r="T707" s="295">
        <v>22.2</v>
      </c>
      <c r="U707" s="321" t="s">
        <v>5416</v>
      </c>
      <c r="X707" s="297" t="s">
        <v>3338</v>
      </c>
      <c r="Y707" s="298"/>
      <c r="Z707" s="386" t="s">
        <v>5417</v>
      </c>
      <c r="AA707" s="300" t="s">
        <v>5418</v>
      </c>
      <c r="AB707" s="364">
        <v>30531</v>
      </c>
      <c r="AC707" s="365" t="s">
        <v>1485</v>
      </c>
      <c r="AD707" s="303">
        <v>93005</v>
      </c>
      <c r="AE707" s="304" t="s">
        <v>3365</v>
      </c>
      <c r="AF707" s="305"/>
      <c r="AG707" s="305"/>
      <c r="AH707" s="305"/>
      <c r="AI707" s="305"/>
      <c r="AJ707" s="305">
        <v>6</v>
      </c>
      <c r="AK707" s="305">
        <v>180</v>
      </c>
      <c r="AL707" s="304">
        <v>57</v>
      </c>
      <c r="AM707" s="304">
        <v>7.6</v>
      </c>
      <c r="AN707" s="304">
        <v>0.56999999999999995</v>
      </c>
      <c r="AO707" s="306">
        <v>83.2</v>
      </c>
      <c r="AP707" s="306">
        <v>11.1</v>
      </c>
      <c r="AQ707" s="306">
        <v>0.8</v>
      </c>
      <c r="AW707" s="349">
        <v>24838</v>
      </c>
      <c r="BA707" s="253" t="s">
        <v>3317</v>
      </c>
      <c r="BJ707" s="387">
        <v>30258</v>
      </c>
      <c r="BK707" s="322" t="s">
        <v>3341</v>
      </c>
      <c r="BL707" s="360" t="s">
        <v>8693</v>
      </c>
      <c r="BM707" s="360">
        <v>150</v>
      </c>
      <c r="BN707" s="360"/>
      <c r="BO707" s="358"/>
      <c r="BP707" s="388"/>
      <c r="BQ707" s="351" t="s">
        <v>3109</v>
      </c>
    </row>
    <row r="708" spans="1:69" ht="24.75" hidden="1">
      <c r="A708" s="363" t="s">
        <v>5261</v>
      </c>
      <c r="B708" s="288"/>
      <c r="C708" s="288">
        <v>83024101</v>
      </c>
      <c r="D708" s="314">
        <v>30241</v>
      </c>
      <c r="E708" s="315"/>
      <c r="F708" s="316">
        <v>6</v>
      </c>
      <c r="G708" s="353" t="s">
        <v>3311</v>
      </c>
      <c r="H708" s="354"/>
      <c r="I708" s="354"/>
      <c r="J708" s="354"/>
      <c r="K708" s="354"/>
      <c r="L708" s="354"/>
      <c r="M708" s="354" t="s">
        <v>3311</v>
      </c>
      <c r="N708" s="354"/>
      <c r="O708" s="354"/>
      <c r="P708" s="354"/>
      <c r="Q708" s="354"/>
      <c r="R708" s="355"/>
      <c r="S708" s="320"/>
      <c r="T708" s="295">
        <v>44.2</v>
      </c>
      <c r="U708" s="321" t="s">
        <v>5419</v>
      </c>
      <c r="X708" s="376" t="s">
        <v>5263</v>
      </c>
      <c r="Y708" s="358"/>
      <c r="Z708" s="386" t="s">
        <v>1171</v>
      </c>
      <c r="AA708" s="300" t="s">
        <v>5420</v>
      </c>
      <c r="AB708" s="324">
        <v>30241</v>
      </c>
      <c r="AC708" s="325" t="s">
        <v>5421</v>
      </c>
      <c r="AD708" s="303">
        <v>93006</v>
      </c>
      <c r="AE708" s="304" t="s">
        <v>3361</v>
      </c>
      <c r="AF708" s="305"/>
      <c r="AG708" s="305"/>
      <c r="AH708" s="305"/>
      <c r="AI708" s="305"/>
      <c r="AJ708" s="305">
        <v>6</v>
      </c>
      <c r="AK708" s="305">
        <v>180</v>
      </c>
      <c r="AL708" s="304">
        <v>69</v>
      </c>
      <c r="AM708" s="304">
        <v>9.1999999999999993</v>
      </c>
      <c r="AN708" s="304">
        <v>0.69</v>
      </c>
      <c r="AO708" s="306">
        <v>165.7</v>
      </c>
      <c r="AP708" s="306">
        <v>22.1</v>
      </c>
      <c r="AQ708" s="306">
        <v>1.7</v>
      </c>
      <c r="AW708" s="349">
        <v>38439</v>
      </c>
      <c r="BA708" s="253" t="s">
        <v>3317</v>
      </c>
      <c r="BJ708" s="387">
        <v>30241</v>
      </c>
      <c r="BK708" s="322" t="s">
        <v>193</v>
      </c>
      <c r="BL708" s="360" t="s">
        <v>8693</v>
      </c>
      <c r="BM708" s="360">
        <v>219</v>
      </c>
      <c r="BN708" s="360"/>
      <c r="BO708" s="358"/>
      <c r="BP708" s="388"/>
      <c r="BQ708" s="351" t="s">
        <v>1171</v>
      </c>
    </row>
    <row r="709" spans="1:69" hidden="1">
      <c r="A709" s="363" t="s">
        <v>5261</v>
      </c>
      <c r="B709" s="288"/>
      <c r="C709" s="288">
        <v>83024201</v>
      </c>
      <c r="D709" s="314">
        <v>30242</v>
      </c>
      <c r="E709" s="315"/>
      <c r="F709" s="316">
        <v>6</v>
      </c>
      <c r="G709" s="353" t="s">
        <v>3311</v>
      </c>
      <c r="H709" s="354"/>
      <c r="I709" s="354"/>
      <c r="J709" s="354"/>
      <c r="K709" s="354"/>
      <c r="L709" s="354"/>
      <c r="M709" s="354" t="s">
        <v>3311</v>
      </c>
      <c r="N709" s="354"/>
      <c r="O709" s="354"/>
      <c r="P709" s="354"/>
      <c r="Q709" s="354"/>
      <c r="R709" s="355"/>
      <c r="S709" s="320"/>
      <c r="T709" s="295">
        <v>35</v>
      </c>
      <c r="U709" s="321" t="s">
        <v>5422</v>
      </c>
      <c r="X709" s="376" t="s">
        <v>5263</v>
      </c>
      <c r="Y709" s="358"/>
      <c r="Z709" s="386" t="s">
        <v>1251</v>
      </c>
      <c r="AA709" s="300" t="s">
        <v>5423</v>
      </c>
      <c r="AB709" s="324">
        <v>30242</v>
      </c>
      <c r="AC709" s="325" t="s">
        <v>5424</v>
      </c>
      <c r="AD709" s="303">
        <v>93005</v>
      </c>
      <c r="AE709" s="304" t="s">
        <v>3365</v>
      </c>
      <c r="AF709" s="305"/>
      <c r="AG709" s="305"/>
      <c r="AH709" s="305"/>
      <c r="AI709" s="305"/>
      <c r="AJ709" s="305">
        <v>6</v>
      </c>
      <c r="AK709" s="305">
        <v>240</v>
      </c>
      <c r="AL709" s="304">
        <v>57</v>
      </c>
      <c r="AM709" s="304">
        <v>7.6</v>
      </c>
      <c r="AN709" s="304">
        <v>0.56999999999999995</v>
      </c>
      <c r="AO709" s="306">
        <v>131.30000000000001</v>
      </c>
      <c r="AP709" s="306">
        <v>17.5</v>
      </c>
      <c r="AQ709" s="306">
        <v>1.3</v>
      </c>
      <c r="AW709" s="349">
        <v>38439</v>
      </c>
      <c r="BA709" s="253" t="s">
        <v>3317</v>
      </c>
      <c r="BJ709" s="387">
        <v>30242</v>
      </c>
      <c r="BK709" s="322" t="s">
        <v>193</v>
      </c>
      <c r="BL709" s="360" t="s">
        <v>8692</v>
      </c>
      <c r="BM709" s="360">
        <v>150</v>
      </c>
      <c r="BN709" s="360"/>
      <c r="BO709" s="358"/>
      <c r="BP709" s="388"/>
      <c r="BQ709" s="351" t="s">
        <v>1251</v>
      </c>
    </row>
    <row r="710" spans="1:69" ht="24.75" hidden="1">
      <c r="A710" s="327" t="s">
        <v>3791</v>
      </c>
      <c r="B710" s="288"/>
      <c r="C710" s="288">
        <v>83027701</v>
      </c>
      <c r="D710" s="314">
        <v>30277</v>
      </c>
      <c r="E710" s="315"/>
      <c r="F710" s="316">
        <v>6</v>
      </c>
      <c r="G710" s="353"/>
      <c r="H710" s="318" t="s">
        <v>3311</v>
      </c>
      <c r="I710" s="354"/>
      <c r="J710" s="354"/>
      <c r="K710" s="354"/>
      <c r="L710" s="354"/>
      <c r="M710" s="354"/>
      <c r="N710" s="318" t="s">
        <v>3311</v>
      </c>
      <c r="O710" s="354"/>
      <c r="P710" s="354"/>
      <c r="Q710" s="354"/>
      <c r="R710" s="355"/>
      <c r="S710" s="320"/>
      <c r="T710" s="295">
        <v>15.4</v>
      </c>
      <c r="U710" s="321" t="s">
        <v>5425</v>
      </c>
      <c r="X710" s="297" t="s">
        <v>3793</v>
      </c>
      <c r="Y710" s="298"/>
      <c r="Z710" s="386" t="s">
        <v>5426</v>
      </c>
      <c r="AA710" s="300" t="s">
        <v>5427</v>
      </c>
      <c r="AB710" s="324">
        <v>30277</v>
      </c>
      <c r="AC710" s="325" t="s">
        <v>5428</v>
      </c>
      <c r="AD710" s="303">
        <v>93002</v>
      </c>
      <c r="AE710" s="304" t="s">
        <v>3623</v>
      </c>
      <c r="AF710" s="305"/>
      <c r="AG710" s="305"/>
      <c r="AH710" s="305"/>
      <c r="AI710" s="305"/>
      <c r="AJ710" s="305">
        <v>6</v>
      </c>
      <c r="AK710" s="305">
        <v>180</v>
      </c>
      <c r="AL710" s="304">
        <v>27</v>
      </c>
      <c r="AM710" s="304">
        <v>3.6</v>
      </c>
      <c r="AN710" s="304">
        <v>0.27</v>
      </c>
      <c r="AO710" s="306">
        <v>57.8</v>
      </c>
      <c r="AP710" s="306">
        <v>7.7</v>
      </c>
      <c r="AQ710" s="306">
        <v>0.6</v>
      </c>
      <c r="AW710" s="349">
        <v>25569</v>
      </c>
      <c r="BA710" s="253" t="s">
        <v>3317</v>
      </c>
      <c r="BJ710" s="387">
        <v>30277</v>
      </c>
      <c r="BK710" s="322" t="s">
        <v>5429</v>
      </c>
      <c r="BL710" s="360" t="s">
        <v>8693</v>
      </c>
      <c r="BM710" s="360">
        <v>50</v>
      </c>
      <c r="BN710" s="360"/>
      <c r="BO710" s="358"/>
      <c r="BP710" s="388"/>
      <c r="BQ710" s="351" t="s">
        <v>1346</v>
      </c>
    </row>
    <row r="711" spans="1:69" ht="24.75" hidden="1">
      <c r="A711" s="327" t="s">
        <v>3336</v>
      </c>
      <c r="B711" s="288"/>
      <c r="C711" s="288">
        <v>83028201</v>
      </c>
      <c r="D711" s="314">
        <v>30282</v>
      </c>
      <c r="E711" s="315"/>
      <c r="F711" s="316">
        <v>6</v>
      </c>
      <c r="G711" s="353"/>
      <c r="H711" s="354"/>
      <c r="I711" s="354"/>
      <c r="J711" s="354"/>
      <c r="K711" s="354"/>
      <c r="L711" s="318" t="s">
        <v>3311</v>
      </c>
      <c r="M711" s="354"/>
      <c r="N711" s="354"/>
      <c r="O711" s="354"/>
      <c r="P711" s="354"/>
      <c r="Q711" s="354"/>
      <c r="R711" s="319" t="s">
        <v>3311</v>
      </c>
      <c r="S711" s="320"/>
      <c r="T711" s="295">
        <v>20.399999999999999</v>
      </c>
      <c r="U711" s="321" t="s">
        <v>5430</v>
      </c>
      <c r="X711" s="297" t="s">
        <v>3338</v>
      </c>
      <c r="Y711" s="298"/>
      <c r="Z711" s="386" t="s">
        <v>5431</v>
      </c>
      <c r="AA711" s="300" t="s">
        <v>5432</v>
      </c>
      <c r="AB711" s="324">
        <v>30282</v>
      </c>
      <c r="AC711" s="325" t="s">
        <v>5433</v>
      </c>
      <c r="AD711" s="303">
        <v>93002</v>
      </c>
      <c r="AE711" s="304" t="s">
        <v>3623</v>
      </c>
      <c r="AF711" s="305"/>
      <c r="AG711" s="305"/>
      <c r="AH711" s="305"/>
      <c r="AI711" s="305"/>
      <c r="AJ711" s="305">
        <v>6</v>
      </c>
      <c r="AK711" s="305">
        <v>180</v>
      </c>
      <c r="AL711" s="304">
        <v>27</v>
      </c>
      <c r="AM711" s="304">
        <v>3.6</v>
      </c>
      <c r="AN711" s="304">
        <v>0.27</v>
      </c>
      <c r="AO711" s="306">
        <v>76.2</v>
      </c>
      <c r="AP711" s="306">
        <v>10.199999999999999</v>
      </c>
      <c r="AQ711" s="306">
        <v>0.8</v>
      </c>
      <c r="AW711" s="349">
        <v>23743</v>
      </c>
      <c r="BA711" s="253" t="s">
        <v>3317</v>
      </c>
      <c r="BJ711" s="387">
        <v>30282</v>
      </c>
      <c r="BK711" s="322" t="s">
        <v>4218</v>
      </c>
      <c r="BL711" s="360" t="s">
        <v>8693</v>
      </c>
      <c r="BM711" s="360">
        <v>50</v>
      </c>
      <c r="BN711" s="360"/>
      <c r="BO711" s="358"/>
      <c r="BP711" s="388"/>
      <c r="BQ711" s="351" t="s">
        <v>3125</v>
      </c>
    </row>
    <row r="712" spans="1:69" ht="24.75" hidden="1">
      <c r="A712" s="327" t="s">
        <v>3326</v>
      </c>
      <c r="B712" s="288"/>
      <c r="C712" s="288">
        <v>83056705</v>
      </c>
      <c r="D712" s="314">
        <v>30567</v>
      </c>
      <c r="E712" s="315"/>
      <c r="F712" s="316">
        <v>6</v>
      </c>
      <c r="G712" s="353"/>
      <c r="H712" s="354"/>
      <c r="I712" s="354"/>
      <c r="J712" s="354"/>
      <c r="K712" s="354" t="s">
        <v>3311</v>
      </c>
      <c r="L712" s="354"/>
      <c r="M712" s="354"/>
      <c r="N712" s="354"/>
      <c r="O712" s="354"/>
      <c r="P712" s="354"/>
      <c r="Q712" s="318" t="s">
        <v>3311</v>
      </c>
      <c r="R712" s="355"/>
      <c r="S712" s="320"/>
      <c r="T712" s="295">
        <v>70.2</v>
      </c>
      <c r="U712" s="321" t="s">
        <v>5434</v>
      </c>
      <c r="X712" s="297" t="s">
        <v>3328</v>
      </c>
      <c r="Y712" s="298"/>
      <c r="Z712" s="386" t="s">
        <v>5435</v>
      </c>
      <c r="AA712" s="300" t="s">
        <v>5436</v>
      </c>
      <c r="AB712" s="324">
        <v>30567</v>
      </c>
      <c r="AC712" s="325" t="s">
        <v>1512</v>
      </c>
      <c r="AD712" s="303">
        <v>93010</v>
      </c>
      <c r="AE712" s="304" t="s">
        <v>3325</v>
      </c>
      <c r="AF712" s="305"/>
      <c r="AG712" s="305"/>
      <c r="AH712" s="305"/>
      <c r="AI712" s="305"/>
      <c r="AJ712" s="305">
        <v>6</v>
      </c>
      <c r="AK712" s="305">
        <v>180</v>
      </c>
      <c r="AL712" s="304">
        <v>156</v>
      </c>
      <c r="AM712" s="304">
        <v>20.8</v>
      </c>
      <c r="AN712" s="304">
        <v>1.56</v>
      </c>
      <c r="AO712" s="306">
        <v>263.2</v>
      </c>
      <c r="AP712" s="306">
        <v>35.1</v>
      </c>
      <c r="AQ712" s="306">
        <v>2.6</v>
      </c>
      <c r="AW712" s="349">
        <v>31413</v>
      </c>
      <c r="BA712" s="253" t="s">
        <v>3317</v>
      </c>
      <c r="BJ712" s="387">
        <v>30276</v>
      </c>
      <c r="BK712" s="322" t="s">
        <v>4382</v>
      </c>
      <c r="BL712" s="323" t="s">
        <v>8693</v>
      </c>
      <c r="BM712" s="323">
        <v>400</v>
      </c>
      <c r="BN712" s="323"/>
      <c r="BO712" s="358"/>
      <c r="BP712" s="388"/>
      <c r="BQ712" s="351" t="s">
        <v>5437</v>
      </c>
    </row>
    <row r="713" spans="1:69" ht="24.75" hidden="1">
      <c r="A713" s="327" t="s">
        <v>3336</v>
      </c>
      <c r="B713" s="288"/>
      <c r="C713" s="288">
        <v>83053005</v>
      </c>
      <c r="D713" s="314">
        <v>30530</v>
      </c>
      <c r="E713" s="315"/>
      <c r="F713" s="316">
        <v>6</v>
      </c>
      <c r="G713" s="353"/>
      <c r="H713" s="354"/>
      <c r="I713" s="354"/>
      <c r="J713" s="354"/>
      <c r="K713" s="354"/>
      <c r="L713" s="318" t="s">
        <v>3311</v>
      </c>
      <c r="M713" s="354"/>
      <c r="N713" s="354"/>
      <c r="O713" s="354"/>
      <c r="P713" s="354"/>
      <c r="Q713" s="354"/>
      <c r="R713" s="319" t="s">
        <v>3311</v>
      </c>
      <c r="S713" s="320"/>
      <c r="T713" s="295">
        <v>5.2</v>
      </c>
      <c r="U713" s="321" t="s">
        <v>5438</v>
      </c>
      <c r="X713" s="297" t="s">
        <v>3338</v>
      </c>
      <c r="Y713" s="298"/>
      <c r="Z713" s="386" t="s">
        <v>5439</v>
      </c>
      <c r="AA713" s="300" t="s">
        <v>5440</v>
      </c>
      <c r="AB713" s="303">
        <v>30530</v>
      </c>
      <c r="AC713" s="325" t="s">
        <v>1484</v>
      </c>
      <c r="AD713" s="303">
        <v>93004</v>
      </c>
      <c r="AE713" s="304" t="s">
        <v>3466</v>
      </c>
      <c r="AF713" s="305"/>
      <c r="AG713" s="305"/>
      <c r="AH713" s="305"/>
      <c r="AI713" s="305"/>
      <c r="AJ713" s="305">
        <v>6</v>
      </c>
      <c r="AK713" s="305"/>
      <c r="AL713" s="304">
        <v>48</v>
      </c>
      <c r="AM713" s="304">
        <v>6.4</v>
      </c>
      <c r="AN713" s="304">
        <v>0.48</v>
      </c>
      <c r="AO713" s="306">
        <v>19.2</v>
      </c>
      <c r="AP713" s="306">
        <v>2.6</v>
      </c>
      <c r="AQ713" s="306">
        <v>0.2</v>
      </c>
      <c r="AW713" s="349">
        <v>24108</v>
      </c>
      <c r="BA713" s="253" t="s">
        <v>3317</v>
      </c>
      <c r="BJ713" s="387">
        <v>30274</v>
      </c>
      <c r="BK713" s="322" t="s">
        <v>4218</v>
      </c>
      <c r="BL713" s="360" t="s">
        <v>8699</v>
      </c>
      <c r="BM713" s="360">
        <v>100</v>
      </c>
      <c r="BN713" s="360"/>
      <c r="BO713" s="358"/>
      <c r="BP713" s="388"/>
      <c r="BQ713" s="351" t="s">
        <v>5441</v>
      </c>
    </row>
    <row r="714" spans="1:69" ht="24.75" hidden="1">
      <c r="A714" s="363" t="s">
        <v>5442</v>
      </c>
      <c r="B714" s="288"/>
      <c r="C714" s="288">
        <v>83027501</v>
      </c>
      <c r="D714" s="314">
        <v>30275</v>
      </c>
      <c r="E714" s="315"/>
      <c r="F714" s="316">
        <v>6</v>
      </c>
      <c r="G714" s="353"/>
      <c r="H714" s="354" t="s">
        <v>3311</v>
      </c>
      <c r="I714" s="354"/>
      <c r="J714" s="354"/>
      <c r="K714" s="354"/>
      <c r="L714" s="354"/>
      <c r="M714" s="354"/>
      <c r="N714" s="318" t="s">
        <v>3311</v>
      </c>
      <c r="O714" s="354"/>
      <c r="P714" s="354"/>
      <c r="Q714" s="354"/>
      <c r="R714" s="355"/>
      <c r="S714" s="320"/>
      <c r="T714" s="295">
        <v>4.2</v>
      </c>
      <c r="U714" s="321" t="s">
        <v>5443</v>
      </c>
      <c r="X714" s="297" t="s">
        <v>5444</v>
      </c>
      <c r="Y714" s="298"/>
      <c r="Z714" s="386" t="s">
        <v>5445</v>
      </c>
      <c r="AA714" s="300" t="s">
        <v>5446</v>
      </c>
      <c r="AB714" s="324">
        <v>30275</v>
      </c>
      <c r="AC714" s="325" t="s">
        <v>5447</v>
      </c>
      <c r="AD714" s="303">
        <v>93004</v>
      </c>
      <c r="AE714" s="304" t="s">
        <v>3466</v>
      </c>
      <c r="AF714" s="305"/>
      <c r="AG714" s="305"/>
      <c r="AH714" s="305"/>
      <c r="AI714" s="305"/>
      <c r="AJ714" s="305">
        <v>6</v>
      </c>
      <c r="AK714" s="305">
        <v>180</v>
      </c>
      <c r="AL714" s="304">
        <v>48</v>
      </c>
      <c r="AM714" s="304">
        <v>6.4</v>
      </c>
      <c r="AN714" s="304">
        <v>0.48</v>
      </c>
      <c r="AO714" s="306">
        <v>15.8</v>
      </c>
      <c r="AP714" s="306">
        <v>2.1</v>
      </c>
      <c r="AQ714" s="306">
        <v>0.2</v>
      </c>
      <c r="AW714" s="349">
        <v>30682</v>
      </c>
      <c r="BA714" s="253" t="s">
        <v>3317</v>
      </c>
      <c r="BJ714" s="387">
        <v>30275</v>
      </c>
      <c r="BK714" s="322" t="s">
        <v>5448</v>
      </c>
      <c r="BL714" s="360" t="s">
        <v>8693</v>
      </c>
      <c r="BM714" s="360">
        <v>100</v>
      </c>
      <c r="BN714" s="360"/>
      <c r="BO714" s="358"/>
      <c r="BP714" s="388"/>
      <c r="BQ714" s="351" t="s">
        <v>3117</v>
      </c>
    </row>
    <row r="715" spans="1:69" ht="24.75" hidden="1">
      <c r="A715" s="327" t="s">
        <v>3336</v>
      </c>
      <c r="B715" s="288"/>
      <c r="C715" s="288">
        <v>83027101</v>
      </c>
      <c r="D715" s="314">
        <v>30271</v>
      </c>
      <c r="E715" s="315"/>
      <c r="F715" s="316">
        <v>6</v>
      </c>
      <c r="G715" s="353"/>
      <c r="H715" s="354"/>
      <c r="I715" s="354"/>
      <c r="J715" s="354"/>
      <c r="K715" s="354"/>
      <c r="L715" s="318" t="s">
        <v>3311</v>
      </c>
      <c r="M715" s="354"/>
      <c r="N715" s="354"/>
      <c r="O715" s="354"/>
      <c r="P715" s="354"/>
      <c r="Q715" s="354"/>
      <c r="R715" s="319" t="s">
        <v>3311</v>
      </c>
      <c r="S715" s="320"/>
      <c r="T715" s="295">
        <v>24.6</v>
      </c>
      <c r="U715" s="321" t="s">
        <v>5449</v>
      </c>
      <c r="X715" s="297" t="s">
        <v>3338</v>
      </c>
      <c r="Y715" s="298"/>
      <c r="Z715" s="386" t="s">
        <v>5450</v>
      </c>
      <c r="AA715" s="300" t="s">
        <v>5451</v>
      </c>
      <c r="AB715" s="324">
        <v>30271</v>
      </c>
      <c r="AC715" s="325" t="s">
        <v>5452</v>
      </c>
      <c r="AD715" s="303">
        <v>93005</v>
      </c>
      <c r="AE715" s="304" t="s">
        <v>3365</v>
      </c>
      <c r="AF715" s="305"/>
      <c r="AG715" s="305"/>
      <c r="AH715" s="305"/>
      <c r="AI715" s="305"/>
      <c r="AJ715" s="305">
        <v>6</v>
      </c>
      <c r="AK715" s="305">
        <v>180</v>
      </c>
      <c r="AL715" s="304">
        <v>57</v>
      </c>
      <c r="AM715" s="304">
        <v>7.6</v>
      </c>
      <c r="AN715" s="304">
        <v>0.56999999999999995</v>
      </c>
      <c r="AO715" s="306">
        <v>92.3</v>
      </c>
      <c r="AP715" s="306">
        <v>12.3</v>
      </c>
      <c r="AQ715" s="306">
        <v>0.9</v>
      </c>
      <c r="AW715" s="349">
        <v>28856</v>
      </c>
      <c r="BA715" s="253" t="s">
        <v>3317</v>
      </c>
      <c r="BJ715" s="387">
        <v>30271</v>
      </c>
      <c r="BK715" s="322" t="s">
        <v>4218</v>
      </c>
      <c r="BL715" s="360" t="s">
        <v>8693</v>
      </c>
      <c r="BM715" s="360">
        <v>150</v>
      </c>
      <c r="BN715" s="360"/>
      <c r="BO715" s="358"/>
      <c r="BP715" s="388"/>
      <c r="BQ715" s="351" t="s">
        <v>1354</v>
      </c>
    </row>
    <row r="716" spans="1:69" ht="24.75" hidden="1">
      <c r="A716" s="287" t="s">
        <v>3310</v>
      </c>
      <c r="B716" s="288"/>
      <c r="C716" s="288">
        <v>83028001</v>
      </c>
      <c r="D716" s="314">
        <v>30280</v>
      </c>
      <c r="E716" s="315"/>
      <c r="F716" s="316">
        <v>6</v>
      </c>
      <c r="G716" s="353"/>
      <c r="H716" s="318" t="s">
        <v>3311</v>
      </c>
      <c r="I716" s="354"/>
      <c r="J716" s="354"/>
      <c r="K716" s="354"/>
      <c r="L716" s="354"/>
      <c r="M716" s="354"/>
      <c r="N716" s="318" t="s">
        <v>3311</v>
      </c>
      <c r="O716" s="354"/>
      <c r="P716" s="354"/>
      <c r="Q716" s="354"/>
      <c r="R716" s="355"/>
      <c r="S716" s="320"/>
      <c r="T716" s="295">
        <v>49.6</v>
      </c>
      <c r="U716" s="321" t="s">
        <v>5453</v>
      </c>
      <c r="X716" s="297" t="s">
        <v>3313</v>
      </c>
      <c r="Y716" s="298"/>
      <c r="Z716" s="386" t="s">
        <v>5454</v>
      </c>
      <c r="AA716" s="300" t="s">
        <v>5455</v>
      </c>
      <c r="AB716" s="324">
        <v>30280</v>
      </c>
      <c r="AC716" s="325" t="s">
        <v>5456</v>
      </c>
      <c r="AD716" s="303">
        <v>93004</v>
      </c>
      <c r="AE716" s="304" t="s">
        <v>3466</v>
      </c>
      <c r="AF716" s="305"/>
      <c r="AG716" s="305"/>
      <c r="AH716" s="305"/>
      <c r="AI716" s="305"/>
      <c r="AJ716" s="305">
        <v>6</v>
      </c>
      <c r="AK716" s="305">
        <v>180</v>
      </c>
      <c r="AL716" s="304">
        <v>48</v>
      </c>
      <c r="AM716" s="304">
        <v>6.4</v>
      </c>
      <c r="AN716" s="304">
        <v>0.48</v>
      </c>
      <c r="AO716" s="306">
        <v>185.8</v>
      </c>
      <c r="AP716" s="306">
        <v>24.8</v>
      </c>
      <c r="AQ716" s="306">
        <v>1.9</v>
      </c>
      <c r="AW716" s="349">
        <v>38686</v>
      </c>
      <c r="BA716" s="253" t="s">
        <v>3317</v>
      </c>
      <c r="BJ716" s="387">
        <v>30280</v>
      </c>
      <c r="BK716" s="322" t="s">
        <v>4429</v>
      </c>
      <c r="BL716" s="360" t="s">
        <v>8693</v>
      </c>
      <c r="BM716" s="360">
        <v>100</v>
      </c>
      <c r="BN716" s="360"/>
      <c r="BO716" s="358"/>
      <c r="BP716" s="388"/>
      <c r="BQ716" s="351" t="s">
        <v>1347</v>
      </c>
    </row>
    <row r="717" spans="1:69" ht="24.75" hidden="1">
      <c r="A717" s="287" t="s">
        <v>3310</v>
      </c>
      <c r="B717" s="288"/>
      <c r="C717" s="288">
        <v>83028002</v>
      </c>
      <c r="D717" s="314">
        <v>30280</v>
      </c>
      <c r="E717" s="315"/>
      <c r="F717" s="316">
        <v>6</v>
      </c>
      <c r="G717" s="353"/>
      <c r="H717" s="318" t="s">
        <v>3311</v>
      </c>
      <c r="I717" s="354"/>
      <c r="J717" s="354"/>
      <c r="K717" s="354"/>
      <c r="L717" s="354"/>
      <c r="M717" s="354"/>
      <c r="N717" s="318" t="s">
        <v>3311</v>
      </c>
      <c r="O717" s="354"/>
      <c r="P717" s="354"/>
      <c r="Q717" s="354"/>
      <c r="R717" s="355"/>
      <c r="S717" s="320"/>
      <c r="T717" s="295">
        <v>5.2</v>
      </c>
      <c r="U717" s="321" t="s">
        <v>5457</v>
      </c>
      <c r="X717" s="297" t="s">
        <v>3313</v>
      </c>
      <c r="Y717" s="298"/>
      <c r="Z717" s="386" t="s">
        <v>5454</v>
      </c>
      <c r="AA717" s="300" t="s">
        <v>5458</v>
      </c>
      <c r="AB717" s="324">
        <v>30280</v>
      </c>
      <c r="AC717" s="325" t="s">
        <v>5456</v>
      </c>
      <c r="AD717" s="303">
        <v>93005</v>
      </c>
      <c r="AE717" s="304" t="s">
        <v>3365</v>
      </c>
      <c r="AF717" s="305"/>
      <c r="AG717" s="305"/>
      <c r="AH717" s="305"/>
      <c r="AI717" s="305"/>
      <c r="AJ717" s="305">
        <v>6</v>
      </c>
      <c r="AK717" s="305">
        <v>180</v>
      </c>
      <c r="AL717" s="304">
        <v>57</v>
      </c>
      <c r="AM717" s="304">
        <v>7.6</v>
      </c>
      <c r="AN717" s="304">
        <v>0.56999999999999995</v>
      </c>
      <c r="AO717" s="306">
        <v>19.600000000000001</v>
      </c>
      <c r="AP717" s="306">
        <v>2.6</v>
      </c>
      <c r="AQ717" s="306">
        <v>0.2</v>
      </c>
      <c r="AW717" s="349">
        <v>38686</v>
      </c>
      <c r="BA717" s="253" t="s">
        <v>3317</v>
      </c>
      <c r="BJ717" s="387">
        <v>30280</v>
      </c>
      <c r="BK717" s="322" t="s">
        <v>4429</v>
      </c>
      <c r="BL717" s="360" t="s">
        <v>8693</v>
      </c>
      <c r="BM717" s="360">
        <v>150</v>
      </c>
      <c r="BN717" s="360"/>
      <c r="BO717" s="358"/>
      <c r="BP717" s="388"/>
      <c r="BQ717" s="351" t="s">
        <v>1347</v>
      </c>
    </row>
    <row r="718" spans="1:69" ht="24.75" hidden="1">
      <c r="A718" s="287" t="s">
        <v>3310</v>
      </c>
      <c r="B718" s="288"/>
      <c r="C718" s="288">
        <v>83028003</v>
      </c>
      <c r="D718" s="314">
        <v>30280</v>
      </c>
      <c r="E718" s="315"/>
      <c r="F718" s="316">
        <v>6</v>
      </c>
      <c r="G718" s="353"/>
      <c r="H718" s="318" t="s">
        <v>3311</v>
      </c>
      <c r="I718" s="354"/>
      <c r="J718" s="354"/>
      <c r="K718" s="354"/>
      <c r="L718" s="354"/>
      <c r="M718" s="354"/>
      <c r="N718" s="318" t="s">
        <v>3311</v>
      </c>
      <c r="O718" s="354"/>
      <c r="P718" s="354"/>
      <c r="Q718" s="354"/>
      <c r="R718" s="355"/>
      <c r="S718" s="320"/>
      <c r="T718" s="295">
        <v>23.2</v>
      </c>
      <c r="U718" s="321" t="s">
        <v>5459</v>
      </c>
      <c r="X718" s="297" t="s">
        <v>3313</v>
      </c>
      <c r="Y718" s="298"/>
      <c r="Z718" s="386" t="s">
        <v>5454</v>
      </c>
      <c r="AA718" s="300" t="s">
        <v>5460</v>
      </c>
      <c r="AB718" s="324">
        <v>30280</v>
      </c>
      <c r="AC718" s="325" t="s">
        <v>5456</v>
      </c>
      <c r="AD718" s="303">
        <v>93006</v>
      </c>
      <c r="AE718" s="304" t="s">
        <v>3361</v>
      </c>
      <c r="AF718" s="305"/>
      <c r="AG718" s="305"/>
      <c r="AH718" s="305"/>
      <c r="AI718" s="305"/>
      <c r="AJ718" s="305">
        <v>6</v>
      </c>
      <c r="AK718" s="305">
        <v>180</v>
      </c>
      <c r="AL718" s="304">
        <v>69</v>
      </c>
      <c r="AM718" s="304">
        <v>9.1999999999999993</v>
      </c>
      <c r="AN718" s="304">
        <v>0.69</v>
      </c>
      <c r="AO718" s="306">
        <v>86.7</v>
      </c>
      <c r="AP718" s="306">
        <v>11.6</v>
      </c>
      <c r="AQ718" s="306">
        <v>0.9</v>
      </c>
      <c r="AW718" s="349">
        <v>38686</v>
      </c>
      <c r="BA718" s="253" t="s">
        <v>3317</v>
      </c>
      <c r="BJ718" s="387">
        <v>30280</v>
      </c>
      <c r="BK718" s="322" t="s">
        <v>4429</v>
      </c>
      <c r="BL718" s="360" t="s">
        <v>8693</v>
      </c>
      <c r="BM718" s="360">
        <v>200</v>
      </c>
      <c r="BN718" s="360"/>
      <c r="BO718" s="358"/>
      <c r="BP718" s="388"/>
      <c r="BQ718" s="351" t="s">
        <v>1347</v>
      </c>
    </row>
    <row r="719" spans="1:69" ht="24.75" hidden="1">
      <c r="A719" s="363" t="s">
        <v>5092</v>
      </c>
      <c r="B719" s="288"/>
      <c r="C719" s="288">
        <v>83028501</v>
      </c>
      <c r="D719" s="314">
        <v>30285</v>
      </c>
      <c r="E719" s="315"/>
      <c r="F719" s="316">
        <v>6</v>
      </c>
      <c r="G719" s="353" t="s">
        <v>3311</v>
      </c>
      <c r="H719" s="354"/>
      <c r="I719" s="354"/>
      <c r="J719" s="354"/>
      <c r="K719" s="354"/>
      <c r="L719" s="354"/>
      <c r="M719" s="354" t="s">
        <v>3311</v>
      </c>
      <c r="N719" s="354"/>
      <c r="O719" s="354"/>
      <c r="P719" s="354"/>
      <c r="Q719" s="354"/>
      <c r="R719" s="355"/>
      <c r="S719" s="320"/>
      <c r="T719" s="295">
        <v>108.4</v>
      </c>
      <c r="U719" s="321" t="s">
        <v>5461</v>
      </c>
      <c r="X719" s="374" t="s">
        <v>5094</v>
      </c>
      <c r="Y719" s="375"/>
      <c r="Z719" s="386" t="s">
        <v>5462</v>
      </c>
      <c r="AA719" s="300" t="s">
        <v>5463</v>
      </c>
      <c r="AB719" s="324">
        <v>30285</v>
      </c>
      <c r="AC719" s="325" t="s">
        <v>5464</v>
      </c>
      <c r="AD719" s="303">
        <v>93004</v>
      </c>
      <c r="AE719" s="304" t="s">
        <v>3466</v>
      </c>
      <c r="AF719" s="305"/>
      <c r="AG719" s="305"/>
      <c r="AH719" s="305"/>
      <c r="AI719" s="305"/>
      <c r="AJ719" s="305">
        <v>6</v>
      </c>
      <c r="AK719" s="305">
        <v>180</v>
      </c>
      <c r="AL719" s="304">
        <v>48</v>
      </c>
      <c r="AM719" s="304">
        <v>6.4</v>
      </c>
      <c r="AN719" s="304">
        <v>0.48</v>
      </c>
      <c r="AO719" s="306">
        <v>406.2</v>
      </c>
      <c r="AP719" s="306">
        <v>54.2</v>
      </c>
      <c r="AQ719" s="306">
        <v>4.0999999999999996</v>
      </c>
      <c r="AW719" s="349">
        <v>29556</v>
      </c>
      <c r="BA719" s="253" t="s">
        <v>3317</v>
      </c>
      <c r="BJ719" s="387">
        <v>30285</v>
      </c>
      <c r="BK719" s="322" t="s">
        <v>5097</v>
      </c>
      <c r="BL719" s="360" t="s">
        <v>8693</v>
      </c>
      <c r="BM719" s="360">
        <v>100</v>
      </c>
      <c r="BN719" s="360"/>
      <c r="BO719" s="358"/>
      <c r="BP719" s="388"/>
      <c r="BQ719" s="351" t="s">
        <v>3124</v>
      </c>
    </row>
    <row r="720" spans="1:69" ht="24.75" hidden="1">
      <c r="A720" s="363" t="s">
        <v>5092</v>
      </c>
      <c r="B720" s="288"/>
      <c r="C720" s="288">
        <v>83028502</v>
      </c>
      <c r="D720" s="314">
        <v>30285</v>
      </c>
      <c r="E720" s="315"/>
      <c r="F720" s="316">
        <v>6</v>
      </c>
      <c r="G720" s="353" t="s">
        <v>3311</v>
      </c>
      <c r="H720" s="354"/>
      <c r="I720" s="354"/>
      <c r="J720" s="354"/>
      <c r="K720" s="354"/>
      <c r="L720" s="354"/>
      <c r="M720" s="354" t="s">
        <v>3311</v>
      </c>
      <c r="N720" s="354"/>
      <c r="O720" s="354"/>
      <c r="P720" s="354"/>
      <c r="Q720" s="354"/>
      <c r="R720" s="355"/>
      <c r="S720" s="320"/>
      <c r="T720" s="295">
        <v>2.4</v>
      </c>
      <c r="U720" s="321" t="s">
        <v>5465</v>
      </c>
      <c r="X720" s="374" t="s">
        <v>5094</v>
      </c>
      <c r="Y720" s="375"/>
      <c r="Z720" s="386" t="s">
        <v>5462</v>
      </c>
      <c r="AA720" s="300" t="s">
        <v>5466</v>
      </c>
      <c r="AB720" s="324">
        <v>30285</v>
      </c>
      <c r="AC720" s="325" t="s">
        <v>5464</v>
      </c>
      <c r="AD720" s="303">
        <v>93003</v>
      </c>
      <c r="AE720" s="304" t="s">
        <v>3639</v>
      </c>
      <c r="AF720" s="305"/>
      <c r="AG720" s="305"/>
      <c r="AH720" s="305"/>
      <c r="AI720" s="305"/>
      <c r="AJ720" s="305">
        <v>6</v>
      </c>
      <c r="AK720" s="305">
        <v>180</v>
      </c>
      <c r="AL720" s="304">
        <v>39</v>
      </c>
      <c r="AM720" s="304">
        <v>5.2</v>
      </c>
      <c r="AN720" s="304">
        <v>0.39</v>
      </c>
      <c r="AO720" s="306">
        <v>9.1</v>
      </c>
      <c r="AP720" s="306">
        <v>1.2</v>
      </c>
      <c r="AQ720" s="306">
        <v>0.1</v>
      </c>
      <c r="AW720" s="349">
        <v>29556</v>
      </c>
      <c r="BA720" s="253" t="s">
        <v>3317</v>
      </c>
      <c r="BJ720" s="387">
        <v>30285</v>
      </c>
      <c r="BK720" s="322" t="s">
        <v>5097</v>
      </c>
      <c r="BL720" s="360" t="s">
        <v>8693</v>
      </c>
      <c r="BM720" s="360">
        <v>65</v>
      </c>
      <c r="BN720" s="360"/>
      <c r="BO720" s="358"/>
      <c r="BP720" s="388"/>
      <c r="BQ720" s="351" t="s">
        <v>3124</v>
      </c>
    </row>
    <row r="721" spans="1:69" ht="24.75" hidden="1">
      <c r="A721" s="363" t="s">
        <v>5092</v>
      </c>
      <c r="B721" s="288"/>
      <c r="C721" s="288">
        <v>83028503</v>
      </c>
      <c r="D721" s="314">
        <v>30285</v>
      </c>
      <c r="E721" s="315"/>
      <c r="F721" s="316">
        <v>6</v>
      </c>
      <c r="G721" s="353" t="s">
        <v>3311</v>
      </c>
      <c r="H721" s="354"/>
      <c r="I721" s="354"/>
      <c r="J721" s="354"/>
      <c r="K721" s="354"/>
      <c r="L721" s="354"/>
      <c r="M721" s="354" t="s">
        <v>3311</v>
      </c>
      <c r="N721" s="354"/>
      <c r="O721" s="354"/>
      <c r="P721" s="354"/>
      <c r="Q721" s="354"/>
      <c r="R721" s="355"/>
      <c r="S721" s="320"/>
      <c r="T721" s="295">
        <v>5.2</v>
      </c>
      <c r="U721" s="321" t="s">
        <v>5467</v>
      </c>
      <c r="X721" s="374" t="s">
        <v>5094</v>
      </c>
      <c r="Y721" s="375"/>
      <c r="Z721" s="386" t="s">
        <v>5462</v>
      </c>
      <c r="AA721" s="300" t="s">
        <v>5468</v>
      </c>
      <c r="AB721" s="324">
        <v>30285</v>
      </c>
      <c r="AC721" s="325" t="s">
        <v>5464</v>
      </c>
      <c r="AD721" s="303">
        <v>93002</v>
      </c>
      <c r="AE721" s="304" t="s">
        <v>3623</v>
      </c>
      <c r="AF721" s="305"/>
      <c r="AG721" s="305"/>
      <c r="AH721" s="305"/>
      <c r="AI721" s="305"/>
      <c r="AJ721" s="305">
        <v>6</v>
      </c>
      <c r="AK721" s="305">
        <v>180</v>
      </c>
      <c r="AL721" s="304">
        <v>27</v>
      </c>
      <c r="AM721" s="304">
        <v>3.6</v>
      </c>
      <c r="AN721" s="304">
        <v>0.27</v>
      </c>
      <c r="AO721" s="306">
        <v>19.8</v>
      </c>
      <c r="AP721" s="306">
        <v>2.6</v>
      </c>
      <c r="AQ721" s="306">
        <v>0.2</v>
      </c>
      <c r="AW721" s="349">
        <v>29556</v>
      </c>
      <c r="BA721" s="253" t="s">
        <v>3317</v>
      </c>
      <c r="BJ721" s="387">
        <v>30285</v>
      </c>
      <c r="BK721" s="322" t="s">
        <v>5097</v>
      </c>
      <c r="BL721" s="360" t="s">
        <v>8693</v>
      </c>
      <c r="BM721" s="360">
        <v>50</v>
      </c>
      <c r="BN721" s="360"/>
      <c r="BO721" s="358"/>
      <c r="BP721" s="388"/>
      <c r="BQ721" s="351" t="s">
        <v>3124</v>
      </c>
    </row>
    <row r="722" spans="1:69" ht="24.75" hidden="1">
      <c r="A722" s="363" t="s">
        <v>5092</v>
      </c>
      <c r="B722" s="288"/>
      <c r="C722" s="288">
        <v>83028504</v>
      </c>
      <c r="D722" s="314">
        <v>30285</v>
      </c>
      <c r="E722" s="315"/>
      <c r="F722" s="316">
        <v>6</v>
      </c>
      <c r="G722" s="353" t="s">
        <v>3311</v>
      </c>
      <c r="H722" s="354"/>
      <c r="I722" s="354"/>
      <c r="J722" s="354"/>
      <c r="K722" s="354"/>
      <c r="L722" s="354"/>
      <c r="M722" s="354" t="s">
        <v>3311</v>
      </c>
      <c r="N722" s="354"/>
      <c r="O722" s="354"/>
      <c r="P722" s="354"/>
      <c r="Q722" s="354"/>
      <c r="R722" s="355"/>
      <c r="S722" s="320"/>
      <c r="T722" s="295">
        <v>1</v>
      </c>
      <c r="U722" s="321" t="s">
        <v>5469</v>
      </c>
      <c r="X722" s="374" t="s">
        <v>5094</v>
      </c>
      <c r="Y722" s="375"/>
      <c r="Z722" s="386" t="s">
        <v>5462</v>
      </c>
      <c r="AA722" s="300" t="s">
        <v>5470</v>
      </c>
      <c r="AB722" s="324">
        <v>30285</v>
      </c>
      <c r="AC722" s="325" t="s">
        <v>5464</v>
      </c>
      <c r="AD722" s="303">
        <v>93001</v>
      </c>
      <c r="AE722" s="304" t="s">
        <v>5333</v>
      </c>
      <c r="AF722" s="305"/>
      <c r="AG722" s="305"/>
      <c r="AH722" s="305"/>
      <c r="AI722" s="305"/>
      <c r="AJ722" s="305">
        <v>6</v>
      </c>
      <c r="AK722" s="305">
        <v>180</v>
      </c>
      <c r="AL722" s="304">
        <v>21</v>
      </c>
      <c r="AM722" s="304">
        <v>2.8</v>
      </c>
      <c r="AN722" s="304">
        <v>0.21</v>
      </c>
      <c r="AO722" s="306">
        <v>3.7</v>
      </c>
      <c r="AP722" s="306">
        <v>0.5</v>
      </c>
      <c r="AQ722" s="306">
        <v>0</v>
      </c>
      <c r="AW722" s="349">
        <v>29556</v>
      </c>
      <c r="BA722" s="253" t="s">
        <v>3317</v>
      </c>
      <c r="BJ722" s="387">
        <v>30285</v>
      </c>
      <c r="BK722" s="322" t="s">
        <v>5097</v>
      </c>
      <c r="BL722" s="360" t="s">
        <v>8693</v>
      </c>
      <c r="BM722" s="360">
        <v>25</v>
      </c>
      <c r="BN722" s="360"/>
      <c r="BO722" s="358"/>
      <c r="BP722" s="388"/>
      <c r="BQ722" s="351" t="s">
        <v>3124</v>
      </c>
    </row>
    <row r="723" spans="1:69" ht="24.75" hidden="1">
      <c r="A723" s="327" t="s">
        <v>4135</v>
      </c>
      <c r="B723" s="288"/>
      <c r="C723" s="288">
        <v>83055301</v>
      </c>
      <c r="D723" s="314">
        <v>30553</v>
      </c>
      <c r="E723" s="315"/>
      <c r="F723" s="316">
        <v>6</v>
      </c>
      <c r="G723" s="353"/>
      <c r="H723" s="354"/>
      <c r="I723" s="354"/>
      <c r="J723" s="318" t="s">
        <v>3311</v>
      </c>
      <c r="K723" s="354"/>
      <c r="L723" s="354"/>
      <c r="M723" s="354"/>
      <c r="N723" s="354"/>
      <c r="O723" s="354"/>
      <c r="P723" s="318" t="s">
        <v>3311</v>
      </c>
      <c r="Q723" s="354"/>
      <c r="R723" s="355"/>
      <c r="S723" s="320"/>
      <c r="T723" s="295">
        <v>3.4</v>
      </c>
      <c r="U723" s="321" t="s">
        <v>5471</v>
      </c>
      <c r="X723" s="297" t="s">
        <v>4137</v>
      </c>
      <c r="Y723" s="298"/>
      <c r="Z723" s="386" t="s">
        <v>5472</v>
      </c>
      <c r="AA723" s="300" t="s">
        <v>5473</v>
      </c>
      <c r="AB723" s="396">
        <v>30553</v>
      </c>
      <c r="AC723" s="325" t="s">
        <v>1502</v>
      </c>
      <c r="AD723" s="303">
        <v>93001</v>
      </c>
      <c r="AE723" s="304" t="s">
        <v>5333</v>
      </c>
      <c r="AF723" s="305"/>
      <c r="AG723" s="305"/>
      <c r="AH723" s="305"/>
      <c r="AI723" s="305"/>
      <c r="AJ723" s="305">
        <v>6</v>
      </c>
      <c r="AK723" s="305"/>
      <c r="AL723" s="304">
        <v>21</v>
      </c>
      <c r="AM723" s="304">
        <v>2.8</v>
      </c>
      <c r="AN723" s="304">
        <v>0.21</v>
      </c>
      <c r="AO723" s="306">
        <v>12.8</v>
      </c>
      <c r="AP723" s="306">
        <v>1.7</v>
      </c>
      <c r="AQ723" s="306">
        <v>0.1</v>
      </c>
      <c r="AW723" s="349">
        <v>38748</v>
      </c>
      <c r="BA723" s="253" t="s">
        <v>3317</v>
      </c>
      <c r="BJ723" s="387">
        <v>30298</v>
      </c>
      <c r="BK723" s="322" t="s">
        <v>5474</v>
      </c>
      <c r="BL723" s="323" t="s">
        <v>8697</v>
      </c>
      <c r="BM723" s="323">
        <v>32</v>
      </c>
      <c r="BN723" s="323"/>
      <c r="BO723" s="358"/>
      <c r="BP723" s="388"/>
      <c r="BQ723" s="351" t="s">
        <v>3164</v>
      </c>
    </row>
    <row r="724" spans="1:69" hidden="1">
      <c r="A724" s="327" t="s">
        <v>3609</v>
      </c>
      <c r="B724" s="288"/>
      <c r="C724" s="288">
        <v>83052746</v>
      </c>
      <c r="D724" s="314">
        <v>30527</v>
      </c>
      <c r="E724" s="315"/>
      <c r="F724" s="316">
        <v>6</v>
      </c>
      <c r="G724" s="354" t="s">
        <v>3311</v>
      </c>
      <c r="H724" s="354"/>
      <c r="I724" s="354"/>
      <c r="J724" s="354"/>
      <c r="K724" s="354"/>
      <c r="L724" s="354"/>
      <c r="M724" s="318" t="s">
        <v>3311</v>
      </c>
      <c r="N724" s="354"/>
      <c r="O724" s="354"/>
      <c r="P724" s="354"/>
      <c r="Q724" s="354"/>
      <c r="R724" s="355"/>
      <c r="S724" s="320"/>
      <c r="T724" s="295">
        <v>16.8</v>
      </c>
      <c r="U724" s="321" t="s">
        <v>5475</v>
      </c>
      <c r="X724" s="339" t="s">
        <v>3611</v>
      </c>
      <c r="Y724" s="340"/>
      <c r="Z724" s="386" t="s">
        <v>5476</v>
      </c>
      <c r="AA724" s="300" t="s">
        <v>5477</v>
      </c>
      <c r="AB724" s="364">
        <v>30527</v>
      </c>
      <c r="AC724" s="365" t="s">
        <v>1478</v>
      </c>
      <c r="AD724" s="303">
        <v>93004</v>
      </c>
      <c r="AE724" s="304" t="s">
        <v>3466</v>
      </c>
      <c r="AF724" s="305"/>
      <c r="AG724" s="305"/>
      <c r="AH724" s="305"/>
      <c r="AI724" s="305"/>
      <c r="AJ724" s="305">
        <v>6</v>
      </c>
      <c r="AK724" s="305">
        <v>180</v>
      </c>
      <c r="AL724" s="304">
        <v>48</v>
      </c>
      <c r="AM724" s="304">
        <v>6.4</v>
      </c>
      <c r="AN724" s="304">
        <v>0.48</v>
      </c>
      <c r="AO724" s="306">
        <v>62.6</v>
      </c>
      <c r="AP724" s="306">
        <v>8.4</v>
      </c>
      <c r="AQ724" s="306">
        <v>0.6</v>
      </c>
      <c r="AW724" s="349">
        <v>35796</v>
      </c>
      <c r="BA724" s="253" t="s">
        <v>3317</v>
      </c>
      <c r="BJ724" s="387">
        <v>30287</v>
      </c>
      <c r="BK724" s="322" t="s">
        <v>3614</v>
      </c>
      <c r="BL724" s="360" t="s">
        <v>8693</v>
      </c>
      <c r="BM724" s="360">
        <v>100</v>
      </c>
      <c r="BN724" s="360"/>
      <c r="BO724" s="358"/>
      <c r="BP724" s="388"/>
      <c r="BQ724" s="351" t="s">
        <v>3166</v>
      </c>
    </row>
    <row r="725" spans="1:69" ht="24.75" hidden="1">
      <c r="A725" s="327" t="s">
        <v>3609</v>
      </c>
      <c r="B725" s="288"/>
      <c r="C725" s="288">
        <v>83030101</v>
      </c>
      <c r="D725" s="314">
        <v>30301</v>
      </c>
      <c r="E725" s="315"/>
      <c r="F725" s="316">
        <v>6</v>
      </c>
      <c r="G725" s="354" t="s">
        <v>3311</v>
      </c>
      <c r="H725" s="354"/>
      <c r="I725" s="354"/>
      <c r="J725" s="354"/>
      <c r="K725" s="354"/>
      <c r="L725" s="354"/>
      <c r="M725" s="318" t="s">
        <v>3311</v>
      </c>
      <c r="N725" s="354"/>
      <c r="O725" s="354"/>
      <c r="P725" s="354"/>
      <c r="Q725" s="354"/>
      <c r="R725" s="355"/>
      <c r="S725" s="320"/>
      <c r="T725" s="295">
        <v>9.4</v>
      </c>
      <c r="U725" s="321" t="s">
        <v>5478</v>
      </c>
      <c r="X725" s="339" t="s">
        <v>3611</v>
      </c>
      <c r="Y725" s="340"/>
      <c r="Z725" s="386" t="s">
        <v>5479</v>
      </c>
      <c r="AA725" s="300" t="s">
        <v>5480</v>
      </c>
      <c r="AB725" s="350">
        <v>30301</v>
      </c>
      <c r="AC725" s="351" t="s">
        <v>5481</v>
      </c>
      <c r="AD725" s="303">
        <v>93004</v>
      </c>
      <c r="AE725" s="304" t="s">
        <v>3466</v>
      </c>
      <c r="AF725" s="305"/>
      <c r="AG725" s="305"/>
      <c r="AH725" s="305"/>
      <c r="AI725" s="305"/>
      <c r="AJ725" s="305">
        <v>6</v>
      </c>
      <c r="AK725" s="305">
        <v>180</v>
      </c>
      <c r="AL725" s="304">
        <v>48</v>
      </c>
      <c r="AM725" s="304">
        <v>6.4</v>
      </c>
      <c r="AN725" s="304">
        <v>0.48</v>
      </c>
      <c r="AO725" s="306">
        <v>35</v>
      </c>
      <c r="AP725" s="306">
        <v>4.7</v>
      </c>
      <c r="AQ725" s="306">
        <v>0.4</v>
      </c>
      <c r="AW725" s="349">
        <v>22282</v>
      </c>
      <c r="BA725" s="253" t="s">
        <v>3317</v>
      </c>
      <c r="BJ725" s="387">
        <v>30301</v>
      </c>
      <c r="BK725" s="322" t="s">
        <v>4358</v>
      </c>
      <c r="BL725" s="360" t="s">
        <v>8693</v>
      </c>
      <c r="BM725" s="360">
        <v>100</v>
      </c>
      <c r="BN725" s="360"/>
      <c r="BO725" s="358"/>
      <c r="BP725" s="388"/>
      <c r="BQ725" s="351" t="s">
        <v>1355</v>
      </c>
    </row>
    <row r="726" spans="1:69" ht="24.75" hidden="1">
      <c r="A726" s="327" t="s">
        <v>3791</v>
      </c>
      <c r="B726" s="288"/>
      <c r="C726" s="288">
        <v>83057301</v>
      </c>
      <c r="D726" s="314">
        <v>30573</v>
      </c>
      <c r="E726" s="315"/>
      <c r="F726" s="316">
        <v>6</v>
      </c>
      <c r="G726" s="353"/>
      <c r="H726" s="318" t="s">
        <v>3311</v>
      </c>
      <c r="I726" s="354"/>
      <c r="J726" s="354"/>
      <c r="K726" s="354"/>
      <c r="L726" s="354"/>
      <c r="M726" s="354"/>
      <c r="N726" s="318" t="s">
        <v>3311</v>
      </c>
      <c r="O726" s="354"/>
      <c r="P726" s="354"/>
      <c r="Q726" s="354"/>
      <c r="R726" s="355"/>
      <c r="S726" s="320"/>
      <c r="T726" s="295">
        <v>12.6</v>
      </c>
      <c r="U726" s="321" t="s">
        <v>5482</v>
      </c>
      <c r="V726" s="347">
        <v>99</v>
      </c>
      <c r="X726" s="297" t="s">
        <v>3793</v>
      </c>
      <c r="Y726" s="298"/>
      <c r="Z726" s="386" t="s">
        <v>5483</v>
      </c>
      <c r="AA726" s="300" t="s">
        <v>5484</v>
      </c>
      <c r="AB726" s="397">
        <f>D726</f>
        <v>30573</v>
      </c>
      <c r="AC726" s="325" t="s">
        <v>1518</v>
      </c>
      <c r="AD726" s="303">
        <v>93004</v>
      </c>
      <c r="AE726" s="304" t="s">
        <v>3466</v>
      </c>
      <c r="AF726" s="305"/>
      <c r="AG726" s="305"/>
      <c r="AH726" s="305"/>
      <c r="AI726" s="305"/>
      <c r="AJ726" s="305">
        <v>6</v>
      </c>
      <c r="AK726" s="305">
        <v>180</v>
      </c>
      <c r="AL726" s="304">
        <v>48</v>
      </c>
      <c r="AM726" s="304">
        <v>6.4</v>
      </c>
      <c r="AN726" s="304">
        <v>0.48</v>
      </c>
      <c r="AO726" s="306">
        <v>47.5</v>
      </c>
      <c r="AP726" s="306">
        <v>6.3</v>
      </c>
      <c r="AQ726" s="306">
        <v>0.5</v>
      </c>
      <c r="AW726" s="349">
        <v>31413</v>
      </c>
      <c r="BA726" s="253" t="s">
        <v>3317</v>
      </c>
      <c r="BJ726" s="387">
        <v>30289</v>
      </c>
      <c r="BK726" s="322" t="s">
        <v>5429</v>
      </c>
      <c r="BL726" s="360" t="s">
        <v>8693</v>
      </c>
      <c r="BM726" s="360">
        <v>100</v>
      </c>
      <c r="BN726" s="360"/>
      <c r="BO726" s="358"/>
      <c r="BP726" s="388"/>
      <c r="BQ726" s="351" t="s">
        <v>3160</v>
      </c>
    </row>
    <row r="727" spans="1:69" ht="24.75" hidden="1">
      <c r="A727" s="327" t="s">
        <v>3791</v>
      </c>
      <c r="B727" s="288"/>
      <c r="C727" s="288">
        <v>83057302</v>
      </c>
      <c r="D727" s="314">
        <v>30573</v>
      </c>
      <c r="E727" s="315"/>
      <c r="F727" s="316">
        <v>6</v>
      </c>
      <c r="G727" s="353"/>
      <c r="H727" s="318" t="s">
        <v>3311</v>
      </c>
      <c r="I727" s="354"/>
      <c r="J727" s="354"/>
      <c r="K727" s="354"/>
      <c r="L727" s="354"/>
      <c r="M727" s="354"/>
      <c r="N727" s="318" t="s">
        <v>3311</v>
      </c>
      <c r="O727" s="354"/>
      <c r="P727" s="354"/>
      <c r="Q727" s="354"/>
      <c r="R727" s="355"/>
      <c r="S727" s="320"/>
      <c r="T727" s="295">
        <v>3.6</v>
      </c>
      <c r="U727" s="321" t="s">
        <v>5485</v>
      </c>
      <c r="V727" s="347">
        <v>28</v>
      </c>
      <c r="X727" s="297" t="s">
        <v>3793</v>
      </c>
      <c r="Y727" s="298"/>
      <c r="Z727" s="386" t="s">
        <v>5486</v>
      </c>
      <c r="AA727" s="300" t="s">
        <v>5487</v>
      </c>
      <c r="AB727" s="397">
        <f>D727</f>
        <v>30573</v>
      </c>
      <c r="AC727" s="325" t="s">
        <v>1518</v>
      </c>
      <c r="AD727" s="303">
        <v>93004</v>
      </c>
      <c r="AE727" s="304" t="s">
        <v>3466</v>
      </c>
      <c r="AF727" s="305"/>
      <c r="AG727" s="305"/>
      <c r="AH727" s="305"/>
      <c r="AI727" s="305"/>
      <c r="AJ727" s="305">
        <v>6</v>
      </c>
      <c r="AK727" s="305">
        <v>180</v>
      </c>
      <c r="AL727" s="304">
        <v>48</v>
      </c>
      <c r="AM727" s="304">
        <v>6.4</v>
      </c>
      <c r="AN727" s="304">
        <v>0.48</v>
      </c>
      <c r="AO727" s="306">
        <v>13.4</v>
      </c>
      <c r="AP727" s="306">
        <v>1.8</v>
      </c>
      <c r="AQ727" s="306">
        <v>0.1</v>
      </c>
      <c r="AW727" s="349">
        <v>31778</v>
      </c>
      <c r="BA727" s="253" t="s">
        <v>3317</v>
      </c>
      <c r="BJ727" s="387">
        <v>30288</v>
      </c>
      <c r="BK727" s="322" t="s">
        <v>5429</v>
      </c>
      <c r="BL727" s="360" t="s">
        <v>8693</v>
      </c>
      <c r="BM727" s="360">
        <v>100</v>
      </c>
      <c r="BN727" s="360"/>
      <c r="BO727" s="358"/>
      <c r="BP727" s="388"/>
      <c r="BQ727" s="351" t="s">
        <v>3162</v>
      </c>
    </row>
    <row r="728" spans="1:69" ht="24.75" hidden="1">
      <c r="A728" s="327" t="s">
        <v>3786</v>
      </c>
      <c r="B728" s="288"/>
      <c r="C728" s="288">
        <v>83030401</v>
      </c>
      <c r="D728" s="314">
        <v>30304</v>
      </c>
      <c r="E728" s="315"/>
      <c r="F728" s="316">
        <v>6</v>
      </c>
      <c r="G728" s="353"/>
      <c r="H728" s="354"/>
      <c r="I728" s="354"/>
      <c r="J728" s="354"/>
      <c r="K728" s="354"/>
      <c r="L728" s="318" t="s">
        <v>3311</v>
      </c>
      <c r="M728" s="354"/>
      <c r="N728" s="354"/>
      <c r="O728" s="354"/>
      <c r="P728" s="354"/>
      <c r="Q728" s="354"/>
      <c r="R728" s="319" t="s">
        <v>3311</v>
      </c>
      <c r="S728" s="320"/>
      <c r="T728" s="295">
        <v>50</v>
      </c>
      <c r="U728" s="321" t="s">
        <v>5488</v>
      </c>
      <c r="X728" s="297" t="s">
        <v>3788</v>
      </c>
      <c r="Y728" s="298"/>
      <c r="Z728" s="386" t="s">
        <v>5489</v>
      </c>
      <c r="AA728" s="300" t="s">
        <v>5490</v>
      </c>
      <c r="AB728" s="324">
        <v>30304</v>
      </c>
      <c r="AC728" s="325" t="s">
        <v>5491</v>
      </c>
      <c r="AD728" s="371">
        <v>93004</v>
      </c>
      <c r="AE728" s="372" t="s">
        <v>3466</v>
      </c>
      <c r="AF728" s="305"/>
      <c r="AG728" s="305"/>
      <c r="AH728" s="305"/>
      <c r="AI728" s="305"/>
      <c r="AJ728" s="305">
        <v>6</v>
      </c>
      <c r="AK728" s="305"/>
      <c r="AL728" s="304">
        <v>48</v>
      </c>
      <c r="AM728" s="304">
        <v>6.4</v>
      </c>
      <c r="AN728" s="304">
        <v>0.48</v>
      </c>
      <c r="AO728" s="306">
        <v>187.2</v>
      </c>
      <c r="AP728" s="306">
        <v>25</v>
      </c>
      <c r="AQ728" s="306">
        <v>1.9</v>
      </c>
      <c r="AW728" s="349">
        <v>38718</v>
      </c>
      <c r="BA728" s="253" t="s">
        <v>3317</v>
      </c>
      <c r="BJ728" s="387">
        <v>30304</v>
      </c>
      <c r="BK728" s="322" t="s">
        <v>4000</v>
      </c>
      <c r="BL728" s="360" t="s">
        <v>8698</v>
      </c>
      <c r="BM728" s="360">
        <v>100</v>
      </c>
      <c r="BN728" s="360"/>
      <c r="BO728" s="358"/>
      <c r="BP728" s="388"/>
      <c r="BQ728" s="351" t="s">
        <v>1358</v>
      </c>
    </row>
    <row r="729" spans="1:69" hidden="1">
      <c r="A729" s="363" t="s">
        <v>5261</v>
      </c>
      <c r="B729" s="288"/>
      <c r="C729" s="288">
        <v>83056521</v>
      </c>
      <c r="D729" s="314">
        <v>30565</v>
      </c>
      <c r="E729" s="315"/>
      <c r="F729" s="316">
        <v>6</v>
      </c>
      <c r="G729" s="353"/>
      <c r="H729" s="354"/>
      <c r="I729" s="354"/>
      <c r="J729" s="354"/>
      <c r="K729" s="354" t="s">
        <v>3311</v>
      </c>
      <c r="L729" s="354"/>
      <c r="M729" s="354"/>
      <c r="N729" s="354"/>
      <c r="O729" s="354"/>
      <c r="P729" s="354"/>
      <c r="Q729" s="354" t="s">
        <v>3311</v>
      </c>
      <c r="R729" s="355"/>
      <c r="S729" s="320"/>
      <c r="T729" s="295">
        <v>255.4</v>
      </c>
      <c r="U729" s="321" t="s">
        <v>5492</v>
      </c>
      <c r="X729" s="376" t="s">
        <v>5263</v>
      </c>
      <c r="Y729" s="358"/>
      <c r="Z729" s="386" t="s">
        <v>5493</v>
      </c>
      <c r="AA729" s="300" t="s">
        <v>5494</v>
      </c>
      <c r="AB729" s="324">
        <v>30565</v>
      </c>
      <c r="AC729" s="325" t="s">
        <v>1511</v>
      </c>
      <c r="AD729" s="303">
        <v>93008</v>
      </c>
      <c r="AE729" s="304" t="s">
        <v>3316</v>
      </c>
      <c r="AF729" s="305"/>
      <c r="AG729" s="305"/>
      <c r="AH729" s="305"/>
      <c r="AI729" s="305"/>
      <c r="AJ729" s="305">
        <v>6</v>
      </c>
      <c r="AK729" s="305">
        <v>240</v>
      </c>
      <c r="AL729" s="304">
        <v>105</v>
      </c>
      <c r="AM729" s="304">
        <v>14</v>
      </c>
      <c r="AN729" s="304">
        <v>1.05</v>
      </c>
      <c r="AO729" s="306">
        <v>957.6</v>
      </c>
      <c r="AP729" s="306">
        <v>127.7</v>
      </c>
      <c r="AQ729" s="306">
        <v>9.6</v>
      </c>
      <c r="AW729" s="349">
        <v>39083</v>
      </c>
      <c r="BA729" s="253" t="s">
        <v>3317</v>
      </c>
      <c r="BJ729" s="387">
        <v>30001</v>
      </c>
      <c r="BK729" s="322" t="s">
        <v>193</v>
      </c>
      <c r="BL729" s="360" t="s">
        <v>8692</v>
      </c>
      <c r="BM729" s="360">
        <v>300</v>
      </c>
      <c r="BN729" s="360"/>
      <c r="BO729" s="358"/>
      <c r="BP729" s="398"/>
      <c r="BQ729" s="325" t="s">
        <v>2928</v>
      </c>
    </row>
    <row r="730" spans="1:69" ht="24.75" hidden="1">
      <c r="A730" s="363" t="s">
        <v>5261</v>
      </c>
      <c r="B730" s="288"/>
      <c r="C730" s="288">
        <v>83056522</v>
      </c>
      <c r="D730" s="314">
        <v>30565</v>
      </c>
      <c r="E730" s="315"/>
      <c r="F730" s="316">
        <v>6</v>
      </c>
      <c r="G730" s="353" t="s">
        <v>3311</v>
      </c>
      <c r="H730" s="354"/>
      <c r="I730" s="354"/>
      <c r="J730" s="354"/>
      <c r="K730" s="354"/>
      <c r="L730" s="354"/>
      <c r="M730" s="354" t="s">
        <v>3311</v>
      </c>
      <c r="N730" s="354"/>
      <c r="O730" s="354"/>
      <c r="P730" s="354"/>
      <c r="Q730" s="354"/>
      <c r="R730" s="355"/>
      <c r="S730" s="320"/>
      <c r="T730" s="295">
        <v>4.2</v>
      </c>
      <c r="U730" s="321" t="s">
        <v>5495</v>
      </c>
      <c r="X730" s="376" t="s">
        <v>5263</v>
      </c>
      <c r="Y730" s="358"/>
      <c r="Z730" s="386" t="s">
        <v>5493</v>
      </c>
      <c r="AA730" s="300" t="s">
        <v>5496</v>
      </c>
      <c r="AB730" s="324">
        <v>30565</v>
      </c>
      <c r="AC730" s="325" t="s">
        <v>1511</v>
      </c>
      <c r="AD730" s="303">
        <v>93006</v>
      </c>
      <c r="AE730" s="304" t="s">
        <v>3361</v>
      </c>
      <c r="AF730" s="305"/>
      <c r="AG730" s="305"/>
      <c r="AH730" s="305"/>
      <c r="AI730" s="305"/>
      <c r="AJ730" s="305">
        <v>6</v>
      </c>
      <c r="AK730" s="305">
        <v>180</v>
      </c>
      <c r="AL730" s="304">
        <v>69</v>
      </c>
      <c r="AM730" s="304">
        <v>9.1999999999999993</v>
      </c>
      <c r="AN730" s="304">
        <v>0.69</v>
      </c>
      <c r="AO730" s="306">
        <v>15.7</v>
      </c>
      <c r="AP730" s="306">
        <v>2.1</v>
      </c>
      <c r="AQ730" s="306">
        <v>0.2</v>
      </c>
      <c r="AW730" s="349">
        <v>39083</v>
      </c>
      <c r="BA730" s="253" t="s">
        <v>3317</v>
      </c>
      <c r="BJ730" s="387">
        <v>30001</v>
      </c>
      <c r="BK730" s="322" t="s">
        <v>193</v>
      </c>
      <c r="BL730" s="360" t="s">
        <v>8693</v>
      </c>
      <c r="BM730" s="360">
        <v>200</v>
      </c>
      <c r="BN730" s="360"/>
      <c r="BO730" s="358"/>
      <c r="BP730" s="398"/>
      <c r="BQ730" s="325" t="s">
        <v>2928</v>
      </c>
    </row>
    <row r="731" spans="1:69" ht="25.5" hidden="1">
      <c r="A731" s="327" t="s">
        <v>3791</v>
      </c>
      <c r="B731" s="288"/>
      <c r="C731" s="288">
        <v>83057303</v>
      </c>
      <c r="D731" s="314">
        <v>30573</v>
      </c>
      <c r="E731" s="315"/>
      <c r="F731" s="316">
        <v>6</v>
      </c>
      <c r="G731" s="353"/>
      <c r="H731" s="318" t="s">
        <v>3311</v>
      </c>
      <c r="I731" s="354"/>
      <c r="J731" s="354"/>
      <c r="K731" s="354"/>
      <c r="L731" s="354"/>
      <c r="M731" s="354"/>
      <c r="N731" s="318" t="s">
        <v>3311</v>
      </c>
      <c r="O731" s="354"/>
      <c r="P731" s="354"/>
      <c r="Q731" s="354"/>
      <c r="R731" s="355"/>
      <c r="S731" s="320"/>
      <c r="T731" s="295">
        <v>21.6</v>
      </c>
      <c r="U731" s="321" t="s">
        <v>5497</v>
      </c>
      <c r="V731" s="347">
        <v>110</v>
      </c>
      <c r="X731" s="297" t="s">
        <v>3793</v>
      </c>
      <c r="Y731" s="298"/>
      <c r="Z731" s="386" t="s">
        <v>5498</v>
      </c>
      <c r="AA731" s="300" t="s">
        <v>5499</v>
      </c>
      <c r="AB731" s="397">
        <f>D731</f>
        <v>30573</v>
      </c>
      <c r="AC731" s="325" t="s">
        <v>1518</v>
      </c>
      <c r="AD731" s="303">
        <v>93004</v>
      </c>
      <c r="AE731" s="304" t="s">
        <v>3466</v>
      </c>
      <c r="AF731" s="305"/>
      <c r="AG731" s="305"/>
      <c r="AH731" s="305"/>
      <c r="AI731" s="305"/>
      <c r="AJ731" s="305">
        <v>6</v>
      </c>
      <c r="AK731" s="305"/>
      <c r="AL731" s="304">
        <v>48</v>
      </c>
      <c r="AM731" s="304">
        <v>6.4</v>
      </c>
      <c r="AN731" s="304">
        <v>0.48</v>
      </c>
      <c r="AO731" s="306">
        <v>81.099999999999994</v>
      </c>
      <c r="AP731" s="306">
        <v>10.8</v>
      </c>
      <c r="AQ731" s="306">
        <v>0.8</v>
      </c>
      <c r="AW731" s="349">
        <v>39083</v>
      </c>
      <c r="BA731" s="253" t="s">
        <v>3317</v>
      </c>
      <c r="BJ731" s="387">
        <v>30313</v>
      </c>
      <c r="BK731" s="322" t="s">
        <v>5429</v>
      </c>
      <c r="BL731" s="360" t="s">
        <v>8698</v>
      </c>
      <c r="BM731" s="360">
        <v>110</v>
      </c>
      <c r="BN731" s="360"/>
      <c r="BO731" s="358"/>
      <c r="BP731" s="388"/>
      <c r="BQ731" s="351" t="s">
        <v>3186</v>
      </c>
    </row>
    <row r="732" spans="1:69" ht="24.75" hidden="1">
      <c r="A732" s="363" t="s">
        <v>4473</v>
      </c>
      <c r="B732" s="288"/>
      <c r="C732" s="288">
        <v>83055101</v>
      </c>
      <c r="D732" s="314">
        <v>30551</v>
      </c>
      <c r="E732" s="315"/>
      <c r="F732" s="316">
        <v>6</v>
      </c>
      <c r="G732" s="353"/>
      <c r="H732" s="354"/>
      <c r="I732" s="354"/>
      <c r="J732" s="354"/>
      <c r="K732" s="354" t="s">
        <v>3311</v>
      </c>
      <c r="L732" s="354"/>
      <c r="M732" s="354"/>
      <c r="N732" s="354"/>
      <c r="O732" s="354"/>
      <c r="P732" s="354"/>
      <c r="Q732" s="354" t="s">
        <v>3311</v>
      </c>
      <c r="R732" s="355"/>
      <c r="S732" s="320"/>
      <c r="T732" s="295">
        <v>355</v>
      </c>
      <c r="U732" s="321" t="s">
        <v>5500</v>
      </c>
      <c r="X732" s="297" t="s">
        <v>4475</v>
      </c>
      <c r="Y732" s="298"/>
      <c r="Z732" s="386" t="s">
        <v>5501</v>
      </c>
      <c r="AA732" s="300" t="s">
        <v>5502</v>
      </c>
      <c r="AB732" s="350">
        <v>30551</v>
      </c>
      <c r="AC732" s="351" t="s">
        <v>1500</v>
      </c>
      <c r="AD732" s="303">
        <v>93004</v>
      </c>
      <c r="AE732" s="304" t="s">
        <v>3466</v>
      </c>
      <c r="AF732" s="305"/>
      <c r="AG732" s="305"/>
      <c r="AH732" s="305"/>
      <c r="AI732" s="305"/>
      <c r="AJ732" s="305">
        <v>6</v>
      </c>
      <c r="AK732" s="305">
        <v>180</v>
      </c>
      <c r="AL732" s="304">
        <v>48</v>
      </c>
      <c r="AM732" s="304">
        <v>6.4</v>
      </c>
      <c r="AN732" s="304">
        <v>0.48</v>
      </c>
      <c r="AO732" s="306">
        <v>1330.9</v>
      </c>
      <c r="AP732" s="306">
        <v>177.5</v>
      </c>
      <c r="AQ732" s="306">
        <v>13.3</v>
      </c>
      <c r="AW732" s="349">
        <v>31413</v>
      </c>
      <c r="BA732" s="253" t="s">
        <v>3317</v>
      </c>
      <c r="BJ732" s="387">
        <v>30312</v>
      </c>
      <c r="BK732" s="322" t="s">
        <v>5503</v>
      </c>
      <c r="BL732" s="360" t="s">
        <v>8693</v>
      </c>
      <c r="BM732" s="360">
        <v>100</v>
      </c>
      <c r="BN732" s="360"/>
      <c r="BO732" s="358"/>
      <c r="BP732" s="388"/>
      <c r="BQ732" s="351" t="s">
        <v>3188</v>
      </c>
    </row>
    <row r="733" spans="1:69" ht="24.75" hidden="1">
      <c r="A733" s="363" t="s">
        <v>4473</v>
      </c>
      <c r="B733" s="288"/>
      <c r="C733" s="288">
        <v>83055102</v>
      </c>
      <c r="D733" s="314">
        <v>30551</v>
      </c>
      <c r="E733" s="315"/>
      <c r="F733" s="316">
        <v>6</v>
      </c>
      <c r="G733" s="353"/>
      <c r="H733" s="354"/>
      <c r="I733" s="354"/>
      <c r="J733" s="354"/>
      <c r="K733" s="354" t="s">
        <v>3311</v>
      </c>
      <c r="L733" s="354"/>
      <c r="M733" s="354"/>
      <c r="N733" s="354"/>
      <c r="O733" s="354"/>
      <c r="P733" s="354"/>
      <c r="Q733" s="354" t="s">
        <v>3311</v>
      </c>
      <c r="R733" s="355"/>
      <c r="S733" s="320"/>
      <c r="T733" s="295">
        <v>44</v>
      </c>
      <c r="U733" s="321" t="s">
        <v>5504</v>
      </c>
      <c r="X733" s="339" t="s">
        <v>4475</v>
      </c>
      <c r="Y733" s="340"/>
      <c r="Z733" s="386" t="s">
        <v>5501</v>
      </c>
      <c r="AA733" s="300" t="s">
        <v>5505</v>
      </c>
      <c r="AB733" s="350">
        <v>30551</v>
      </c>
      <c r="AC733" s="351" t="s">
        <v>1500</v>
      </c>
      <c r="AD733" s="303">
        <v>93008</v>
      </c>
      <c r="AE733" s="304" t="s">
        <v>3316</v>
      </c>
      <c r="AF733" s="305"/>
      <c r="AG733" s="305"/>
      <c r="AH733" s="305"/>
      <c r="AI733" s="305"/>
      <c r="AJ733" s="305">
        <v>6</v>
      </c>
      <c r="AK733" s="305">
        <v>180</v>
      </c>
      <c r="AL733" s="304">
        <v>105</v>
      </c>
      <c r="AM733" s="304">
        <v>14</v>
      </c>
      <c r="AN733" s="304">
        <v>1.05</v>
      </c>
      <c r="AO733" s="306">
        <v>165.2</v>
      </c>
      <c r="AP733" s="306">
        <v>22</v>
      </c>
      <c r="AQ733" s="306">
        <v>1.7</v>
      </c>
      <c r="AW733" s="349">
        <v>31413</v>
      </c>
      <c r="BA733" s="253" t="s">
        <v>3317</v>
      </c>
      <c r="BJ733" s="387">
        <v>30312</v>
      </c>
      <c r="BK733" s="322" t="s">
        <v>5503</v>
      </c>
      <c r="BL733" s="360" t="s">
        <v>8693</v>
      </c>
      <c r="BM733" s="360">
        <v>300</v>
      </c>
      <c r="BN733" s="360"/>
      <c r="BO733" s="358"/>
      <c r="BP733" s="388"/>
      <c r="BQ733" s="351" t="s">
        <v>3188</v>
      </c>
    </row>
    <row r="734" spans="1:69" ht="24.75" hidden="1">
      <c r="A734" s="363" t="s">
        <v>4473</v>
      </c>
      <c r="B734" s="288"/>
      <c r="C734" s="288">
        <v>83055103</v>
      </c>
      <c r="D734" s="314">
        <v>30551</v>
      </c>
      <c r="E734" s="315"/>
      <c r="F734" s="316">
        <v>6</v>
      </c>
      <c r="G734" s="353"/>
      <c r="H734" s="354"/>
      <c r="I734" s="354"/>
      <c r="J734" s="354"/>
      <c r="K734" s="354" t="s">
        <v>3311</v>
      </c>
      <c r="L734" s="354"/>
      <c r="M734" s="354"/>
      <c r="N734" s="354"/>
      <c r="O734" s="354"/>
      <c r="P734" s="354"/>
      <c r="Q734" s="354" t="s">
        <v>3311</v>
      </c>
      <c r="R734" s="355"/>
      <c r="S734" s="320"/>
      <c r="T734" s="295">
        <v>29.2</v>
      </c>
      <c r="U734" s="321" t="s">
        <v>5506</v>
      </c>
      <c r="X734" s="339" t="s">
        <v>4475</v>
      </c>
      <c r="Y734" s="340"/>
      <c r="Z734" s="386" t="s">
        <v>5501</v>
      </c>
      <c r="AA734" s="300" t="s">
        <v>5507</v>
      </c>
      <c r="AB734" s="350">
        <v>30551</v>
      </c>
      <c r="AC734" s="351" t="s">
        <v>1500</v>
      </c>
      <c r="AD734" s="303">
        <v>93004</v>
      </c>
      <c r="AE734" s="304" t="s">
        <v>3466</v>
      </c>
      <c r="AF734" s="305"/>
      <c r="AG734" s="305"/>
      <c r="AH734" s="305"/>
      <c r="AI734" s="305"/>
      <c r="AJ734" s="305">
        <v>6</v>
      </c>
      <c r="AK734" s="305">
        <v>180</v>
      </c>
      <c r="AL734" s="304">
        <v>48</v>
      </c>
      <c r="AM734" s="304">
        <v>6.4</v>
      </c>
      <c r="AN734" s="304">
        <v>0.48</v>
      </c>
      <c r="AO734" s="306">
        <v>109.5</v>
      </c>
      <c r="AP734" s="306">
        <v>14.6</v>
      </c>
      <c r="AQ734" s="306">
        <v>1.1000000000000001</v>
      </c>
      <c r="AW734" s="349">
        <v>31413</v>
      </c>
      <c r="BA734" s="253" t="s">
        <v>3317</v>
      </c>
      <c r="BJ734" s="387">
        <v>30312</v>
      </c>
      <c r="BK734" s="322" t="s">
        <v>5503</v>
      </c>
      <c r="BL734" s="360" t="s">
        <v>8693</v>
      </c>
      <c r="BM734" s="360">
        <v>100</v>
      </c>
      <c r="BN734" s="360"/>
      <c r="BO734" s="358"/>
      <c r="BP734" s="388"/>
      <c r="BQ734" s="351" t="s">
        <v>3188</v>
      </c>
    </row>
    <row r="735" spans="1:69" ht="25.5" hidden="1">
      <c r="A735" s="327" t="s">
        <v>3326</v>
      </c>
      <c r="B735" s="288"/>
      <c r="C735" s="288">
        <v>83056706</v>
      </c>
      <c r="D735" s="314">
        <v>30567</v>
      </c>
      <c r="E735" s="315"/>
      <c r="F735" s="316">
        <v>6</v>
      </c>
      <c r="G735" s="353"/>
      <c r="H735" s="354"/>
      <c r="I735" s="354"/>
      <c r="J735" s="354"/>
      <c r="K735" s="354" t="s">
        <v>3311</v>
      </c>
      <c r="L735" s="354"/>
      <c r="M735" s="354"/>
      <c r="N735" s="354"/>
      <c r="O735" s="354"/>
      <c r="P735" s="354"/>
      <c r="Q735" s="318" t="s">
        <v>3311</v>
      </c>
      <c r="R735" s="355"/>
      <c r="S735" s="320"/>
      <c r="T735" s="295">
        <v>44.8</v>
      </c>
      <c r="U735" s="321" t="s">
        <v>5508</v>
      </c>
      <c r="X735" s="297" t="s">
        <v>3328</v>
      </c>
      <c r="Y735" s="298"/>
      <c r="Z735" s="386" t="s">
        <v>5509</v>
      </c>
      <c r="AA735" s="300" t="s">
        <v>5510</v>
      </c>
      <c r="AB735" s="324">
        <v>30567</v>
      </c>
      <c r="AC735" s="325" t="s">
        <v>1512</v>
      </c>
      <c r="AD735" s="303">
        <v>93003</v>
      </c>
      <c r="AE735" s="304" t="s">
        <v>3639</v>
      </c>
      <c r="AF735" s="305"/>
      <c r="AG735" s="305"/>
      <c r="AH735" s="305"/>
      <c r="AI735" s="305"/>
      <c r="AJ735" s="305">
        <v>6</v>
      </c>
      <c r="AK735" s="305">
        <v>180</v>
      </c>
      <c r="AL735" s="304">
        <v>39</v>
      </c>
      <c r="AM735" s="304">
        <v>5.2</v>
      </c>
      <c r="AN735" s="304">
        <v>0.39</v>
      </c>
      <c r="AO735" s="306">
        <v>167.7</v>
      </c>
      <c r="AP735" s="306">
        <v>22.4</v>
      </c>
      <c r="AQ735" s="306">
        <v>1.7</v>
      </c>
      <c r="AW735" s="349">
        <v>31048</v>
      </c>
      <c r="BA735" s="253" t="s">
        <v>3317</v>
      </c>
      <c r="BJ735" s="387">
        <v>30310</v>
      </c>
      <c r="BK735" s="322" t="s">
        <v>4382</v>
      </c>
      <c r="BL735" s="360" t="s">
        <v>8693</v>
      </c>
      <c r="BM735" s="360">
        <v>75</v>
      </c>
      <c r="BN735" s="360"/>
      <c r="BO735" s="358"/>
      <c r="BP735" s="388"/>
      <c r="BQ735" s="351" t="s">
        <v>3190</v>
      </c>
    </row>
    <row r="736" spans="1:69" hidden="1">
      <c r="A736" s="363" t="s">
        <v>5261</v>
      </c>
      <c r="B736" s="288"/>
      <c r="C736" s="288">
        <v>83056523</v>
      </c>
      <c r="D736" s="314">
        <v>30565</v>
      </c>
      <c r="E736" s="315"/>
      <c r="F736" s="316">
        <v>6</v>
      </c>
      <c r="G736" s="353"/>
      <c r="H736" s="354"/>
      <c r="I736" s="354"/>
      <c r="J736" s="354"/>
      <c r="K736" s="354" t="s">
        <v>3311</v>
      </c>
      <c r="L736" s="354"/>
      <c r="M736" s="354"/>
      <c r="N736" s="354"/>
      <c r="O736" s="354"/>
      <c r="P736" s="354"/>
      <c r="Q736" s="354" t="s">
        <v>3311</v>
      </c>
      <c r="R736" s="355"/>
      <c r="S736" s="320"/>
      <c r="T736" s="295">
        <v>240.2</v>
      </c>
      <c r="U736" s="321" t="s">
        <v>5511</v>
      </c>
      <c r="X736" s="376" t="s">
        <v>5263</v>
      </c>
      <c r="Y736" s="358"/>
      <c r="Z736" s="386" t="s">
        <v>5512</v>
      </c>
      <c r="AA736" s="300" t="s">
        <v>5513</v>
      </c>
      <c r="AB736" s="324">
        <v>30565</v>
      </c>
      <c r="AC736" s="325" t="s">
        <v>1511</v>
      </c>
      <c r="AD736" s="303">
        <v>93008</v>
      </c>
      <c r="AE736" s="304" t="s">
        <v>3316</v>
      </c>
      <c r="AF736" s="305"/>
      <c r="AG736" s="305"/>
      <c r="AH736" s="305"/>
      <c r="AI736" s="305"/>
      <c r="AJ736" s="305">
        <v>6</v>
      </c>
      <c r="AK736" s="305">
        <v>240</v>
      </c>
      <c r="AL736" s="304">
        <v>105</v>
      </c>
      <c r="AM736" s="304">
        <v>14</v>
      </c>
      <c r="AN736" s="304">
        <v>1.05</v>
      </c>
      <c r="AO736" s="306">
        <v>900.9</v>
      </c>
      <c r="AP736" s="306">
        <v>120.1</v>
      </c>
      <c r="AQ736" s="306">
        <v>9</v>
      </c>
      <c r="AW736" s="349">
        <v>39783</v>
      </c>
      <c r="BA736" s="253" t="s">
        <v>3317</v>
      </c>
      <c r="BJ736" s="387">
        <v>30001</v>
      </c>
      <c r="BK736" s="322" t="s">
        <v>193</v>
      </c>
      <c r="BL736" s="360" t="s">
        <v>8692</v>
      </c>
      <c r="BM736" s="360">
        <v>300</v>
      </c>
      <c r="BN736" s="360"/>
      <c r="BO736" s="358"/>
      <c r="BP736" s="385"/>
      <c r="BQ736" s="325" t="s">
        <v>2928</v>
      </c>
    </row>
    <row r="737" spans="1:69" ht="24.75" hidden="1">
      <c r="A737" s="287" t="s">
        <v>3310</v>
      </c>
      <c r="B737" s="288"/>
      <c r="C737" s="288">
        <v>83032001</v>
      </c>
      <c r="D737" s="314">
        <v>30320</v>
      </c>
      <c r="E737" s="315"/>
      <c r="F737" s="316">
        <v>6</v>
      </c>
      <c r="G737" s="353"/>
      <c r="H737" s="318" t="s">
        <v>3311</v>
      </c>
      <c r="I737" s="354"/>
      <c r="J737" s="354"/>
      <c r="K737" s="354"/>
      <c r="L737" s="354"/>
      <c r="M737" s="354"/>
      <c r="N737" s="318" t="s">
        <v>3311</v>
      </c>
      <c r="O737" s="354"/>
      <c r="P737" s="354"/>
      <c r="Q737" s="354"/>
      <c r="R737" s="355"/>
      <c r="S737" s="320"/>
      <c r="T737" s="295">
        <v>2.2000000000000002</v>
      </c>
      <c r="U737" s="321" t="s">
        <v>5514</v>
      </c>
      <c r="X737" s="297" t="s">
        <v>3313</v>
      </c>
      <c r="Y737" s="298"/>
      <c r="Z737" s="386" t="s">
        <v>5515</v>
      </c>
      <c r="AA737" s="300" t="s">
        <v>5516</v>
      </c>
      <c r="AB737" s="324">
        <v>30320</v>
      </c>
      <c r="AC737" s="325" t="s">
        <v>5517</v>
      </c>
      <c r="AD737" s="303">
        <v>93002</v>
      </c>
      <c r="AE737" s="304" t="s">
        <v>3623</v>
      </c>
      <c r="AF737" s="305"/>
      <c r="AG737" s="305"/>
      <c r="AH737" s="305"/>
      <c r="AI737" s="305"/>
      <c r="AJ737" s="305">
        <v>6</v>
      </c>
      <c r="AK737" s="305">
        <v>180</v>
      </c>
      <c r="AL737" s="304">
        <v>27</v>
      </c>
      <c r="AM737" s="304">
        <v>3.6</v>
      </c>
      <c r="AN737" s="304">
        <v>0.27</v>
      </c>
      <c r="AO737" s="306">
        <v>8.1999999999999993</v>
      </c>
      <c r="AP737" s="306">
        <v>1.1000000000000001</v>
      </c>
      <c r="AQ737" s="306">
        <v>0.1</v>
      </c>
      <c r="AW737" s="349">
        <v>21551</v>
      </c>
      <c r="BA737" s="253" t="s">
        <v>3317</v>
      </c>
      <c r="BJ737" s="387">
        <v>30320</v>
      </c>
      <c r="BK737" s="322" t="s">
        <v>4429</v>
      </c>
      <c r="BL737" s="360" t="s">
        <v>8693</v>
      </c>
      <c r="BM737" s="360">
        <v>50</v>
      </c>
      <c r="BN737" s="360"/>
      <c r="BO737" s="358"/>
      <c r="BP737" s="387"/>
      <c r="BQ737" s="325" t="s">
        <v>3194</v>
      </c>
    </row>
    <row r="738" spans="1:69" hidden="1">
      <c r="A738" s="363" t="s">
        <v>5261</v>
      </c>
      <c r="B738" s="288"/>
      <c r="C738" s="288">
        <v>83056524</v>
      </c>
      <c r="D738" s="314">
        <v>30565</v>
      </c>
      <c r="E738" s="315"/>
      <c r="F738" s="316">
        <v>6</v>
      </c>
      <c r="G738" s="353" t="s">
        <v>3311</v>
      </c>
      <c r="H738" s="354"/>
      <c r="I738" s="354"/>
      <c r="J738" s="354"/>
      <c r="K738" s="354"/>
      <c r="L738" s="354"/>
      <c r="M738" s="354" t="s">
        <v>3311</v>
      </c>
      <c r="N738" s="354"/>
      <c r="O738" s="354"/>
      <c r="P738" s="354"/>
      <c r="Q738" s="354"/>
      <c r="R738" s="355"/>
      <c r="S738" s="320"/>
      <c r="T738" s="295">
        <v>95.8</v>
      </c>
      <c r="U738" s="321" t="s">
        <v>5518</v>
      </c>
      <c r="X738" s="376" t="s">
        <v>5263</v>
      </c>
      <c r="Y738" s="358"/>
      <c r="Z738" s="386" t="s">
        <v>5519</v>
      </c>
      <c r="AA738" s="300" t="s">
        <v>5520</v>
      </c>
      <c r="AB738" s="324">
        <v>30565</v>
      </c>
      <c r="AC738" s="325" t="s">
        <v>1511</v>
      </c>
      <c r="AD738" s="303">
        <v>93008</v>
      </c>
      <c r="AE738" s="304" t="s">
        <v>3316</v>
      </c>
      <c r="AF738" s="305"/>
      <c r="AG738" s="305"/>
      <c r="AH738" s="305"/>
      <c r="AI738" s="305"/>
      <c r="AJ738" s="305">
        <v>6</v>
      </c>
      <c r="AK738" s="305">
        <v>240</v>
      </c>
      <c r="AL738" s="304">
        <v>105</v>
      </c>
      <c r="AM738" s="304">
        <v>14</v>
      </c>
      <c r="AN738" s="304">
        <v>1.05</v>
      </c>
      <c r="AO738" s="306">
        <v>359.1</v>
      </c>
      <c r="AP738" s="306">
        <v>47.9</v>
      </c>
      <c r="AQ738" s="306">
        <v>3.6</v>
      </c>
      <c r="AW738" s="349">
        <v>40148</v>
      </c>
      <c r="BA738" s="253" t="s">
        <v>3317</v>
      </c>
      <c r="BJ738" s="387">
        <v>30001</v>
      </c>
      <c r="BK738" s="322" t="s">
        <v>193</v>
      </c>
      <c r="BL738" s="360" t="s">
        <v>8692</v>
      </c>
      <c r="BM738" s="360">
        <v>300</v>
      </c>
      <c r="BN738" s="360"/>
      <c r="BO738" s="358"/>
      <c r="BP738" s="398"/>
      <c r="BQ738" s="325" t="s">
        <v>2928</v>
      </c>
    </row>
    <row r="739" spans="1:69" ht="24.75" hidden="1">
      <c r="A739" s="363" t="s">
        <v>5261</v>
      </c>
      <c r="B739" s="288"/>
      <c r="C739" s="288">
        <v>83056525</v>
      </c>
      <c r="D739" s="314">
        <v>30565</v>
      </c>
      <c r="E739" s="315"/>
      <c r="F739" s="316">
        <v>6</v>
      </c>
      <c r="G739" s="353" t="s">
        <v>3311</v>
      </c>
      <c r="H739" s="354"/>
      <c r="I739" s="354"/>
      <c r="J739" s="354"/>
      <c r="K739" s="354"/>
      <c r="L739" s="354"/>
      <c r="M739" s="354" t="s">
        <v>3311</v>
      </c>
      <c r="N739" s="354"/>
      <c r="O739" s="354"/>
      <c r="P739" s="354"/>
      <c r="Q739" s="354"/>
      <c r="R739" s="355"/>
      <c r="S739" s="320"/>
      <c r="T739" s="295">
        <v>95</v>
      </c>
      <c r="U739" s="321" t="s">
        <v>5521</v>
      </c>
      <c r="X739" s="376" t="s">
        <v>5263</v>
      </c>
      <c r="Y739" s="358"/>
      <c r="Z739" s="386" t="s">
        <v>5519</v>
      </c>
      <c r="AA739" s="300" t="s">
        <v>5522</v>
      </c>
      <c r="AB739" s="324">
        <v>30565</v>
      </c>
      <c r="AC739" s="325" t="s">
        <v>1511</v>
      </c>
      <c r="AD739" s="303">
        <v>93008</v>
      </c>
      <c r="AE739" s="304" t="s">
        <v>3316</v>
      </c>
      <c r="AF739" s="305"/>
      <c r="AG739" s="305"/>
      <c r="AH739" s="305"/>
      <c r="AI739" s="305"/>
      <c r="AJ739" s="305">
        <v>6</v>
      </c>
      <c r="AK739" s="305">
        <v>180</v>
      </c>
      <c r="AL739" s="304">
        <v>105</v>
      </c>
      <c r="AM739" s="304">
        <v>14</v>
      </c>
      <c r="AN739" s="304">
        <v>1.05</v>
      </c>
      <c r="AO739" s="306">
        <v>356</v>
      </c>
      <c r="AP739" s="306">
        <v>47.5</v>
      </c>
      <c r="AQ739" s="306">
        <v>3.6</v>
      </c>
      <c r="AW739" s="349">
        <v>40148</v>
      </c>
      <c r="BA739" s="253" t="s">
        <v>3317</v>
      </c>
      <c r="BJ739" s="387">
        <v>30001</v>
      </c>
      <c r="BK739" s="322" t="s">
        <v>193</v>
      </c>
      <c r="BL739" s="323" t="s">
        <v>8693</v>
      </c>
      <c r="BM739" s="323">
        <v>300</v>
      </c>
      <c r="BN739" s="323"/>
      <c r="BO739" s="358"/>
      <c r="BP739" s="385"/>
      <c r="BQ739" s="325" t="s">
        <v>2928</v>
      </c>
    </row>
    <row r="740" spans="1:69" ht="24.75" hidden="1">
      <c r="A740" s="363" t="s">
        <v>4473</v>
      </c>
      <c r="B740" s="288"/>
      <c r="C740" s="288">
        <v>83056601</v>
      </c>
      <c r="D740" s="314">
        <v>30566</v>
      </c>
      <c r="E740" s="315"/>
      <c r="F740" s="316">
        <v>6</v>
      </c>
      <c r="G740" s="353"/>
      <c r="H740" s="354"/>
      <c r="I740" s="354"/>
      <c r="J740" s="354"/>
      <c r="K740" s="354" t="s">
        <v>3311</v>
      </c>
      <c r="L740" s="354"/>
      <c r="M740" s="354"/>
      <c r="N740" s="354"/>
      <c r="O740" s="354"/>
      <c r="P740" s="354"/>
      <c r="Q740" s="354" t="s">
        <v>3311</v>
      </c>
      <c r="R740" s="355"/>
      <c r="S740" s="320"/>
      <c r="T740" s="295">
        <v>8.4</v>
      </c>
      <c r="U740" s="321" t="s">
        <v>5523</v>
      </c>
      <c r="X740" s="339" t="s">
        <v>4475</v>
      </c>
      <c r="Y740" s="340"/>
      <c r="Z740" s="386" t="s">
        <v>5524</v>
      </c>
      <c r="AA740" s="300" t="s">
        <v>5525</v>
      </c>
      <c r="AB740" s="350">
        <v>30566</v>
      </c>
      <c r="AC740" s="351" t="s">
        <v>5526</v>
      </c>
      <c r="AD740" s="303">
        <v>93004</v>
      </c>
      <c r="AE740" s="304" t="s">
        <v>3466</v>
      </c>
      <c r="AF740" s="305"/>
      <c r="AG740" s="305"/>
      <c r="AH740" s="305"/>
      <c r="AI740" s="305"/>
      <c r="AJ740" s="305">
        <v>6</v>
      </c>
      <c r="AK740" s="305"/>
      <c r="AL740" s="304">
        <v>48</v>
      </c>
      <c r="AM740" s="304">
        <v>6.4</v>
      </c>
      <c r="AN740" s="304">
        <v>0.48</v>
      </c>
      <c r="AO740" s="306">
        <v>31.2</v>
      </c>
      <c r="AP740" s="306">
        <v>4.2</v>
      </c>
      <c r="AQ740" s="306">
        <v>0.3</v>
      </c>
      <c r="AW740" s="349"/>
      <c r="BA740" s="253" t="s">
        <v>3317</v>
      </c>
      <c r="BJ740" s="387">
        <v>30339</v>
      </c>
      <c r="BK740" s="322" t="s">
        <v>5503</v>
      </c>
      <c r="BL740" s="323"/>
      <c r="BM740" s="323"/>
      <c r="BN740" s="323"/>
      <c r="BO740" s="358"/>
      <c r="BP740" s="398"/>
      <c r="BQ740" s="325" t="s">
        <v>3808</v>
      </c>
    </row>
    <row r="741" spans="1:69" hidden="1">
      <c r="A741" s="327" t="s">
        <v>3609</v>
      </c>
      <c r="B741" s="288"/>
      <c r="C741" s="288">
        <v>83055202</v>
      </c>
      <c r="D741" s="314">
        <v>30552</v>
      </c>
      <c r="E741" s="315"/>
      <c r="F741" s="316">
        <v>6</v>
      </c>
      <c r="G741" s="354" t="s">
        <v>3311</v>
      </c>
      <c r="H741" s="354"/>
      <c r="I741" s="354"/>
      <c r="J741" s="354"/>
      <c r="K741" s="354"/>
      <c r="L741" s="354"/>
      <c r="M741" s="318" t="s">
        <v>3311</v>
      </c>
      <c r="N741" s="354"/>
      <c r="O741" s="354"/>
      <c r="P741" s="354"/>
      <c r="Q741" s="354"/>
      <c r="R741" s="355"/>
      <c r="S741" s="320"/>
      <c r="T741" s="295">
        <v>26.4</v>
      </c>
      <c r="U741" s="321" t="s">
        <v>5527</v>
      </c>
      <c r="X741" s="339" t="s">
        <v>3611</v>
      </c>
      <c r="Y741" s="340"/>
      <c r="Z741" s="386" t="s">
        <v>5528</v>
      </c>
      <c r="AA741" s="300" t="s">
        <v>5529</v>
      </c>
      <c r="AB741" s="357">
        <v>30552</v>
      </c>
      <c r="AC741" s="351" t="s">
        <v>1501</v>
      </c>
      <c r="AD741" s="303">
        <v>93004</v>
      </c>
      <c r="AE741" s="304" t="s">
        <v>3466</v>
      </c>
      <c r="AF741" s="305"/>
      <c r="AG741" s="305"/>
      <c r="AH741" s="305"/>
      <c r="AI741" s="305"/>
      <c r="AJ741" s="305">
        <v>6</v>
      </c>
      <c r="AK741" s="305"/>
      <c r="AL741" s="304">
        <v>48</v>
      </c>
      <c r="AM741" s="304">
        <v>6.4</v>
      </c>
      <c r="AN741" s="304">
        <v>0.48</v>
      </c>
      <c r="AO741" s="306">
        <v>99.4</v>
      </c>
      <c r="AP741" s="306">
        <v>13.2</v>
      </c>
      <c r="AQ741" s="306">
        <v>1</v>
      </c>
      <c r="AW741" s="349"/>
      <c r="BA741" s="253" t="s">
        <v>3317</v>
      </c>
      <c r="BJ741" s="387">
        <v>30338</v>
      </c>
      <c r="BK741" s="322" t="s">
        <v>4358</v>
      </c>
      <c r="BL741" s="323"/>
      <c r="BM741" s="323"/>
      <c r="BN741" s="323"/>
      <c r="BO741" s="358"/>
      <c r="BP741" s="388"/>
      <c r="BQ741" s="351" t="s">
        <v>3196</v>
      </c>
    </row>
    <row r="742" spans="1:69" hidden="1">
      <c r="A742" s="327" t="s">
        <v>3347</v>
      </c>
      <c r="B742" s="288"/>
      <c r="C742" s="288">
        <v>83054902</v>
      </c>
      <c r="D742" s="314">
        <v>30549</v>
      </c>
      <c r="E742" s="315"/>
      <c r="F742" s="316">
        <v>6</v>
      </c>
      <c r="G742" s="353"/>
      <c r="H742" s="354"/>
      <c r="I742" s="354"/>
      <c r="J742" s="318" t="s">
        <v>3311</v>
      </c>
      <c r="K742" s="354"/>
      <c r="L742" s="354"/>
      <c r="M742" s="354"/>
      <c r="N742" s="354"/>
      <c r="O742" s="354"/>
      <c r="P742" s="318" t="s">
        <v>3311</v>
      </c>
      <c r="Q742" s="354"/>
      <c r="R742" s="355"/>
      <c r="S742" s="320"/>
      <c r="T742" s="295">
        <v>1116.4000000000001</v>
      </c>
      <c r="U742" s="321" t="s">
        <v>5530</v>
      </c>
      <c r="X742" s="297" t="s">
        <v>3349</v>
      </c>
      <c r="Y742" s="298"/>
      <c r="Z742" s="386" t="s">
        <v>5531</v>
      </c>
      <c r="AA742" s="300" t="s">
        <v>5532</v>
      </c>
      <c r="AB742" s="303">
        <v>30549</v>
      </c>
      <c r="AC742" s="325" t="s">
        <v>1481</v>
      </c>
      <c r="AD742" s="303">
        <v>93004</v>
      </c>
      <c r="AE742" s="304" t="s">
        <v>3466</v>
      </c>
      <c r="AF742" s="305"/>
      <c r="AG742" s="305"/>
      <c r="AH742" s="305"/>
      <c r="AI742" s="305"/>
      <c r="AJ742" s="305">
        <v>6</v>
      </c>
      <c r="AK742" s="305"/>
      <c r="AL742" s="304">
        <v>48</v>
      </c>
      <c r="AM742" s="304">
        <v>6.4</v>
      </c>
      <c r="AN742" s="304">
        <v>0.48</v>
      </c>
      <c r="AO742" s="306">
        <v>4186.6000000000004</v>
      </c>
      <c r="AP742" s="306">
        <v>558.20000000000005</v>
      </c>
      <c r="AQ742" s="306">
        <v>41.9</v>
      </c>
      <c r="AW742" s="349"/>
      <c r="BA742" s="253" t="s">
        <v>3317</v>
      </c>
      <c r="BJ742" s="387">
        <v>30337</v>
      </c>
      <c r="BK742" s="322" t="s">
        <v>4222</v>
      </c>
      <c r="BL742" s="323"/>
      <c r="BM742" s="323"/>
      <c r="BN742" s="323"/>
      <c r="BO742" s="358"/>
      <c r="BP742" s="388"/>
      <c r="BQ742" s="351" t="s">
        <v>3200</v>
      </c>
    </row>
    <row r="743" spans="1:69" hidden="1">
      <c r="A743" s="287" t="s">
        <v>3310</v>
      </c>
      <c r="B743" s="288"/>
      <c r="C743" s="288">
        <v>83055002</v>
      </c>
      <c r="D743" s="314">
        <v>30550</v>
      </c>
      <c r="E743" s="315"/>
      <c r="F743" s="316">
        <v>6</v>
      </c>
      <c r="G743" s="353"/>
      <c r="H743" s="318" t="s">
        <v>3311</v>
      </c>
      <c r="I743" s="354"/>
      <c r="J743" s="354"/>
      <c r="K743" s="354"/>
      <c r="L743" s="354"/>
      <c r="M743" s="354"/>
      <c r="N743" s="318" t="s">
        <v>3311</v>
      </c>
      <c r="O743" s="354"/>
      <c r="P743" s="354"/>
      <c r="Q743" s="354"/>
      <c r="R743" s="355"/>
      <c r="S743" s="320"/>
      <c r="T743" s="295">
        <v>476.2</v>
      </c>
      <c r="U743" s="321" t="s">
        <v>5533</v>
      </c>
      <c r="X743" s="297" t="s">
        <v>3313</v>
      </c>
      <c r="Y743" s="298"/>
      <c r="Z743" s="386" t="s">
        <v>5534</v>
      </c>
      <c r="AA743" s="300" t="s">
        <v>5535</v>
      </c>
      <c r="AB743" s="303">
        <v>30550</v>
      </c>
      <c r="AC743" s="325" t="s">
        <v>1483</v>
      </c>
      <c r="AD743" s="303">
        <v>93004</v>
      </c>
      <c r="AE743" s="304" t="s">
        <v>3466</v>
      </c>
      <c r="AF743" s="305"/>
      <c r="AG743" s="305"/>
      <c r="AH743" s="305"/>
      <c r="AI743" s="305"/>
      <c r="AJ743" s="305">
        <v>6</v>
      </c>
      <c r="AK743" s="305"/>
      <c r="AL743" s="304">
        <v>48</v>
      </c>
      <c r="AM743" s="304">
        <v>6.4</v>
      </c>
      <c r="AN743" s="304">
        <v>0.48</v>
      </c>
      <c r="AO743" s="306">
        <v>1785.8</v>
      </c>
      <c r="AP743" s="306">
        <v>238.1</v>
      </c>
      <c r="AQ743" s="306">
        <v>17.899999999999999</v>
      </c>
      <c r="AW743" s="349"/>
      <c r="BA743" s="253" t="s">
        <v>3317</v>
      </c>
      <c r="BJ743" s="387">
        <v>30397</v>
      </c>
      <c r="BK743" s="322" t="s">
        <v>4429</v>
      </c>
      <c r="BL743" s="323"/>
      <c r="BM743" s="323"/>
      <c r="BN743" s="323"/>
      <c r="BO743" s="358"/>
      <c r="BP743" s="388"/>
      <c r="BQ743" s="351" t="s">
        <v>3204</v>
      </c>
    </row>
    <row r="744" spans="1:69" hidden="1">
      <c r="A744" s="327" t="s">
        <v>3336</v>
      </c>
      <c r="B744" s="288"/>
      <c r="C744" s="288">
        <v>83053006</v>
      </c>
      <c r="D744" s="314">
        <v>30530</v>
      </c>
      <c r="E744" s="315"/>
      <c r="F744" s="316">
        <v>6</v>
      </c>
      <c r="G744" s="353"/>
      <c r="H744" s="354"/>
      <c r="I744" s="354"/>
      <c r="J744" s="354"/>
      <c r="K744" s="354"/>
      <c r="L744" s="318" t="s">
        <v>3311</v>
      </c>
      <c r="M744" s="354"/>
      <c r="N744" s="354"/>
      <c r="O744" s="354"/>
      <c r="P744" s="354"/>
      <c r="Q744" s="354"/>
      <c r="R744" s="319" t="s">
        <v>3311</v>
      </c>
      <c r="S744" s="320"/>
      <c r="T744" s="295">
        <v>368.2</v>
      </c>
      <c r="U744" s="321" t="s">
        <v>5536</v>
      </c>
      <c r="X744" s="297" t="s">
        <v>3338</v>
      </c>
      <c r="Y744" s="298"/>
      <c r="Z744" s="386" t="s">
        <v>5537</v>
      </c>
      <c r="AA744" s="300" t="s">
        <v>5538</v>
      </c>
      <c r="AB744" s="303">
        <v>30530</v>
      </c>
      <c r="AC744" s="325" t="s">
        <v>1484</v>
      </c>
      <c r="AD744" s="303">
        <v>93004</v>
      </c>
      <c r="AE744" s="304" t="s">
        <v>3466</v>
      </c>
      <c r="AF744" s="305"/>
      <c r="AG744" s="305"/>
      <c r="AH744" s="305"/>
      <c r="AI744" s="305"/>
      <c r="AJ744" s="305">
        <v>6</v>
      </c>
      <c r="AK744" s="305"/>
      <c r="AL744" s="304">
        <v>48</v>
      </c>
      <c r="AM744" s="304">
        <v>6.4</v>
      </c>
      <c r="AN744" s="304">
        <v>0.48</v>
      </c>
      <c r="AO744" s="306">
        <v>1380.7</v>
      </c>
      <c r="AP744" s="306">
        <v>184.1</v>
      </c>
      <c r="AQ744" s="306">
        <v>13.8</v>
      </c>
      <c r="AW744" s="349"/>
      <c r="BA744" s="253" t="s">
        <v>3317</v>
      </c>
      <c r="BJ744" s="387">
        <v>30336</v>
      </c>
      <c r="BK744" s="322" t="s">
        <v>4218</v>
      </c>
      <c r="BL744" s="323"/>
      <c r="BM744" s="323"/>
      <c r="BN744" s="323"/>
      <c r="BO744" s="358"/>
      <c r="BP744" s="388"/>
      <c r="BQ744" s="351" t="s">
        <v>3202</v>
      </c>
    </row>
    <row r="745" spans="1:69" hidden="1">
      <c r="A745" s="327" t="s">
        <v>4135</v>
      </c>
      <c r="B745" s="288"/>
      <c r="C745" s="288">
        <v>83055302</v>
      </c>
      <c r="D745" s="314">
        <v>30553</v>
      </c>
      <c r="E745" s="315"/>
      <c r="F745" s="316">
        <v>6</v>
      </c>
      <c r="G745" s="353"/>
      <c r="H745" s="354"/>
      <c r="I745" s="354"/>
      <c r="J745" s="318" t="s">
        <v>3311</v>
      </c>
      <c r="K745" s="354"/>
      <c r="L745" s="354"/>
      <c r="M745" s="354"/>
      <c r="N745" s="354"/>
      <c r="O745" s="354"/>
      <c r="P745" s="318" t="s">
        <v>3311</v>
      </c>
      <c r="Q745" s="354"/>
      <c r="R745" s="355"/>
      <c r="S745" s="320"/>
      <c r="T745" s="295">
        <v>106.4</v>
      </c>
      <c r="U745" s="321" t="s">
        <v>5539</v>
      </c>
      <c r="X745" s="297" t="s">
        <v>4137</v>
      </c>
      <c r="Y745" s="298"/>
      <c r="Z745" s="386" t="s">
        <v>5540</v>
      </c>
      <c r="AA745" s="300" t="s">
        <v>5541</v>
      </c>
      <c r="AB745" s="396">
        <v>30553</v>
      </c>
      <c r="AC745" s="325" t="s">
        <v>1502</v>
      </c>
      <c r="AD745" s="303">
        <v>93004</v>
      </c>
      <c r="AE745" s="304" t="s">
        <v>3466</v>
      </c>
      <c r="AF745" s="305"/>
      <c r="AG745" s="305"/>
      <c r="AH745" s="305"/>
      <c r="AI745" s="305"/>
      <c r="AJ745" s="305">
        <v>6</v>
      </c>
      <c r="AK745" s="305"/>
      <c r="AL745" s="304">
        <v>48</v>
      </c>
      <c r="AM745" s="304">
        <v>6.4</v>
      </c>
      <c r="AN745" s="304">
        <v>0.48</v>
      </c>
      <c r="AO745" s="306">
        <v>398.9</v>
      </c>
      <c r="AP745" s="306">
        <v>53.2</v>
      </c>
      <c r="AQ745" s="306">
        <v>4</v>
      </c>
      <c r="AW745" s="349"/>
      <c r="BA745" s="253" t="s">
        <v>3317</v>
      </c>
      <c r="BJ745" s="387">
        <v>30335</v>
      </c>
      <c r="BK745" s="322" t="s">
        <v>5474</v>
      </c>
      <c r="BL745" s="323"/>
      <c r="BM745" s="323"/>
      <c r="BN745" s="323"/>
      <c r="BO745" s="358"/>
      <c r="BP745" s="388"/>
      <c r="BQ745" s="351" t="s">
        <v>3208</v>
      </c>
    </row>
    <row r="746" spans="1:69" hidden="1">
      <c r="A746" s="327" t="s">
        <v>3326</v>
      </c>
      <c r="B746" s="288"/>
      <c r="C746" s="288">
        <v>83056707</v>
      </c>
      <c r="D746" s="314">
        <v>30567</v>
      </c>
      <c r="E746" s="315"/>
      <c r="F746" s="316">
        <v>6</v>
      </c>
      <c r="G746" s="353"/>
      <c r="H746" s="354"/>
      <c r="I746" s="354"/>
      <c r="J746" s="354"/>
      <c r="K746" s="354" t="s">
        <v>3311</v>
      </c>
      <c r="L746" s="354"/>
      <c r="M746" s="354"/>
      <c r="N746" s="354"/>
      <c r="O746" s="354"/>
      <c r="P746" s="354"/>
      <c r="Q746" s="318" t="s">
        <v>3311</v>
      </c>
      <c r="R746" s="355"/>
      <c r="S746" s="320"/>
      <c r="T746" s="295">
        <v>193.2</v>
      </c>
      <c r="U746" s="321" t="s">
        <v>5542</v>
      </c>
      <c r="X746" s="297" t="s">
        <v>3328</v>
      </c>
      <c r="Y746" s="298"/>
      <c r="Z746" s="386" t="s">
        <v>5543</v>
      </c>
      <c r="AA746" s="300" t="s">
        <v>5544</v>
      </c>
      <c r="AB746" s="324">
        <v>30567</v>
      </c>
      <c r="AC746" s="325" t="s">
        <v>1512</v>
      </c>
      <c r="AD746" s="303">
        <v>93004</v>
      </c>
      <c r="AE746" s="304" t="s">
        <v>3466</v>
      </c>
      <c r="AF746" s="305"/>
      <c r="AG746" s="305"/>
      <c r="AH746" s="305"/>
      <c r="AI746" s="305"/>
      <c r="AJ746" s="305">
        <v>6</v>
      </c>
      <c r="AK746" s="305"/>
      <c r="AL746" s="304">
        <v>48</v>
      </c>
      <c r="AM746" s="304">
        <v>6.4</v>
      </c>
      <c r="AN746" s="304">
        <v>0.48</v>
      </c>
      <c r="AO746" s="306">
        <v>724.8</v>
      </c>
      <c r="AP746" s="306">
        <v>96.6</v>
      </c>
      <c r="AQ746" s="306">
        <v>7.2</v>
      </c>
      <c r="AW746" s="349"/>
      <c r="BA746" s="253" t="s">
        <v>3317</v>
      </c>
      <c r="BJ746" s="387">
        <v>30334</v>
      </c>
      <c r="BK746" s="322" t="s">
        <v>4382</v>
      </c>
      <c r="BL746" s="323"/>
      <c r="BM746" s="323"/>
      <c r="BN746" s="323"/>
      <c r="BO746" s="358"/>
      <c r="BP746" s="388"/>
      <c r="BQ746" s="351" t="s">
        <v>3210</v>
      </c>
    </row>
    <row r="747" spans="1:69">
      <c r="A747" s="327" t="s">
        <v>3482</v>
      </c>
      <c r="B747" s="288"/>
      <c r="C747" s="288">
        <v>83055401</v>
      </c>
      <c r="D747" s="314">
        <v>30554</v>
      </c>
      <c r="E747" s="315"/>
      <c r="F747" s="316">
        <v>6</v>
      </c>
      <c r="G747" s="353"/>
      <c r="H747" s="354"/>
      <c r="I747" s="318" t="s">
        <v>3311</v>
      </c>
      <c r="J747" s="354"/>
      <c r="K747" s="354"/>
      <c r="L747" s="354"/>
      <c r="M747" s="354"/>
      <c r="N747" s="354"/>
      <c r="O747" s="318" t="s">
        <v>3311</v>
      </c>
      <c r="P747" s="354"/>
      <c r="Q747" s="354"/>
      <c r="R747" s="355"/>
      <c r="S747" s="320"/>
      <c r="T747" s="295">
        <v>10.8</v>
      </c>
      <c r="U747" s="321" t="s">
        <v>5545</v>
      </c>
      <c r="X747" s="297" t="s">
        <v>3484</v>
      </c>
      <c r="Y747" s="298"/>
      <c r="Z747" s="386" t="s">
        <v>5546</v>
      </c>
      <c r="AA747" s="300" t="s">
        <v>5547</v>
      </c>
      <c r="AB747" s="324">
        <v>30554</v>
      </c>
      <c r="AC747" s="325" t="s">
        <v>5548</v>
      </c>
      <c r="AD747" s="303">
        <v>93004</v>
      </c>
      <c r="AE747" s="304" t="s">
        <v>3466</v>
      </c>
      <c r="AF747" s="305"/>
      <c r="AG747" s="305"/>
      <c r="AH747" s="305"/>
      <c r="AI747" s="305"/>
      <c r="AJ747" s="305">
        <v>6</v>
      </c>
      <c r="AK747" s="305"/>
      <c r="AL747" s="304">
        <v>48</v>
      </c>
      <c r="AM747" s="304">
        <v>6.4</v>
      </c>
      <c r="AN747" s="304">
        <v>0.48</v>
      </c>
      <c r="AO747" s="306">
        <v>40.799999999999997</v>
      </c>
      <c r="AP747" s="306">
        <v>5.4</v>
      </c>
      <c r="AQ747" s="306">
        <v>0.4</v>
      </c>
      <c r="AW747" s="349"/>
      <c r="BA747" s="253" t="s">
        <v>3317</v>
      </c>
      <c r="BJ747" s="387">
        <v>30333</v>
      </c>
      <c r="BK747" s="322" t="s">
        <v>5549</v>
      </c>
      <c r="BL747" s="323"/>
      <c r="BM747" s="323"/>
      <c r="BN747" s="323"/>
      <c r="BO747" s="358"/>
      <c r="BP747" s="388"/>
      <c r="BQ747" s="351" t="s">
        <v>3206</v>
      </c>
    </row>
    <row r="748" spans="1:69" hidden="1">
      <c r="A748" s="327" t="s">
        <v>3786</v>
      </c>
      <c r="B748" s="288"/>
      <c r="C748" s="288">
        <v>83053604</v>
      </c>
      <c r="D748" s="314">
        <v>30536</v>
      </c>
      <c r="E748" s="315"/>
      <c r="F748" s="316">
        <v>6</v>
      </c>
      <c r="G748" s="353"/>
      <c r="H748" s="354"/>
      <c r="I748" s="354"/>
      <c r="J748" s="354"/>
      <c r="K748" s="354"/>
      <c r="L748" s="318" t="s">
        <v>3311</v>
      </c>
      <c r="M748" s="354"/>
      <c r="N748" s="354"/>
      <c r="O748" s="354"/>
      <c r="P748" s="354"/>
      <c r="Q748" s="354"/>
      <c r="R748" s="319" t="s">
        <v>3311</v>
      </c>
      <c r="S748" s="320"/>
      <c r="T748" s="295">
        <v>66</v>
      </c>
      <c r="U748" s="321" t="s">
        <v>5550</v>
      </c>
      <c r="X748" s="297" t="s">
        <v>3788</v>
      </c>
      <c r="Y748" s="298"/>
      <c r="Z748" s="386" t="s">
        <v>5551</v>
      </c>
      <c r="AA748" s="300" t="s">
        <v>5552</v>
      </c>
      <c r="AB748" s="303">
        <v>30536</v>
      </c>
      <c r="AC748" s="325" t="s">
        <v>1489</v>
      </c>
      <c r="AD748" s="303">
        <v>93004</v>
      </c>
      <c r="AE748" s="304" t="s">
        <v>3466</v>
      </c>
      <c r="AF748" s="305"/>
      <c r="AG748" s="305"/>
      <c r="AH748" s="305"/>
      <c r="AI748" s="305"/>
      <c r="AJ748" s="305">
        <v>6</v>
      </c>
      <c r="AK748" s="305"/>
      <c r="AL748" s="304">
        <v>48</v>
      </c>
      <c r="AM748" s="304">
        <v>6.4</v>
      </c>
      <c r="AN748" s="304">
        <v>0.48</v>
      </c>
      <c r="AO748" s="306">
        <v>247.2</v>
      </c>
      <c r="AP748" s="306">
        <v>33</v>
      </c>
      <c r="AQ748" s="306">
        <v>2.5</v>
      </c>
      <c r="AW748" s="349"/>
      <c r="BA748" s="253" t="s">
        <v>3317</v>
      </c>
      <c r="BJ748" s="387">
        <v>30396</v>
      </c>
      <c r="BK748" s="322" t="s">
        <v>4000</v>
      </c>
      <c r="BL748" s="323"/>
      <c r="BM748" s="323"/>
      <c r="BN748" s="323"/>
      <c r="BO748" s="358"/>
      <c r="BP748" s="388"/>
      <c r="BQ748" s="351" t="s">
        <v>3212</v>
      </c>
    </row>
    <row r="749" spans="1:69" hidden="1">
      <c r="A749" s="327" t="s">
        <v>3791</v>
      </c>
      <c r="B749" s="288"/>
      <c r="C749" s="288">
        <v>83057304</v>
      </c>
      <c r="D749" s="314">
        <v>30573</v>
      </c>
      <c r="E749" s="315"/>
      <c r="F749" s="316">
        <v>6</v>
      </c>
      <c r="G749" s="353"/>
      <c r="H749" s="318" t="s">
        <v>3311</v>
      </c>
      <c r="I749" s="354"/>
      <c r="J749" s="354"/>
      <c r="K749" s="354"/>
      <c r="L749" s="354"/>
      <c r="M749" s="354"/>
      <c r="N749" s="318" t="s">
        <v>3311</v>
      </c>
      <c r="O749" s="354"/>
      <c r="P749" s="354"/>
      <c r="Q749" s="354"/>
      <c r="R749" s="355"/>
      <c r="S749" s="320"/>
      <c r="T749" s="295">
        <v>139</v>
      </c>
      <c r="U749" s="321" t="s">
        <v>5553</v>
      </c>
      <c r="V749" s="347">
        <v>1086</v>
      </c>
      <c r="X749" s="297" t="s">
        <v>3793</v>
      </c>
      <c r="Y749" s="298"/>
      <c r="Z749" s="386" t="s">
        <v>5554</v>
      </c>
      <c r="AA749" s="300" t="s">
        <v>5555</v>
      </c>
      <c r="AB749" s="397">
        <f>D749</f>
        <v>30573</v>
      </c>
      <c r="AC749" s="325" t="s">
        <v>1518</v>
      </c>
      <c r="AD749" s="303">
        <v>93004</v>
      </c>
      <c r="AE749" s="304" t="s">
        <v>3466</v>
      </c>
      <c r="AF749" s="305"/>
      <c r="AG749" s="305"/>
      <c r="AH749" s="305"/>
      <c r="AI749" s="305"/>
      <c r="AJ749" s="305">
        <v>6</v>
      </c>
      <c r="AK749" s="305"/>
      <c r="AL749" s="304">
        <v>48</v>
      </c>
      <c r="AM749" s="304">
        <v>6.4</v>
      </c>
      <c r="AN749" s="304">
        <v>0.48</v>
      </c>
      <c r="AO749" s="306">
        <v>521.29999999999995</v>
      </c>
      <c r="AP749" s="306">
        <v>69.5</v>
      </c>
      <c r="AQ749" s="306">
        <v>5.2</v>
      </c>
      <c r="AW749" s="349"/>
      <c r="BA749" s="253" t="s">
        <v>3317</v>
      </c>
      <c r="BJ749" s="387">
        <v>30332</v>
      </c>
      <c r="BK749" s="322" t="s">
        <v>5429</v>
      </c>
      <c r="BL749" s="323"/>
      <c r="BM749" s="323"/>
      <c r="BN749" s="323"/>
      <c r="BO749" s="358"/>
      <c r="BP749" s="388"/>
      <c r="BQ749" s="351" t="s">
        <v>3198</v>
      </c>
    </row>
    <row r="750" spans="1:69" hidden="1">
      <c r="A750" s="363" t="s">
        <v>5556</v>
      </c>
      <c r="B750" s="288"/>
      <c r="C750" s="288">
        <v>83032901</v>
      </c>
      <c r="D750" s="314">
        <v>30329</v>
      </c>
      <c r="E750" s="315"/>
      <c r="F750" s="316">
        <v>6</v>
      </c>
      <c r="G750" s="353"/>
      <c r="H750" s="354" t="s">
        <v>3311</v>
      </c>
      <c r="I750" s="354"/>
      <c r="J750" s="354"/>
      <c r="K750" s="354"/>
      <c r="L750" s="354"/>
      <c r="M750" s="354"/>
      <c r="N750" s="318" t="s">
        <v>3311</v>
      </c>
      <c r="O750" s="354"/>
      <c r="P750" s="354"/>
      <c r="Q750" s="354"/>
      <c r="R750" s="355"/>
      <c r="S750" s="320"/>
      <c r="T750" s="295">
        <v>53.8</v>
      </c>
      <c r="U750" s="321" t="s">
        <v>5557</v>
      </c>
      <c r="X750" s="297" t="s">
        <v>5558</v>
      </c>
      <c r="Y750" s="298"/>
      <c r="Z750" s="386" t="s">
        <v>5559</v>
      </c>
      <c r="AA750" s="300" t="s">
        <v>5560</v>
      </c>
      <c r="AB750" s="388">
        <v>30329</v>
      </c>
      <c r="AC750" s="351" t="s">
        <v>1361</v>
      </c>
      <c r="AD750" s="303">
        <v>93004</v>
      </c>
      <c r="AE750" s="304" t="s">
        <v>3466</v>
      </c>
      <c r="AF750" s="305"/>
      <c r="AG750" s="305"/>
      <c r="AH750" s="305"/>
      <c r="AI750" s="305"/>
      <c r="AJ750" s="305">
        <v>6</v>
      </c>
      <c r="AK750" s="305"/>
      <c r="AL750" s="304">
        <v>48</v>
      </c>
      <c r="AM750" s="304">
        <v>6.4</v>
      </c>
      <c r="AN750" s="304">
        <v>0.48</v>
      </c>
      <c r="AO750" s="306">
        <v>201.8</v>
      </c>
      <c r="AP750" s="306">
        <v>26.9</v>
      </c>
      <c r="AQ750" s="306">
        <v>2</v>
      </c>
      <c r="AW750" s="349"/>
      <c r="BA750" s="253" t="s">
        <v>3317</v>
      </c>
      <c r="BJ750" s="387">
        <v>30329</v>
      </c>
      <c r="BK750" s="322" t="s">
        <v>5561</v>
      </c>
      <c r="BL750" s="323"/>
      <c r="BM750" s="323"/>
      <c r="BN750" s="323"/>
      <c r="BO750" s="358"/>
      <c r="BP750" s="388"/>
      <c r="BQ750" s="351" t="s">
        <v>1361</v>
      </c>
    </row>
    <row r="751" spans="1:69" hidden="1">
      <c r="A751" s="363" t="s">
        <v>5442</v>
      </c>
      <c r="B751" s="288"/>
      <c r="C751" s="288">
        <v>83032801</v>
      </c>
      <c r="D751" s="314">
        <v>30328</v>
      </c>
      <c r="E751" s="315"/>
      <c r="F751" s="316">
        <v>6</v>
      </c>
      <c r="G751" s="353"/>
      <c r="H751" s="354" t="s">
        <v>3311</v>
      </c>
      <c r="I751" s="354"/>
      <c r="J751" s="354"/>
      <c r="K751" s="354"/>
      <c r="L751" s="354"/>
      <c r="M751" s="354"/>
      <c r="N751" s="318" t="s">
        <v>3311</v>
      </c>
      <c r="O751" s="354"/>
      <c r="P751" s="354"/>
      <c r="Q751" s="354"/>
      <c r="R751" s="355"/>
      <c r="S751" s="320"/>
      <c r="T751" s="295">
        <v>14</v>
      </c>
      <c r="U751" s="321" t="s">
        <v>5562</v>
      </c>
      <c r="X751" s="297" t="s">
        <v>5444</v>
      </c>
      <c r="Y751" s="298"/>
      <c r="Z751" s="386" t="s">
        <v>5563</v>
      </c>
      <c r="AA751" s="300" t="s">
        <v>5564</v>
      </c>
      <c r="AB751" s="388">
        <v>30328</v>
      </c>
      <c r="AC751" s="351" t="s">
        <v>5565</v>
      </c>
      <c r="AD751" s="303">
        <v>93004</v>
      </c>
      <c r="AE751" s="304" t="s">
        <v>3466</v>
      </c>
      <c r="AF751" s="305"/>
      <c r="AG751" s="305"/>
      <c r="AH751" s="305"/>
      <c r="AI751" s="305"/>
      <c r="AJ751" s="305">
        <v>6</v>
      </c>
      <c r="AK751" s="305"/>
      <c r="AL751" s="304">
        <v>48</v>
      </c>
      <c r="AM751" s="304">
        <v>6.4</v>
      </c>
      <c r="AN751" s="304">
        <v>0.48</v>
      </c>
      <c r="AO751" s="306">
        <v>52.8</v>
      </c>
      <c r="AP751" s="306">
        <v>7</v>
      </c>
      <c r="AQ751" s="306">
        <v>0.5</v>
      </c>
      <c r="AW751" s="349"/>
      <c r="BA751" s="253" t="s">
        <v>3317</v>
      </c>
      <c r="BJ751" s="387">
        <v>30328</v>
      </c>
      <c r="BK751" s="322" t="s">
        <v>5448</v>
      </c>
      <c r="BL751" s="323"/>
      <c r="BM751" s="323"/>
      <c r="BN751" s="323"/>
      <c r="BO751" s="358"/>
      <c r="BP751" s="388"/>
      <c r="BQ751" s="351" t="s">
        <v>1362</v>
      </c>
    </row>
    <row r="752" spans="1:69" hidden="1">
      <c r="A752" s="363" t="s">
        <v>4473</v>
      </c>
      <c r="B752" s="288"/>
      <c r="C752" s="288">
        <v>83055104</v>
      </c>
      <c r="D752" s="314">
        <v>30551</v>
      </c>
      <c r="E752" s="315"/>
      <c r="F752" s="316">
        <v>6</v>
      </c>
      <c r="G752" s="353"/>
      <c r="H752" s="354"/>
      <c r="I752" s="354"/>
      <c r="J752" s="354"/>
      <c r="K752" s="354" t="s">
        <v>3311</v>
      </c>
      <c r="L752" s="354"/>
      <c r="M752" s="354"/>
      <c r="N752" s="354"/>
      <c r="O752" s="354"/>
      <c r="P752" s="354"/>
      <c r="Q752" s="354" t="s">
        <v>3311</v>
      </c>
      <c r="R752" s="355"/>
      <c r="S752" s="320"/>
      <c r="T752" s="295">
        <v>10.199999999999999</v>
      </c>
      <c r="U752" s="321" t="s">
        <v>5566</v>
      </c>
      <c r="X752" s="339" t="s">
        <v>4475</v>
      </c>
      <c r="Y752" s="340"/>
      <c r="Z752" s="386" t="s">
        <v>5567</v>
      </c>
      <c r="AA752" s="300" t="s">
        <v>5568</v>
      </c>
      <c r="AB752" s="350">
        <v>30551</v>
      </c>
      <c r="AC752" s="351" t="s">
        <v>1500</v>
      </c>
      <c r="AD752" s="303">
        <v>93003</v>
      </c>
      <c r="AE752" s="304" t="s">
        <v>3639</v>
      </c>
      <c r="AF752" s="305"/>
      <c r="AG752" s="305"/>
      <c r="AH752" s="305"/>
      <c r="AI752" s="305"/>
      <c r="AJ752" s="305">
        <v>6</v>
      </c>
      <c r="AK752" s="305"/>
      <c r="AL752" s="304">
        <v>39</v>
      </c>
      <c r="AM752" s="304">
        <v>5.2</v>
      </c>
      <c r="AN752" s="304">
        <v>0.39</v>
      </c>
      <c r="AO752" s="306">
        <v>38.6</v>
      </c>
      <c r="AP752" s="306">
        <v>5.0999999999999996</v>
      </c>
      <c r="AQ752" s="306">
        <v>0.4</v>
      </c>
      <c r="AW752" s="349">
        <v>39783</v>
      </c>
      <c r="BA752" s="253" t="s">
        <v>3317</v>
      </c>
      <c r="BJ752" s="387">
        <v>30323</v>
      </c>
      <c r="BK752" s="322" t="s">
        <v>5503</v>
      </c>
      <c r="BL752" s="323" t="s">
        <v>8697</v>
      </c>
      <c r="BM752" s="323">
        <v>63</v>
      </c>
      <c r="BN752" s="323"/>
      <c r="BO752" s="358"/>
      <c r="BP752" s="388"/>
      <c r="BQ752" s="351" t="s">
        <v>3220</v>
      </c>
    </row>
    <row r="753" spans="1:69" hidden="1">
      <c r="A753" s="327" t="s">
        <v>3609</v>
      </c>
      <c r="B753" s="288"/>
      <c r="C753" s="288">
        <v>83055203</v>
      </c>
      <c r="D753" s="314">
        <v>30552</v>
      </c>
      <c r="E753" s="315"/>
      <c r="F753" s="316">
        <v>6</v>
      </c>
      <c r="G753" s="354" t="s">
        <v>3311</v>
      </c>
      <c r="H753" s="354"/>
      <c r="I753" s="354"/>
      <c r="J753" s="354"/>
      <c r="K753" s="354"/>
      <c r="L753" s="354"/>
      <c r="M753" s="318" t="s">
        <v>3311</v>
      </c>
      <c r="N753" s="354"/>
      <c r="O753" s="354"/>
      <c r="P753" s="354"/>
      <c r="Q753" s="354"/>
      <c r="R753" s="355"/>
      <c r="S753" s="320"/>
      <c r="T753" s="295">
        <v>4.5999999999999996</v>
      </c>
      <c r="U753" s="321" t="s">
        <v>5569</v>
      </c>
      <c r="X753" s="339" t="s">
        <v>3611</v>
      </c>
      <c r="Y753" s="340"/>
      <c r="Z753" s="386" t="s">
        <v>5570</v>
      </c>
      <c r="AA753" s="300" t="s">
        <v>5571</v>
      </c>
      <c r="AB753" s="357">
        <v>30552</v>
      </c>
      <c r="AC753" s="351" t="s">
        <v>1501</v>
      </c>
      <c r="AD753" s="303">
        <v>93004</v>
      </c>
      <c r="AE753" s="304" t="s">
        <v>3466</v>
      </c>
      <c r="AF753" s="305"/>
      <c r="AG753" s="305"/>
      <c r="AH753" s="305"/>
      <c r="AI753" s="305"/>
      <c r="AJ753" s="305">
        <v>6</v>
      </c>
      <c r="AK753" s="305"/>
      <c r="AL753" s="304">
        <v>48</v>
      </c>
      <c r="AM753" s="304">
        <v>6.4</v>
      </c>
      <c r="AN753" s="304">
        <v>0.48</v>
      </c>
      <c r="AO753" s="306">
        <v>17.3</v>
      </c>
      <c r="AP753" s="306">
        <v>2.2999999999999998</v>
      </c>
      <c r="AQ753" s="306">
        <v>0.2</v>
      </c>
      <c r="AW753" s="349">
        <v>39508</v>
      </c>
      <c r="BA753" s="253" t="s">
        <v>3317</v>
      </c>
      <c r="BJ753" s="387">
        <v>30324</v>
      </c>
      <c r="BK753" s="322" t="s">
        <v>4358</v>
      </c>
      <c r="BL753" s="360" t="s">
        <v>8698</v>
      </c>
      <c r="BM753" s="360">
        <v>110</v>
      </c>
      <c r="BN753" s="360"/>
      <c r="BO753" s="358"/>
      <c r="BP753" s="388"/>
      <c r="BQ753" s="351" t="s">
        <v>3216</v>
      </c>
    </row>
    <row r="754" spans="1:69" hidden="1">
      <c r="A754" s="327" t="s">
        <v>3791</v>
      </c>
      <c r="B754" s="288"/>
      <c r="C754" s="288">
        <v>83057305</v>
      </c>
      <c r="D754" s="314">
        <v>30573</v>
      </c>
      <c r="E754" s="315"/>
      <c r="F754" s="316">
        <v>6</v>
      </c>
      <c r="G754" s="353"/>
      <c r="H754" s="318" t="s">
        <v>3311</v>
      </c>
      <c r="I754" s="354"/>
      <c r="J754" s="354"/>
      <c r="K754" s="354"/>
      <c r="L754" s="354"/>
      <c r="M754" s="354"/>
      <c r="N754" s="318" t="s">
        <v>3311</v>
      </c>
      <c r="O754" s="354"/>
      <c r="P754" s="354"/>
      <c r="Q754" s="354"/>
      <c r="R754" s="355"/>
      <c r="S754" s="320"/>
      <c r="T754" s="295">
        <v>5.4</v>
      </c>
      <c r="U754" s="321" t="s">
        <v>5572</v>
      </c>
      <c r="V754" s="347">
        <v>42</v>
      </c>
      <c r="X754" s="297" t="s">
        <v>3793</v>
      </c>
      <c r="Y754" s="298"/>
      <c r="Z754" s="386" t="s">
        <v>5573</v>
      </c>
      <c r="AA754" s="300" t="s">
        <v>5574</v>
      </c>
      <c r="AB754" s="397">
        <f>D754</f>
        <v>30573</v>
      </c>
      <c r="AC754" s="325" t="s">
        <v>1518</v>
      </c>
      <c r="AD754" s="303">
        <v>93004</v>
      </c>
      <c r="AE754" s="304" t="s">
        <v>3466</v>
      </c>
      <c r="AF754" s="305"/>
      <c r="AG754" s="305"/>
      <c r="AH754" s="305"/>
      <c r="AI754" s="305"/>
      <c r="AJ754" s="305">
        <v>6</v>
      </c>
      <c r="AK754" s="305"/>
      <c r="AL754" s="304">
        <v>48</v>
      </c>
      <c r="AM754" s="304">
        <v>6.4</v>
      </c>
      <c r="AN754" s="304">
        <v>0.48</v>
      </c>
      <c r="AO754" s="306">
        <v>20.2</v>
      </c>
      <c r="AP754" s="306">
        <v>2.7</v>
      </c>
      <c r="AQ754" s="306">
        <v>0.2</v>
      </c>
      <c r="AW754" s="349">
        <v>39625</v>
      </c>
      <c r="BA754" s="253" t="s">
        <v>3317</v>
      </c>
      <c r="BJ754" s="387">
        <v>30325</v>
      </c>
      <c r="BK754" s="322" t="s">
        <v>5429</v>
      </c>
      <c r="BL754" s="360" t="s">
        <v>8698</v>
      </c>
      <c r="BM754" s="360">
        <v>110</v>
      </c>
      <c r="BN754" s="360"/>
      <c r="BO754" s="358"/>
      <c r="BP754" s="388"/>
      <c r="BQ754" s="351" t="s">
        <v>3222</v>
      </c>
    </row>
    <row r="755" spans="1:69" hidden="1">
      <c r="A755" s="327" t="s">
        <v>3609</v>
      </c>
      <c r="B755" s="288"/>
      <c r="C755" s="288">
        <v>83055204</v>
      </c>
      <c r="D755" s="314">
        <v>30552</v>
      </c>
      <c r="E755" s="315"/>
      <c r="F755" s="316">
        <v>6</v>
      </c>
      <c r="G755" s="354" t="s">
        <v>3311</v>
      </c>
      <c r="H755" s="354"/>
      <c r="I755" s="354"/>
      <c r="J755" s="354"/>
      <c r="K755" s="354"/>
      <c r="L755" s="354"/>
      <c r="M755" s="318" t="s">
        <v>3311</v>
      </c>
      <c r="N755" s="354"/>
      <c r="O755" s="354"/>
      <c r="P755" s="354"/>
      <c r="Q755" s="354"/>
      <c r="R755" s="355"/>
      <c r="S755" s="320"/>
      <c r="T755" s="295">
        <v>16.2</v>
      </c>
      <c r="U755" s="321" t="s">
        <v>5575</v>
      </c>
      <c r="X755" s="339" t="s">
        <v>3611</v>
      </c>
      <c r="Y755" s="340"/>
      <c r="Z755" s="386" t="s">
        <v>5576</v>
      </c>
      <c r="AA755" s="300" t="s">
        <v>5577</v>
      </c>
      <c r="AB755" s="357">
        <v>30552</v>
      </c>
      <c r="AC755" s="351" t="s">
        <v>1501</v>
      </c>
      <c r="AD755" s="303">
        <v>93004</v>
      </c>
      <c r="AE755" s="304" t="s">
        <v>3466</v>
      </c>
      <c r="AF755" s="305"/>
      <c r="AG755" s="305"/>
      <c r="AH755" s="305"/>
      <c r="AI755" s="305"/>
      <c r="AJ755" s="305">
        <v>6</v>
      </c>
      <c r="AK755" s="305"/>
      <c r="AL755" s="304">
        <v>48</v>
      </c>
      <c r="AM755" s="304">
        <v>6.4</v>
      </c>
      <c r="AN755" s="304">
        <v>0.48</v>
      </c>
      <c r="AO755" s="306">
        <v>61</v>
      </c>
      <c r="AP755" s="306">
        <v>8.1</v>
      </c>
      <c r="AQ755" s="306">
        <v>0.6</v>
      </c>
      <c r="AW755" s="349">
        <v>39671</v>
      </c>
      <c r="BA755" s="253" t="s">
        <v>3317</v>
      </c>
      <c r="BJ755" s="387">
        <v>30326</v>
      </c>
      <c r="BK755" s="322" t="s">
        <v>4358</v>
      </c>
      <c r="BL755" s="360" t="s">
        <v>8698</v>
      </c>
      <c r="BM755" s="360">
        <v>110</v>
      </c>
      <c r="BN755" s="360"/>
      <c r="BO755" s="358"/>
      <c r="BP755" s="388"/>
      <c r="BQ755" s="351" t="s">
        <v>3214</v>
      </c>
    </row>
    <row r="756" spans="1:69" hidden="1">
      <c r="A756" s="363" t="s">
        <v>4473</v>
      </c>
      <c r="B756" s="288"/>
      <c r="C756" s="288">
        <v>83055105</v>
      </c>
      <c r="D756" s="314">
        <v>30551</v>
      </c>
      <c r="E756" s="315"/>
      <c r="F756" s="316">
        <v>6</v>
      </c>
      <c r="G756" s="353"/>
      <c r="H756" s="354"/>
      <c r="I756" s="354"/>
      <c r="J756" s="354"/>
      <c r="K756" s="354" t="s">
        <v>3311</v>
      </c>
      <c r="L756" s="354"/>
      <c r="M756" s="354"/>
      <c r="N756" s="354"/>
      <c r="O756" s="354"/>
      <c r="P756" s="354"/>
      <c r="Q756" s="354" t="s">
        <v>3311</v>
      </c>
      <c r="R756" s="355"/>
      <c r="S756" s="320"/>
      <c r="T756" s="295">
        <v>19</v>
      </c>
      <c r="U756" s="321" t="s">
        <v>5578</v>
      </c>
      <c r="X756" s="339" t="s">
        <v>4475</v>
      </c>
      <c r="Y756" s="340"/>
      <c r="Z756" s="386" t="s">
        <v>5579</v>
      </c>
      <c r="AA756" s="300" t="s">
        <v>5580</v>
      </c>
      <c r="AB756" s="350">
        <v>30551</v>
      </c>
      <c r="AC756" s="351" t="s">
        <v>1500</v>
      </c>
      <c r="AD756" s="303">
        <v>93004</v>
      </c>
      <c r="AE756" s="304" t="s">
        <v>3466</v>
      </c>
      <c r="AF756" s="305"/>
      <c r="AG756" s="305"/>
      <c r="AH756" s="305"/>
      <c r="AI756" s="305"/>
      <c r="AJ756" s="305">
        <v>6</v>
      </c>
      <c r="AK756" s="305"/>
      <c r="AL756" s="304">
        <v>48</v>
      </c>
      <c r="AM756" s="304">
        <v>6.4</v>
      </c>
      <c r="AN756" s="304">
        <v>0.48</v>
      </c>
      <c r="AO756" s="306">
        <v>71</v>
      </c>
      <c r="AP756" s="306">
        <v>9.5</v>
      </c>
      <c r="AQ756" s="306">
        <v>0.7</v>
      </c>
      <c r="AW756" s="349">
        <v>40101</v>
      </c>
      <c r="BA756" s="253" t="s">
        <v>3317</v>
      </c>
      <c r="BJ756" s="387">
        <v>30327</v>
      </c>
      <c r="BK756" s="322" t="s">
        <v>5503</v>
      </c>
      <c r="BL756" s="360" t="s">
        <v>8698</v>
      </c>
      <c r="BM756" s="360">
        <v>110</v>
      </c>
      <c r="BN756" s="360"/>
      <c r="BO756" s="358"/>
      <c r="BP756" s="388"/>
      <c r="BQ756" s="351" t="s">
        <v>3218</v>
      </c>
    </row>
    <row r="757" spans="1:69" ht="25.5" hidden="1">
      <c r="A757" s="363" t="s">
        <v>4473</v>
      </c>
      <c r="B757" s="288"/>
      <c r="C757" s="288">
        <v>83055106</v>
      </c>
      <c r="D757" s="314">
        <v>30551</v>
      </c>
      <c r="E757" s="315"/>
      <c r="F757" s="316">
        <v>6</v>
      </c>
      <c r="G757" s="353"/>
      <c r="H757" s="354"/>
      <c r="I757" s="354"/>
      <c r="J757" s="354"/>
      <c r="K757" s="354" t="s">
        <v>3311</v>
      </c>
      <c r="L757" s="354"/>
      <c r="M757" s="354"/>
      <c r="N757" s="354"/>
      <c r="O757" s="354"/>
      <c r="P757" s="354"/>
      <c r="Q757" s="354" t="s">
        <v>3311</v>
      </c>
      <c r="R757" s="355"/>
      <c r="S757" s="320"/>
      <c r="T757" s="295">
        <v>20</v>
      </c>
      <c r="U757" s="321" t="s">
        <v>5581</v>
      </c>
      <c r="X757" s="339" t="s">
        <v>4475</v>
      </c>
      <c r="Y757" s="340"/>
      <c r="Z757" s="386" t="s">
        <v>5582</v>
      </c>
      <c r="AA757" s="300" t="s">
        <v>5583</v>
      </c>
      <c r="AB757" s="350">
        <v>30551</v>
      </c>
      <c r="AC757" s="351" t="s">
        <v>1500</v>
      </c>
      <c r="AD757" s="303">
        <v>93004</v>
      </c>
      <c r="AE757" s="304" t="s">
        <v>3466</v>
      </c>
      <c r="AF757" s="305"/>
      <c r="AG757" s="305"/>
      <c r="AH757" s="305"/>
      <c r="AI757" s="305"/>
      <c r="AJ757" s="305">
        <v>6</v>
      </c>
      <c r="AK757" s="305">
        <v>180</v>
      </c>
      <c r="AL757" s="304">
        <v>48</v>
      </c>
      <c r="AM757" s="304">
        <v>6.4</v>
      </c>
      <c r="AN757" s="304">
        <v>0.48</v>
      </c>
      <c r="AO757" s="306">
        <v>74.900000000000006</v>
      </c>
      <c r="AP757" s="306">
        <v>10</v>
      </c>
      <c r="AQ757" s="306">
        <v>0.7</v>
      </c>
      <c r="AW757" s="349">
        <v>36526</v>
      </c>
      <c r="BA757" s="253" t="s">
        <v>3317</v>
      </c>
      <c r="BJ757" s="387">
        <v>30352</v>
      </c>
      <c r="BK757" s="322" t="s">
        <v>5503</v>
      </c>
      <c r="BL757" s="360" t="s">
        <v>8693</v>
      </c>
      <c r="BM757" s="360">
        <v>100</v>
      </c>
      <c r="BN757" s="360"/>
      <c r="BO757" s="358"/>
      <c r="BP757" s="387"/>
      <c r="BQ757" s="392" t="s">
        <v>5584</v>
      </c>
    </row>
    <row r="758" spans="1:69" ht="24.75" hidden="1">
      <c r="A758" s="327" t="s">
        <v>3326</v>
      </c>
      <c r="B758" s="288"/>
      <c r="C758" s="288">
        <v>83056708</v>
      </c>
      <c r="D758" s="314">
        <v>30567</v>
      </c>
      <c r="E758" s="315"/>
      <c r="F758" s="316">
        <v>6</v>
      </c>
      <c r="G758" s="353"/>
      <c r="H758" s="354"/>
      <c r="I758" s="354"/>
      <c r="J758" s="354"/>
      <c r="K758" s="354" t="s">
        <v>3311</v>
      </c>
      <c r="L758" s="354"/>
      <c r="M758" s="354"/>
      <c r="N758" s="354"/>
      <c r="O758" s="354"/>
      <c r="P758" s="354"/>
      <c r="Q758" s="318" t="s">
        <v>3311</v>
      </c>
      <c r="R758" s="355"/>
      <c r="S758" s="320"/>
      <c r="T758" s="295">
        <v>9.1999999999999993</v>
      </c>
      <c r="U758" s="321" t="s">
        <v>5585</v>
      </c>
      <c r="X758" s="297" t="s">
        <v>3328</v>
      </c>
      <c r="Y758" s="298"/>
      <c r="Z758" s="386" t="s">
        <v>5586</v>
      </c>
      <c r="AA758" s="300" t="s">
        <v>5587</v>
      </c>
      <c r="AB758" s="324">
        <v>30567</v>
      </c>
      <c r="AC758" s="325" t="s">
        <v>1512</v>
      </c>
      <c r="AD758" s="303">
        <v>93005</v>
      </c>
      <c r="AE758" s="304" t="s">
        <v>3365</v>
      </c>
      <c r="AF758" s="305"/>
      <c r="AG758" s="305"/>
      <c r="AH758" s="305"/>
      <c r="AI758" s="305"/>
      <c r="AJ758" s="305">
        <v>6</v>
      </c>
      <c r="AK758" s="305">
        <v>240</v>
      </c>
      <c r="AL758" s="304">
        <v>57</v>
      </c>
      <c r="AM758" s="304">
        <v>7.6</v>
      </c>
      <c r="AN758" s="304">
        <v>0.56999999999999995</v>
      </c>
      <c r="AO758" s="306">
        <v>34.200000000000003</v>
      </c>
      <c r="AP758" s="306">
        <v>4.5999999999999996</v>
      </c>
      <c r="AQ758" s="306">
        <v>0.3</v>
      </c>
      <c r="AW758" s="349">
        <v>37987</v>
      </c>
      <c r="BA758" s="253" t="s">
        <v>3317</v>
      </c>
      <c r="BJ758" s="387">
        <v>30353</v>
      </c>
      <c r="BK758" s="322" t="s">
        <v>4382</v>
      </c>
      <c r="BL758" s="360" t="s">
        <v>8692</v>
      </c>
      <c r="BM758" s="360">
        <v>150</v>
      </c>
      <c r="BN758" s="360"/>
      <c r="BO758" s="358"/>
      <c r="BP758" s="387"/>
      <c r="BQ758" s="392" t="s">
        <v>5588</v>
      </c>
    </row>
    <row r="759" spans="1:69" ht="25.5" hidden="1">
      <c r="A759" s="327" t="s">
        <v>3326</v>
      </c>
      <c r="B759" s="288"/>
      <c r="C759" s="288">
        <v>83056709</v>
      </c>
      <c r="D759" s="314">
        <v>30567</v>
      </c>
      <c r="E759" s="315"/>
      <c r="F759" s="316">
        <v>6</v>
      </c>
      <c r="G759" s="353"/>
      <c r="H759" s="354"/>
      <c r="I759" s="354"/>
      <c r="J759" s="354"/>
      <c r="K759" s="354" t="s">
        <v>3311</v>
      </c>
      <c r="L759" s="354"/>
      <c r="M759" s="354"/>
      <c r="N759" s="354"/>
      <c r="O759" s="354"/>
      <c r="P759" s="354"/>
      <c r="Q759" s="318" t="s">
        <v>3311</v>
      </c>
      <c r="R759" s="355"/>
      <c r="S759" s="320"/>
      <c r="T759" s="295">
        <v>5.2</v>
      </c>
      <c r="U759" s="321" t="s">
        <v>5589</v>
      </c>
      <c r="X759" s="297" t="s">
        <v>3328</v>
      </c>
      <c r="Y759" s="298"/>
      <c r="Z759" s="386" t="s">
        <v>5590</v>
      </c>
      <c r="AA759" s="300" t="s">
        <v>5591</v>
      </c>
      <c r="AB759" s="324">
        <v>30567</v>
      </c>
      <c r="AC759" s="325" t="s">
        <v>1512</v>
      </c>
      <c r="AD759" s="303">
        <v>93006</v>
      </c>
      <c r="AE759" s="304" t="s">
        <v>3361</v>
      </c>
      <c r="AF759" s="305"/>
      <c r="AG759" s="305"/>
      <c r="AH759" s="305"/>
      <c r="AI759" s="305"/>
      <c r="AJ759" s="305">
        <v>6</v>
      </c>
      <c r="AK759" s="305">
        <v>240</v>
      </c>
      <c r="AL759" s="304">
        <v>69</v>
      </c>
      <c r="AM759" s="304">
        <v>9.1999999999999993</v>
      </c>
      <c r="AN759" s="304">
        <v>0.69</v>
      </c>
      <c r="AO759" s="306">
        <v>19.3</v>
      </c>
      <c r="AP759" s="306">
        <v>2.6</v>
      </c>
      <c r="AQ759" s="306">
        <v>0.2</v>
      </c>
      <c r="AW759" s="349">
        <v>27395</v>
      </c>
      <c r="BA759" s="253" t="s">
        <v>3317</v>
      </c>
      <c r="BJ759" s="387">
        <v>30362</v>
      </c>
      <c r="BK759" s="322" t="s">
        <v>4382</v>
      </c>
      <c r="BL759" s="360" t="s">
        <v>8692</v>
      </c>
      <c r="BM759" s="360">
        <v>200</v>
      </c>
      <c r="BN759" s="360"/>
      <c r="BO759" s="358"/>
      <c r="BP759" s="303"/>
      <c r="BQ759" s="392" t="s">
        <v>5592</v>
      </c>
    </row>
    <row r="760" spans="1:69" ht="25.5" hidden="1">
      <c r="A760" s="327" t="s">
        <v>3336</v>
      </c>
      <c r="B760" s="288"/>
      <c r="C760" s="288">
        <v>83053007</v>
      </c>
      <c r="D760" s="314">
        <v>30530</v>
      </c>
      <c r="E760" s="315"/>
      <c r="F760" s="316">
        <v>6</v>
      </c>
      <c r="G760" s="353"/>
      <c r="H760" s="354"/>
      <c r="I760" s="354"/>
      <c r="J760" s="354"/>
      <c r="K760" s="354"/>
      <c r="L760" s="318" t="s">
        <v>3311</v>
      </c>
      <c r="M760" s="354"/>
      <c r="N760" s="354"/>
      <c r="O760" s="354"/>
      <c r="P760" s="354"/>
      <c r="Q760" s="354"/>
      <c r="R760" s="319" t="s">
        <v>3311</v>
      </c>
      <c r="S760" s="320"/>
      <c r="T760" s="295">
        <v>35.799999999999997</v>
      </c>
      <c r="U760" s="321" t="s">
        <v>5593</v>
      </c>
      <c r="X760" s="297" t="s">
        <v>3338</v>
      </c>
      <c r="Y760" s="298"/>
      <c r="Z760" s="386" t="s">
        <v>5594</v>
      </c>
      <c r="AA760" s="300" t="s">
        <v>5595</v>
      </c>
      <c r="AB760" s="303">
        <v>30530</v>
      </c>
      <c r="AC760" s="325" t="s">
        <v>1484</v>
      </c>
      <c r="AD760" s="303">
        <v>93006</v>
      </c>
      <c r="AE760" s="304" t="s">
        <v>3361</v>
      </c>
      <c r="AF760" s="305"/>
      <c r="AG760" s="305"/>
      <c r="AH760" s="305"/>
      <c r="AI760" s="305"/>
      <c r="AJ760" s="305">
        <v>6</v>
      </c>
      <c r="AK760" s="305">
        <v>180</v>
      </c>
      <c r="AL760" s="304">
        <v>69</v>
      </c>
      <c r="AM760" s="304">
        <v>9.1999999999999993</v>
      </c>
      <c r="AN760" s="304">
        <v>0.69</v>
      </c>
      <c r="AO760" s="306">
        <v>134.6</v>
      </c>
      <c r="AP760" s="306">
        <v>17.899999999999999</v>
      </c>
      <c r="AQ760" s="306">
        <v>1.3</v>
      </c>
      <c r="AW760" s="349">
        <v>26665</v>
      </c>
      <c r="BA760" s="253" t="s">
        <v>3317</v>
      </c>
      <c r="BJ760" s="387">
        <v>30354</v>
      </c>
      <c r="BK760" s="322" t="s">
        <v>4218</v>
      </c>
      <c r="BL760" s="360" t="s">
        <v>8693</v>
      </c>
      <c r="BM760" s="360">
        <v>200</v>
      </c>
      <c r="BN760" s="360"/>
      <c r="BO760" s="358"/>
      <c r="BP760" s="303"/>
      <c r="BQ760" s="392" t="s">
        <v>5596</v>
      </c>
    </row>
    <row r="761" spans="1:69" ht="25.5" hidden="1">
      <c r="A761" s="327" t="s">
        <v>3347</v>
      </c>
      <c r="B761" s="288"/>
      <c r="C761" s="288">
        <v>83054903</v>
      </c>
      <c r="D761" s="314">
        <v>30549</v>
      </c>
      <c r="E761" s="315"/>
      <c r="F761" s="316">
        <v>6</v>
      </c>
      <c r="G761" s="353"/>
      <c r="H761" s="354"/>
      <c r="I761" s="354"/>
      <c r="J761" s="318" t="s">
        <v>3311</v>
      </c>
      <c r="K761" s="354"/>
      <c r="L761" s="354"/>
      <c r="M761" s="354"/>
      <c r="N761" s="354"/>
      <c r="O761" s="354"/>
      <c r="P761" s="318" t="s">
        <v>3311</v>
      </c>
      <c r="Q761" s="354"/>
      <c r="R761" s="355"/>
      <c r="S761" s="320"/>
      <c r="T761" s="295">
        <v>2.2000000000000002</v>
      </c>
      <c r="U761" s="321" t="s">
        <v>5597</v>
      </c>
      <c r="X761" s="297" t="s">
        <v>3349</v>
      </c>
      <c r="Y761" s="298"/>
      <c r="Z761" s="386" t="s">
        <v>5598</v>
      </c>
      <c r="AA761" s="300" t="s">
        <v>5599</v>
      </c>
      <c r="AB761" s="303">
        <v>30549</v>
      </c>
      <c r="AC761" s="325" t="s">
        <v>1481</v>
      </c>
      <c r="AD761" s="303">
        <v>93001</v>
      </c>
      <c r="AE761" s="304" t="s">
        <v>5333</v>
      </c>
      <c r="AF761" s="305"/>
      <c r="AG761" s="305"/>
      <c r="AH761" s="305"/>
      <c r="AI761" s="305"/>
      <c r="AJ761" s="305">
        <v>6</v>
      </c>
      <c r="AK761" s="305">
        <v>240</v>
      </c>
      <c r="AL761" s="304">
        <v>21</v>
      </c>
      <c r="AM761" s="304">
        <v>2.8</v>
      </c>
      <c r="AN761" s="304">
        <v>0.21</v>
      </c>
      <c r="AO761" s="306">
        <v>8</v>
      </c>
      <c r="AP761" s="306">
        <v>1.1000000000000001</v>
      </c>
      <c r="AQ761" s="306">
        <v>0.1</v>
      </c>
      <c r="AW761" s="349">
        <v>20090</v>
      </c>
      <c r="BA761" s="253" t="s">
        <v>3317</v>
      </c>
      <c r="BJ761" s="387">
        <v>30355</v>
      </c>
      <c r="BK761" s="322" t="s">
        <v>4222</v>
      </c>
      <c r="BL761" s="360" t="s">
        <v>8692</v>
      </c>
      <c r="BM761" s="360">
        <v>32</v>
      </c>
      <c r="BN761" s="360"/>
      <c r="BO761" s="358"/>
      <c r="BP761" s="303"/>
      <c r="BQ761" s="392" t="s">
        <v>5600</v>
      </c>
    </row>
    <row r="762" spans="1:69" ht="25.5" hidden="1">
      <c r="A762" s="327" t="s">
        <v>3791</v>
      </c>
      <c r="B762" s="288"/>
      <c r="C762" s="288">
        <v>83057306</v>
      </c>
      <c r="D762" s="314">
        <v>30573</v>
      </c>
      <c r="E762" s="315"/>
      <c r="F762" s="316">
        <v>6</v>
      </c>
      <c r="G762" s="353"/>
      <c r="H762" s="318" t="s">
        <v>3311</v>
      </c>
      <c r="I762" s="354"/>
      <c r="J762" s="354"/>
      <c r="K762" s="354"/>
      <c r="L762" s="354"/>
      <c r="M762" s="354"/>
      <c r="N762" s="318" t="s">
        <v>3311</v>
      </c>
      <c r="O762" s="354"/>
      <c r="P762" s="354"/>
      <c r="Q762" s="354"/>
      <c r="R762" s="355"/>
      <c r="S762" s="320"/>
      <c r="T762" s="295">
        <v>17.2</v>
      </c>
      <c r="U762" s="321" t="s">
        <v>5601</v>
      </c>
      <c r="V762" s="347">
        <v>135</v>
      </c>
      <c r="X762" s="297" t="s">
        <v>3793</v>
      </c>
      <c r="Y762" s="298"/>
      <c r="Z762" s="386" t="s">
        <v>5602</v>
      </c>
      <c r="AA762" s="300" t="s">
        <v>5603</v>
      </c>
      <c r="AB762" s="397">
        <f>D762</f>
        <v>30573</v>
      </c>
      <c r="AC762" s="325" t="s">
        <v>1518</v>
      </c>
      <c r="AD762" s="303">
        <v>93004</v>
      </c>
      <c r="AE762" s="304" t="s">
        <v>3466</v>
      </c>
      <c r="AF762" s="305"/>
      <c r="AG762" s="305"/>
      <c r="AH762" s="305"/>
      <c r="AI762" s="305"/>
      <c r="AJ762" s="305">
        <v>6</v>
      </c>
      <c r="AK762" s="305"/>
      <c r="AL762" s="304">
        <v>48</v>
      </c>
      <c r="AM762" s="304">
        <v>6.4</v>
      </c>
      <c r="AN762" s="304">
        <v>0.48</v>
      </c>
      <c r="AO762" s="306">
        <v>64.8</v>
      </c>
      <c r="AP762" s="306">
        <v>8.6</v>
      </c>
      <c r="AQ762" s="306">
        <v>0.6</v>
      </c>
      <c r="AW762" s="349">
        <v>24473</v>
      </c>
      <c r="BA762" s="253" t="s">
        <v>3317</v>
      </c>
      <c r="BJ762" s="387">
        <v>30356</v>
      </c>
      <c r="BK762" s="322" t="s">
        <v>5429</v>
      </c>
      <c r="BL762" s="360" t="s">
        <v>8698</v>
      </c>
      <c r="BM762" s="360">
        <v>110</v>
      </c>
      <c r="BN762" s="360"/>
      <c r="BO762" s="358"/>
      <c r="BP762" s="398"/>
      <c r="BQ762" s="325" t="s">
        <v>5604</v>
      </c>
    </row>
    <row r="763" spans="1:69" ht="24.75" hidden="1">
      <c r="A763" s="327" t="s">
        <v>3326</v>
      </c>
      <c r="B763" s="288"/>
      <c r="C763" s="288">
        <v>83056710</v>
      </c>
      <c r="D763" s="314">
        <v>30567</v>
      </c>
      <c r="E763" s="315"/>
      <c r="F763" s="316">
        <v>6</v>
      </c>
      <c r="G763" s="353"/>
      <c r="H763" s="354"/>
      <c r="I763" s="354"/>
      <c r="J763" s="354"/>
      <c r="K763" s="354" t="s">
        <v>3311</v>
      </c>
      <c r="L763" s="354"/>
      <c r="M763" s="354"/>
      <c r="N763" s="354"/>
      <c r="O763" s="354"/>
      <c r="P763" s="354"/>
      <c r="Q763" s="318" t="s">
        <v>3311</v>
      </c>
      <c r="R763" s="355"/>
      <c r="S763" s="320"/>
      <c r="T763" s="295">
        <v>10.199999999999999</v>
      </c>
      <c r="U763" s="321" t="s">
        <v>5605</v>
      </c>
      <c r="X763" s="297" t="s">
        <v>3328</v>
      </c>
      <c r="Y763" s="298"/>
      <c r="Z763" s="386" t="s">
        <v>5606</v>
      </c>
      <c r="AA763" s="300" t="s">
        <v>5607</v>
      </c>
      <c r="AB763" s="324">
        <v>30567</v>
      </c>
      <c r="AC763" s="325" t="s">
        <v>1512</v>
      </c>
      <c r="AD763" s="303">
        <v>93001</v>
      </c>
      <c r="AE763" s="304" t="s">
        <v>5333</v>
      </c>
      <c r="AF763" s="305"/>
      <c r="AG763" s="305"/>
      <c r="AH763" s="305"/>
      <c r="AI763" s="305"/>
      <c r="AJ763" s="305">
        <v>6</v>
      </c>
      <c r="AK763" s="305"/>
      <c r="AL763" s="304">
        <v>21</v>
      </c>
      <c r="AM763" s="304">
        <v>2.8</v>
      </c>
      <c r="AN763" s="304">
        <v>0.21</v>
      </c>
      <c r="AO763" s="306">
        <v>38.200000000000003</v>
      </c>
      <c r="AP763" s="306">
        <v>5.0999999999999996</v>
      </c>
      <c r="AQ763" s="306">
        <v>0.4</v>
      </c>
      <c r="AW763" s="349">
        <v>38353</v>
      </c>
      <c r="BA763" s="253" t="s">
        <v>3317</v>
      </c>
      <c r="BJ763" s="387">
        <v>30357</v>
      </c>
      <c r="BK763" s="322" t="s">
        <v>4382</v>
      </c>
      <c r="BL763" s="360" t="s">
        <v>8698</v>
      </c>
      <c r="BM763" s="360">
        <v>32</v>
      </c>
      <c r="BN763" s="360"/>
      <c r="BO763" s="358"/>
      <c r="BP763" s="398"/>
      <c r="BQ763" s="325" t="s">
        <v>5608</v>
      </c>
    </row>
    <row r="764" spans="1:69" ht="25.5" hidden="1">
      <c r="A764" s="327" t="s">
        <v>3326</v>
      </c>
      <c r="B764" s="288"/>
      <c r="C764" s="288">
        <v>83056711</v>
      </c>
      <c r="D764" s="314">
        <v>30567</v>
      </c>
      <c r="E764" s="315"/>
      <c r="F764" s="316">
        <v>6</v>
      </c>
      <c r="G764" s="353"/>
      <c r="H764" s="354"/>
      <c r="I764" s="354"/>
      <c r="J764" s="354"/>
      <c r="K764" s="354" t="s">
        <v>3311</v>
      </c>
      <c r="L764" s="354"/>
      <c r="M764" s="354"/>
      <c r="N764" s="354"/>
      <c r="O764" s="354"/>
      <c r="P764" s="354"/>
      <c r="Q764" s="318" t="s">
        <v>3311</v>
      </c>
      <c r="R764" s="355"/>
      <c r="S764" s="320"/>
      <c r="T764" s="295">
        <v>4.5999999999999996</v>
      </c>
      <c r="U764" s="321" t="s">
        <v>5609</v>
      </c>
      <c r="X764" s="297" t="s">
        <v>3328</v>
      </c>
      <c r="Y764" s="298"/>
      <c r="Z764" s="386" t="s">
        <v>5610</v>
      </c>
      <c r="AA764" s="300" t="s">
        <v>5611</v>
      </c>
      <c r="AB764" s="324">
        <v>30567</v>
      </c>
      <c r="AC764" s="325" t="s">
        <v>1512</v>
      </c>
      <c r="AD764" s="303">
        <v>93001</v>
      </c>
      <c r="AE764" s="304" t="s">
        <v>5333</v>
      </c>
      <c r="AF764" s="305"/>
      <c r="AG764" s="305"/>
      <c r="AH764" s="305"/>
      <c r="AI764" s="305"/>
      <c r="AJ764" s="305">
        <v>6</v>
      </c>
      <c r="AK764" s="305"/>
      <c r="AL764" s="304">
        <v>21</v>
      </c>
      <c r="AM764" s="304">
        <v>2.8</v>
      </c>
      <c r="AN764" s="304">
        <v>0.21</v>
      </c>
      <c r="AO764" s="306">
        <v>17.2</v>
      </c>
      <c r="AP764" s="306">
        <v>2.2999999999999998</v>
      </c>
      <c r="AQ764" s="306">
        <v>0.2</v>
      </c>
      <c r="AW764" s="349">
        <v>38718</v>
      </c>
      <c r="BA764" s="253" t="s">
        <v>3317</v>
      </c>
      <c r="BJ764" s="387">
        <v>30358</v>
      </c>
      <c r="BK764" s="322" t="s">
        <v>4382</v>
      </c>
      <c r="BL764" s="360" t="s">
        <v>8698</v>
      </c>
      <c r="BM764" s="360">
        <v>32</v>
      </c>
      <c r="BN764" s="360"/>
      <c r="BO764" s="358"/>
      <c r="BP764" s="398"/>
      <c r="BQ764" s="325" t="s">
        <v>5612</v>
      </c>
    </row>
    <row r="765" spans="1:69" ht="24.75" hidden="1">
      <c r="A765" s="327" t="s">
        <v>3786</v>
      </c>
      <c r="B765" s="288"/>
      <c r="C765" s="288">
        <v>83053605</v>
      </c>
      <c r="D765" s="314">
        <v>30536</v>
      </c>
      <c r="E765" s="315"/>
      <c r="F765" s="316">
        <v>6</v>
      </c>
      <c r="G765" s="353"/>
      <c r="H765" s="354"/>
      <c r="I765" s="354"/>
      <c r="J765" s="354"/>
      <c r="K765" s="354"/>
      <c r="L765" s="318" t="s">
        <v>3311</v>
      </c>
      <c r="M765" s="354"/>
      <c r="N765" s="354"/>
      <c r="O765" s="354"/>
      <c r="P765" s="354"/>
      <c r="Q765" s="354"/>
      <c r="R765" s="319" t="s">
        <v>3311</v>
      </c>
      <c r="S765" s="320"/>
      <c r="T765" s="295">
        <v>14</v>
      </c>
      <c r="U765" s="321" t="s">
        <v>5613</v>
      </c>
      <c r="X765" s="297" t="s">
        <v>3788</v>
      </c>
      <c r="Y765" s="298"/>
      <c r="Z765" s="386" t="s">
        <v>5614</v>
      </c>
      <c r="AA765" s="300" t="s">
        <v>5615</v>
      </c>
      <c r="AB765" s="303">
        <v>30536</v>
      </c>
      <c r="AC765" s="325" t="s">
        <v>1489</v>
      </c>
      <c r="AD765" s="303">
        <v>93004</v>
      </c>
      <c r="AE765" s="304" t="s">
        <v>3466</v>
      </c>
      <c r="AF765" s="305"/>
      <c r="AG765" s="305"/>
      <c r="AH765" s="305"/>
      <c r="AI765" s="305"/>
      <c r="AJ765" s="305">
        <v>6</v>
      </c>
      <c r="AK765" s="305">
        <v>180</v>
      </c>
      <c r="AL765" s="304">
        <v>48</v>
      </c>
      <c r="AM765" s="304">
        <v>6.4</v>
      </c>
      <c r="AN765" s="304">
        <v>0.48</v>
      </c>
      <c r="AO765" s="306">
        <v>52.3</v>
      </c>
      <c r="AP765" s="306">
        <v>7</v>
      </c>
      <c r="AQ765" s="306">
        <v>0.5</v>
      </c>
      <c r="AW765" s="349">
        <v>25934</v>
      </c>
      <c r="BA765" s="253" t="s">
        <v>3317</v>
      </c>
      <c r="BJ765" s="387">
        <v>30359</v>
      </c>
      <c r="BK765" s="322" t="s">
        <v>4000</v>
      </c>
      <c r="BL765" s="360" t="s">
        <v>8693</v>
      </c>
      <c r="BM765" s="360">
        <v>100</v>
      </c>
      <c r="BN765" s="360"/>
      <c r="BO765" s="358"/>
      <c r="BP765" s="387"/>
      <c r="BQ765" s="392" t="s">
        <v>5616</v>
      </c>
    </row>
    <row r="766" spans="1:69" ht="25.5" hidden="1">
      <c r="A766" s="327" t="s">
        <v>3791</v>
      </c>
      <c r="B766" s="288"/>
      <c r="C766" s="288">
        <v>83057307</v>
      </c>
      <c r="D766" s="314">
        <v>30573</v>
      </c>
      <c r="E766" s="315"/>
      <c r="F766" s="316">
        <v>6</v>
      </c>
      <c r="G766" s="353"/>
      <c r="H766" s="318" t="s">
        <v>3311</v>
      </c>
      <c r="I766" s="354"/>
      <c r="J766" s="354"/>
      <c r="K766" s="354"/>
      <c r="L766" s="354"/>
      <c r="M766" s="354"/>
      <c r="N766" s="318" t="s">
        <v>3311</v>
      </c>
      <c r="O766" s="354"/>
      <c r="P766" s="354"/>
      <c r="Q766" s="354"/>
      <c r="R766" s="355"/>
      <c r="S766" s="320"/>
      <c r="T766" s="295">
        <v>4.4000000000000004</v>
      </c>
      <c r="U766" s="321" t="s">
        <v>5617</v>
      </c>
      <c r="V766" s="347">
        <v>35</v>
      </c>
      <c r="X766" s="297" t="s">
        <v>3793</v>
      </c>
      <c r="Y766" s="298"/>
      <c r="Z766" s="386" t="s">
        <v>5618</v>
      </c>
      <c r="AA766" s="300" t="s">
        <v>5619</v>
      </c>
      <c r="AB766" s="397">
        <f>D766</f>
        <v>30573</v>
      </c>
      <c r="AC766" s="325" t="s">
        <v>1518</v>
      </c>
      <c r="AD766" s="303">
        <v>93004</v>
      </c>
      <c r="AE766" s="304" t="s">
        <v>3466</v>
      </c>
      <c r="AF766" s="305"/>
      <c r="AG766" s="305"/>
      <c r="AH766" s="305"/>
      <c r="AI766" s="305"/>
      <c r="AJ766" s="305">
        <v>6</v>
      </c>
      <c r="AK766" s="305">
        <v>180</v>
      </c>
      <c r="AL766" s="304">
        <v>48</v>
      </c>
      <c r="AM766" s="304">
        <v>6.4</v>
      </c>
      <c r="AN766" s="304">
        <v>0.48</v>
      </c>
      <c r="AO766" s="306">
        <v>16.8</v>
      </c>
      <c r="AP766" s="306">
        <v>2.2000000000000002</v>
      </c>
      <c r="AQ766" s="306">
        <v>0.2</v>
      </c>
      <c r="AW766" s="349">
        <v>27030</v>
      </c>
      <c r="BA766" s="253" t="s">
        <v>3317</v>
      </c>
      <c r="BJ766" s="387">
        <v>30361</v>
      </c>
      <c r="BK766" s="322" t="s">
        <v>5429</v>
      </c>
      <c r="BL766" s="360" t="s">
        <v>8693</v>
      </c>
      <c r="BM766" s="360">
        <v>100</v>
      </c>
      <c r="BN766" s="360"/>
      <c r="BO766" s="358"/>
      <c r="BP766" s="303"/>
      <c r="BQ766" s="392" t="s">
        <v>5620</v>
      </c>
    </row>
    <row r="767" spans="1:69" ht="24.75" hidden="1">
      <c r="A767" s="287" t="s">
        <v>3310</v>
      </c>
      <c r="B767" s="288"/>
      <c r="C767" s="288">
        <v>83055003</v>
      </c>
      <c r="D767" s="314">
        <v>30550</v>
      </c>
      <c r="E767" s="315"/>
      <c r="F767" s="316">
        <v>6</v>
      </c>
      <c r="G767" s="353"/>
      <c r="H767" s="318" t="s">
        <v>3311</v>
      </c>
      <c r="I767" s="354"/>
      <c r="J767" s="354"/>
      <c r="K767" s="354"/>
      <c r="L767" s="354"/>
      <c r="M767" s="354"/>
      <c r="N767" s="318" t="s">
        <v>3311</v>
      </c>
      <c r="O767" s="354"/>
      <c r="P767" s="354"/>
      <c r="Q767" s="354"/>
      <c r="R767" s="355"/>
      <c r="S767" s="320"/>
      <c r="T767" s="295">
        <v>8</v>
      </c>
      <c r="U767" s="321" t="s">
        <v>5621</v>
      </c>
      <c r="X767" s="297" t="s">
        <v>3313</v>
      </c>
      <c r="Y767" s="298"/>
      <c r="Z767" s="386" t="s">
        <v>5622</v>
      </c>
      <c r="AA767" s="300" t="s">
        <v>5623</v>
      </c>
      <c r="AB767" s="303">
        <v>30550</v>
      </c>
      <c r="AC767" s="325" t="s">
        <v>1483</v>
      </c>
      <c r="AD767" s="303">
        <v>93003</v>
      </c>
      <c r="AE767" s="304" t="s">
        <v>3639</v>
      </c>
      <c r="AF767" s="305"/>
      <c r="AG767" s="305"/>
      <c r="AH767" s="305"/>
      <c r="AI767" s="305"/>
      <c r="AJ767" s="305">
        <v>6</v>
      </c>
      <c r="AK767" s="305"/>
      <c r="AL767" s="304">
        <v>39</v>
      </c>
      <c r="AM767" s="304">
        <v>5.2</v>
      </c>
      <c r="AN767" s="304">
        <v>0.39</v>
      </c>
      <c r="AO767" s="306">
        <v>30</v>
      </c>
      <c r="AP767" s="306">
        <v>4</v>
      </c>
      <c r="AQ767" s="306">
        <v>0.3</v>
      </c>
      <c r="AW767" s="349">
        <v>39083</v>
      </c>
      <c r="BA767" s="253" t="s">
        <v>3317</v>
      </c>
      <c r="BJ767" s="387">
        <v>30363</v>
      </c>
      <c r="BK767" s="322" t="s">
        <v>4429</v>
      </c>
      <c r="BL767" s="323" t="s">
        <v>8697</v>
      </c>
      <c r="BM767" s="323">
        <v>63</v>
      </c>
      <c r="BN767" s="323"/>
      <c r="BO767" s="358"/>
      <c r="BP767" s="398"/>
      <c r="BQ767" s="325" t="s">
        <v>5624</v>
      </c>
    </row>
    <row r="768" spans="1:69" ht="24.75" hidden="1">
      <c r="A768" s="363" t="s">
        <v>4473</v>
      </c>
      <c r="B768" s="288"/>
      <c r="C768" s="288">
        <v>83055107</v>
      </c>
      <c r="D768" s="314">
        <v>30551</v>
      </c>
      <c r="E768" s="315"/>
      <c r="F768" s="316">
        <v>6</v>
      </c>
      <c r="G768" s="353"/>
      <c r="H768" s="354"/>
      <c r="I768" s="354"/>
      <c r="J768" s="354"/>
      <c r="K768" s="354" t="s">
        <v>3311</v>
      </c>
      <c r="L768" s="354"/>
      <c r="M768" s="354"/>
      <c r="N768" s="354"/>
      <c r="O768" s="354"/>
      <c r="P768" s="354"/>
      <c r="Q768" s="354" t="s">
        <v>3311</v>
      </c>
      <c r="R768" s="355"/>
      <c r="S768" s="320"/>
      <c r="T768" s="295">
        <v>22.8</v>
      </c>
      <c r="U768" s="321" t="s">
        <v>5625</v>
      </c>
      <c r="X768" s="339" t="s">
        <v>4475</v>
      </c>
      <c r="Y768" s="340"/>
      <c r="Z768" s="386" t="s">
        <v>5626</v>
      </c>
      <c r="AA768" s="300" t="s">
        <v>5627</v>
      </c>
      <c r="AB768" s="350">
        <v>30551</v>
      </c>
      <c r="AC768" s="351" t="s">
        <v>1500</v>
      </c>
      <c r="AD768" s="303">
        <v>93004</v>
      </c>
      <c r="AE768" s="304" t="s">
        <v>3466</v>
      </c>
      <c r="AF768" s="305"/>
      <c r="AG768" s="305"/>
      <c r="AH768" s="305"/>
      <c r="AI768" s="305"/>
      <c r="AJ768" s="305">
        <v>6</v>
      </c>
      <c r="AK768" s="305">
        <v>180</v>
      </c>
      <c r="AL768" s="304">
        <v>48</v>
      </c>
      <c r="AM768" s="304">
        <v>6.4</v>
      </c>
      <c r="AN768" s="304">
        <v>0.48</v>
      </c>
      <c r="AO768" s="306">
        <v>85.4</v>
      </c>
      <c r="AP768" s="306">
        <v>11.4</v>
      </c>
      <c r="AQ768" s="306">
        <v>0.9</v>
      </c>
      <c r="AW768" s="349">
        <v>34335</v>
      </c>
      <c r="BA768" s="253" t="s">
        <v>3317</v>
      </c>
      <c r="BJ768" s="387">
        <v>30364</v>
      </c>
      <c r="BK768" s="322" t="s">
        <v>5503</v>
      </c>
      <c r="BL768" s="360" t="s">
        <v>8693</v>
      </c>
      <c r="BM768" s="360">
        <v>100</v>
      </c>
      <c r="BN768" s="360"/>
      <c r="BO768" s="358"/>
      <c r="BP768" s="387"/>
      <c r="BQ768" s="392" t="s">
        <v>5628</v>
      </c>
    </row>
    <row r="769" spans="1:69" ht="24.75" hidden="1">
      <c r="A769" s="327" t="s">
        <v>3609</v>
      </c>
      <c r="B769" s="288"/>
      <c r="C769" s="288">
        <v>83055205</v>
      </c>
      <c r="D769" s="314">
        <v>30552</v>
      </c>
      <c r="E769" s="315"/>
      <c r="F769" s="316">
        <v>6</v>
      </c>
      <c r="G769" s="354" t="s">
        <v>3311</v>
      </c>
      <c r="H769" s="354"/>
      <c r="I769" s="354"/>
      <c r="J769" s="354"/>
      <c r="K769" s="354"/>
      <c r="L769" s="354"/>
      <c r="M769" s="318" t="s">
        <v>3311</v>
      </c>
      <c r="N769" s="354"/>
      <c r="O769" s="354"/>
      <c r="P769" s="354"/>
      <c r="Q769" s="354"/>
      <c r="R769" s="355"/>
      <c r="S769" s="320"/>
      <c r="T769" s="295">
        <v>58.6</v>
      </c>
      <c r="U769" s="321" t="s">
        <v>5629</v>
      </c>
      <c r="X769" s="339" t="s">
        <v>3611</v>
      </c>
      <c r="Y769" s="340"/>
      <c r="Z769" s="386" t="s">
        <v>5630</v>
      </c>
      <c r="AA769" s="300" t="s">
        <v>5631</v>
      </c>
      <c r="AB769" s="357">
        <v>30552</v>
      </c>
      <c r="AC769" s="351" t="s">
        <v>1501</v>
      </c>
      <c r="AD769" s="303">
        <v>93012</v>
      </c>
      <c r="AE769" s="304" t="s">
        <v>3955</v>
      </c>
      <c r="AF769" s="305"/>
      <c r="AG769" s="305"/>
      <c r="AH769" s="305"/>
      <c r="AI769" s="305"/>
      <c r="AJ769" s="305">
        <v>6</v>
      </c>
      <c r="AK769" s="305">
        <v>180</v>
      </c>
      <c r="AL769" s="304">
        <v>180</v>
      </c>
      <c r="AM769" s="304">
        <v>24</v>
      </c>
      <c r="AN769" s="304">
        <v>1.8</v>
      </c>
      <c r="AO769" s="306">
        <v>219.6</v>
      </c>
      <c r="AP769" s="306">
        <v>29.3</v>
      </c>
      <c r="AQ769" s="306">
        <v>2.2000000000000002</v>
      </c>
      <c r="AW769" s="349">
        <v>33970</v>
      </c>
      <c r="BA769" s="253" t="s">
        <v>3317</v>
      </c>
      <c r="BJ769" s="387">
        <v>30365</v>
      </c>
      <c r="BK769" s="322" t="s">
        <v>4358</v>
      </c>
      <c r="BL769" s="360" t="s">
        <v>8693</v>
      </c>
      <c r="BM769" s="360">
        <v>500</v>
      </c>
      <c r="BN769" s="360"/>
      <c r="BO769" s="358"/>
      <c r="BP769" s="396"/>
      <c r="BQ769" s="392" t="s">
        <v>5632</v>
      </c>
    </row>
    <row r="770" spans="1:69" ht="24.75" hidden="1">
      <c r="A770" s="327" t="s">
        <v>3347</v>
      </c>
      <c r="B770" s="288"/>
      <c r="C770" s="288">
        <v>83054904</v>
      </c>
      <c r="D770" s="314">
        <v>30549</v>
      </c>
      <c r="E770" s="315"/>
      <c r="F770" s="316">
        <v>6</v>
      </c>
      <c r="G770" s="353"/>
      <c r="H770" s="354"/>
      <c r="I770" s="354"/>
      <c r="J770" s="318" t="s">
        <v>3311</v>
      </c>
      <c r="K770" s="354"/>
      <c r="L770" s="354"/>
      <c r="M770" s="354"/>
      <c r="N770" s="354"/>
      <c r="O770" s="354"/>
      <c r="P770" s="318" t="s">
        <v>3311</v>
      </c>
      <c r="Q770" s="354"/>
      <c r="R770" s="355"/>
      <c r="S770" s="320"/>
      <c r="T770" s="295">
        <v>1.6</v>
      </c>
      <c r="U770" s="321" t="s">
        <v>5633</v>
      </c>
      <c r="X770" s="297" t="s">
        <v>3349</v>
      </c>
      <c r="Y770" s="298"/>
      <c r="Z770" s="386" t="s">
        <v>5634</v>
      </c>
      <c r="AA770" s="300" t="s">
        <v>5635</v>
      </c>
      <c r="AB770" s="303">
        <v>30549</v>
      </c>
      <c r="AC770" s="325" t="s">
        <v>1481</v>
      </c>
      <c r="AD770" s="303">
        <v>93008</v>
      </c>
      <c r="AE770" s="304" t="s">
        <v>3316</v>
      </c>
      <c r="AF770" s="305"/>
      <c r="AG770" s="305"/>
      <c r="AH770" s="305"/>
      <c r="AI770" s="305"/>
      <c r="AJ770" s="305">
        <v>6</v>
      </c>
      <c r="AK770" s="305">
        <v>180</v>
      </c>
      <c r="AL770" s="304">
        <v>105</v>
      </c>
      <c r="AM770" s="304">
        <v>14</v>
      </c>
      <c r="AN770" s="304">
        <v>1.05</v>
      </c>
      <c r="AO770" s="306">
        <v>6.3</v>
      </c>
      <c r="AP770" s="306">
        <v>0.8</v>
      </c>
      <c r="AQ770" s="306">
        <v>0.1</v>
      </c>
      <c r="AW770" s="349">
        <v>33970</v>
      </c>
      <c r="BA770" s="253" t="s">
        <v>3317</v>
      </c>
      <c r="BJ770" s="387">
        <v>30366</v>
      </c>
      <c r="BK770" s="322" t="s">
        <v>4222</v>
      </c>
      <c r="BL770" s="360" t="s">
        <v>8693</v>
      </c>
      <c r="BM770" s="360">
        <v>300</v>
      </c>
      <c r="BN770" s="360"/>
      <c r="BO770" s="358"/>
      <c r="BP770" s="303"/>
      <c r="BQ770" s="392" t="s">
        <v>5636</v>
      </c>
    </row>
    <row r="771" spans="1:69" ht="25.5" hidden="1">
      <c r="A771" s="327" t="s">
        <v>3791</v>
      </c>
      <c r="B771" s="288"/>
      <c r="C771" s="288">
        <v>83057308</v>
      </c>
      <c r="D771" s="314">
        <v>30573</v>
      </c>
      <c r="E771" s="315"/>
      <c r="F771" s="316">
        <v>6</v>
      </c>
      <c r="G771" s="353"/>
      <c r="H771" s="318" t="s">
        <v>3311</v>
      </c>
      <c r="I771" s="354"/>
      <c r="J771" s="354"/>
      <c r="K771" s="354"/>
      <c r="L771" s="354"/>
      <c r="M771" s="354"/>
      <c r="N771" s="318" t="s">
        <v>3311</v>
      </c>
      <c r="O771" s="354"/>
      <c r="P771" s="354"/>
      <c r="Q771" s="354"/>
      <c r="R771" s="355"/>
      <c r="S771" s="320"/>
      <c r="T771" s="295">
        <v>15</v>
      </c>
      <c r="U771" s="321" t="s">
        <v>5637</v>
      </c>
      <c r="V771" s="347">
        <v>117</v>
      </c>
      <c r="X771" s="297" t="s">
        <v>3793</v>
      </c>
      <c r="Y771" s="298"/>
      <c r="Z771" s="386" t="s">
        <v>5638</v>
      </c>
      <c r="AA771" s="300" t="s">
        <v>5639</v>
      </c>
      <c r="AB771" s="397">
        <f>D771</f>
        <v>30573</v>
      </c>
      <c r="AC771" s="325" t="s">
        <v>1518</v>
      </c>
      <c r="AD771" s="303">
        <v>93004</v>
      </c>
      <c r="AE771" s="304" t="s">
        <v>3466</v>
      </c>
      <c r="AF771" s="305"/>
      <c r="AG771" s="305"/>
      <c r="AH771" s="305"/>
      <c r="AI771" s="305"/>
      <c r="AJ771" s="305">
        <v>6</v>
      </c>
      <c r="AK771" s="305">
        <v>180</v>
      </c>
      <c r="AL771" s="304">
        <v>48</v>
      </c>
      <c r="AM771" s="304">
        <v>6.4</v>
      </c>
      <c r="AN771" s="304">
        <v>0.48</v>
      </c>
      <c r="AO771" s="306">
        <v>56.2</v>
      </c>
      <c r="AP771" s="306">
        <v>7.5</v>
      </c>
      <c r="AQ771" s="306">
        <v>0.6</v>
      </c>
      <c r="AW771" s="349">
        <v>25569</v>
      </c>
      <c r="BA771" s="253" t="s">
        <v>3317</v>
      </c>
      <c r="BJ771" s="387">
        <v>30367</v>
      </c>
      <c r="BK771" s="322" t="s">
        <v>5429</v>
      </c>
      <c r="BL771" s="360" t="s">
        <v>8693</v>
      </c>
      <c r="BM771" s="360">
        <v>100</v>
      </c>
      <c r="BN771" s="360"/>
      <c r="BO771" s="358"/>
      <c r="BP771" s="303"/>
      <c r="BQ771" s="392" t="s">
        <v>5640</v>
      </c>
    </row>
    <row r="772" spans="1:69" ht="25.5" hidden="1">
      <c r="A772" s="327" t="s">
        <v>3326</v>
      </c>
      <c r="B772" s="288"/>
      <c r="C772" s="288">
        <v>83056712</v>
      </c>
      <c r="D772" s="314">
        <v>30567</v>
      </c>
      <c r="E772" s="315"/>
      <c r="F772" s="316">
        <v>6</v>
      </c>
      <c r="G772" s="353"/>
      <c r="H772" s="354"/>
      <c r="I772" s="354"/>
      <c r="J772" s="354"/>
      <c r="K772" s="354" t="s">
        <v>3311</v>
      </c>
      <c r="L772" s="354"/>
      <c r="M772" s="354"/>
      <c r="N772" s="354"/>
      <c r="O772" s="354"/>
      <c r="P772" s="354"/>
      <c r="Q772" s="318" t="s">
        <v>3311</v>
      </c>
      <c r="R772" s="355"/>
      <c r="S772" s="320"/>
      <c r="T772" s="295">
        <v>89.8</v>
      </c>
      <c r="U772" s="321" t="s">
        <v>5641</v>
      </c>
      <c r="X772" s="297" t="s">
        <v>3328</v>
      </c>
      <c r="Y772" s="298"/>
      <c r="Z772" s="386" t="s">
        <v>5642</v>
      </c>
      <c r="AA772" s="300" t="s">
        <v>5643</v>
      </c>
      <c r="AB772" s="324">
        <v>30567</v>
      </c>
      <c r="AC772" s="325" t="s">
        <v>1512</v>
      </c>
      <c r="AD772" s="303">
        <v>93010</v>
      </c>
      <c r="AE772" s="304" t="s">
        <v>3325</v>
      </c>
      <c r="AF772" s="305"/>
      <c r="AG772" s="305"/>
      <c r="AH772" s="305"/>
      <c r="AI772" s="305"/>
      <c r="AJ772" s="305">
        <v>6</v>
      </c>
      <c r="AK772" s="305">
        <v>180</v>
      </c>
      <c r="AL772" s="304">
        <v>156</v>
      </c>
      <c r="AM772" s="304">
        <v>20.8</v>
      </c>
      <c r="AN772" s="304">
        <v>1.56</v>
      </c>
      <c r="AO772" s="306">
        <v>337</v>
      </c>
      <c r="AP772" s="306">
        <v>44.9</v>
      </c>
      <c r="AQ772" s="306">
        <v>3.4</v>
      </c>
      <c r="AW772" s="349">
        <v>31413</v>
      </c>
      <c r="BA772" s="253" t="s">
        <v>3317</v>
      </c>
      <c r="BJ772" s="387">
        <v>30368</v>
      </c>
      <c r="BK772" s="322" t="s">
        <v>4382</v>
      </c>
      <c r="BL772" s="360" t="s">
        <v>8693</v>
      </c>
      <c r="BM772" s="360">
        <v>400</v>
      </c>
      <c r="BN772" s="360"/>
      <c r="BO772" s="358"/>
      <c r="BP772" s="387"/>
      <c r="BQ772" s="392" t="s">
        <v>5644</v>
      </c>
    </row>
    <row r="773" spans="1:69" ht="24.75" hidden="1">
      <c r="A773" s="327" t="s">
        <v>3326</v>
      </c>
      <c r="B773" s="288"/>
      <c r="C773" s="288">
        <v>83056713</v>
      </c>
      <c r="D773" s="314">
        <v>30567</v>
      </c>
      <c r="E773" s="315"/>
      <c r="F773" s="316">
        <v>6</v>
      </c>
      <c r="G773" s="353"/>
      <c r="H773" s="354"/>
      <c r="I773" s="354"/>
      <c r="J773" s="354"/>
      <c r="K773" s="354" t="s">
        <v>3311</v>
      </c>
      <c r="L773" s="354"/>
      <c r="M773" s="354"/>
      <c r="N773" s="354"/>
      <c r="O773" s="354"/>
      <c r="P773" s="354"/>
      <c r="Q773" s="318" t="s">
        <v>3311</v>
      </c>
      <c r="R773" s="355"/>
      <c r="S773" s="320"/>
      <c r="T773" s="295">
        <v>44</v>
      </c>
      <c r="U773" s="321" t="s">
        <v>5645</v>
      </c>
      <c r="X773" s="297" t="s">
        <v>3328</v>
      </c>
      <c r="Y773" s="298"/>
      <c r="Z773" s="386" t="s">
        <v>5646</v>
      </c>
      <c r="AA773" s="300" t="s">
        <v>5647</v>
      </c>
      <c r="AB773" s="324">
        <v>30567</v>
      </c>
      <c r="AC773" s="325" t="s">
        <v>1512</v>
      </c>
      <c r="AD773" s="303">
        <v>93010</v>
      </c>
      <c r="AE773" s="304" t="s">
        <v>3325</v>
      </c>
      <c r="AF773" s="305"/>
      <c r="AG773" s="305"/>
      <c r="AH773" s="305"/>
      <c r="AI773" s="305"/>
      <c r="AJ773" s="305">
        <v>6</v>
      </c>
      <c r="AK773" s="305">
        <v>180</v>
      </c>
      <c r="AL773" s="304">
        <v>156</v>
      </c>
      <c r="AM773" s="304">
        <v>20.8</v>
      </c>
      <c r="AN773" s="304">
        <v>1.56</v>
      </c>
      <c r="AO773" s="306">
        <v>165.4</v>
      </c>
      <c r="AP773" s="306">
        <v>22</v>
      </c>
      <c r="AQ773" s="306">
        <v>1.7</v>
      </c>
      <c r="AW773" s="349">
        <v>31413</v>
      </c>
      <c r="BA773" s="253" t="s">
        <v>3317</v>
      </c>
      <c r="BJ773" s="387">
        <v>30369</v>
      </c>
      <c r="BK773" s="322" t="s">
        <v>4382</v>
      </c>
      <c r="BL773" s="360" t="s">
        <v>8693</v>
      </c>
      <c r="BM773" s="360">
        <v>400</v>
      </c>
      <c r="BN773" s="360"/>
      <c r="BO773" s="358"/>
      <c r="BP773" s="303"/>
      <c r="BQ773" s="392" t="s">
        <v>5648</v>
      </c>
    </row>
    <row r="774" spans="1:69" ht="25.5" hidden="1">
      <c r="A774" s="327" t="s">
        <v>4135</v>
      </c>
      <c r="B774" s="288"/>
      <c r="C774" s="288">
        <v>83055303</v>
      </c>
      <c r="D774" s="314">
        <v>30553</v>
      </c>
      <c r="E774" s="315"/>
      <c r="F774" s="316">
        <v>6</v>
      </c>
      <c r="G774" s="353"/>
      <c r="H774" s="354"/>
      <c r="I774" s="354"/>
      <c r="J774" s="318" t="s">
        <v>3311</v>
      </c>
      <c r="K774" s="354"/>
      <c r="L774" s="354"/>
      <c r="M774" s="354"/>
      <c r="N774" s="354"/>
      <c r="O774" s="354"/>
      <c r="P774" s="318" t="s">
        <v>3311</v>
      </c>
      <c r="Q774" s="354"/>
      <c r="R774" s="355"/>
      <c r="S774" s="320"/>
      <c r="T774" s="295">
        <v>37</v>
      </c>
      <c r="U774" s="321" t="s">
        <v>5649</v>
      </c>
      <c r="X774" s="297" t="s">
        <v>4137</v>
      </c>
      <c r="Y774" s="298"/>
      <c r="Z774" s="386" t="s">
        <v>5650</v>
      </c>
      <c r="AA774" s="300" t="s">
        <v>5651</v>
      </c>
      <c r="AB774" s="396">
        <v>30553</v>
      </c>
      <c r="AC774" s="325" t="s">
        <v>1502</v>
      </c>
      <c r="AD774" s="303">
        <v>93005</v>
      </c>
      <c r="AE774" s="304" t="s">
        <v>3365</v>
      </c>
      <c r="AF774" s="305"/>
      <c r="AG774" s="305"/>
      <c r="AH774" s="305"/>
      <c r="AI774" s="305"/>
      <c r="AJ774" s="305">
        <v>6</v>
      </c>
      <c r="AK774" s="305"/>
      <c r="AL774" s="304">
        <v>57</v>
      </c>
      <c r="AM774" s="304">
        <v>7.6</v>
      </c>
      <c r="AN774" s="304">
        <v>0.56999999999999995</v>
      </c>
      <c r="AO774" s="306">
        <v>139.1</v>
      </c>
      <c r="AP774" s="306">
        <v>18.5</v>
      </c>
      <c r="AQ774" s="306">
        <v>1.4</v>
      </c>
      <c r="AW774" s="349">
        <v>39814</v>
      </c>
      <c r="BA774" s="253" t="s">
        <v>3317</v>
      </c>
      <c r="BJ774" s="387">
        <v>30370</v>
      </c>
      <c r="BK774" s="322" t="s">
        <v>5474</v>
      </c>
      <c r="BL774" s="360" t="s">
        <v>8698</v>
      </c>
      <c r="BM774" s="360">
        <v>160</v>
      </c>
      <c r="BN774" s="360"/>
      <c r="BO774" s="358"/>
      <c r="BP774" s="398"/>
      <c r="BQ774" s="325" t="s">
        <v>5652</v>
      </c>
    </row>
    <row r="775" spans="1:69" ht="24.75" hidden="1">
      <c r="A775" s="363" t="s">
        <v>5442</v>
      </c>
      <c r="B775" s="288"/>
      <c r="C775" s="288">
        <v>83037101</v>
      </c>
      <c r="D775" s="314">
        <v>30371</v>
      </c>
      <c r="E775" s="315"/>
      <c r="F775" s="316">
        <v>6</v>
      </c>
      <c r="G775" s="353"/>
      <c r="H775" s="354" t="s">
        <v>3311</v>
      </c>
      <c r="I775" s="354"/>
      <c r="J775" s="354"/>
      <c r="K775" s="354"/>
      <c r="L775" s="354"/>
      <c r="M775" s="354"/>
      <c r="N775" s="318" t="s">
        <v>3311</v>
      </c>
      <c r="O775" s="354"/>
      <c r="P775" s="354"/>
      <c r="Q775" s="354"/>
      <c r="R775" s="355"/>
      <c r="S775" s="320"/>
      <c r="T775" s="295">
        <v>22</v>
      </c>
      <c r="U775" s="321" t="s">
        <v>5653</v>
      </c>
      <c r="X775" s="297" t="s">
        <v>5444</v>
      </c>
      <c r="Y775" s="298"/>
      <c r="Z775" s="386" t="s">
        <v>5654</v>
      </c>
      <c r="AA775" s="300" t="s">
        <v>5655</v>
      </c>
      <c r="AB775" s="324">
        <v>30371</v>
      </c>
      <c r="AC775" s="325" t="s">
        <v>5656</v>
      </c>
      <c r="AD775" s="303">
        <v>93005</v>
      </c>
      <c r="AE775" s="304" t="s">
        <v>3365</v>
      </c>
      <c r="AF775" s="305"/>
      <c r="AG775" s="305"/>
      <c r="AH775" s="305"/>
      <c r="AI775" s="305"/>
      <c r="AJ775" s="305">
        <v>6</v>
      </c>
      <c r="AK775" s="305"/>
      <c r="AL775" s="304">
        <v>57</v>
      </c>
      <c r="AM775" s="304">
        <v>7.6</v>
      </c>
      <c r="AN775" s="304">
        <v>0.56999999999999995</v>
      </c>
      <c r="AO775" s="306">
        <v>82.7</v>
      </c>
      <c r="AP775" s="306">
        <v>11</v>
      </c>
      <c r="AQ775" s="306">
        <v>0.8</v>
      </c>
      <c r="AW775" s="349">
        <v>39448</v>
      </c>
      <c r="BA775" s="253" t="s">
        <v>3317</v>
      </c>
      <c r="BJ775" s="387">
        <v>30371</v>
      </c>
      <c r="BK775" s="322" t="s">
        <v>5448</v>
      </c>
      <c r="BL775" s="360" t="s">
        <v>8698</v>
      </c>
      <c r="BM775" s="360">
        <v>160</v>
      </c>
      <c r="BN775" s="360"/>
      <c r="BO775" s="358"/>
      <c r="BP775" s="398"/>
      <c r="BQ775" s="325" t="s">
        <v>3241</v>
      </c>
    </row>
    <row r="776" spans="1:69" ht="25.5" hidden="1">
      <c r="A776" s="327" t="s">
        <v>3609</v>
      </c>
      <c r="B776" s="288"/>
      <c r="C776" s="288">
        <v>83055206</v>
      </c>
      <c r="D776" s="314">
        <v>30552</v>
      </c>
      <c r="E776" s="315"/>
      <c r="F776" s="316">
        <v>6</v>
      </c>
      <c r="G776" s="354" t="s">
        <v>3311</v>
      </c>
      <c r="H776" s="354"/>
      <c r="I776" s="354"/>
      <c r="J776" s="354"/>
      <c r="K776" s="354"/>
      <c r="L776" s="354"/>
      <c r="M776" s="318" t="s">
        <v>3311</v>
      </c>
      <c r="N776" s="354"/>
      <c r="O776" s="354"/>
      <c r="P776" s="354"/>
      <c r="Q776" s="354"/>
      <c r="R776" s="355"/>
      <c r="S776" s="320"/>
      <c r="T776" s="295">
        <v>34.6</v>
      </c>
      <c r="U776" s="321" t="s">
        <v>5657</v>
      </c>
      <c r="X776" s="339" t="s">
        <v>3611</v>
      </c>
      <c r="Y776" s="340"/>
      <c r="Z776" s="386" t="s">
        <v>5658</v>
      </c>
      <c r="AA776" s="300" t="s">
        <v>5659</v>
      </c>
      <c r="AB776" s="357">
        <v>30552</v>
      </c>
      <c r="AC776" s="351" t="s">
        <v>1501</v>
      </c>
      <c r="AD776" s="303">
        <v>93004</v>
      </c>
      <c r="AE776" s="304" t="s">
        <v>3466</v>
      </c>
      <c r="AF776" s="305"/>
      <c r="AG776" s="305"/>
      <c r="AH776" s="305"/>
      <c r="AI776" s="305"/>
      <c r="AJ776" s="305">
        <v>6</v>
      </c>
      <c r="AK776" s="305"/>
      <c r="AL776" s="304">
        <v>48</v>
      </c>
      <c r="AM776" s="304">
        <v>6.4</v>
      </c>
      <c r="AN776" s="304">
        <v>0.48</v>
      </c>
      <c r="AO776" s="306">
        <v>129.6</v>
      </c>
      <c r="AP776" s="306">
        <v>17.3</v>
      </c>
      <c r="AQ776" s="306">
        <v>1.3</v>
      </c>
      <c r="AW776" s="349">
        <v>39083</v>
      </c>
      <c r="BA776" s="253" t="s">
        <v>3317</v>
      </c>
      <c r="BJ776" s="387">
        <v>30372</v>
      </c>
      <c r="BK776" s="322" t="s">
        <v>4358</v>
      </c>
      <c r="BL776" s="360" t="s">
        <v>8698</v>
      </c>
      <c r="BM776" s="360">
        <v>110</v>
      </c>
      <c r="BN776" s="360"/>
      <c r="BO776" s="358"/>
      <c r="BP776" s="398"/>
      <c r="BQ776" s="325" t="s">
        <v>5660</v>
      </c>
    </row>
    <row r="777" spans="1:69" ht="24.75" hidden="1">
      <c r="A777" s="363" t="s">
        <v>4473</v>
      </c>
      <c r="B777" s="288"/>
      <c r="C777" s="288">
        <v>83055108</v>
      </c>
      <c r="D777" s="314">
        <v>30551</v>
      </c>
      <c r="E777" s="315"/>
      <c r="F777" s="316">
        <v>6</v>
      </c>
      <c r="G777" s="353"/>
      <c r="H777" s="354"/>
      <c r="I777" s="354"/>
      <c r="J777" s="354"/>
      <c r="K777" s="354" t="s">
        <v>3311</v>
      </c>
      <c r="L777" s="354"/>
      <c r="M777" s="354"/>
      <c r="N777" s="354"/>
      <c r="O777" s="354"/>
      <c r="P777" s="354"/>
      <c r="Q777" s="354" t="s">
        <v>3311</v>
      </c>
      <c r="R777" s="355"/>
      <c r="S777" s="320"/>
      <c r="T777" s="295">
        <v>46</v>
      </c>
      <c r="U777" s="321" t="s">
        <v>5661</v>
      </c>
      <c r="X777" s="339" t="s">
        <v>4475</v>
      </c>
      <c r="Y777" s="340"/>
      <c r="Z777" s="386" t="s">
        <v>5662</v>
      </c>
      <c r="AA777" s="300" t="s">
        <v>5663</v>
      </c>
      <c r="AB777" s="350">
        <v>30551</v>
      </c>
      <c r="AC777" s="351" t="s">
        <v>1500</v>
      </c>
      <c r="AD777" s="303">
        <v>93004</v>
      </c>
      <c r="AE777" s="304" t="s">
        <v>3466</v>
      </c>
      <c r="AF777" s="305"/>
      <c r="AG777" s="305"/>
      <c r="AH777" s="305"/>
      <c r="AI777" s="305"/>
      <c r="AJ777" s="305">
        <v>6</v>
      </c>
      <c r="AK777" s="305"/>
      <c r="AL777" s="304">
        <v>48</v>
      </c>
      <c r="AM777" s="304">
        <v>6.4</v>
      </c>
      <c r="AN777" s="304">
        <v>0.48</v>
      </c>
      <c r="AO777" s="306">
        <v>172.8</v>
      </c>
      <c r="AP777" s="306">
        <v>23</v>
      </c>
      <c r="AQ777" s="306">
        <v>1.7</v>
      </c>
      <c r="AW777" s="349">
        <v>39448</v>
      </c>
      <c r="BA777" s="253" t="s">
        <v>3317</v>
      </c>
      <c r="BJ777" s="387">
        <v>30373</v>
      </c>
      <c r="BK777" s="322" t="s">
        <v>5503</v>
      </c>
      <c r="BL777" s="360" t="s">
        <v>8698</v>
      </c>
      <c r="BM777" s="360">
        <v>110</v>
      </c>
      <c r="BN777" s="360"/>
      <c r="BO777" s="358"/>
      <c r="BP777" s="398"/>
      <c r="BQ777" s="305" t="s">
        <v>5664</v>
      </c>
    </row>
    <row r="778" spans="1:69" ht="24.75" hidden="1">
      <c r="A778" s="363" t="s">
        <v>4473</v>
      </c>
      <c r="B778" s="288"/>
      <c r="C778" s="288">
        <v>83055109</v>
      </c>
      <c r="D778" s="314">
        <v>30551</v>
      </c>
      <c r="E778" s="315"/>
      <c r="F778" s="316">
        <v>6</v>
      </c>
      <c r="G778" s="353"/>
      <c r="H778" s="354"/>
      <c r="I778" s="354"/>
      <c r="J778" s="354"/>
      <c r="K778" s="354" t="s">
        <v>3311</v>
      </c>
      <c r="L778" s="354"/>
      <c r="M778" s="354"/>
      <c r="N778" s="354"/>
      <c r="O778" s="354"/>
      <c r="P778" s="354"/>
      <c r="Q778" s="354" t="s">
        <v>3311</v>
      </c>
      <c r="R778" s="355"/>
      <c r="S778" s="320"/>
      <c r="T778" s="295">
        <v>8.1999999999999993</v>
      </c>
      <c r="U778" s="321" t="s">
        <v>5665</v>
      </c>
      <c r="X778" s="339" t="s">
        <v>4475</v>
      </c>
      <c r="Y778" s="340"/>
      <c r="Z778" s="386" t="s">
        <v>5666</v>
      </c>
      <c r="AA778" s="300" t="s">
        <v>5667</v>
      </c>
      <c r="AB778" s="350">
        <v>30551</v>
      </c>
      <c r="AC778" s="351" t="s">
        <v>1500</v>
      </c>
      <c r="AD778" s="303">
        <v>93003</v>
      </c>
      <c r="AE778" s="304" t="s">
        <v>3639</v>
      </c>
      <c r="AF778" s="305"/>
      <c r="AG778" s="305"/>
      <c r="AH778" s="305"/>
      <c r="AI778" s="305"/>
      <c r="AJ778" s="305">
        <v>6</v>
      </c>
      <c r="AK778" s="305"/>
      <c r="AL778" s="304">
        <v>39</v>
      </c>
      <c r="AM778" s="304">
        <v>5.2</v>
      </c>
      <c r="AN778" s="304">
        <v>0.39</v>
      </c>
      <c r="AO778" s="306">
        <v>30.8</v>
      </c>
      <c r="AP778" s="306">
        <v>4.0999999999999996</v>
      </c>
      <c r="AQ778" s="306">
        <v>0.3</v>
      </c>
      <c r="AW778" s="349">
        <v>39448</v>
      </c>
      <c r="BA778" s="253" t="s">
        <v>3317</v>
      </c>
      <c r="BJ778" s="387">
        <v>30374</v>
      </c>
      <c r="BK778" s="322" t="s">
        <v>5503</v>
      </c>
      <c r="BL778" s="323" t="s">
        <v>8698</v>
      </c>
      <c r="BM778" s="323">
        <v>63</v>
      </c>
      <c r="BN778" s="323"/>
      <c r="BO778" s="358"/>
      <c r="BP778" s="398"/>
      <c r="BQ778" s="305" t="s">
        <v>5668</v>
      </c>
    </row>
    <row r="779" spans="1:69" ht="25.5" hidden="1">
      <c r="A779" s="327" t="s">
        <v>3326</v>
      </c>
      <c r="B779" s="288"/>
      <c r="C779" s="288">
        <v>83056714</v>
      </c>
      <c r="D779" s="314">
        <v>30567</v>
      </c>
      <c r="E779" s="315"/>
      <c r="F779" s="316">
        <v>6</v>
      </c>
      <c r="G779" s="353"/>
      <c r="H779" s="354"/>
      <c r="I779" s="354"/>
      <c r="J779" s="354"/>
      <c r="K779" s="354" t="s">
        <v>3311</v>
      </c>
      <c r="L779" s="354"/>
      <c r="M779" s="354"/>
      <c r="N779" s="354"/>
      <c r="O779" s="354"/>
      <c r="P779" s="354"/>
      <c r="Q779" s="318" t="s">
        <v>3311</v>
      </c>
      <c r="R779" s="355"/>
      <c r="S779" s="320"/>
      <c r="T779" s="295">
        <v>113.2</v>
      </c>
      <c r="U779" s="321" t="s">
        <v>5669</v>
      </c>
      <c r="X779" s="297" t="s">
        <v>3328</v>
      </c>
      <c r="Y779" s="298"/>
      <c r="Z779" s="386" t="s">
        <v>5670</v>
      </c>
      <c r="AA779" s="300" t="s">
        <v>5671</v>
      </c>
      <c r="AB779" s="324">
        <v>30567</v>
      </c>
      <c r="AC779" s="325" t="s">
        <v>1512</v>
      </c>
      <c r="AD779" s="303">
        <v>93008</v>
      </c>
      <c r="AE779" s="304" t="s">
        <v>3316</v>
      </c>
      <c r="AF779" s="305"/>
      <c r="AG779" s="305"/>
      <c r="AH779" s="305"/>
      <c r="AI779" s="305"/>
      <c r="AJ779" s="305">
        <v>6</v>
      </c>
      <c r="AK779" s="305">
        <v>240</v>
      </c>
      <c r="AL779" s="304">
        <v>105</v>
      </c>
      <c r="AM779" s="304">
        <v>14</v>
      </c>
      <c r="AN779" s="304">
        <v>1.05</v>
      </c>
      <c r="AO779" s="306">
        <v>424.2</v>
      </c>
      <c r="AP779" s="306">
        <v>56.6</v>
      </c>
      <c r="AQ779" s="306">
        <v>4.2</v>
      </c>
      <c r="AW779" s="349">
        <v>37622</v>
      </c>
      <c r="BA779" s="253" t="s">
        <v>3317</v>
      </c>
      <c r="BJ779" s="387">
        <v>30375</v>
      </c>
      <c r="BK779" s="322" t="s">
        <v>4382</v>
      </c>
      <c r="BL779" s="360" t="s">
        <v>8692</v>
      </c>
      <c r="BM779" s="360">
        <v>300</v>
      </c>
      <c r="BN779" s="360"/>
      <c r="BO779" s="358"/>
      <c r="BP779" s="303"/>
      <c r="BQ779" s="392" t="s">
        <v>5672</v>
      </c>
    </row>
    <row r="780" spans="1:69" ht="24.75" hidden="1">
      <c r="A780" s="363" t="s">
        <v>4473</v>
      </c>
      <c r="B780" s="288"/>
      <c r="C780" s="288">
        <v>83055110</v>
      </c>
      <c r="D780" s="314">
        <v>30551</v>
      </c>
      <c r="E780" s="315"/>
      <c r="F780" s="316">
        <v>6</v>
      </c>
      <c r="G780" s="353"/>
      <c r="H780" s="354"/>
      <c r="I780" s="354"/>
      <c r="J780" s="354"/>
      <c r="K780" s="354" t="s">
        <v>3311</v>
      </c>
      <c r="L780" s="354"/>
      <c r="M780" s="354"/>
      <c r="N780" s="354"/>
      <c r="O780" s="354"/>
      <c r="P780" s="354"/>
      <c r="Q780" s="354" t="s">
        <v>3311</v>
      </c>
      <c r="R780" s="355"/>
      <c r="S780" s="320"/>
      <c r="T780" s="295">
        <v>17.2</v>
      </c>
      <c r="U780" s="321" t="s">
        <v>5673</v>
      </c>
      <c r="X780" s="339" t="s">
        <v>4475</v>
      </c>
      <c r="Y780" s="340"/>
      <c r="Z780" s="386" t="s">
        <v>5674</v>
      </c>
      <c r="AA780" s="300" t="s">
        <v>5675</v>
      </c>
      <c r="AB780" s="350">
        <v>30551</v>
      </c>
      <c r="AC780" s="351" t="s">
        <v>1500</v>
      </c>
      <c r="AD780" s="303">
        <v>93004</v>
      </c>
      <c r="AE780" s="304" t="s">
        <v>3466</v>
      </c>
      <c r="AF780" s="305"/>
      <c r="AG780" s="305"/>
      <c r="AH780" s="305"/>
      <c r="AI780" s="305"/>
      <c r="AJ780" s="305">
        <v>6</v>
      </c>
      <c r="AK780" s="305"/>
      <c r="AL780" s="304">
        <v>48</v>
      </c>
      <c r="AM780" s="304">
        <v>6.4</v>
      </c>
      <c r="AN780" s="304">
        <v>0.48</v>
      </c>
      <c r="AO780" s="306">
        <v>64.3</v>
      </c>
      <c r="AP780" s="306">
        <v>8.6</v>
      </c>
      <c r="AQ780" s="306">
        <v>0.6</v>
      </c>
      <c r="AW780" s="349">
        <v>40513</v>
      </c>
      <c r="BA780" s="253" t="s">
        <v>3317</v>
      </c>
      <c r="BJ780" s="387">
        <v>30402</v>
      </c>
      <c r="BK780" s="322" t="s">
        <v>5503</v>
      </c>
      <c r="BL780" s="360" t="s">
        <v>8698</v>
      </c>
      <c r="BM780" s="360">
        <v>110</v>
      </c>
      <c r="BN780" s="360"/>
      <c r="BO780" s="358"/>
      <c r="BP780" s="388"/>
      <c r="BQ780" s="351" t="s">
        <v>3242</v>
      </c>
    </row>
    <row r="781" spans="1:69" ht="24.75" hidden="1">
      <c r="A781" s="327" t="s">
        <v>3609</v>
      </c>
      <c r="B781" s="288"/>
      <c r="C781" s="288">
        <v>83040101</v>
      </c>
      <c r="D781" s="314">
        <v>30401</v>
      </c>
      <c r="E781" s="315"/>
      <c r="F781" s="316">
        <v>6</v>
      </c>
      <c r="G781" s="354" t="s">
        <v>3311</v>
      </c>
      <c r="H781" s="354"/>
      <c r="I781" s="354"/>
      <c r="J781" s="354"/>
      <c r="K781" s="354"/>
      <c r="L781" s="354"/>
      <c r="M781" s="318" t="s">
        <v>3311</v>
      </c>
      <c r="N781" s="354"/>
      <c r="O781" s="354"/>
      <c r="P781" s="354"/>
      <c r="Q781" s="354"/>
      <c r="R781" s="355"/>
      <c r="S781" s="320"/>
      <c r="T781" s="295">
        <v>575.79999999999995</v>
      </c>
      <c r="U781" s="321" t="s">
        <v>5676</v>
      </c>
      <c r="X781" s="339" t="s">
        <v>3611</v>
      </c>
      <c r="Y781" s="340"/>
      <c r="Z781" s="386" t="s">
        <v>5677</v>
      </c>
      <c r="AA781" s="300" t="s">
        <v>5678</v>
      </c>
      <c r="AB781" s="350">
        <v>30401</v>
      </c>
      <c r="AC781" s="351" t="s">
        <v>5679</v>
      </c>
      <c r="AD781" s="303">
        <v>93012</v>
      </c>
      <c r="AE781" s="304" t="s">
        <v>3955</v>
      </c>
      <c r="AF781" s="305"/>
      <c r="AG781" s="305"/>
      <c r="AH781" s="305"/>
      <c r="AI781" s="305"/>
      <c r="AJ781" s="305">
        <v>6</v>
      </c>
      <c r="AK781" s="305">
        <v>180</v>
      </c>
      <c r="AL781" s="304">
        <v>180</v>
      </c>
      <c r="AM781" s="304">
        <v>24</v>
      </c>
      <c r="AN781" s="304">
        <v>1.8</v>
      </c>
      <c r="AO781" s="306">
        <v>2159.5</v>
      </c>
      <c r="AP781" s="306">
        <v>287.89999999999998</v>
      </c>
      <c r="AQ781" s="306">
        <v>21.6</v>
      </c>
      <c r="AW781" s="349">
        <v>33970</v>
      </c>
      <c r="BA781" s="253" t="s">
        <v>3317</v>
      </c>
      <c r="BJ781" s="387">
        <v>30401</v>
      </c>
      <c r="BK781" s="322" t="s">
        <v>4358</v>
      </c>
      <c r="BL781" s="360" t="s">
        <v>8693</v>
      </c>
      <c r="BM781" s="360">
        <v>500</v>
      </c>
      <c r="BN781" s="360"/>
      <c r="BO781" s="358"/>
      <c r="BP781" s="388"/>
      <c r="BQ781" s="351" t="s">
        <v>1379</v>
      </c>
    </row>
    <row r="782" spans="1:69" hidden="1">
      <c r="A782" s="327" t="s">
        <v>3609</v>
      </c>
      <c r="B782" s="288"/>
      <c r="C782" s="288">
        <v>83040102</v>
      </c>
      <c r="D782" s="314">
        <v>30401</v>
      </c>
      <c r="E782" s="315"/>
      <c r="F782" s="316">
        <v>6</v>
      </c>
      <c r="G782" s="354" t="s">
        <v>3311</v>
      </c>
      <c r="H782" s="354"/>
      <c r="I782" s="354"/>
      <c r="J782" s="354"/>
      <c r="K782" s="354"/>
      <c r="L782" s="354"/>
      <c r="M782" s="318" t="s">
        <v>3311</v>
      </c>
      <c r="N782" s="354"/>
      <c r="O782" s="354"/>
      <c r="P782" s="354"/>
      <c r="Q782" s="354"/>
      <c r="R782" s="355"/>
      <c r="S782" s="320"/>
      <c r="T782" s="295">
        <v>5.2</v>
      </c>
      <c r="U782" s="321" t="s">
        <v>5680</v>
      </c>
      <c r="X782" s="339" t="s">
        <v>3611</v>
      </c>
      <c r="Y782" s="340"/>
      <c r="Z782" s="386" t="s">
        <v>5677</v>
      </c>
      <c r="AA782" s="300" t="s">
        <v>5681</v>
      </c>
      <c r="AB782" s="350">
        <v>30401</v>
      </c>
      <c r="AC782" s="351" t="s">
        <v>5679</v>
      </c>
      <c r="AD782" s="303">
        <v>93007</v>
      </c>
      <c r="AE782" s="304" t="s">
        <v>3331</v>
      </c>
      <c r="AF782" s="305"/>
      <c r="AG782" s="305"/>
      <c r="AH782" s="305"/>
      <c r="AI782" s="305"/>
      <c r="AJ782" s="305">
        <v>6</v>
      </c>
      <c r="AK782" s="305">
        <v>240</v>
      </c>
      <c r="AL782" s="304">
        <v>90</v>
      </c>
      <c r="AM782" s="304">
        <v>12</v>
      </c>
      <c r="AN782" s="304">
        <v>0.9</v>
      </c>
      <c r="AO782" s="306">
        <v>19.399999999999999</v>
      </c>
      <c r="AP782" s="306">
        <v>2.6</v>
      </c>
      <c r="AQ782" s="306">
        <v>0.2</v>
      </c>
      <c r="AW782" s="349">
        <v>33970</v>
      </c>
      <c r="BA782" s="253" t="s">
        <v>3317</v>
      </c>
      <c r="BJ782" s="387">
        <v>30401</v>
      </c>
      <c r="BK782" s="322" t="s">
        <v>4358</v>
      </c>
      <c r="BL782" s="360" t="s">
        <v>8692</v>
      </c>
      <c r="BM782" s="360">
        <v>250</v>
      </c>
      <c r="BN782" s="360"/>
      <c r="BO782" s="358"/>
      <c r="BP782" s="388"/>
      <c r="BQ782" s="351" t="s">
        <v>1379</v>
      </c>
    </row>
    <row r="783" spans="1:69" hidden="1">
      <c r="A783" s="327" t="s">
        <v>3609</v>
      </c>
      <c r="B783" s="288"/>
      <c r="C783" s="288">
        <v>83040103</v>
      </c>
      <c r="D783" s="314">
        <v>30401</v>
      </c>
      <c r="E783" s="315"/>
      <c r="F783" s="316">
        <v>6</v>
      </c>
      <c r="G783" s="354" t="s">
        <v>3311</v>
      </c>
      <c r="H783" s="354"/>
      <c r="I783" s="354"/>
      <c r="J783" s="354"/>
      <c r="K783" s="354"/>
      <c r="L783" s="354"/>
      <c r="M783" s="318" t="s">
        <v>3311</v>
      </c>
      <c r="N783" s="354"/>
      <c r="O783" s="354"/>
      <c r="P783" s="354"/>
      <c r="Q783" s="354"/>
      <c r="R783" s="355"/>
      <c r="S783" s="320"/>
      <c r="T783" s="295">
        <v>1</v>
      </c>
      <c r="U783" s="321" t="s">
        <v>5682</v>
      </c>
      <c r="X783" s="339" t="s">
        <v>3611</v>
      </c>
      <c r="Y783" s="340"/>
      <c r="Z783" s="386" t="s">
        <v>5677</v>
      </c>
      <c r="AA783" s="300" t="s">
        <v>5683</v>
      </c>
      <c r="AB783" s="350">
        <v>30401</v>
      </c>
      <c r="AC783" s="351" t="s">
        <v>5679</v>
      </c>
      <c r="AD783" s="303">
        <v>93004</v>
      </c>
      <c r="AE783" s="304" t="s">
        <v>3466</v>
      </c>
      <c r="AF783" s="305"/>
      <c r="AG783" s="305"/>
      <c r="AH783" s="305"/>
      <c r="AI783" s="305"/>
      <c r="AJ783" s="305">
        <v>6</v>
      </c>
      <c r="AK783" s="305">
        <v>240</v>
      </c>
      <c r="AL783" s="304">
        <v>48</v>
      </c>
      <c r="AM783" s="304">
        <v>6.4</v>
      </c>
      <c r="AN783" s="304">
        <v>0.48</v>
      </c>
      <c r="AO783" s="306">
        <v>3.8</v>
      </c>
      <c r="AP783" s="306">
        <v>0.5</v>
      </c>
      <c r="AQ783" s="306">
        <v>0</v>
      </c>
      <c r="AW783" s="349">
        <v>33970</v>
      </c>
      <c r="BA783" s="253" t="s">
        <v>3317</v>
      </c>
      <c r="BJ783" s="387">
        <v>30401</v>
      </c>
      <c r="BK783" s="322" t="s">
        <v>4358</v>
      </c>
      <c r="BL783" s="360" t="s">
        <v>8692</v>
      </c>
      <c r="BM783" s="360">
        <v>100</v>
      </c>
      <c r="BN783" s="360"/>
      <c r="BO783" s="358"/>
      <c r="BP783" s="388"/>
      <c r="BQ783" s="351" t="s">
        <v>1379</v>
      </c>
    </row>
    <row r="784" spans="1:69" ht="24.75" hidden="1">
      <c r="A784" s="363" t="s">
        <v>4473</v>
      </c>
      <c r="B784" s="288"/>
      <c r="C784" s="288">
        <v>83055111</v>
      </c>
      <c r="D784" s="314">
        <v>30551</v>
      </c>
      <c r="E784" s="315"/>
      <c r="F784" s="316">
        <v>6</v>
      </c>
      <c r="G784" s="353"/>
      <c r="H784" s="354"/>
      <c r="I784" s="354"/>
      <c r="J784" s="354"/>
      <c r="K784" s="354" t="s">
        <v>3311</v>
      </c>
      <c r="L784" s="354"/>
      <c r="M784" s="354"/>
      <c r="N784" s="354"/>
      <c r="O784" s="354"/>
      <c r="P784" s="354"/>
      <c r="Q784" s="354" t="s">
        <v>3311</v>
      </c>
      <c r="R784" s="355"/>
      <c r="S784" s="320"/>
      <c r="T784" s="295">
        <v>18</v>
      </c>
      <c r="U784" s="321" t="s">
        <v>5684</v>
      </c>
      <c r="X784" s="339" t="s">
        <v>4475</v>
      </c>
      <c r="Y784" s="340"/>
      <c r="Z784" s="386" t="s">
        <v>5685</v>
      </c>
      <c r="AA784" s="300" t="s">
        <v>5686</v>
      </c>
      <c r="AB784" s="350">
        <v>30551</v>
      </c>
      <c r="AC784" s="351" t="s">
        <v>1500</v>
      </c>
      <c r="AD784" s="303">
        <v>93004</v>
      </c>
      <c r="AE784" s="304" t="s">
        <v>3466</v>
      </c>
      <c r="AF784" s="305"/>
      <c r="AG784" s="305"/>
      <c r="AH784" s="305"/>
      <c r="AI784" s="305"/>
      <c r="AJ784" s="305">
        <v>6</v>
      </c>
      <c r="AK784" s="305"/>
      <c r="AL784" s="304">
        <v>48</v>
      </c>
      <c r="AM784" s="304">
        <v>6.4</v>
      </c>
      <c r="AN784" s="304">
        <v>0.48</v>
      </c>
      <c r="AO784" s="306">
        <v>67.2</v>
      </c>
      <c r="AP784" s="306">
        <v>9</v>
      </c>
      <c r="AQ784" s="306">
        <v>0.7</v>
      </c>
      <c r="AW784" s="349">
        <v>37622</v>
      </c>
      <c r="BA784" s="253" t="s">
        <v>3317</v>
      </c>
      <c r="BJ784" s="387">
        <v>30400</v>
      </c>
      <c r="BK784" s="322" t="s">
        <v>5503</v>
      </c>
      <c r="BL784" s="360" t="s">
        <v>8698</v>
      </c>
      <c r="BM784" s="360">
        <v>110</v>
      </c>
      <c r="BN784" s="360"/>
      <c r="BO784" s="358"/>
      <c r="BP784" s="388"/>
      <c r="BQ784" s="351" t="s">
        <v>3244</v>
      </c>
    </row>
    <row r="785" spans="1:69" ht="24.75" hidden="1">
      <c r="A785" s="327" t="s">
        <v>3347</v>
      </c>
      <c r="B785" s="288"/>
      <c r="C785" s="288">
        <v>83049801</v>
      </c>
      <c r="D785" s="314">
        <v>30498</v>
      </c>
      <c r="E785" s="315"/>
      <c r="F785" s="316">
        <v>6</v>
      </c>
      <c r="G785" s="353"/>
      <c r="H785" s="354"/>
      <c r="I785" s="354"/>
      <c r="J785" s="318" t="s">
        <v>3311</v>
      </c>
      <c r="K785" s="354"/>
      <c r="L785" s="354"/>
      <c r="M785" s="354"/>
      <c r="N785" s="354"/>
      <c r="O785" s="354"/>
      <c r="P785" s="318" t="s">
        <v>3311</v>
      </c>
      <c r="Q785" s="354"/>
      <c r="R785" s="355"/>
      <c r="S785" s="320"/>
      <c r="T785" s="295">
        <v>33.6</v>
      </c>
      <c r="U785" s="321" t="s">
        <v>5687</v>
      </c>
      <c r="X785" s="297" t="s">
        <v>3349</v>
      </c>
      <c r="Y785" s="298"/>
      <c r="Z785" s="386" t="s">
        <v>5688</v>
      </c>
      <c r="AA785" s="300" t="s">
        <v>5689</v>
      </c>
      <c r="AB785" s="324">
        <v>30498</v>
      </c>
      <c r="AC785" s="325" t="s">
        <v>5690</v>
      </c>
      <c r="AD785" s="303">
        <v>93005</v>
      </c>
      <c r="AE785" s="304" t="s">
        <v>3365</v>
      </c>
      <c r="AF785" s="305"/>
      <c r="AG785" s="305"/>
      <c r="AH785" s="305"/>
      <c r="AI785" s="305"/>
      <c r="AJ785" s="305">
        <v>6</v>
      </c>
      <c r="AK785" s="305"/>
      <c r="AL785" s="304">
        <v>57</v>
      </c>
      <c r="AM785" s="304">
        <v>7.6</v>
      </c>
      <c r="AN785" s="304">
        <v>0.56999999999999995</v>
      </c>
      <c r="AO785" s="306">
        <v>125.8</v>
      </c>
      <c r="AP785" s="306">
        <v>16.8</v>
      </c>
      <c r="AQ785" s="306">
        <v>1.3</v>
      </c>
      <c r="AW785" s="349">
        <v>40422</v>
      </c>
      <c r="BA785" s="253" t="s">
        <v>3317</v>
      </c>
      <c r="BJ785" s="387">
        <v>30498</v>
      </c>
      <c r="BK785" s="322" t="s">
        <v>4222</v>
      </c>
      <c r="BL785" s="360" t="s">
        <v>8698</v>
      </c>
      <c r="BM785" s="360">
        <v>160</v>
      </c>
      <c r="BN785" s="360"/>
      <c r="BO785" s="358"/>
      <c r="BP785" s="388"/>
      <c r="BQ785" s="351" t="s">
        <v>1376</v>
      </c>
    </row>
    <row r="786" spans="1:69" ht="24.75" hidden="1">
      <c r="A786" s="327" t="s">
        <v>3786</v>
      </c>
      <c r="B786" s="288"/>
      <c r="C786" s="288">
        <v>83040701</v>
      </c>
      <c r="D786" s="314">
        <v>30407</v>
      </c>
      <c r="E786" s="315"/>
      <c r="F786" s="316">
        <v>6</v>
      </c>
      <c r="G786" s="353"/>
      <c r="H786" s="354"/>
      <c r="I786" s="354"/>
      <c r="J786" s="354"/>
      <c r="K786" s="354"/>
      <c r="L786" s="318" t="s">
        <v>3311</v>
      </c>
      <c r="M786" s="354"/>
      <c r="N786" s="354"/>
      <c r="O786" s="354"/>
      <c r="P786" s="354"/>
      <c r="Q786" s="354"/>
      <c r="R786" s="319" t="s">
        <v>3311</v>
      </c>
      <c r="S786" s="320"/>
      <c r="T786" s="295">
        <v>1.6</v>
      </c>
      <c r="U786" s="321" t="s">
        <v>5691</v>
      </c>
      <c r="X786" s="297" t="s">
        <v>3788</v>
      </c>
      <c r="Y786" s="298"/>
      <c r="Z786" s="386" t="s">
        <v>5692</v>
      </c>
      <c r="AA786" s="300" t="s">
        <v>5693</v>
      </c>
      <c r="AB786" s="324">
        <v>30407</v>
      </c>
      <c r="AC786" s="325" t="s">
        <v>5694</v>
      </c>
      <c r="AD786" s="303">
        <v>93004</v>
      </c>
      <c r="AE786" s="304" t="s">
        <v>3466</v>
      </c>
      <c r="AF786" s="305"/>
      <c r="AG786" s="305"/>
      <c r="AH786" s="305"/>
      <c r="AI786" s="305"/>
      <c r="AJ786" s="305">
        <v>6</v>
      </c>
      <c r="AK786" s="305"/>
      <c r="AL786" s="304">
        <v>48</v>
      </c>
      <c r="AM786" s="304">
        <v>6.4</v>
      </c>
      <c r="AN786" s="304">
        <v>0.48</v>
      </c>
      <c r="AO786" s="306">
        <v>5.8</v>
      </c>
      <c r="AP786" s="306">
        <v>0.8</v>
      </c>
      <c r="AQ786" s="306">
        <v>0.1</v>
      </c>
      <c r="AW786" s="349">
        <v>40360</v>
      </c>
      <c r="BA786" s="253" t="s">
        <v>3317</v>
      </c>
      <c r="BJ786" s="387">
        <v>30407</v>
      </c>
      <c r="BK786" s="322" t="s">
        <v>4000</v>
      </c>
      <c r="BL786" s="360" t="s">
        <v>8698</v>
      </c>
      <c r="BM786" s="360">
        <v>110</v>
      </c>
      <c r="BN786" s="360"/>
      <c r="BO786" s="358"/>
      <c r="BP786" s="388"/>
      <c r="BQ786" s="351" t="s">
        <v>1375</v>
      </c>
    </row>
    <row r="787" spans="1:69" ht="24.75" hidden="1">
      <c r="A787" s="327" t="s">
        <v>3347</v>
      </c>
      <c r="B787" s="288"/>
      <c r="C787" s="288">
        <v>83040501</v>
      </c>
      <c r="D787" s="314">
        <v>30405</v>
      </c>
      <c r="E787" s="315"/>
      <c r="F787" s="316">
        <v>6</v>
      </c>
      <c r="G787" s="353"/>
      <c r="H787" s="354"/>
      <c r="I787" s="354"/>
      <c r="J787" s="318" t="s">
        <v>3311</v>
      </c>
      <c r="K787" s="354"/>
      <c r="L787" s="354"/>
      <c r="M787" s="354"/>
      <c r="N787" s="354"/>
      <c r="O787" s="354"/>
      <c r="P787" s="318" t="s">
        <v>3311</v>
      </c>
      <c r="Q787" s="354"/>
      <c r="R787" s="355"/>
      <c r="S787" s="320"/>
      <c r="T787" s="295">
        <v>11.4</v>
      </c>
      <c r="U787" s="321" t="s">
        <v>5695</v>
      </c>
      <c r="X787" s="297" t="s">
        <v>3349</v>
      </c>
      <c r="Y787" s="298"/>
      <c r="Z787" s="386" t="s">
        <v>5696</v>
      </c>
      <c r="AA787" s="300" t="s">
        <v>5697</v>
      </c>
      <c r="AB787" s="324">
        <v>30405</v>
      </c>
      <c r="AC787" s="325" t="s">
        <v>5698</v>
      </c>
      <c r="AD787" s="303">
        <v>93005</v>
      </c>
      <c r="AE787" s="304" t="s">
        <v>3365</v>
      </c>
      <c r="AF787" s="305"/>
      <c r="AG787" s="305"/>
      <c r="AH787" s="305"/>
      <c r="AI787" s="305"/>
      <c r="AJ787" s="305">
        <v>6</v>
      </c>
      <c r="AK787" s="305"/>
      <c r="AL787" s="304">
        <v>57</v>
      </c>
      <c r="AM787" s="304">
        <v>7.6</v>
      </c>
      <c r="AN787" s="304">
        <v>0.56999999999999995</v>
      </c>
      <c r="AO787" s="306">
        <v>43</v>
      </c>
      <c r="AP787" s="306">
        <v>5.7</v>
      </c>
      <c r="AQ787" s="306">
        <v>0.4</v>
      </c>
      <c r="AW787" s="349">
        <v>40179</v>
      </c>
      <c r="BA787" s="253" t="s">
        <v>3317</v>
      </c>
      <c r="BJ787" s="387">
        <v>30405</v>
      </c>
      <c r="BK787" s="322" t="s">
        <v>4222</v>
      </c>
      <c r="BL787" s="360" t="s">
        <v>8698</v>
      </c>
      <c r="BM787" s="360">
        <v>160</v>
      </c>
      <c r="BN787" s="360"/>
      <c r="BO787" s="358"/>
      <c r="BP787" s="388"/>
      <c r="BQ787" s="351" t="s">
        <v>1378</v>
      </c>
    </row>
    <row r="788" spans="1:69" ht="24.75" hidden="1">
      <c r="A788" s="327" t="s">
        <v>3347</v>
      </c>
      <c r="B788" s="288"/>
      <c r="C788" s="288">
        <v>83040502</v>
      </c>
      <c r="D788" s="314">
        <v>30405</v>
      </c>
      <c r="E788" s="315"/>
      <c r="F788" s="316">
        <v>6</v>
      </c>
      <c r="G788" s="353"/>
      <c r="H788" s="354"/>
      <c r="I788" s="354"/>
      <c r="J788" s="318" t="s">
        <v>3311</v>
      </c>
      <c r="K788" s="354"/>
      <c r="L788" s="354"/>
      <c r="M788" s="354"/>
      <c r="N788" s="354"/>
      <c r="O788" s="354"/>
      <c r="P788" s="318" t="s">
        <v>3311</v>
      </c>
      <c r="Q788" s="354"/>
      <c r="R788" s="355"/>
      <c r="S788" s="320"/>
      <c r="T788" s="295">
        <v>6.6</v>
      </c>
      <c r="U788" s="321" t="s">
        <v>5699</v>
      </c>
      <c r="X788" s="297" t="s">
        <v>3349</v>
      </c>
      <c r="Y788" s="298"/>
      <c r="Z788" s="386" t="s">
        <v>5696</v>
      </c>
      <c r="AA788" s="300" t="s">
        <v>5700</v>
      </c>
      <c r="AB788" s="324">
        <v>30405</v>
      </c>
      <c r="AC788" s="325" t="s">
        <v>5698</v>
      </c>
      <c r="AD788" s="303">
        <v>93003</v>
      </c>
      <c r="AE788" s="304" t="s">
        <v>3639</v>
      </c>
      <c r="AF788" s="305"/>
      <c r="AG788" s="305"/>
      <c r="AH788" s="305"/>
      <c r="AI788" s="305"/>
      <c r="AJ788" s="305">
        <v>6</v>
      </c>
      <c r="AK788" s="305"/>
      <c r="AL788" s="304">
        <v>39</v>
      </c>
      <c r="AM788" s="304">
        <v>5.2</v>
      </c>
      <c r="AN788" s="304">
        <v>0.39</v>
      </c>
      <c r="AO788" s="306">
        <v>24.4</v>
      </c>
      <c r="AP788" s="306">
        <v>3.3</v>
      </c>
      <c r="AQ788" s="306">
        <v>0.2</v>
      </c>
      <c r="AW788" s="349">
        <v>40179</v>
      </c>
      <c r="BA788" s="253" t="s">
        <v>3317</v>
      </c>
      <c r="BJ788" s="387">
        <v>30405</v>
      </c>
      <c r="BK788" s="322" t="s">
        <v>4222</v>
      </c>
      <c r="BL788" s="323" t="s">
        <v>8698</v>
      </c>
      <c r="BM788" s="323">
        <v>63</v>
      </c>
      <c r="BN788" s="323"/>
      <c r="BO788" s="358"/>
      <c r="BP788" s="388"/>
      <c r="BQ788" s="351" t="s">
        <v>1378</v>
      </c>
    </row>
    <row r="789" spans="1:69" ht="25.5" hidden="1">
      <c r="A789" s="327" t="s">
        <v>3326</v>
      </c>
      <c r="B789" s="288"/>
      <c r="C789" s="288">
        <v>83056715</v>
      </c>
      <c r="D789" s="314">
        <v>30567</v>
      </c>
      <c r="E789" s="315"/>
      <c r="F789" s="316">
        <v>6</v>
      </c>
      <c r="G789" s="353"/>
      <c r="H789" s="354"/>
      <c r="I789" s="354"/>
      <c r="J789" s="354"/>
      <c r="K789" s="354" t="s">
        <v>3311</v>
      </c>
      <c r="L789" s="354"/>
      <c r="M789" s="354"/>
      <c r="N789" s="354"/>
      <c r="O789" s="354"/>
      <c r="P789" s="354"/>
      <c r="Q789" s="318" t="s">
        <v>3311</v>
      </c>
      <c r="R789" s="355"/>
      <c r="S789" s="320"/>
      <c r="T789" s="295">
        <v>21.2</v>
      </c>
      <c r="U789" s="321" t="s">
        <v>5701</v>
      </c>
      <c r="X789" s="297" t="s">
        <v>3328</v>
      </c>
      <c r="Y789" s="298"/>
      <c r="Z789" s="386" t="s">
        <v>5702</v>
      </c>
      <c r="AA789" s="300" t="s">
        <v>5703</v>
      </c>
      <c r="AB789" s="324">
        <v>30567</v>
      </c>
      <c r="AC789" s="325" t="s">
        <v>1512</v>
      </c>
      <c r="AD789" s="303">
        <v>93004</v>
      </c>
      <c r="AE789" s="304" t="s">
        <v>3466</v>
      </c>
      <c r="AF789" s="305"/>
      <c r="AG789" s="305"/>
      <c r="AH789" s="305"/>
      <c r="AI789" s="305"/>
      <c r="AJ789" s="305">
        <v>6</v>
      </c>
      <c r="AK789" s="305"/>
      <c r="AL789" s="304">
        <v>48</v>
      </c>
      <c r="AM789" s="304">
        <v>6.4</v>
      </c>
      <c r="AN789" s="304">
        <v>0.48</v>
      </c>
      <c r="AO789" s="306">
        <v>79.7</v>
      </c>
      <c r="AP789" s="306">
        <v>10.6</v>
      </c>
      <c r="AQ789" s="306">
        <v>0.8</v>
      </c>
      <c r="AW789" s="349">
        <v>25569</v>
      </c>
      <c r="BA789" s="253" t="s">
        <v>3317</v>
      </c>
      <c r="BJ789" s="387">
        <v>30420</v>
      </c>
      <c r="BK789" s="322" t="s">
        <v>4382</v>
      </c>
      <c r="BL789" s="360" t="s">
        <v>8698</v>
      </c>
      <c r="BM789" s="360">
        <v>110</v>
      </c>
      <c r="BN789" s="360"/>
      <c r="BO789" s="358"/>
      <c r="BP789" s="398"/>
      <c r="BQ789" s="325" t="s">
        <v>5704</v>
      </c>
    </row>
    <row r="790" spans="1:69" ht="25.5" hidden="1">
      <c r="A790" s="327" t="s">
        <v>3326</v>
      </c>
      <c r="B790" s="288"/>
      <c r="C790" s="288">
        <v>83056716</v>
      </c>
      <c r="D790" s="314">
        <v>30567</v>
      </c>
      <c r="E790" s="315"/>
      <c r="F790" s="316">
        <v>6</v>
      </c>
      <c r="G790" s="353"/>
      <c r="H790" s="354"/>
      <c r="I790" s="354"/>
      <c r="J790" s="354"/>
      <c r="K790" s="354" t="s">
        <v>3311</v>
      </c>
      <c r="L790" s="354"/>
      <c r="M790" s="354"/>
      <c r="N790" s="354"/>
      <c r="O790" s="354"/>
      <c r="P790" s="354"/>
      <c r="Q790" s="318" t="s">
        <v>3311</v>
      </c>
      <c r="R790" s="355"/>
      <c r="S790" s="320"/>
      <c r="T790" s="295">
        <v>16.600000000000001</v>
      </c>
      <c r="U790" s="321" t="s">
        <v>5705</v>
      </c>
      <c r="X790" s="297" t="s">
        <v>3328</v>
      </c>
      <c r="Y790" s="298"/>
      <c r="Z790" s="386" t="s">
        <v>5702</v>
      </c>
      <c r="AA790" s="300" t="s">
        <v>5706</v>
      </c>
      <c r="AB790" s="324">
        <v>30567</v>
      </c>
      <c r="AC790" s="325" t="s">
        <v>1512</v>
      </c>
      <c r="AD790" s="303">
        <v>93003</v>
      </c>
      <c r="AE790" s="304" t="s">
        <v>3639</v>
      </c>
      <c r="AF790" s="305"/>
      <c r="AG790" s="305"/>
      <c r="AH790" s="305"/>
      <c r="AI790" s="305"/>
      <c r="AJ790" s="305">
        <v>6</v>
      </c>
      <c r="AK790" s="305"/>
      <c r="AL790" s="304">
        <v>39</v>
      </c>
      <c r="AM790" s="304">
        <v>5.2</v>
      </c>
      <c r="AN790" s="304">
        <v>0.39</v>
      </c>
      <c r="AO790" s="306">
        <v>62.4</v>
      </c>
      <c r="AP790" s="306">
        <v>8.3000000000000007</v>
      </c>
      <c r="AQ790" s="306">
        <v>0.6</v>
      </c>
      <c r="AW790" s="349">
        <v>25569</v>
      </c>
      <c r="BA790" s="253" t="s">
        <v>3317</v>
      </c>
      <c r="BJ790" s="387">
        <v>30420</v>
      </c>
      <c r="BK790" s="322" t="s">
        <v>4382</v>
      </c>
      <c r="BL790" s="323" t="s">
        <v>8698</v>
      </c>
      <c r="BM790" s="323">
        <v>63</v>
      </c>
      <c r="BN790" s="323"/>
      <c r="BO790" s="358"/>
      <c r="BP790" s="398"/>
      <c r="BQ790" s="325" t="s">
        <v>5704</v>
      </c>
    </row>
    <row r="791" spans="1:69" ht="25.5" hidden="1">
      <c r="A791" s="327" t="s">
        <v>3482</v>
      </c>
      <c r="B791" s="288"/>
      <c r="C791" s="288">
        <v>83040401</v>
      </c>
      <c r="D791" s="314">
        <v>30404</v>
      </c>
      <c r="E791" s="315"/>
      <c r="F791" s="316">
        <v>6</v>
      </c>
      <c r="G791" s="353"/>
      <c r="H791" s="354"/>
      <c r="I791" s="318" t="s">
        <v>3311</v>
      </c>
      <c r="J791" s="354"/>
      <c r="K791" s="354"/>
      <c r="L791" s="354"/>
      <c r="M791" s="354"/>
      <c r="N791" s="354"/>
      <c r="O791" s="318" t="s">
        <v>3311</v>
      </c>
      <c r="P791" s="354"/>
      <c r="Q791" s="354"/>
      <c r="R791" s="355"/>
      <c r="S791" s="320"/>
      <c r="T791" s="295">
        <v>51.2</v>
      </c>
      <c r="U791" s="321" t="s">
        <v>5707</v>
      </c>
      <c r="X791" s="297" t="s">
        <v>3484</v>
      </c>
      <c r="Y791" s="298"/>
      <c r="Z791" s="386" t="s">
        <v>5708</v>
      </c>
      <c r="AA791" s="300" t="s">
        <v>5709</v>
      </c>
      <c r="AB791" s="324">
        <v>30404</v>
      </c>
      <c r="AC791" s="325" t="s">
        <v>5710</v>
      </c>
      <c r="AD791" s="303">
        <v>93005</v>
      </c>
      <c r="AE791" s="304" t="s">
        <v>3365</v>
      </c>
      <c r="AF791" s="305"/>
      <c r="AG791" s="305"/>
      <c r="AH791" s="305"/>
      <c r="AI791" s="305"/>
      <c r="AJ791" s="305">
        <v>6</v>
      </c>
      <c r="AK791" s="305"/>
      <c r="AL791" s="304">
        <v>57</v>
      </c>
      <c r="AM791" s="304">
        <v>7.6</v>
      </c>
      <c r="AN791" s="304">
        <v>0.56999999999999995</v>
      </c>
      <c r="AO791" s="306">
        <v>191.6</v>
      </c>
      <c r="AP791" s="306">
        <v>25.6</v>
      </c>
      <c r="AQ791" s="306">
        <v>1.9</v>
      </c>
      <c r="AW791" s="349">
        <v>39486</v>
      </c>
      <c r="BA791" s="253" t="s">
        <v>3317</v>
      </c>
      <c r="BJ791" s="387">
        <v>30404</v>
      </c>
      <c r="BK791" s="322" t="s">
        <v>5549</v>
      </c>
      <c r="BL791" s="360" t="s">
        <v>8698</v>
      </c>
      <c r="BM791" s="360">
        <v>160</v>
      </c>
      <c r="BN791" s="360"/>
      <c r="BO791" s="358"/>
      <c r="BP791" s="388"/>
      <c r="BQ791" s="351" t="s">
        <v>1380</v>
      </c>
    </row>
    <row r="792" spans="1:69" ht="24.75" hidden="1">
      <c r="A792" s="327" t="s">
        <v>3347</v>
      </c>
      <c r="B792" s="288"/>
      <c r="C792" s="288">
        <v>83050201</v>
      </c>
      <c r="D792" s="314">
        <v>30502</v>
      </c>
      <c r="E792" s="315"/>
      <c r="F792" s="316">
        <v>6</v>
      </c>
      <c r="G792" s="353"/>
      <c r="H792" s="354"/>
      <c r="I792" s="354"/>
      <c r="J792" s="318" t="s">
        <v>3311</v>
      </c>
      <c r="K792" s="354"/>
      <c r="L792" s="354"/>
      <c r="M792" s="354"/>
      <c r="N792" s="354"/>
      <c r="O792" s="354"/>
      <c r="P792" s="318" t="s">
        <v>3311</v>
      </c>
      <c r="Q792" s="354"/>
      <c r="R792" s="355"/>
      <c r="S792" s="320"/>
      <c r="T792" s="295">
        <v>3.2</v>
      </c>
      <c r="U792" s="321" t="s">
        <v>5711</v>
      </c>
      <c r="X792" s="297" t="s">
        <v>3349</v>
      </c>
      <c r="Y792" s="298"/>
      <c r="Z792" s="386" t="s">
        <v>5712</v>
      </c>
      <c r="AA792" s="300" t="s">
        <v>5713</v>
      </c>
      <c r="AB792" s="324">
        <v>30502</v>
      </c>
      <c r="AC792" s="325" t="s">
        <v>5714</v>
      </c>
      <c r="AD792" s="303">
        <v>93004</v>
      </c>
      <c r="AE792" s="304" t="s">
        <v>3466</v>
      </c>
      <c r="AF792" s="305"/>
      <c r="AG792" s="305"/>
      <c r="AH792" s="305"/>
      <c r="AI792" s="305"/>
      <c r="AJ792" s="305">
        <v>6</v>
      </c>
      <c r="AK792" s="305"/>
      <c r="AL792" s="304">
        <v>48</v>
      </c>
      <c r="AM792" s="304">
        <v>6.4</v>
      </c>
      <c r="AN792" s="304">
        <v>0.48</v>
      </c>
      <c r="AO792" s="306">
        <v>12.2</v>
      </c>
      <c r="AP792" s="306">
        <v>1.6</v>
      </c>
      <c r="AQ792" s="306">
        <v>0.1</v>
      </c>
      <c r="AW792" s="349">
        <v>40848</v>
      </c>
      <c r="BA792" s="253" t="s">
        <v>3317</v>
      </c>
      <c r="BJ792" s="387">
        <v>30502</v>
      </c>
      <c r="BK792" s="322" t="s">
        <v>4222</v>
      </c>
      <c r="BL792" s="360" t="s">
        <v>8698</v>
      </c>
      <c r="BM792" s="360">
        <v>110</v>
      </c>
      <c r="BN792" s="360"/>
      <c r="BO792" s="358"/>
      <c r="BP792" s="388"/>
      <c r="BQ792" s="351" t="s">
        <v>1382</v>
      </c>
    </row>
    <row r="793" spans="1:69" ht="24.75" hidden="1">
      <c r="A793" s="327" t="s">
        <v>3326</v>
      </c>
      <c r="B793" s="288"/>
      <c r="C793" s="288">
        <v>83056717</v>
      </c>
      <c r="D793" s="314">
        <v>30567</v>
      </c>
      <c r="E793" s="315"/>
      <c r="F793" s="316">
        <v>6</v>
      </c>
      <c r="G793" s="353"/>
      <c r="H793" s="354"/>
      <c r="I793" s="354"/>
      <c r="J793" s="354"/>
      <c r="K793" s="354" t="s">
        <v>3311</v>
      </c>
      <c r="L793" s="354"/>
      <c r="M793" s="354"/>
      <c r="N793" s="354"/>
      <c r="O793" s="354"/>
      <c r="P793" s="354"/>
      <c r="Q793" s="318" t="s">
        <v>3311</v>
      </c>
      <c r="R793" s="355"/>
      <c r="S793" s="320"/>
      <c r="T793" s="295">
        <v>11.4</v>
      </c>
      <c r="U793" s="321" t="s">
        <v>5715</v>
      </c>
      <c r="X793" s="297" t="s">
        <v>3328</v>
      </c>
      <c r="Y793" s="298"/>
      <c r="Z793" s="386" t="s">
        <v>5716</v>
      </c>
      <c r="AA793" s="300" t="s">
        <v>5717</v>
      </c>
      <c r="AB793" s="324">
        <v>30567</v>
      </c>
      <c r="AC793" s="325" t="s">
        <v>1512</v>
      </c>
      <c r="AD793" s="303">
        <v>93003</v>
      </c>
      <c r="AE793" s="304" t="s">
        <v>3639</v>
      </c>
      <c r="AF793" s="305"/>
      <c r="AG793" s="305"/>
      <c r="AH793" s="305"/>
      <c r="AI793" s="305"/>
      <c r="AJ793" s="305">
        <v>6</v>
      </c>
      <c r="AK793" s="305"/>
      <c r="AL793" s="304">
        <v>39</v>
      </c>
      <c r="AM793" s="304">
        <v>5.2</v>
      </c>
      <c r="AN793" s="304">
        <v>0.39</v>
      </c>
      <c r="AO793" s="306">
        <v>42.9</v>
      </c>
      <c r="AP793" s="306">
        <v>5.7</v>
      </c>
      <c r="AQ793" s="306">
        <v>0.4</v>
      </c>
      <c r="AW793" s="349">
        <v>40544</v>
      </c>
      <c r="BA793" s="253" t="s">
        <v>3317</v>
      </c>
      <c r="BJ793" s="387">
        <v>30413</v>
      </c>
      <c r="BK793" s="322" t="s">
        <v>4382</v>
      </c>
      <c r="BL793" s="323" t="s">
        <v>8698</v>
      </c>
      <c r="BM793" s="323">
        <v>63</v>
      </c>
      <c r="BN793" s="323"/>
      <c r="BO793" s="358"/>
      <c r="BP793" s="398"/>
      <c r="BQ793" s="325" t="s">
        <v>5718</v>
      </c>
    </row>
    <row r="794" spans="1:69" ht="24.75" hidden="1">
      <c r="A794" s="327" t="s">
        <v>3336</v>
      </c>
      <c r="B794" s="288"/>
      <c r="C794" s="288">
        <v>83053008</v>
      </c>
      <c r="D794" s="314">
        <v>30530</v>
      </c>
      <c r="E794" s="315"/>
      <c r="F794" s="316">
        <v>6</v>
      </c>
      <c r="G794" s="353"/>
      <c r="H794" s="354"/>
      <c r="I794" s="354"/>
      <c r="J794" s="354"/>
      <c r="K794" s="354"/>
      <c r="L794" s="318" t="s">
        <v>3311</v>
      </c>
      <c r="M794" s="354"/>
      <c r="N794" s="354"/>
      <c r="O794" s="354"/>
      <c r="P794" s="354"/>
      <c r="Q794" s="354"/>
      <c r="R794" s="319" t="s">
        <v>3311</v>
      </c>
      <c r="S794" s="320"/>
      <c r="T794" s="295">
        <v>6.6</v>
      </c>
      <c r="U794" s="321" t="s">
        <v>5719</v>
      </c>
      <c r="X794" s="297" t="s">
        <v>3338</v>
      </c>
      <c r="Y794" s="298"/>
      <c r="Z794" s="386" t="s">
        <v>5720</v>
      </c>
      <c r="AA794" s="300" t="s">
        <v>5721</v>
      </c>
      <c r="AB794" s="303">
        <v>30530</v>
      </c>
      <c r="AC794" s="325" t="s">
        <v>1484</v>
      </c>
      <c r="AD794" s="303">
        <v>93004</v>
      </c>
      <c r="AE794" s="304" t="s">
        <v>3466</v>
      </c>
      <c r="AF794" s="305"/>
      <c r="AG794" s="305"/>
      <c r="AH794" s="305"/>
      <c r="AI794" s="305"/>
      <c r="AJ794" s="305">
        <v>6</v>
      </c>
      <c r="AK794" s="305">
        <v>240</v>
      </c>
      <c r="AL794" s="304">
        <v>48</v>
      </c>
      <c r="AM794" s="304">
        <v>6.4</v>
      </c>
      <c r="AN794" s="304">
        <v>0.48</v>
      </c>
      <c r="AO794" s="306">
        <v>24.4</v>
      </c>
      <c r="AP794" s="306">
        <v>3.3</v>
      </c>
      <c r="AQ794" s="306">
        <v>0.2</v>
      </c>
      <c r="AW794" s="349">
        <v>38353</v>
      </c>
      <c r="BA794" s="253" t="s">
        <v>3317</v>
      </c>
      <c r="BJ794" s="387">
        <v>30412</v>
      </c>
      <c r="BK794" s="322" t="s">
        <v>4218</v>
      </c>
      <c r="BL794" s="360" t="s">
        <v>8692</v>
      </c>
      <c r="BM794" s="360">
        <v>100</v>
      </c>
      <c r="BN794" s="360"/>
      <c r="BO794" s="358"/>
      <c r="BP794" s="399"/>
      <c r="BQ794" s="351" t="s">
        <v>5722</v>
      </c>
    </row>
    <row r="795" spans="1:69" ht="24.75" hidden="1">
      <c r="A795" s="327" t="s">
        <v>3336</v>
      </c>
      <c r="B795" s="288"/>
      <c r="C795" s="288">
        <v>83053009</v>
      </c>
      <c r="D795" s="314">
        <v>30530</v>
      </c>
      <c r="E795" s="315"/>
      <c r="F795" s="316">
        <v>6</v>
      </c>
      <c r="G795" s="353"/>
      <c r="H795" s="354"/>
      <c r="I795" s="354"/>
      <c r="J795" s="354"/>
      <c r="K795" s="354"/>
      <c r="L795" s="318" t="s">
        <v>3311</v>
      </c>
      <c r="M795" s="354"/>
      <c r="N795" s="354"/>
      <c r="O795" s="354"/>
      <c r="P795" s="354"/>
      <c r="Q795" s="354"/>
      <c r="R795" s="319" t="s">
        <v>3311</v>
      </c>
      <c r="S795" s="320"/>
      <c r="T795" s="295">
        <v>2.2000000000000002</v>
      </c>
      <c r="U795" s="321" t="s">
        <v>5723</v>
      </c>
      <c r="X795" s="297" t="s">
        <v>3338</v>
      </c>
      <c r="Y795" s="298"/>
      <c r="Z795" s="386" t="s">
        <v>5720</v>
      </c>
      <c r="AA795" s="300" t="s">
        <v>5724</v>
      </c>
      <c r="AB795" s="303">
        <v>30530</v>
      </c>
      <c r="AC795" s="325" t="s">
        <v>1484</v>
      </c>
      <c r="AD795" s="303">
        <v>93003</v>
      </c>
      <c r="AE795" s="304" t="s">
        <v>3639</v>
      </c>
      <c r="AF795" s="305"/>
      <c r="AG795" s="305"/>
      <c r="AH795" s="305"/>
      <c r="AI795" s="305"/>
      <c r="AJ795" s="305">
        <v>6</v>
      </c>
      <c r="AK795" s="305"/>
      <c r="AL795" s="304">
        <v>39</v>
      </c>
      <c r="AM795" s="304">
        <v>5.2</v>
      </c>
      <c r="AN795" s="304">
        <v>0.39</v>
      </c>
      <c r="AO795" s="306">
        <v>8.1999999999999993</v>
      </c>
      <c r="AP795" s="306">
        <v>1.1000000000000001</v>
      </c>
      <c r="AQ795" s="306">
        <v>0.1</v>
      </c>
      <c r="AW795" s="349">
        <v>38353</v>
      </c>
      <c r="BA795" s="253" t="s">
        <v>3317</v>
      </c>
      <c r="BJ795" s="387">
        <v>30412</v>
      </c>
      <c r="BK795" s="322" t="s">
        <v>4218</v>
      </c>
      <c r="BL795" s="323" t="s">
        <v>8698</v>
      </c>
      <c r="BM795" s="323">
        <v>63</v>
      </c>
      <c r="BN795" s="323"/>
      <c r="BO795" s="358"/>
      <c r="BP795" s="398"/>
      <c r="BQ795" s="325" t="s">
        <v>5722</v>
      </c>
    </row>
    <row r="796" spans="1:69" ht="24.75" hidden="1">
      <c r="A796" s="327" t="s">
        <v>4135</v>
      </c>
      <c r="B796" s="288"/>
      <c r="C796" s="288">
        <v>83055304</v>
      </c>
      <c r="D796" s="314">
        <v>30553</v>
      </c>
      <c r="E796" s="315"/>
      <c r="F796" s="316">
        <v>6</v>
      </c>
      <c r="G796" s="353"/>
      <c r="H796" s="354"/>
      <c r="I796" s="354"/>
      <c r="J796" s="318" t="s">
        <v>3311</v>
      </c>
      <c r="K796" s="354"/>
      <c r="L796" s="354"/>
      <c r="M796" s="354"/>
      <c r="N796" s="354"/>
      <c r="O796" s="354"/>
      <c r="P796" s="318" t="s">
        <v>3311</v>
      </c>
      <c r="Q796" s="354"/>
      <c r="R796" s="355"/>
      <c r="S796" s="320"/>
      <c r="T796" s="295">
        <v>6.2</v>
      </c>
      <c r="U796" s="321" t="s">
        <v>5725</v>
      </c>
      <c r="X796" s="297" t="s">
        <v>4137</v>
      </c>
      <c r="Y796" s="298"/>
      <c r="Z796" s="386" t="s">
        <v>5726</v>
      </c>
      <c r="AA796" s="300" t="s">
        <v>5727</v>
      </c>
      <c r="AB796" s="396">
        <v>30553</v>
      </c>
      <c r="AC796" s="325" t="s">
        <v>1502</v>
      </c>
      <c r="AD796" s="303">
        <v>93004</v>
      </c>
      <c r="AE796" s="304" t="s">
        <v>3466</v>
      </c>
      <c r="AF796" s="305"/>
      <c r="AG796" s="305"/>
      <c r="AH796" s="305"/>
      <c r="AI796" s="305"/>
      <c r="AJ796" s="305">
        <v>6</v>
      </c>
      <c r="AK796" s="305">
        <v>180</v>
      </c>
      <c r="AL796" s="304">
        <v>48</v>
      </c>
      <c r="AM796" s="304">
        <v>6.4</v>
      </c>
      <c r="AN796" s="304">
        <v>0.48</v>
      </c>
      <c r="AO796" s="306">
        <v>23</v>
      </c>
      <c r="AP796" s="306">
        <v>3.1</v>
      </c>
      <c r="AQ796" s="306">
        <v>0.2</v>
      </c>
      <c r="AW796" s="349">
        <v>29952</v>
      </c>
      <c r="BA796" s="253" t="s">
        <v>3317</v>
      </c>
      <c r="BJ796" s="387">
        <v>30411</v>
      </c>
      <c r="BK796" s="322" t="s">
        <v>5474</v>
      </c>
      <c r="BL796" s="360" t="s">
        <v>8693</v>
      </c>
      <c r="BM796" s="360">
        <v>100</v>
      </c>
      <c r="BN796" s="360"/>
      <c r="BO796" s="358"/>
      <c r="BP796" s="303"/>
      <c r="BQ796" s="392" t="s">
        <v>5728</v>
      </c>
    </row>
    <row r="797" spans="1:69" ht="24.75" hidden="1">
      <c r="A797" s="327" t="s">
        <v>3326</v>
      </c>
      <c r="B797" s="288"/>
      <c r="C797" s="288">
        <v>83056718</v>
      </c>
      <c r="D797" s="314">
        <v>30567</v>
      </c>
      <c r="E797" s="315"/>
      <c r="F797" s="316">
        <v>6</v>
      </c>
      <c r="G797" s="353"/>
      <c r="H797" s="354"/>
      <c r="I797" s="354"/>
      <c r="J797" s="354"/>
      <c r="K797" s="354" t="s">
        <v>3311</v>
      </c>
      <c r="L797" s="354"/>
      <c r="M797" s="354"/>
      <c r="N797" s="354"/>
      <c r="O797" s="354"/>
      <c r="P797" s="354"/>
      <c r="Q797" s="318" t="s">
        <v>3311</v>
      </c>
      <c r="R797" s="355"/>
      <c r="S797" s="320"/>
      <c r="T797" s="295">
        <v>10.6</v>
      </c>
      <c r="U797" s="321" t="s">
        <v>5729</v>
      </c>
      <c r="X797" s="297" t="s">
        <v>3328</v>
      </c>
      <c r="Y797" s="298"/>
      <c r="Z797" s="386" t="s">
        <v>5730</v>
      </c>
      <c r="AA797" s="300" t="s">
        <v>5731</v>
      </c>
      <c r="AB797" s="324">
        <v>30567</v>
      </c>
      <c r="AC797" s="325" t="s">
        <v>1512</v>
      </c>
      <c r="AD797" s="303">
        <v>93004</v>
      </c>
      <c r="AE797" s="304" t="s">
        <v>3466</v>
      </c>
      <c r="AF797" s="305"/>
      <c r="AG797" s="305"/>
      <c r="AH797" s="305"/>
      <c r="AI797" s="305"/>
      <c r="AJ797" s="305">
        <v>6</v>
      </c>
      <c r="AK797" s="305"/>
      <c r="AL797" s="304">
        <v>48</v>
      </c>
      <c r="AM797" s="304">
        <v>6.4</v>
      </c>
      <c r="AN797" s="304">
        <v>0.48</v>
      </c>
      <c r="AO797" s="306">
        <v>39.5</v>
      </c>
      <c r="AP797" s="306">
        <v>5.3</v>
      </c>
      <c r="AQ797" s="306">
        <v>0.4</v>
      </c>
      <c r="AW797" s="349">
        <v>39814</v>
      </c>
      <c r="BA797" s="253" t="s">
        <v>3317</v>
      </c>
      <c r="BJ797" s="387">
        <v>30410</v>
      </c>
      <c r="BK797" s="322" t="s">
        <v>4382</v>
      </c>
      <c r="BL797" s="360" t="s">
        <v>8698</v>
      </c>
      <c r="BM797" s="360">
        <v>110</v>
      </c>
      <c r="BN797" s="360"/>
      <c r="BO797" s="358"/>
      <c r="BP797" s="398"/>
      <c r="BQ797" s="325" t="s">
        <v>5732</v>
      </c>
    </row>
    <row r="798" spans="1:69" ht="24.75" hidden="1">
      <c r="A798" s="327" t="s">
        <v>3326</v>
      </c>
      <c r="B798" s="288"/>
      <c r="C798" s="288">
        <v>83056719</v>
      </c>
      <c r="D798" s="314">
        <v>30567</v>
      </c>
      <c r="E798" s="315"/>
      <c r="F798" s="316">
        <v>6</v>
      </c>
      <c r="G798" s="353"/>
      <c r="H798" s="354"/>
      <c r="I798" s="354"/>
      <c r="J798" s="354"/>
      <c r="K798" s="354" t="s">
        <v>3311</v>
      </c>
      <c r="L798" s="354"/>
      <c r="M798" s="354"/>
      <c r="N798" s="354"/>
      <c r="O798" s="354"/>
      <c r="P798" s="354"/>
      <c r="Q798" s="318" t="s">
        <v>3311</v>
      </c>
      <c r="R798" s="355"/>
      <c r="S798" s="320"/>
      <c r="T798" s="295">
        <v>20.399999999999999</v>
      </c>
      <c r="U798" s="321" t="s">
        <v>5733</v>
      </c>
      <c r="X798" s="297" t="s">
        <v>3328</v>
      </c>
      <c r="Y798" s="298"/>
      <c r="Z798" s="386" t="s">
        <v>5730</v>
      </c>
      <c r="AA798" s="300" t="s">
        <v>5734</v>
      </c>
      <c r="AB798" s="324">
        <v>30567</v>
      </c>
      <c r="AC798" s="325" t="s">
        <v>1512</v>
      </c>
      <c r="AD798" s="303">
        <v>93004</v>
      </c>
      <c r="AE798" s="304" t="s">
        <v>3466</v>
      </c>
      <c r="AF798" s="305"/>
      <c r="AG798" s="305"/>
      <c r="AH798" s="305"/>
      <c r="AI798" s="305"/>
      <c r="AJ798" s="305">
        <v>6</v>
      </c>
      <c r="AK798" s="305"/>
      <c r="AL798" s="304">
        <v>48</v>
      </c>
      <c r="AM798" s="304">
        <v>6.4</v>
      </c>
      <c r="AN798" s="304">
        <v>0.48</v>
      </c>
      <c r="AO798" s="306">
        <v>76.8</v>
      </c>
      <c r="AP798" s="306">
        <v>10.199999999999999</v>
      </c>
      <c r="AQ798" s="306">
        <v>0.8</v>
      </c>
      <c r="AW798" s="349">
        <v>39814</v>
      </c>
      <c r="BA798" s="253" t="s">
        <v>3317</v>
      </c>
      <c r="BJ798" s="387">
        <v>30410</v>
      </c>
      <c r="BK798" s="322" t="s">
        <v>4382</v>
      </c>
      <c r="BL798" s="360" t="s">
        <v>8698</v>
      </c>
      <c r="BM798" s="360">
        <v>110</v>
      </c>
      <c r="BN798" s="360"/>
      <c r="BO798" s="358"/>
      <c r="BP798" s="398"/>
      <c r="BQ798" s="325" t="s">
        <v>5732</v>
      </c>
    </row>
    <row r="799" spans="1:69" ht="24.75" hidden="1">
      <c r="A799" s="327" t="s">
        <v>3336</v>
      </c>
      <c r="B799" s="288"/>
      <c r="C799" s="288">
        <v>83053010</v>
      </c>
      <c r="D799" s="314">
        <v>30530</v>
      </c>
      <c r="E799" s="315"/>
      <c r="F799" s="316">
        <v>6</v>
      </c>
      <c r="G799" s="353"/>
      <c r="H799" s="354"/>
      <c r="I799" s="354"/>
      <c r="J799" s="354"/>
      <c r="K799" s="354"/>
      <c r="L799" s="318" t="s">
        <v>3311</v>
      </c>
      <c r="M799" s="354"/>
      <c r="N799" s="354"/>
      <c r="O799" s="354"/>
      <c r="P799" s="354"/>
      <c r="Q799" s="354"/>
      <c r="R799" s="319" t="s">
        <v>3311</v>
      </c>
      <c r="S799" s="320"/>
      <c r="T799" s="295">
        <v>3</v>
      </c>
      <c r="U799" s="321" t="s">
        <v>5735</v>
      </c>
      <c r="X799" s="297" t="s">
        <v>3338</v>
      </c>
      <c r="Y799" s="298"/>
      <c r="Z799" s="386" t="s">
        <v>5736</v>
      </c>
      <c r="AA799" s="300" t="s">
        <v>5737</v>
      </c>
      <c r="AB799" s="303">
        <v>30530</v>
      </c>
      <c r="AC799" s="325" t="s">
        <v>1484</v>
      </c>
      <c r="AD799" s="303">
        <v>93004</v>
      </c>
      <c r="AE799" s="304" t="s">
        <v>3466</v>
      </c>
      <c r="AF799" s="305"/>
      <c r="AG799" s="305"/>
      <c r="AH799" s="305"/>
      <c r="AI799" s="305"/>
      <c r="AJ799" s="305">
        <v>6</v>
      </c>
      <c r="AK799" s="305">
        <v>180</v>
      </c>
      <c r="AL799" s="304">
        <v>48</v>
      </c>
      <c r="AM799" s="304">
        <v>6.4</v>
      </c>
      <c r="AN799" s="304">
        <v>0.48</v>
      </c>
      <c r="AO799" s="306">
        <v>11</v>
      </c>
      <c r="AP799" s="306">
        <v>1.5</v>
      </c>
      <c r="AQ799" s="306">
        <v>0.1</v>
      </c>
      <c r="AW799" s="349">
        <v>22647</v>
      </c>
      <c r="BA799" s="253" t="s">
        <v>3317</v>
      </c>
      <c r="BJ799" s="387">
        <v>30409</v>
      </c>
      <c r="BK799" s="322" t="s">
        <v>4218</v>
      </c>
      <c r="BL799" s="360" t="s">
        <v>8693</v>
      </c>
      <c r="BM799" s="360">
        <v>100</v>
      </c>
      <c r="BN799" s="360"/>
      <c r="BO799" s="358"/>
      <c r="BP799" s="387"/>
      <c r="BQ799" s="392" t="s">
        <v>5738</v>
      </c>
    </row>
    <row r="800" spans="1:69" ht="24.75" hidden="1">
      <c r="A800" s="363" t="s">
        <v>5739</v>
      </c>
      <c r="B800" s="288"/>
      <c r="C800" s="288">
        <v>83055801</v>
      </c>
      <c r="D800" s="314">
        <v>30558</v>
      </c>
      <c r="E800" s="315"/>
      <c r="F800" s="316">
        <v>6</v>
      </c>
      <c r="G800" s="353"/>
      <c r="H800" s="354"/>
      <c r="I800" s="354"/>
      <c r="J800" s="354"/>
      <c r="K800" s="354"/>
      <c r="L800" s="354"/>
      <c r="M800" s="354"/>
      <c r="N800" s="354"/>
      <c r="O800" s="354"/>
      <c r="P800" s="354"/>
      <c r="Q800" s="354"/>
      <c r="R800" s="355"/>
      <c r="S800" s="320"/>
      <c r="T800" s="295">
        <v>1.8</v>
      </c>
      <c r="U800" s="321" t="s">
        <v>5740</v>
      </c>
      <c r="X800" s="339" t="s">
        <v>5741</v>
      </c>
      <c r="Y800" s="340"/>
      <c r="Z800" s="386" t="s">
        <v>5742</v>
      </c>
      <c r="AA800" s="300" t="s">
        <v>5743</v>
      </c>
      <c r="AB800" s="303">
        <v>30558</v>
      </c>
      <c r="AC800" s="325" t="s">
        <v>1506</v>
      </c>
      <c r="AD800" s="303">
        <v>93002</v>
      </c>
      <c r="AE800" s="304" t="s">
        <v>3623</v>
      </c>
      <c r="AF800" s="305"/>
      <c r="AG800" s="305"/>
      <c r="AH800" s="305"/>
      <c r="AI800" s="305"/>
      <c r="AJ800" s="305">
        <v>6</v>
      </c>
      <c r="AK800" s="305">
        <v>180</v>
      </c>
      <c r="AL800" s="304">
        <v>27</v>
      </c>
      <c r="AM800" s="304">
        <v>3.6</v>
      </c>
      <c r="AN800" s="304">
        <v>0.27</v>
      </c>
      <c r="AO800" s="306">
        <v>6.5</v>
      </c>
      <c r="AP800" s="306">
        <v>0.9</v>
      </c>
      <c r="AQ800" s="306">
        <v>0.1</v>
      </c>
      <c r="AW800" s="349">
        <v>18264</v>
      </c>
      <c r="BA800" s="253" t="s">
        <v>3317</v>
      </c>
      <c r="BJ800" s="387">
        <v>30414</v>
      </c>
      <c r="BK800" s="322" t="s">
        <v>5744</v>
      </c>
      <c r="BL800" s="360" t="s">
        <v>8693</v>
      </c>
      <c r="BM800" s="360">
        <v>50</v>
      </c>
      <c r="BN800" s="360"/>
      <c r="BO800" s="358"/>
      <c r="BP800" s="387"/>
      <c r="BQ800" s="325" t="s">
        <v>5745</v>
      </c>
    </row>
    <row r="801" spans="1:69" ht="24.75" hidden="1">
      <c r="A801" s="327" t="s">
        <v>3347</v>
      </c>
      <c r="B801" s="288"/>
      <c r="C801" s="288">
        <v>83065901</v>
      </c>
      <c r="D801" s="314">
        <v>30659</v>
      </c>
      <c r="E801" s="315"/>
      <c r="F801" s="316">
        <v>6</v>
      </c>
      <c r="G801" s="353"/>
      <c r="H801" s="354"/>
      <c r="I801" s="354"/>
      <c r="J801" s="318" t="s">
        <v>3311</v>
      </c>
      <c r="K801" s="354"/>
      <c r="L801" s="354"/>
      <c r="M801" s="354"/>
      <c r="N801" s="354"/>
      <c r="O801" s="354"/>
      <c r="P801" s="318" t="s">
        <v>3311</v>
      </c>
      <c r="Q801" s="354"/>
      <c r="R801" s="355"/>
      <c r="S801" s="320"/>
      <c r="T801" s="295">
        <v>3.2</v>
      </c>
      <c r="U801" s="321" t="s">
        <v>5746</v>
      </c>
      <c r="X801" s="297" t="s">
        <v>3349</v>
      </c>
      <c r="Y801" s="298"/>
      <c r="Z801" s="386" t="s">
        <v>5747</v>
      </c>
      <c r="AA801" s="300" t="s">
        <v>5748</v>
      </c>
      <c r="AB801" s="324">
        <v>30659</v>
      </c>
      <c r="AC801" s="325" t="s">
        <v>5749</v>
      </c>
      <c r="AD801" s="303">
        <v>93003</v>
      </c>
      <c r="AE801" s="304" t="s">
        <v>3639</v>
      </c>
      <c r="AF801" s="305"/>
      <c r="AG801" s="305"/>
      <c r="AH801" s="305"/>
      <c r="AI801" s="305"/>
      <c r="AJ801" s="305">
        <v>6</v>
      </c>
      <c r="AK801" s="305"/>
      <c r="AL801" s="304">
        <v>39</v>
      </c>
      <c r="AM801" s="304">
        <v>5.2</v>
      </c>
      <c r="AN801" s="304">
        <v>0.39</v>
      </c>
      <c r="AO801" s="306">
        <v>12.1</v>
      </c>
      <c r="AP801" s="306">
        <v>1.6</v>
      </c>
      <c r="AQ801" s="306">
        <v>0.1</v>
      </c>
      <c r="AW801" s="349">
        <v>41305</v>
      </c>
      <c r="BA801" s="253" t="s">
        <v>3317</v>
      </c>
      <c r="BJ801" s="387">
        <v>30659</v>
      </c>
      <c r="BK801" s="322" t="s">
        <v>4222</v>
      </c>
      <c r="BL801" s="323" t="s">
        <v>8698</v>
      </c>
      <c r="BM801" s="323">
        <v>63</v>
      </c>
      <c r="BN801" s="323"/>
      <c r="BO801" s="358"/>
      <c r="BP801" s="388"/>
      <c r="BQ801" s="351" t="s">
        <v>1384</v>
      </c>
    </row>
    <row r="802" spans="1:69" hidden="1">
      <c r="A802" s="363" t="s">
        <v>5261</v>
      </c>
      <c r="B802" s="288"/>
      <c r="C802" s="288">
        <v>83030801</v>
      </c>
      <c r="D802" s="314">
        <v>30308</v>
      </c>
      <c r="E802" s="315"/>
      <c r="F802" s="316">
        <v>6</v>
      </c>
      <c r="G802" s="353" t="s">
        <v>3311</v>
      </c>
      <c r="H802" s="354"/>
      <c r="I802" s="354"/>
      <c r="J802" s="354"/>
      <c r="K802" s="354"/>
      <c r="L802" s="354"/>
      <c r="M802" s="354" t="s">
        <v>3311</v>
      </c>
      <c r="N802" s="354"/>
      <c r="O802" s="354"/>
      <c r="P802" s="354"/>
      <c r="Q802" s="354"/>
      <c r="R802" s="355"/>
      <c r="S802" s="320"/>
      <c r="T802" s="295">
        <v>3.8</v>
      </c>
      <c r="U802" s="321" t="s">
        <v>5750</v>
      </c>
      <c r="X802" s="376" t="s">
        <v>5263</v>
      </c>
      <c r="Y802" s="358"/>
      <c r="Z802" s="386" t="s">
        <v>5751</v>
      </c>
      <c r="AA802" s="300" t="s">
        <v>5752</v>
      </c>
      <c r="AB802" s="324">
        <v>30308</v>
      </c>
      <c r="AC802" s="325" t="s">
        <v>5753</v>
      </c>
      <c r="AD802" s="303">
        <v>93004</v>
      </c>
      <c r="AE802" s="304" t="s">
        <v>3466</v>
      </c>
      <c r="AF802" s="305"/>
      <c r="AG802" s="305"/>
      <c r="AH802" s="305"/>
      <c r="AI802" s="305"/>
      <c r="AJ802" s="305">
        <v>6</v>
      </c>
      <c r="AK802" s="305"/>
      <c r="AL802" s="304">
        <v>48</v>
      </c>
      <c r="AM802" s="304">
        <v>6.4</v>
      </c>
      <c r="AN802" s="304">
        <v>0.48</v>
      </c>
      <c r="AO802" s="306">
        <v>14.4</v>
      </c>
      <c r="AP802" s="306">
        <v>1.9</v>
      </c>
      <c r="AQ802" s="306">
        <v>0.1</v>
      </c>
      <c r="AW802" s="349">
        <v>41305</v>
      </c>
      <c r="BA802" s="253" t="s">
        <v>3317</v>
      </c>
      <c r="BJ802" s="387">
        <v>30308</v>
      </c>
      <c r="BK802" s="322" t="s">
        <v>193</v>
      </c>
      <c r="BL802" s="360" t="s">
        <v>8698</v>
      </c>
      <c r="BM802" s="360">
        <v>110</v>
      </c>
      <c r="BN802" s="360"/>
      <c r="BO802" s="358"/>
      <c r="BP802" s="388"/>
      <c r="BQ802" s="351" t="s">
        <v>1281</v>
      </c>
    </row>
    <row r="803" spans="1:69" ht="24.75" hidden="1">
      <c r="A803" s="363" t="s">
        <v>5261</v>
      </c>
      <c r="B803" s="288"/>
      <c r="C803" s="288">
        <v>83030802</v>
      </c>
      <c r="D803" s="314">
        <v>30308</v>
      </c>
      <c r="E803" s="315"/>
      <c r="F803" s="316">
        <v>6</v>
      </c>
      <c r="G803" s="353"/>
      <c r="H803" s="354"/>
      <c r="I803" s="354"/>
      <c r="J803" s="354"/>
      <c r="K803" s="354"/>
      <c r="L803" s="318" t="s">
        <v>3311</v>
      </c>
      <c r="M803" s="354"/>
      <c r="N803" s="354"/>
      <c r="O803" s="354"/>
      <c r="P803" s="354"/>
      <c r="Q803" s="354"/>
      <c r="R803" s="355" t="s">
        <v>3311</v>
      </c>
      <c r="S803" s="320"/>
      <c r="T803" s="295">
        <v>404</v>
      </c>
      <c r="U803" s="321" t="s">
        <v>5754</v>
      </c>
      <c r="X803" s="376" t="s">
        <v>5263</v>
      </c>
      <c r="Y803" s="358"/>
      <c r="Z803" s="386" t="s">
        <v>5751</v>
      </c>
      <c r="AA803" s="300" t="s">
        <v>5755</v>
      </c>
      <c r="AB803" s="324">
        <v>30308</v>
      </c>
      <c r="AC803" s="325" t="s">
        <v>5753</v>
      </c>
      <c r="AD803" s="303">
        <v>93008</v>
      </c>
      <c r="AE803" s="304" t="s">
        <v>3316</v>
      </c>
      <c r="AF803" s="305"/>
      <c r="AG803" s="305"/>
      <c r="AH803" s="305"/>
      <c r="AI803" s="305"/>
      <c r="AJ803" s="305">
        <v>6</v>
      </c>
      <c r="AK803" s="305">
        <v>180</v>
      </c>
      <c r="AL803" s="304">
        <v>105</v>
      </c>
      <c r="AM803" s="304">
        <v>14</v>
      </c>
      <c r="AN803" s="304">
        <v>1.05</v>
      </c>
      <c r="AO803" s="306">
        <v>1515.3</v>
      </c>
      <c r="AP803" s="306">
        <v>202</v>
      </c>
      <c r="AQ803" s="306">
        <v>15.2</v>
      </c>
      <c r="AW803" s="349">
        <v>41305</v>
      </c>
      <c r="BA803" s="253" t="s">
        <v>3317</v>
      </c>
      <c r="BJ803" s="387">
        <v>30308</v>
      </c>
      <c r="BK803" s="322" t="s">
        <v>193</v>
      </c>
      <c r="BL803" s="323" t="s">
        <v>8693</v>
      </c>
      <c r="BM803" s="323">
        <v>300</v>
      </c>
      <c r="BN803" s="323"/>
      <c r="BO803" s="358"/>
      <c r="BP803" s="388"/>
      <c r="BQ803" s="351" t="s">
        <v>1281</v>
      </c>
    </row>
    <row r="804" spans="1:69" ht="24.75" hidden="1">
      <c r="A804" s="327" t="s">
        <v>3336</v>
      </c>
      <c r="B804" s="288"/>
      <c r="C804" s="288">
        <v>83065701</v>
      </c>
      <c r="D804" s="314">
        <v>30657</v>
      </c>
      <c r="E804" s="315"/>
      <c r="F804" s="316">
        <v>6</v>
      </c>
      <c r="G804" s="353"/>
      <c r="H804" s="354"/>
      <c r="I804" s="354"/>
      <c r="J804" s="354"/>
      <c r="K804" s="354"/>
      <c r="L804" s="318" t="s">
        <v>3311</v>
      </c>
      <c r="M804" s="354"/>
      <c r="N804" s="354"/>
      <c r="O804" s="354"/>
      <c r="P804" s="354"/>
      <c r="Q804" s="354"/>
      <c r="R804" s="319" t="s">
        <v>3311</v>
      </c>
      <c r="S804" s="320"/>
      <c r="T804" s="295">
        <v>66.2</v>
      </c>
      <c r="U804" s="321" t="s">
        <v>5756</v>
      </c>
      <c r="X804" s="297" t="s">
        <v>3338</v>
      </c>
      <c r="Y804" s="298"/>
      <c r="Z804" s="386" t="s">
        <v>5757</v>
      </c>
      <c r="AA804" s="300" t="s">
        <v>5758</v>
      </c>
      <c r="AB804" s="324">
        <v>30657</v>
      </c>
      <c r="AC804" s="325" t="s">
        <v>5759</v>
      </c>
      <c r="AD804" s="303">
        <v>93005</v>
      </c>
      <c r="AE804" s="304" t="s">
        <v>3365</v>
      </c>
      <c r="AF804" s="305"/>
      <c r="AG804" s="305"/>
      <c r="AH804" s="305"/>
      <c r="AI804" s="305"/>
      <c r="AJ804" s="305">
        <v>6</v>
      </c>
      <c r="AK804" s="305"/>
      <c r="AL804" s="304">
        <v>57</v>
      </c>
      <c r="AM804" s="304">
        <v>7.6</v>
      </c>
      <c r="AN804" s="304">
        <v>0.56999999999999995</v>
      </c>
      <c r="AO804" s="306">
        <v>248</v>
      </c>
      <c r="AP804" s="306">
        <v>33.1</v>
      </c>
      <c r="AQ804" s="306">
        <v>2.5</v>
      </c>
      <c r="AW804" s="349">
        <v>41348</v>
      </c>
      <c r="BA804" s="253" t="s">
        <v>3317</v>
      </c>
      <c r="BJ804" s="387">
        <v>30657</v>
      </c>
      <c r="BK804" s="322" t="s">
        <v>4218</v>
      </c>
      <c r="BL804" s="360" t="s">
        <v>8698</v>
      </c>
      <c r="BM804" s="360">
        <v>160</v>
      </c>
      <c r="BN804" s="360"/>
      <c r="BO804" s="358"/>
      <c r="BP804" s="388"/>
      <c r="BQ804" s="351" t="s">
        <v>1383</v>
      </c>
    </row>
    <row r="805" spans="1:69" ht="24.75" hidden="1">
      <c r="A805" s="327" t="s">
        <v>3336</v>
      </c>
      <c r="B805" s="288"/>
      <c r="C805" s="288">
        <v>83065702</v>
      </c>
      <c r="D805" s="314">
        <v>30657</v>
      </c>
      <c r="E805" s="315"/>
      <c r="F805" s="316">
        <v>6</v>
      </c>
      <c r="G805" s="353"/>
      <c r="H805" s="354"/>
      <c r="I805" s="354"/>
      <c r="J805" s="354"/>
      <c r="K805" s="354"/>
      <c r="L805" s="318" t="s">
        <v>3311</v>
      </c>
      <c r="M805" s="354"/>
      <c r="N805" s="354"/>
      <c r="O805" s="354"/>
      <c r="P805" s="354"/>
      <c r="Q805" s="354"/>
      <c r="R805" s="319" t="s">
        <v>3311</v>
      </c>
      <c r="S805" s="320"/>
      <c r="T805" s="295">
        <v>2.4</v>
      </c>
      <c r="U805" s="321" t="s">
        <v>5760</v>
      </c>
      <c r="X805" s="297" t="s">
        <v>3338</v>
      </c>
      <c r="Y805" s="298"/>
      <c r="Z805" s="386" t="s">
        <v>5757</v>
      </c>
      <c r="AA805" s="300" t="s">
        <v>5761</v>
      </c>
      <c r="AB805" s="324">
        <v>30657</v>
      </c>
      <c r="AC805" s="325" t="s">
        <v>5759</v>
      </c>
      <c r="AD805" s="303">
        <v>93003</v>
      </c>
      <c r="AE805" s="304" t="s">
        <v>3639</v>
      </c>
      <c r="AF805" s="305"/>
      <c r="AG805" s="305"/>
      <c r="AH805" s="305"/>
      <c r="AI805" s="305"/>
      <c r="AJ805" s="305">
        <v>6</v>
      </c>
      <c r="AK805" s="305"/>
      <c r="AL805" s="304">
        <v>39</v>
      </c>
      <c r="AM805" s="304">
        <v>5.2</v>
      </c>
      <c r="AN805" s="304">
        <v>0.39</v>
      </c>
      <c r="AO805" s="306">
        <v>9.4</v>
      </c>
      <c r="AP805" s="306">
        <v>1.2</v>
      </c>
      <c r="AQ805" s="306">
        <v>0.1</v>
      </c>
      <c r="AW805" s="349">
        <v>41348</v>
      </c>
      <c r="BA805" s="253" t="s">
        <v>3317</v>
      </c>
      <c r="BJ805" s="387">
        <v>30657</v>
      </c>
      <c r="BK805" s="322" t="s">
        <v>4218</v>
      </c>
      <c r="BL805" s="360" t="s">
        <v>8697</v>
      </c>
      <c r="BM805" s="360">
        <v>75</v>
      </c>
      <c r="BN805" s="360"/>
      <c r="BO805" s="358"/>
      <c r="BP805" s="388"/>
      <c r="BQ805" s="351" t="s">
        <v>1383</v>
      </c>
    </row>
    <row r="806" spans="1:69" ht="24.75" hidden="1">
      <c r="A806" s="327" t="s">
        <v>3336</v>
      </c>
      <c r="B806" s="288"/>
      <c r="C806" s="288">
        <v>83065703</v>
      </c>
      <c r="D806" s="314">
        <v>30657</v>
      </c>
      <c r="E806" s="315"/>
      <c r="F806" s="316">
        <v>6</v>
      </c>
      <c r="G806" s="353"/>
      <c r="H806" s="354"/>
      <c r="I806" s="354"/>
      <c r="J806" s="354"/>
      <c r="K806" s="354"/>
      <c r="L806" s="318" t="s">
        <v>3311</v>
      </c>
      <c r="M806" s="354"/>
      <c r="N806" s="354"/>
      <c r="O806" s="354"/>
      <c r="P806" s="354"/>
      <c r="Q806" s="354"/>
      <c r="R806" s="319" t="s">
        <v>3311</v>
      </c>
      <c r="S806" s="320"/>
      <c r="T806" s="295">
        <v>1.4</v>
      </c>
      <c r="U806" s="321" t="s">
        <v>5762</v>
      </c>
      <c r="X806" s="297" t="s">
        <v>3338</v>
      </c>
      <c r="Y806" s="298"/>
      <c r="Z806" s="386" t="s">
        <v>5757</v>
      </c>
      <c r="AA806" s="300" t="s">
        <v>5763</v>
      </c>
      <c r="AB806" s="324">
        <v>30657</v>
      </c>
      <c r="AC806" s="325" t="s">
        <v>5759</v>
      </c>
      <c r="AD806" s="303">
        <v>93003</v>
      </c>
      <c r="AE806" s="304" t="s">
        <v>3639</v>
      </c>
      <c r="AF806" s="305"/>
      <c r="AG806" s="305"/>
      <c r="AH806" s="305"/>
      <c r="AI806" s="305"/>
      <c r="AJ806" s="305">
        <v>6</v>
      </c>
      <c r="AK806" s="305"/>
      <c r="AL806" s="304">
        <v>39</v>
      </c>
      <c r="AM806" s="304">
        <v>5.2</v>
      </c>
      <c r="AN806" s="304">
        <v>0.39</v>
      </c>
      <c r="AO806" s="306">
        <v>4.9000000000000004</v>
      </c>
      <c r="AP806" s="306">
        <v>0.7</v>
      </c>
      <c r="AQ806" s="306">
        <v>0</v>
      </c>
      <c r="AW806" s="349">
        <v>41348</v>
      </c>
      <c r="BA806" s="253" t="s">
        <v>3317</v>
      </c>
      <c r="BJ806" s="387">
        <v>30657</v>
      </c>
      <c r="BK806" s="322" t="s">
        <v>4218</v>
      </c>
      <c r="BL806" s="323" t="s">
        <v>8698</v>
      </c>
      <c r="BM806" s="323">
        <v>63</v>
      </c>
      <c r="BN806" s="323"/>
      <c r="BO806" s="358"/>
      <c r="BP806" s="388"/>
      <c r="BQ806" s="351" t="s">
        <v>1383</v>
      </c>
    </row>
    <row r="807" spans="1:69" ht="24.75" hidden="1">
      <c r="A807" s="327" t="s">
        <v>3336</v>
      </c>
      <c r="B807" s="288"/>
      <c r="C807" s="288">
        <v>83065704</v>
      </c>
      <c r="D807" s="314">
        <v>30657</v>
      </c>
      <c r="E807" s="315"/>
      <c r="F807" s="316">
        <v>6</v>
      </c>
      <c r="G807" s="353"/>
      <c r="H807" s="354"/>
      <c r="I807" s="354"/>
      <c r="J807" s="354"/>
      <c r="K807" s="354"/>
      <c r="L807" s="318" t="s">
        <v>3311</v>
      </c>
      <c r="M807" s="354"/>
      <c r="N807" s="354"/>
      <c r="O807" s="354"/>
      <c r="P807" s="354"/>
      <c r="Q807" s="354"/>
      <c r="R807" s="319" t="s">
        <v>3311</v>
      </c>
      <c r="S807" s="320"/>
      <c r="T807" s="295">
        <v>1.4</v>
      </c>
      <c r="U807" s="321" t="s">
        <v>5764</v>
      </c>
      <c r="X807" s="297" t="s">
        <v>3338</v>
      </c>
      <c r="Y807" s="298"/>
      <c r="Z807" s="386" t="s">
        <v>5757</v>
      </c>
      <c r="AA807" s="300" t="s">
        <v>5765</v>
      </c>
      <c r="AB807" s="324">
        <v>30657</v>
      </c>
      <c r="AC807" s="325" t="s">
        <v>5759</v>
      </c>
      <c r="AD807" s="303">
        <v>93002</v>
      </c>
      <c r="AE807" s="304" t="s">
        <v>3623</v>
      </c>
      <c r="AF807" s="305"/>
      <c r="AG807" s="305"/>
      <c r="AH807" s="305"/>
      <c r="AI807" s="305"/>
      <c r="AJ807" s="305">
        <v>6</v>
      </c>
      <c r="AK807" s="305"/>
      <c r="AL807" s="304">
        <v>27</v>
      </c>
      <c r="AM807" s="304">
        <v>3.6</v>
      </c>
      <c r="AN807" s="304">
        <v>0.27</v>
      </c>
      <c r="AO807" s="306">
        <v>5.6</v>
      </c>
      <c r="AP807" s="306">
        <v>0.7</v>
      </c>
      <c r="AQ807" s="306">
        <v>0.1</v>
      </c>
      <c r="AW807" s="349">
        <v>41348</v>
      </c>
      <c r="BA807" s="253" t="s">
        <v>3317</v>
      </c>
      <c r="BJ807" s="387">
        <v>30657</v>
      </c>
      <c r="BK807" s="322" t="s">
        <v>4218</v>
      </c>
      <c r="BL807" s="323" t="s">
        <v>8697</v>
      </c>
      <c r="BM807" s="323">
        <v>50</v>
      </c>
      <c r="BN807" s="323"/>
      <c r="BO807" s="358"/>
      <c r="BP807" s="388"/>
      <c r="BQ807" s="351" t="s">
        <v>1383</v>
      </c>
    </row>
    <row r="808" spans="1:69" hidden="1">
      <c r="A808" s="327" t="s">
        <v>3347</v>
      </c>
      <c r="B808" s="288"/>
      <c r="C808" s="288">
        <v>83066401</v>
      </c>
      <c r="D808" s="314">
        <v>30664</v>
      </c>
      <c r="E808" s="315"/>
      <c r="F808" s="316">
        <v>6</v>
      </c>
      <c r="G808" s="353"/>
      <c r="H808" s="354"/>
      <c r="I808" s="354"/>
      <c r="J808" s="318" t="s">
        <v>3311</v>
      </c>
      <c r="K808" s="354"/>
      <c r="L808" s="354"/>
      <c r="M808" s="354"/>
      <c r="N808" s="354"/>
      <c r="O808" s="354"/>
      <c r="P808" s="318" t="s">
        <v>3311</v>
      </c>
      <c r="Q808" s="354"/>
      <c r="R808" s="355"/>
      <c r="S808" s="320"/>
      <c r="T808" s="295">
        <v>1.4</v>
      </c>
      <c r="U808" s="321" t="s">
        <v>5766</v>
      </c>
      <c r="X808" s="297" t="s">
        <v>3349</v>
      </c>
      <c r="Y808" s="298"/>
      <c r="Z808" s="386" t="s">
        <v>5767</v>
      </c>
      <c r="AA808" s="300" t="s">
        <v>5768</v>
      </c>
      <c r="AB808" s="324">
        <v>30664</v>
      </c>
      <c r="AC808" s="325" t="s">
        <v>5769</v>
      </c>
      <c r="AD808" s="303">
        <v>93003</v>
      </c>
      <c r="AE808" s="304" t="s">
        <v>3639</v>
      </c>
      <c r="AF808" s="305"/>
      <c r="AG808" s="305"/>
      <c r="AH808" s="305"/>
      <c r="AI808" s="305"/>
      <c r="AJ808" s="305">
        <v>6</v>
      </c>
      <c r="AK808" s="305"/>
      <c r="AL808" s="304">
        <v>39</v>
      </c>
      <c r="AM808" s="304">
        <v>5.2</v>
      </c>
      <c r="AN808" s="304">
        <v>0.39</v>
      </c>
      <c r="AO808" s="306">
        <v>5.5</v>
      </c>
      <c r="AP808" s="306">
        <v>0.7</v>
      </c>
      <c r="AQ808" s="306">
        <v>0.1</v>
      </c>
      <c r="AW808" s="349">
        <v>40909</v>
      </c>
      <c r="BA808" s="253" t="s">
        <v>3317</v>
      </c>
      <c r="BJ808" s="387">
        <v>30664</v>
      </c>
      <c r="BK808" s="322" t="s">
        <v>4222</v>
      </c>
      <c r="BL808" s="323" t="s">
        <v>8698</v>
      </c>
      <c r="BM808" s="323">
        <v>63</v>
      </c>
      <c r="BN808" s="323"/>
      <c r="BO808" s="358"/>
      <c r="BP808" s="388"/>
      <c r="BQ808" s="351" t="s">
        <v>1388</v>
      </c>
    </row>
    <row r="809" spans="1:69" hidden="1">
      <c r="A809" s="327" t="s">
        <v>3791</v>
      </c>
      <c r="B809" s="288"/>
      <c r="C809" s="288">
        <v>83066301</v>
      </c>
      <c r="D809" s="314">
        <v>30663</v>
      </c>
      <c r="E809" s="315"/>
      <c r="F809" s="316">
        <v>6</v>
      </c>
      <c r="G809" s="353"/>
      <c r="H809" s="318" t="s">
        <v>3311</v>
      </c>
      <c r="I809" s="354"/>
      <c r="J809" s="354"/>
      <c r="K809" s="354"/>
      <c r="L809" s="354"/>
      <c r="M809" s="354"/>
      <c r="N809" s="318" t="s">
        <v>3311</v>
      </c>
      <c r="O809" s="354"/>
      <c r="P809" s="354"/>
      <c r="Q809" s="354"/>
      <c r="R809" s="355"/>
      <c r="S809" s="320"/>
      <c r="T809" s="295">
        <v>2</v>
      </c>
      <c r="U809" s="321" t="s">
        <v>5770</v>
      </c>
      <c r="X809" s="297" t="s">
        <v>3793</v>
      </c>
      <c r="Y809" s="298"/>
      <c r="Z809" s="386" t="s">
        <v>5771</v>
      </c>
      <c r="AA809" s="300" t="s">
        <v>5772</v>
      </c>
      <c r="AB809" s="324">
        <v>30663</v>
      </c>
      <c r="AC809" s="325" t="s">
        <v>5773</v>
      </c>
      <c r="AD809" s="303">
        <v>93003</v>
      </c>
      <c r="AE809" s="304" t="s">
        <v>3639</v>
      </c>
      <c r="AF809" s="305"/>
      <c r="AG809" s="305"/>
      <c r="AH809" s="305"/>
      <c r="AI809" s="305"/>
      <c r="AJ809" s="305">
        <v>6</v>
      </c>
      <c r="AK809" s="305"/>
      <c r="AL809" s="304">
        <v>39</v>
      </c>
      <c r="AM809" s="304">
        <v>5.2</v>
      </c>
      <c r="AN809" s="304">
        <v>0.39</v>
      </c>
      <c r="AO809" s="306">
        <v>7.8</v>
      </c>
      <c r="AP809" s="306">
        <v>1</v>
      </c>
      <c r="AQ809" s="306">
        <v>0.1</v>
      </c>
      <c r="AW809" s="349">
        <v>40909</v>
      </c>
      <c r="BA809" s="253" t="s">
        <v>3317</v>
      </c>
      <c r="BJ809" s="387">
        <v>30663</v>
      </c>
      <c r="BK809" s="322" t="s">
        <v>5429</v>
      </c>
      <c r="BL809" s="323" t="s">
        <v>8698</v>
      </c>
      <c r="BM809" s="323">
        <v>63</v>
      </c>
      <c r="BN809" s="323"/>
      <c r="BO809" s="358"/>
      <c r="BP809" s="388"/>
      <c r="BQ809" s="351" t="s">
        <v>1389</v>
      </c>
    </row>
    <row r="810" spans="1:69" ht="24.75" hidden="1">
      <c r="A810" s="327" t="s">
        <v>3326</v>
      </c>
      <c r="B810" s="288"/>
      <c r="C810" s="288">
        <v>82007801</v>
      </c>
      <c r="D810" s="314">
        <v>20078</v>
      </c>
      <c r="E810" s="315"/>
      <c r="F810" s="316">
        <v>6</v>
      </c>
      <c r="G810" s="353"/>
      <c r="H810" s="354"/>
      <c r="I810" s="354"/>
      <c r="J810" s="354"/>
      <c r="K810" s="354" t="s">
        <v>3311</v>
      </c>
      <c r="L810" s="354"/>
      <c r="M810" s="354"/>
      <c r="N810" s="354"/>
      <c r="O810" s="354"/>
      <c r="P810" s="354"/>
      <c r="Q810" s="318" t="s">
        <v>3311</v>
      </c>
      <c r="R810" s="355"/>
      <c r="S810" s="320"/>
      <c r="T810" s="295">
        <v>51.2</v>
      </c>
      <c r="U810" s="321" t="s">
        <v>5774</v>
      </c>
      <c r="X810" s="297" t="s">
        <v>3328</v>
      </c>
      <c r="Y810" s="298"/>
      <c r="Z810" s="386" t="s">
        <v>5775</v>
      </c>
      <c r="AA810" s="300" t="s">
        <v>5776</v>
      </c>
      <c r="AB810" s="324">
        <v>20078</v>
      </c>
      <c r="AC810" s="325" t="s">
        <v>5777</v>
      </c>
      <c r="AD810" s="303">
        <v>93005</v>
      </c>
      <c r="AE810" s="304" t="s">
        <v>3365</v>
      </c>
      <c r="AF810" s="305"/>
      <c r="AG810" s="305"/>
      <c r="AH810" s="305"/>
      <c r="AI810" s="305"/>
      <c r="AJ810" s="305">
        <v>6</v>
      </c>
      <c r="AK810" s="305">
        <v>180</v>
      </c>
      <c r="AL810" s="304">
        <v>57</v>
      </c>
      <c r="AM810" s="304">
        <v>7.6</v>
      </c>
      <c r="AN810" s="304">
        <v>0.56999999999999995</v>
      </c>
      <c r="AO810" s="306">
        <v>192.2</v>
      </c>
      <c r="AP810" s="306">
        <v>25.6</v>
      </c>
      <c r="AQ810" s="306">
        <v>1.9</v>
      </c>
      <c r="AW810" s="349">
        <v>31048</v>
      </c>
      <c r="BA810" s="253" t="s">
        <v>3317</v>
      </c>
      <c r="BJ810" s="387">
        <v>20078</v>
      </c>
      <c r="BK810" s="322" t="s">
        <v>4382</v>
      </c>
      <c r="BL810" s="360" t="s">
        <v>8693</v>
      </c>
      <c r="BM810" s="360">
        <v>150</v>
      </c>
      <c r="BN810" s="360"/>
      <c r="BO810" s="358"/>
      <c r="BP810" s="388"/>
      <c r="BQ810" s="351" t="s">
        <v>1392</v>
      </c>
    </row>
    <row r="811" spans="1:69" ht="24.75" hidden="1">
      <c r="A811" s="327" t="s">
        <v>3482</v>
      </c>
      <c r="B811" s="288"/>
      <c r="C811" s="288">
        <v>83068001</v>
      </c>
      <c r="D811" s="314">
        <v>30680</v>
      </c>
      <c r="E811" s="315"/>
      <c r="F811" s="316">
        <v>6</v>
      </c>
      <c r="G811" s="353"/>
      <c r="H811" s="354"/>
      <c r="I811" s="318" t="s">
        <v>3311</v>
      </c>
      <c r="J811" s="354"/>
      <c r="K811" s="354"/>
      <c r="L811" s="354"/>
      <c r="M811" s="354"/>
      <c r="N811" s="354"/>
      <c r="O811" s="318" t="s">
        <v>3311</v>
      </c>
      <c r="P811" s="354"/>
      <c r="Q811" s="354"/>
      <c r="R811" s="355"/>
      <c r="S811" s="320"/>
      <c r="T811" s="295">
        <v>32</v>
      </c>
      <c r="U811" s="321" t="s">
        <v>5778</v>
      </c>
      <c r="X811" s="297" t="s">
        <v>3484</v>
      </c>
      <c r="Y811" s="298"/>
      <c r="Z811" s="386" t="s">
        <v>5779</v>
      </c>
      <c r="AA811" s="300" t="s">
        <v>5780</v>
      </c>
      <c r="AB811" s="324">
        <v>30680</v>
      </c>
      <c r="AC811" s="325" t="s">
        <v>5781</v>
      </c>
      <c r="AD811" s="303">
        <v>93005</v>
      </c>
      <c r="AE811" s="304" t="s">
        <v>3365</v>
      </c>
      <c r="AF811" s="305"/>
      <c r="AG811" s="305"/>
      <c r="AH811" s="305"/>
      <c r="AI811" s="305"/>
      <c r="AJ811" s="305">
        <v>6</v>
      </c>
      <c r="AK811" s="305"/>
      <c r="AL811" s="304">
        <v>57</v>
      </c>
      <c r="AM811" s="304">
        <v>7.6</v>
      </c>
      <c r="AN811" s="304">
        <v>0.56999999999999995</v>
      </c>
      <c r="AO811" s="306">
        <v>119.7</v>
      </c>
      <c r="AP811" s="306">
        <v>16</v>
      </c>
      <c r="AQ811" s="306">
        <v>1.2</v>
      </c>
      <c r="AW811" s="349">
        <v>41640</v>
      </c>
      <c r="BA811" s="253" t="s">
        <v>3317</v>
      </c>
      <c r="BJ811" s="387">
        <v>30680</v>
      </c>
      <c r="BK811" s="322" t="s">
        <v>5549</v>
      </c>
      <c r="BL811" s="360" t="s">
        <v>8698</v>
      </c>
      <c r="BM811" s="360">
        <v>160</v>
      </c>
      <c r="BN811" s="360"/>
      <c r="BO811" s="358"/>
      <c r="BP811" s="388"/>
      <c r="BQ811" s="351" t="s">
        <v>1394</v>
      </c>
    </row>
    <row r="812" spans="1:69" ht="24.75" hidden="1">
      <c r="A812" s="327" t="s">
        <v>3482</v>
      </c>
      <c r="B812" s="288"/>
      <c r="C812" s="288">
        <v>83068002</v>
      </c>
      <c r="D812" s="314">
        <v>30680</v>
      </c>
      <c r="E812" s="315"/>
      <c r="F812" s="316">
        <v>6</v>
      </c>
      <c r="G812" s="353"/>
      <c r="H812" s="354"/>
      <c r="I812" s="318" t="s">
        <v>3311</v>
      </c>
      <c r="J812" s="354"/>
      <c r="K812" s="354"/>
      <c r="L812" s="354"/>
      <c r="M812" s="354"/>
      <c r="N812" s="354"/>
      <c r="O812" s="318" t="s">
        <v>3311</v>
      </c>
      <c r="P812" s="354"/>
      <c r="Q812" s="354"/>
      <c r="R812" s="355"/>
      <c r="S812" s="320"/>
      <c r="T812" s="295">
        <v>1</v>
      </c>
      <c r="U812" s="321" t="s">
        <v>5782</v>
      </c>
      <c r="X812" s="297" t="s">
        <v>3484</v>
      </c>
      <c r="Y812" s="298"/>
      <c r="Z812" s="386" t="s">
        <v>5779</v>
      </c>
      <c r="AA812" s="300" t="s">
        <v>5783</v>
      </c>
      <c r="AB812" s="324">
        <v>30680</v>
      </c>
      <c r="AC812" s="325" t="s">
        <v>5781</v>
      </c>
      <c r="AD812" s="303">
        <v>93003</v>
      </c>
      <c r="AE812" s="304" t="s">
        <v>3639</v>
      </c>
      <c r="AF812" s="305"/>
      <c r="AG812" s="305"/>
      <c r="AH812" s="305"/>
      <c r="AI812" s="305"/>
      <c r="AJ812" s="305">
        <v>6</v>
      </c>
      <c r="AK812" s="305"/>
      <c r="AL812" s="304">
        <v>39</v>
      </c>
      <c r="AM812" s="304">
        <v>5.2</v>
      </c>
      <c r="AN812" s="304">
        <v>0.39</v>
      </c>
      <c r="AO812" s="306">
        <v>3.9</v>
      </c>
      <c r="AP812" s="306">
        <v>0.5</v>
      </c>
      <c r="AQ812" s="306">
        <v>0</v>
      </c>
      <c r="AW812" s="349">
        <v>41640</v>
      </c>
      <c r="BA812" s="253" t="s">
        <v>3317</v>
      </c>
      <c r="BJ812" s="387">
        <v>30680</v>
      </c>
      <c r="BK812" s="322" t="s">
        <v>5549</v>
      </c>
      <c r="BL812" s="323" t="s">
        <v>8698</v>
      </c>
      <c r="BM812" s="323">
        <v>63</v>
      </c>
      <c r="BN812" s="323"/>
      <c r="BO812" s="358"/>
      <c r="BP812" s="388"/>
      <c r="BQ812" s="351" t="s">
        <v>1394</v>
      </c>
    </row>
    <row r="813" spans="1:69" ht="24.75" hidden="1">
      <c r="A813" s="363" t="s">
        <v>5092</v>
      </c>
      <c r="B813" s="288"/>
      <c r="C813" s="288">
        <v>83067901</v>
      </c>
      <c r="D813" s="314">
        <v>30679</v>
      </c>
      <c r="E813" s="315"/>
      <c r="F813" s="316">
        <v>6</v>
      </c>
      <c r="G813" s="353" t="s">
        <v>3311</v>
      </c>
      <c r="H813" s="354"/>
      <c r="I813" s="354"/>
      <c r="J813" s="354"/>
      <c r="K813" s="354"/>
      <c r="L813" s="354"/>
      <c r="M813" s="354" t="s">
        <v>3311</v>
      </c>
      <c r="N813" s="354"/>
      <c r="O813" s="354"/>
      <c r="P813" s="354"/>
      <c r="Q813" s="354"/>
      <c r="R813" s="355"/>
      <c r="S813" s="320"/>
      <c r="T813" s="295">
        <v>168.2</v>
      </c>
      <c r="U813" s="321" t="s">
        <v>5784</v>
      </c>
      <c r="X813" s="374" t="s">
        <v>5094</v>
      </c>
      <c r="Y813" s="375"/>
      <c r="Z813" s="386" t="s">
        <v>5785</v>
      </c>
      <c r="AA813" s="300" t="s">
        <v>5786</v>
      </c>
      <c r="AB813" s="324">
        <v>30679</v>
      </c>
      <c r="AC813" s="325" t="s">
        <v>5787</v>
      </c>
      <c r="AD813" s="303">
        <v>93005</v>
      </c>
      <c r="AE813" s="304" t="s">
        <v>3365</v>
      </c>
      <c r="AF813" s="305"/>
      <c r="AG813" s="305"/>
      <c r="AH813" s="305"/>
      <c r="AI813" s="305"/>
      <c r="AJ813" s="305">
        <v>6</v>
      </c>
      <c r="AK813" s="305"/>
      <c r="AL813" s="304">
        <v>57</v>
      </c>
      <c r="AM813" s="304">
        <v>7.6</v>
      </c>
      <c r="AN813" s="304">
        <v>0.56999999999999995</v>
      </c>
      <c r="AO813" s="306">
        <v>631</v>
      </c>
      <c r="AP813" s="306">
        <v>84.1</v>
      </c>
      <c r="AQ813" s="306">
        <v>6.3</v>
      </c>
      <c r="AW813" s="349">
        <v>41640</v>
      </c>
      <c r="BA813" s="253" t="s">
        <v>3317</v>
      </c>
      <c r="BJ813" s="387">
        <v>30679</v>
      </c>
      <c r="BK813" s="322" t="s">
        <v>5097</v>
      </c>
      <c r="BL813" s="360" t="s">
        <v>8698</v>
      </c>
      <c r="BM813" s="360">
        <v>160</v>
      </c>
      <c r="BN813" s="360"/>
      <c r="BO813" s="358"/>
      <c r="BP813" s="388"/>
      <c r="BQ813" s="351" t="s">
        <v>1395</v>
      </c>
    </row>
    <row r="814" spans="1:69" ht="24.75" hidden="1">
      <c r="A814" s="363" t="s">
        <v>5092</v>
      </c>
      <c r="B814" s="288"/>
      <c r="C814" s="288">
        <v>83067902</v>
      </c>
      <c r="D814" s="314">
        <v>30679</v>
      </c>
      <c r="E814" s="315"/>
      <c r="F814" s="316">
        <v>6</v>
      </c>
      <c r="G814" s="353" t="s">
        <v>3311</v>
      </c>
      <c r="H814" s="354"/>
      <c r="I814" s="354"/>
      <c r="J814" s="354"/>
      <c r="K814" s="354"/>
      <c r="L814" s="354"/>
      <c r="M814" s="354" t="s">
        <v>3311</v>
      </c>
      <c r="N814" s="354"/>
      <c r="O814" s="354"/>
      <c r="P814" s="354"/>
      <c r="Q814" s="354"/>
      <c r="R814" s="355"/>
      <c r="S814" s="320"/>
      <c r="T814" s="295">
        <v>3.8</v>
      </c>
      <c r="U814" s="321" t="s">
        <v>5788</v>
      </c>
      <c r="X814" s="374" t="s">
        <v>5094</v>
      </c>
      <c r="Y814" s="375"/>
      <c r="Z814" s="386" t="s">
        <v>5785</v>
      </c>
      <c r="AA814" s="300" t="s">
        <v>5789</v>
      </c>
      <c r="AB814" s="324">
        <v>30679</v>
      </c>
      <c r="AC814" s="325" t="s">
        <v>5787</v>
      </c>
      <c r="AD814" s="303">
        <v>93004</v>
      </c>
      <c r="AE814" s="304" t="s">
        <v>3466</v>
      </c>
      <c r="AF814" s="305"/>
      <c r="AG814" s="305"/>
      <c r="AH814" s="305"/>
      <c r="AI814" s="305"/>
      <c r="AJ814" s="305">
        <v>6</v>
      </c>
      <c r="AK814" s="305"/>
      <c r="AL814" s="304">
        <v>48</v>
      </c>
      <c r="AM814" s="304">
        <v>6.4</v>
      </c>
      <c r="AN814" s="304">
        <v>0.48</v>
      </c>
      <c r="AO814" s="306">
        <v>13.9</v>
      </c>
      <c r="AP814" s="306">
        <v>1.9</v>
      </c>
      <c r="AQ814" s="306">
        <v>0.1</v>
      </c>
      <c r="AW814" s="349">
        <v>41640</v>
      </c>
      <c r="BA814" s="253" t="s">
        <v>3317</v>
      </c>
      <c r="BJ814" s="387">
        <v>30679</v>
      </c>
      <c r="BK814" s="322" t="s">
        <v>5097</v>
      </c>
      <c r="BL814" s="360" t="s">
        <v>8698</v>
      </c>
      <c r="BM814" s="360">
        <v>110</v>
      </c>
      <c r="BN814" s="360"/>
      <c r="BO814" s="358"/>
      <c r="BP814" s="388"/>
      <c r="BQ814" s="351" t="s">
        <v>1395</v>
      </c>
    </row>
    <row r="815" spans="1:69" ht="24.75" hidden="1">
      <c r="A815" s="327" t="s">
        <v>3786</v>
      </c>
      <c r="B815" s="288"/>
      <c r="C815" s="288">
        <v>83067301</v>
      </c>
      <c r="D815" s="314">
        <v>30673</v>
      </c>
      <c r="E815" s="315"/>
      <c r="F815" s="316">
        <v>6</v>
      </c>
      <c r="G815" s="353"/>
      <c r="H815" s="354"/>
      <c r="I815" s="354"/>
      <c r="J815" s="354"/>
      <c r="K815" s="354"/>
      <c r="L815" s="318" t="s">
        <v>3311</v>
      </c>
      <c r="M815" s="354"/>
      <c r="N815" s="354"/>
      <c r="O815" s="354"/>
      <c r="P815" s="354"/>
      <c r="Q815" s="354"/>
      <c r="R815" s="319" t="s">
        <v>3311</v>
      </c>
      <c r="S815" s="320"/>
      <c r="T815" s="295">
        <v>3.6</v>
      </c>
      <c r="U815" s="321" t="s">
        <v>5790</v>
      </c>
      <c r="X815" s="297" t="s">
        <v>3788</v>
      </c>
      <c r="Y815" s="298"/>
      <c r="Z815" s="386" t="s">
        <v>5791</v>
      </c>
      <c r="AA815" s="300" t="s">
        <v>5792</v>
      </c>
      <c r="AB815" s="324">
        <v>30673</v>
      </c>
      <c r="AC815" s="325" t="s">
        <v>5793</v>
      </c>
      <c r="AD815" s="303">
        <v>93004</v>
      </c>
      <c r="AE815" s="304" t="s">
        <v>3466</v>
      </c>
      <c r="AF815" s="305"/>
      <c r="AG815" s="305"/>
      <c r="AH815" s="305"/>
      <c r="AI815" s="305"/>
      <c r="AJ815" s="305">
        <v>6</v>
      </c>
      <c r="AK815" s="305"/>
      <c r="AL815" s="304">
        <v>48</v>
      </c>
      <c r="AM815" s="304">
        <v>6.4</v>
      </c>
      <c r="AN815" s="304">
        <v>0.48</v>
      </c>
      <c r="AO815" s="306">
        <v>13.4</v>
      </c>
      <c r="AP815" s="306">
        <v>1.8</v>
      </c>
      <c r="AQ815" s="306">
        <v>0.1</v>
      </c>
      <c r="AW815" s="349">
        <v>41516</v>
      </c>
      <c r="BA815" s="253" t="s">
        <v>3317</v>
      </c>
      <c r="BJ815" s="387">
        <v>30673</v>
      </c>
      <c r="BK815" s="322" t="s">
        <v>4000</v>
      </c>
      <c r="BL815" s="360" t="s">
        <v>8698</v>
      </c>
      <c r="BM815" s="360">
        <v>110</v>
      </c>
      <c r="BN815" s="360"/>
      <c r="BO815" s="358"/>
      <c r="BP815" s="388"/>
      <c r="BQ815" s="351" t="s">
        <v>1396</v>
      </c>
    </row>
    <row r="816" spans="1:69" hidden="1">
      <c r="A816" s="327" t="s">
        <v>3791</v>
      </c>
      <c r="B816" s="288"/>
      <c r="C816" s="288">
        <v>83067101</v>
      </c>
      <c r="D816" s="314">
        <v>30671</v>
      </c>
      <c r="E816" s="315"/>
      <c r="F816" s="316">
        <v>6</v>
      </c>
      <c r="G816" s="353"/>
      <c r="H816" s="318" t="s">
        <v>3311</v>
      </c>
      <c r="I816" s="354"/>
      <c r="J816" s="354"/>
      <c r="K816" s="354"/>
      <c r="L816" s="354"/>
      <c r="M816" s="354"/>
      <c r="N816" s="318" t="s">
        <v>3311</v>
      </c>
      <c r="O816" s="354"/>
      <c r="P816" s="354"/>
      <c r="Q816" s="354"/>
      <c r="R816" s="355"/>
      <c r="S816" s="320"/>
      <c r="T816" s="295">
        <v>5</v>
      </c>
      <c r="U816" s="321" t="s">
        <v>5794</v>
      </c>
      <c r="X816" s="297" t="s">
        <v>3793</v>
      </c>
      <c r="Y816" s="298"/>
      <c r="Z816" s="386" t="s">
        <v>5795</v>
      </c>
      <c r="AA816" s="300" t="s">
        <v>5796</v>
      </c>
      <c r="AB816" s="324">
        <v>30671</v>
      </c>
      <c r="AC816" s="325" t="s">
        <v>5797</v>
      </c>
      <c r="AD816" s="303">
        <v>93003</v>
      </c>
      <c r="AE816" s="304" t="s">
        <v>3639</v>
      </c>
      <c r="AF816" s="305"/>
      <c r="AG816" s="305"/>
      <c r="AH816" s="305"/>
      <c r="AI816" s="305"/>
      <c r="AJ816" s="305">
        <v>6</v>
      </c>
      <c r="AK816" s="305">
        <v>180</v>
      </c>
      <c r="AL816" s="304">
        <v>39</v>
      </c>
      <c r="AM816" s="304">
        <v>5.2</v>
      </c>
      <c r="AN816" s="304">
        <v>0.39</v>
      </c>
      <c r="AO816" s="306">
        <v>18.7</v>
      </c>
      <c r="AP816" s="306">
        <v>2.5</v>
      </c>
      <c r="AQ816" s="306">
        <v>0.2</v>
      </c>
      <c r="AW816" s="349">
        <v>25204</v>
      </c>
      <c r="BA816" s="253" t="s">
        <v>3317</v>
      </c>
      <c r="BJ816" s="387">
        <v>30671</v>
      </c>
      <c r="BK816" s="322" t="s">
        <v>5429</v>
      </c>
      <c r="BL816" s="360" t="s">
        <v>8693</v>
      </c>
      <c r="BM816" s="360">
        <v>76</v>
      </c>
      <c r="BN816" s="360"/>
      <c r="BO816" s="358"/>
      <c r="BP816" s="387"/>
      <c r="BQ816" s="392" t="s">
        <v>5797</v>
      </c>
    </row>
    <row r="817" spans="1:69" ht="24.75" hidden="1">
      <c r="A817" s="327" t="s">
        <v>3786</v>
      </c>
      <c r="B817" s="288"/>
      <c r="C817" s="288">
        <v>83067201</v>
      </c>
      <c r="D817" s="314">
        <v>30672</v>
      </c>
      <c r="E817" s="315"/>
      <c r="F817" s="316">
        <v>6</v>
      </c>
      <c r="G817" s="353"/>
      <c r="H817" s="354"/>
      <c r="I817" s="354"/>
      <c r="J817" s="354"/>
      <c r="K817" s="354"/>
      <c r="L817" s="318" t="s">
        <v>3311</v>
      </c>
      <c r="M817" s="354"/>
      <c r="N817" s="354"/>
      <c r="O817" s="354"/>
      <c r="P817" s="354"/>
      <c r="Q817" s="354"/>
      <c r="R817" s="319" t="s">
        <v>3311</v>
      </c>
      <c r="S817" s="320"/>
      <c r="T817" s="295">
        <v>4</v>
      </c>
      <c r="U817" s="321" t="s">
        <v>5798</v>
      </c>
      <c r="X817" s="297" t="s">
        <v>3788</v>
      </c>
      <c r="Y817" s="298"/>
      <c r="Z817" s="386" t="s">
        <v>5799</v>
      </c>
      <c r="AA817" s="300" t="s">
        <v>5800</v>
      </c>
      <c r="AB817" s="324">
        <v>30672</v>
      </c>
      <c r="AC817" s="325" t="s">
        <v>5801</v>
      </c>
      <c r="AD817" s="303">
        <v>93002</v>
      </c>
      <c r="AE817" s="304" t="s">
        <v>3623</v>
      </c>
      <c r="AF817" s="305"/>
      <c r="AG817" s="305"/>
      <c r="AH817" s="305"/>
      <c r="AI817" s="305"/>
      <c r="AJ817" s="305">
        <v>6</v>
      </c>
      <c r="AK817" s="305">
        <v>180</v>
      </c>
      <c r="AL817" s="304">
        <v>27</v>
      </c>
      <c r="AM817" s="304">
        <v>3.6</v>
      </c>
      <c r="AN817" s="304">
        <v>0.27</v>
      </c>
      <c r="AO817" s="306">
        <v>15.3</v>
      </c>
      <c r="AP817" s="306">
        <v>2</v>
      </c>
      <c r="AQ817" s="306">
        <v>0.2</v>
      </c>
      <c r="AW817" s="349">
        <v>20090</v>
      </c>
      <c r="BA817" s="253" t="s">
        <v>3317</v>
      </c>
      <c r="BJ817" s="387">
        <v>30672</v>
      </c>
      <c r="BK817" s="322" t="s">
        <v>4000</v>
      </c>
      <c r="BL817" s="360" t="s">
        <v>8693</v>
      </c>
      <c r="BM817" s="360">
        <v>50</v>
      </c>
      <c r="BN817" s="360"/>
      <c r="BO817" s="358"/>
      <c r="BP817" s="387"/>
      <c r="BQ817" s="392" t="s">
        <v>5801</v>
      </c>
    </row>
    <row r="818" spans="1:69" s="395" customFormat="1" ht="24.75" hidden="1">
      <c r="A818" s="327" t="s">
        <v>3326</v>
      </c>
      <c r="B818" s="288"/>
      <c r="C818" s="288">
        <v>83056901</v>
      </c>
      <c r="D818" s="314">
        <v>30569</v>
      </c>
      <c r="E818" s="315"/>
      <c r="F818" s="316">
        <v>6</v>
      </c>
      <c r="G818" s="353"/>
      <c r="H818" s="354"/>
      <c r="I818" s="354"/>
      <c r="J818" s="354"/>
      <c r="K818" s="354" t="s">
        <v>3311</v>
      </c>
      <c r="L818" s="354"/>
      <c r="M818" s="354"/>
      <c r="N818" s="354"/>
      <c r="O818" s="354"/>
      <c r="P818" s="354"/>
      <c r="Q818" s="318" t="s">
        <v>3311</v>
      </c>
      <c r="R818" s="355"/>
      <c r="S818" s="320"/>
      <c r="T818" s="295">
        <v>25.4</v>
      </c>
      <c r="U818" s="321" t="s">
        <v>5802</v>
      </c>
      <c r="V818" s="347"/>
      <c r="W818" s="231"/>
      <c r="X818" s="320" t="s">
        <v>3328</v>
      </c>
      <c r="Y818" s="400"/>
      <c r="Z818" s="386" t="s">
        <v>5803</v>
      </c>
      <c r="AA818" s="300" t="s">
        <v>5804</v>
      </c>
      <c r="AB818" s="391">
        <v>30569</v>
      </c>
      <c r="AC818" s="325" t="s">
        <v>860</v>
      </c>
      <c r="AD818" s="391">
        <v>93004</v>
      </c>
      <c r="AE818" s="393" t="s">
        <v>3466</v>
      </c>
      <c r="AF818" s="392"/>
      <c r="AG818" s="392"/>
      <c r="AH818" s="392"/>
      <c r="AI818" s="392"/>
      <c r="AJ818" s="392">
        <v>6</v>
      </c>
      <c r="AK818" s="392"/>
      <c r="AL818" s="393">
        <v>48</v>
      </c>
      <c r="AM818" s="393">
        <v>6.4</v>
      </c>
      <c r="AN818" s="393">
        <v>0.48</v>
      </c>
      <c r="AO818" s="394">
        <v>95</v>
      </c>
      <c r="AP818" s="394">
        <v>12.7</v>
      </c>
      <c r="AQ818" s="394">
        <v>1</v>
      </c>
      <c r="AW818" s="349">
        <v>41943</v>
      </c>
      <c r="BA818" s="395" t="s">
        <v>3317</v>
      </c>
      <c r="BJ818" s="387">
        <v>30421</v>
      </c>
      <c r="BK818" s="322" t="s">
        <v>4382</v>
      </c>
      <c r="BL818" s="360" t="s">
        <v>8698</v>
      </c>
      <c r="BM818" s="360">
        <v>110</v>
      </c>
      <c r="BN818" s="360"/>
      <c r="BO818" s="358"/>
      <c r="BP818" s="398"/>
      <c r="BQ818" s="325" t="s">
        <v>2975</v>
      </c>
    </row>
    <row r="819" spans="1:69" ht="24.75" hidden="1">
      <c r="A819" s="327" t="s">
        <v>3326</v>
      </c>
      <c r="B819" s="288"/>
      <c r="C819" s="288">
        <v>83067501</v>
      </c>
      <c r="D819" s="314">
        <v>30675</v>
      </c>
      <c r="E819" s="315"/>
      <c r="F819" s="316">
        <v>6</v>
      </c>
      <c r="G819" s="353"/>
      <c r="H819" s="354"/>
      <c r="I819" s="354"/>
      <c r="J819" s="354"/>
      <c r="K819" s="354" t="s">
        <v>3311</v>
      </c>
      <c r="L819" s="354"/>
      <c r="M819" s="354"/>
      <c r="N819" s="354"/>
      <c r="O819" s="354"/>
      <c r="P819" s="354"/>
      <c r="Q819" s="318" t="s">
        <v>3311</v>
      </c>
      <c r="R819" s="355"/>
      <c r="S819" s="320"/>
      <c r="T819" s="295">
        <v>7.2</v>
      </c>
      <c r="U819" s="321" t="s">
        <v>5805</v>
      </c>
      <c r="X819" s="297" t="s">
        <v>3328</v>
      </c>
      <c r="Y819" s="298"/>
      <c r="Z819" s="386" t="s">
        <v>5806</v>
      </c>
      <c r="AA819" s="300" t="s">
        <v>5807</v>
      </c>
      <c r="AB819" s="324">
        <v>30675</v>
      </c>
      <c r="AC819" s="325" t="s">
        <v>5808</v>
      </c>
      <c r="AD819" s="303">
        <v>93004</v>
      </c>
      <c r="AE819" s="304" t="s">
        <v>3466</v>
      </c>
      <c r="AF819" s="305"/>
      <c r="AG819" s="305"/>
      <c r="AH819" s="305"/>
      <c r="AI819" s="305"/>
      <c r="AJ819" s="305">
        <v>6</v>
      </c>
      <c r="AK819" s="305"/>
      <c r="AL819" s="304">
        <v>48</v>
      </c>
      <c r="AM819" s="304">
        <v>6.4</v>
      </c>
      <c r="AN819" s="304">
        <v>0.48</v>
      </c>
      <c r="AO819" s="306">
        <v>26.6</v>
      </c>
      <c r="AP819" s="306">
        <v>3.6</v>
      </c>
      <c r="AQ819" s="306">
        <v>0.3</v>
      </c>
      <c r="AW819" s="349">
        <v>41943</v>
      </c>
      <c r="BA819" s="253" t="s">
        <v>3317</v>
      </c>
      <c r="BJ819" s="387">
        <v>30675</v>
      </c>
      <c r="BK819" s="322" t="s">
        <v>4382</v>
      </c>
      <c r="BL819" s="360" t="s">
        <v>8698</v>
      </c>
      <c r="BM819" s="360">
        <v>110</v>
      </c>
      <c r="BN819" s="360"/>
      <c r="BO819" s="358"/>
      <c r="BP819" s="388"/>
      <c r="BQ819" s="351" t="s">
        <v>1400</v>
      </c>
    </row>
    <row r="820" spans="1:69" ht="24.75" hidden="1">
      <c r="A820" s="327" t="s">
        <v>3326</v>
      </c>
      <c r="B820" s="288"/>
      <c r="C820" s="288">
        <v>83067502</v>
      </c>
      <c r="D820" s="314">
        <v>30675</v>
      </c>
      <c r="E820" s="315"/>
      <c r="F820" s="316">
        <v>6</v>
      </c>
      <c r="G820" s="353"/>
      <c r="H820" s="354"/>
      <c r="I820" s="354"/>
      <c r="J820" s="354"/>
      <c r="K820" s="354" t="s">
        <v>3311</v>
      </c>
      <c r="L820" s="354"/>
      <c r="M820" s="354"/>
      <c r="N820" s="354"/>
      <c r="O820" s="354"/>
      <c r="P820" s="354"/>
      <c r="Q820" s="318" t="s">
        <v>3311</v>
      </c>
      <c r="R820" s="355"/>
      <c r="S820" s="320"/>
      <c r="T820" s="295">
        <v>0.8</v>
      </c>
      <c r="U820" s="321" t="s">
        <v>5809</v>
      </c>
      <c r="X820" s="297" t="s">
        <v>3328</v>
      </c>
      <c r="Y820" s="298"/>
      <c r="Z820" s="386" t="s">
        <v>5806</v>
      </c>
      <c r="AA820" s="300" t="s">
        <v>5810</v>
      </c>
      <c r="AB820" s="324">
        <v>30675</v>
      </c>
      <c r="AC820" s="325" t="s">
        <v>5808</v>
      </c>
      <c r="AD820" s="303">
        <v>93003</v>
      </c>
      <c r="AE820" s="304" t="s">
        <v>3639</v>
      </c>
      <c r="AF820" s="305"/>
      <c r="AG820" s="305"/>
      <c r="AH820" s="305"/>
      <c r="AI820" s="305"/>
      <c r="AJ820" s="305">
        <v>6</v>
      </c>
      <c r="AK820" s="305"/>
      <c r="AL820" s="304">
        <v>39</v>
      </c>
      <c r="AM820" s="304">
        <v>5.2</v>
      </c>
      <c r="AN820" s="304">
        <v>0.39</v>
      </c>
      <c r="AO820" s="306">
        <v>3</v>
      </c>
      <c r="AP820" s="306">
        <v>0.4</v>
      </c>
      <c r="AQ820" s="306">
        <v>0</v>
      </c>
      <c r="AW820" s="349">
        <v>41943</v>
      </c>
      <c r="BA820" s="253" t="s">
        <v>3317</v>
      </c>
      <c r="BJ820" s="387">
        <v>30675</v>
      </c>
      <c r="BK820" s="322" t="s">
        <v>4382</v>
      </c>
      <c r="BL820" s="360" t="s">
        <v>8698</v>
      </c>
      <c r="BM820" s="360">
        <v>63</v>
      </c>
      <c r="BN820" s="360"/>
      <c r="BO820" s="358"/>
      <c r="BP820" s="388"/>
      <c r="BQ820" s="351" t="s">
        <v>1400</v>
      </c>
    </row>
    <row r="821" spans="1:69" ht="24.75" hidden="1">
      <c r="A821" s="327" t="s">
        <v>3326</v>
      </c>
      <c r="B821" s="288"/>
      <c r="C821" s="288">
        <v>83067601</v>
      </c>
      <c r="D821" s="314">
        <v>30676</v>
      </c>
      <c r="E821" s="315"/>
      <c r="F821" s="316">
        <v>6</v>
      </c>
      <c r="G821" s="353"/>
      <c r="H821" s="354"/>
      <c r="I821" s="354"/>
      <c r="J821" s="354"/>
      <c r="K821" s="354" t="s">
        <v>3311</v>
      </c>
      <c r="L821" s="354"/>
      <c r="M821" s="354"/>
      <c r="N821" s="354"/>
      <c r="O821" s="354"/>
      <c r="P821" s="354"/>
      <c r="Q821" s="318" t="s">
        <v>3311</v>
      </c>
      <c r="R821" s="355"/>
      <c r="S821" s="320"/>
      <c r="T821" s="295">
        <v>8.1999999999999993</v>
      </c>
      <c r="U821" s="321" t="s">
        <v>5811</v>
      </c>
      <c r="X821" s="297" t="s">
        <v>3328</v>
      </c>
      <c r="Y821" s="298"/>
      <c r="Z821" s="386" t="s">
        <v>5812</v>
      </c>
      <c r="AA821" s="300" t="s">
        <v>5813</v>
      </c>
      <c r="AB821" s="324">
        <v>30676</v>
      </c>
      <c r="AC821" s="325" t="s">
        <v>5814</v>
      </c>
      <c r="AD821" s="303">
        <v>93004</v>
      </c>
      <c r="AE821" s="304" t="s">
        <v>3466</v>
      </c>
      <c r="AF821" s="305"/>
      <c r="AG821" s="305"/>
      <c r="AH821" s="305"/>
      <c r="AI821" s="305"/>
      <c r="AJ821" s="305">
        <v>6</v>
      </c>
      <c r="AK821" s="305"/>
      <c r="AL821" s="304">
        <v>48</v>
      </c>
      <c r="AM821" s="304">
        <v>6.4</v>
      </c>
      <c r="AN821" s="304">
        <v>0.48</v>
      </c>
      <c r="AO821" s="306">
        <v>30.9</v>
      </c>
      <c r="AP821" s="306">
        <v>4.0999999999999996</v>
      </c>
      <c r="AQ821" s="306">
        <v>0.3</v>
      </c>
      <c r="AW821" s="349">
        <v>41943</v>
      </c>
      <c r="BA821" s="253" t="s">
        <v>3317</v>
      </c>
      <c r="BJ821" s="387">
        <v>30676</v>
      </c>
      <c r="BK821" s="322" t="s">
        <v>4382</v>
      </c>
      <c r="BL821" s="360" t="s">
        <v>8698</v>
      </c>
      <c r="BM821" s="360">
        <v>110</v>
      </c>
      <c r="BN821" s="360"/>
      <c r="BO821" s="358"/>
      <c r="BP821" s="388"/>
      <c r="BQ821" s="351" t="s">
        <v>1403</v>
      </c>
    </row>
    <row r="822" spans="1:69" ht="24.75" hidden="1">
      <c r="A822" s="327" t="s">
        <v>3326</v>
      </c>
      <c r="B822" s="288"/>
      <c r="C822" s="288">
        <v>83067602</v>
      </c>
      <c r="D822" s="314">
        <v>30676</v>
      </c>
      <c r="E822" s="315"/>
      <c r="F822" s="316">
        <v>6</v>
      </c>
      <c r="G822" s="353"/>
      <c r="H822" s="354"/>
      <c r="I822" s="354"/>
      <c r="J822" s="354"/>
      <c r="K822" s="354" t="s">
        <v>3311</v>
      </c>
      <c r="L822" s="354"/>
      <c r="M822" s="354"/>
      <c r="N822" s="354"/>
      <c r="O822" s="354"/>
      <c r="P822" s="354"/>
      <c r="Q822" s="318" t="s">
        <v>3311</v>
      </c>
      <c r="R822" s="355"/>
      <c r="S822" s="320"/>
      <c r="T822" s="295">
        <v>3.2</v>
      </c>
      <c r="U822" s="321" t="s">
        <v>5815</v>
      </c>
      <c r="X822" s="297" t="s">
        <v>3328</v>
      </c>
      <c r="Y822" s="298"/>
      <c r="Z822" s="386" t="s">
        <v>5812</v>
      </c>
      <c r="AA822" s="300" t="s">
        <v>5816</v>
      </c>
      <c r="AB822" s="324">
        <v>30676</v>
      </c>
      <c r="AC822" s="325" t="s">
        <v>5814</v>
      </c>
      <c r="AD822" s="303">
        <v>93003</v>
      </c>
      <c r="AE822" s="304" t="s">
        <v>3639</v>
      </c>
      <c r="AF822" s="305"/>
      <c r="AG822" s="305"/>
      <c r="AH822" s="305"/>
      <c r="AI822" s="305"/>
      <c r="AJ822" s="305">
        <v>6</v>
      </c>
      <c r="AK822" s="305"/>
      <c r="AL822" s="304">
        <v>39</v>
      </c>
      <c r="AM822" s="304">
        <v>5.2</v>
      </c>
      <c r="AN822" s="304">
        <v>0.39</v>
      </c>
      <c r="AO822" s="306">
        <v>12</v>
      </c>
      <c r="AP822" s="306">
        <v>1.6</v>
      </c>
      <c r="AQ822" s="306">
        <v>0.1</v>
      </c>
      <c r="AW822" s="349">
        <v>41943</v>
      </c>
      <c r="BA822" s="253" t="s">
        <v>3317</v>
      </c>
      <c r="BJ822" s="387">
        <v>30676</v>
      </c>
      <c r="BK822" s="322" t="s">
        <v>4382</v>
      </c>
      <c r="BL822" s="360" t="s">
        <v>8698</v>
      </c>
      <c r="BM822" s="360">
        <v>63</v>
      </c>
      <c r="BN822" s="360"/>
      <c r="BO822" s="358"/>
      <c r="BP822" s="388"/>
      <c r="BQ822" s="351" t="s">
        <v>1403</v>
      </c>
    </row>
    <row r="823" spans="1:69" ht="24.75" hidden="1">
      <c r="A823" s="327" t="s">
        <v>3336</v>
      </c>
      <c r="B823" s="288"/>
      <c r="C823" s="288">
        <v>82007401</v>
      </c>
      <c r="D823" s="314">
        <v>20074</v>
      </c>
      <c r="E823" s="315"/>
      <c r="F823" s="316">
        <v>6</v>
      </c>
      <c r="G823" s="353"/>
      <c r="H823" s="354"/>
      <c r="I823" s="354"/>
      <c r="J823" s="354"/>
      <c r="K823" s="354"/>
      <c r="L823" s="318" t="s">
        <v>3311</v>
      </c>
      <c r="M823" s="354"/>
      <c r="N823" s="354"/>
      <c r="O823" s="354"/>
      <c r="P823" s="354"/>
      <c r="Q823" s="354"/>
      <c r="R823" s="319" t="s">
        <v>3311</v>
      </c>
      <c r="S823" s="320"/>
      <c r="T823" s="295">
        <v>48.4</v>
      </c>
      <c r="U823" s="321" t="s">
        <v>5817</v>
      </c>
      <c r="X823" s="297" t="s">
        <v>3338</v>
      </c>
      <c r="Y823" s="298"/>
      <c r="Z823" s="386" t="s">
        <v>5818</v>
      </c>
      <c r="AA823" s="300" t="s">
        <v>5819</v>
      </c>
      <c r="AB823" s="324">
        <v>20074</v>
      </c>
      <c r="AC823" s="325" t="s">
        <v>5820</v>
      </c>
      <c r="AD823" s="303">
        <v>93003</v>
      </c>
      <c r="AE823" s="304" t="s">
        <v>3639</v>
      </c>
      <c r="AF823" s="305"/>
      <c r="AG823" s="305"/>
      <c r="AH823" s="305"/>
      <c r="AI823" s="305"/>
      <c r="AJ823" s="305">
        <v>6</v>
      </c>
      <c r="AK823" s="305"/>
      <c r="AL823" s="304">
        <v>39</v>
      </c>
      <c r="AM823" s="304">
        <v>5.2</v>
      </c>
      <c r="AN823" s="304">
        <v>0.39</v>
      </c>
      <c r="AO823" s="306">
        <v>181.4</v>
      </c>
      <c r="AP823" s="306">
        <v>24.2</v>
      </c>
      <c r="AQ823" s="306">
        <v>1.8</v>
      </c>
      <c r="AW823" s="349">
        <v>42063</v>
      </c>
      <c r="BA823" s="253" t="s">
        <v>3317</v>
      </c>
      <c r="BJ823" s="387">
        <v>20074</v>
      </c>
      <c r="BK823" s="322" t="s">
        <v>4218</v>
      </c>
      <c r="BL823" s="360" t="s">
        <v>8698</v>
      </c>
      <c r="BM823" s="360">
        <v>63</v>
      </c>
      <c r="BN823" s="360"/>
      <c r="BO823" s="358"/>
      <c r="BP823" s="388"/>
      <c r="BQ823" s="351" t="s">
        <v>1399</v>
      </c>
    </row>
    <row r="824" spans="1:69" ht="24.75" hidden="1">
      <c r="A824" s="363" t="s">
        <v>5442</v>
      </c>
      <c r="B824" s="288"/>
      <c r="C824" s="288">
        <v>83042901</v>
      </c>
      <c r="D824" s="314">
        <v>30429</v>
      </c>
      <c r="E824" s="315"/>
      <c r="F824" s="316">
        <v>6</v>
      </c>
      <c r="G824" s="353"/>
      <c r="H824" s="354" t="s">
        <v>3311</v>
      </c>
      <c r="I824" s="354"/>
      <c r="J824" s="354"/>
      <c r="K824" s="354"/>
      <c r="L824" s="354"/>
      <c r="M824" s="354"/>
      <c r="N824" s="318" t="s">
        <v>3311</v>
      </c>
      <c r="O824" s="354"/>
      <c r="P824" s="354"/>
      <c r="Q824" s="354"/>
      <c r="R824" s="355"/>
      <c r="S824" s="320"/>
      <c r="T824" s="295">
        <v>345.8</v>
      </c>
      <c r="U824" s="321" t="s">
        <v>5821</v>
      </c>
      <c r="X824" s="297" t="s">
        <v>5444</v>
      </c>
      <c r="Y824" s="298"/>
      <c r="Z824" s="386" t="s">
        <v>5822</v>
      </c>
      <c r="AA824" s="300" t="s">
        <v>5823</v>
      </c>
      <c r="AB824" s="324">
        <v>30429</v>
      </c>
      <c r="AC824" s="325" t="s">
        <v>5824</v>
      </c>
      <c r="AD824" s="303">
        <v>93004</v>
      </c>
      <c r="AE824" s="304" t="s">
        <v>3466</v>
      </c>
      <c r="AF824" s="305"/>
      <c r="AG824" s="305"/>
      <c r="AH824" s="305"/>
      <c r="AI824" s="305"/>
      <c r="AJ824" s="305">
        <v>6</v>
      </c>
      <c r="AK824" s="305">
        <v>180</v>
      </c>
      <c r="AL824" s="304">
        <v>48</v>
      </c>
      <c r="AM824" s="304">
        <v>6.4</v>
      </c>
      <c r="AN824" s="304">
        <v>0.48</v>
      </c>
      <c r="AO824" s="306">
        <v>1297</v>
      </c>
      <c r="AP824" s="306">
        <v>172.9</v>
      </c>
      <c r="AQ824" s="306">
        <v>13</v>
      </c>
      <c r="AW824" s="349">
        <v>37621</v>
      </c>
      <c r="BA824" s="253" t="s">
        <v>3317</v>
      </c>
      <c r="BJ824" s="387">
        <v>30429</v>
      </c>
      <c r="BK824" s="322" t="s">
        <v>5448</v>
      </c>
      <c r="BL824" s="360" t="s">
        <v>8693</v>
      </c>
      <c r="BM824" s="360">
        <v>108</v>
      </c>
      <c r="BN824" s="360"/>
      <c r="BO824" s="358"/>
      <c r="BP824" s="388"/>
      <c r="BQ824" s="351" t="s">
        <v>1404</v>
      </c>
    </row>
    <row r="825" spans="1:69" ht="24.75" hidden="1">
      <c r="A825" s="327" t="s">
        <v>3336</v>
      </c>
      <c r="B825" s="288"/>
      <c r="C825" s="288">
        <v>83042401</v>
      </c>
      <c r="D825" s="314">
        <v>30424</v>
      </c>
      <c r="E825" s="315"/>
      <c r="F825" s="316">
        <v>6</v>
      </c>
      <c r="G825" s="353"/>
      <c r="H825" s="354"/>
      <c r="I825" s="354"/>
      <c r="J825" s="354"/>
      <c r="K825" s="354"/>
      <c r="L825" s="318" t="s">
        <v>3311</v>
      </c>
      <c r="M825" s="354"/>
      <c r="N825" s="354"/>
      <c r="O825" s="354"/>
      <c r="P825" s="354"/>
      <c r="Q825" s="354"/>
      <c r="R825" s="319" t="s">
        <v>3311</v>
      </c>
      <c r="S825" s="320"/>
      <c r="T825" s="295">
        <v>11.8</v>
      </c>
      <c r="U825" s="321" t="s">
        <v>5825</v>
      </c>
      <c r="X825" s="297" t="s">
        <v>3338</v>
      </c>
      <c r="Y825" s="298"/>
      <c r="Z825" s="386" t="s">
        <v>5826</v>
      </c>
      <c r="AA825" s="300" t="s">
        <v>5827</v>
      </c>
      <c r="AB825" s="324">
        <v>30424</v>
      </c>
      <c r="AC825" s="325" t="s">
        <v>5828</v>
      </c>
      <c r="AD825" s="303">
        <v>93003</v>
      </c>
      <c r="AE825" s="304" t="s">
        <v>3639</v>
      </c>
      <c r="AF825" s="305"/>
      <c r="AG825" s="305"/>
      <c r="AH825" s="305"/>
      <c r="AI825" s="305"/>
      <c r="AJ825" s="305">
        <v>6</v>
      </c>
      <c r="AK825" s="305"/>
      <c r="AL825" s="304">
        <v>39</v>
      </c>
      <c r="AM825" s="304">
        <v>5.2</v>
      </c>
      <c r="AN825" s="304">
        <v>0.39</v>
      </c>
      <c r="AO825" s="306">
        <v>44.3</v>
      </c>
      <c r="AP825" s="306">
        <v>5.9</v>
      </c>
      <c r="AQ825" s="306">
        <v>0.4</v>
      </c>
      <c r="AW825" s="349">
        <v>40909</v>
      </c>
      <c r="BA825" s="253" t="s">
        <v>3317</v>
      </c>
      <c r="BJ825" s="387">
        <v>30424</v>
      </c>
      <c r="BK825" s="322" t="s">
        <v>4218</v>
      </c>
      <c r="BL825" s="360" t="s">
        <v>8698</v>
      </c>
      <c r="BM825" s="360">
        <v>63</v>
      </c>
      <c r="BN825" s="360"/>
      <c r="BO825" s="358"/>
      <c r="BP825" s="388"/>
      <c r="BQ825" s="351" t="s">
        <v>1406</v>
      </c>
    </row>
    <row r="826" spans="1:69" ht="24.75" hidden="1">
      <c r="A826" s="327" t="s">
        <v>3326</v>
      </c>
      <c r="B826" s="288"/>
      <c r="C826" s="288">
        <v>83042501</v>
      </c>
      <c r="D826" s="314">
        <v>30425</v>
      </c>
      <c r="E826" s="315"/>
      <c r="F826" s="316">
        <v>6</v>
      </c>
      <c r="G826" s="353"/>
      <c r="H826" s="354"/>
      <c r="I826" s="354"/>
      <c r="J826" s="354"/>
      <c r="K826" s="354" t="s">
        <v>3311</v>
      </c>
      <c r="L826" s="354"/>
      <c r="M826" s="354"/>
      <c r="N826" s="354"/>
      <c r="O826" s="354"/>
      <c r="P826" s="354"/>
      <c r="Q826" s="318" t="s">
        <v>3311</v>
      </c>
      <c r="R826" s="355"/>
      <c r="S826" s="320"/>
      <c r="T826" s="295">
        <v>4.2</v>
      </c>
      <c r="U826" s="321" t="s">
        <v>5829</v>
      </c>
      <c r="X826" s="297" t="s">
        <v>3328</v>
      </c>
      <c r="Y826" s="298"/>
      <c r="Z826" s="386" t="s">
        <v>5830</v>
      </c>
      <c r="AA826" s="300" t="s">
        <v>5831</v>
      </c>
      <c r="AB826" s="324">
        <v>30425</v>
      </c>
      <c r="AC826" s="325" t="s">
        <v>5832</v>
      </c>
      <c r="AD826" s="303">
        <v>93004</v>
      </c>
      <c r="AE826" s="304" t="s">
        <v>3466</v>
      </c>
      <c r="AF826" s="305"/>
      <c r="AG826" s="305"/>
      <c r="AH826" s="305"/>
      <c r="AI826" s="305"/>
      <c r="AJ826" s="305">
        <v>6</v>
      </c>
      <c r="AK826" s="305"/>
      <c r="AL826" s="304">
        <v>48</v>
      </c>
      <c r="AM826" s="304">
        <v>6.4</v>
      </c>
      <c r="AN826" s="304">
        <v>0.48</v>
      </c>
      <c r="AO826" s="306">
        <v>15.8</v>
      </c>
      <c r="AP826" s="306">
        <v>2.1</v>
      </c>
      <c r="AQ826" s="306">
        <v>0.2</v>
      </c>
      <c r="AW826" s="349">
        <v>42308</v>
      </c>
      <c r="BA826" s="253" t="s">
        <v>3317</v>
      </c>
      <c r="BJ826" s="387">
        <v>30425</v>
      </c>
      <c r="BK826" s="322" t="s">
        <v>4382</v>
      </c>
      <c r="BL826" s="360" t="s">
        <v>8698</v>
      </c>
      <c r="BM826" s="360">
        <v>110</v>
      </c>
      <c r="BN826" s="360"/>
      <c r="BO826" s="358"/>
      <c r="BP826" s="388"/>
      <c r="BQ826" s="351" t="s">
        <v>1407</v>
      </c>
    </row>
    <row r="827" spans="1:69" ht="24.75" hidden="1">
      <c r="A827" s="327" t="s">
        <v>3326</v>
      </c>
      <c r="B827" s="288"/>
      <c r="C827" s="288">
        <v>83042502</v>
      </c>
      <c r="D827" s="314">
        <v>30425</v>
      </c>
      <c r="E827" s="315"/>
      <c r="F827" s="316">
        <v>6</v>
      </c>
      <c r="G827" s="353"/>
      <c r="H827" s="354"/>
      <c r="I827" s="354"/>
      <c r="J827" s="354"/>
      <c r="K827" s="354" t="s">
        <v>3311</v>
      </c>
      <c r="L827" s="354"/>
      <c r="M827" s="354"/>
      <c r="N827" s="354"/>
      <c r="O827" s="354"/>
      <c r="P827" s="354"/>
      <c r="Q827" s="318" t="s">
        <v>3311</v>
      </c>
      <c r="R827" s="355"/>
      <c r="S827" s="320"/>
      <c r="T827" s="295">
        <v>0.6</v>
      </c>
      <c r="U827" s="321" t="s">
        <v>5833</v>
      </c>
      <c r="X827" s="297" t="s">
        <v>3328</v>
      </c>
      <c r="Y827" s="298"/>
      <c r="Z827" s="386" t="s">
        <v>5830</v>
      </c>
      <c r="AA827" s="300" t="s">
        <v>5834</v>
      </c>
      <c r="AB827" s="324">
        <v>30425</v>
      </c>
      <c r="AC827" s="325" t="s">
        <v>5832</v>
      </c>
      <c r="AD827" s="303">
        <v>93003</v>
      </c>
      <c r="AE827" s="304" t="s">
        <v>3639</v>
      </c>
      <c r="AF827" s="305"/>
      <c r="AG827" s="305"/>
      <c r="AH827" s="305"/>
      <c r="AI827" s="305"/>
      <c r="AJ827" s="305">
        <v>6</v>
      </c>
      <c r="AK827" s="305"/>
      <c r="AL827" s="304">
        <v>39</v>
      </c>
      <c r="AM827" s="304">
        <v>5.2</v>
      </c>
      <c r="AN827" s="304">
        <v>0.39</v>
      </c>
      <c r="AO827" s="306">
        <v>2</v>
      </c>
      <c r="AP827" s="306">
        <v>0.3</v>
      </c>
      <c r="AQ827" s="306">
        <v>0</v>
      </c>
      <c r="AW827" s="349">
        <v>42308</v>
      </c>
      <c r="BA827" s="253" t="s">
        <v>3317</v>
      </c>
      <c r="BJ827" s="387">
        <v>30425</v>
      </c>
      <c r="BK827" s="322" t="s">
        <v>4382</v>
      </c>
      <c r="BL827" s="360" t="s">
        <v>8698</v>
      </c>
      <c r="BM827" s="360">
        <v>63</v>
      </c>
      <c r="BN827" s="360"/>
      <c r="BO827" s="358"/>
      <c r="BP827" s="388"/>
      <c r="BQ827" s="351" t="s">
        <v>1407</v>
      </c>
    </row>
    <row r="828" spans="1:69" ht="24.75" hidden="1">
      <c r="A828" s="327" t="s">
        <v>3336</v>
      </c>
      <c r="B828" s="288"/>
      <c r="C828" s="288">
        <v>83042701</v>
      </c>
      <c r="D828" s="314">
        <v>30427</v>
      </c>
      <c r="E828" s="315"/>
      <c r="F828" s="316">
        <v>6</v>
      </c>
      <c r="G828" s="353"/>
      <c r="H828" s="354"/>
      <c r="I828" s="354"/>
      <c r="J828" s="354"/>
      <c r="K828" s="354"/>
      <c r="L828" s="318" t="s">
        <v>3311</v>
      </c>
      <c r="M828" s="354"/>
      <c r="N828" s="354"/>
      <c r="O828" s="354"/>
      <c r="P828" s="354"/>
      <c r="Q828" s="354"/>
      <c r="R828" s="319" t="s">
        <v>3311</v>
      </c>
      <c r="S828" s="320"/>
      <c r="T828" s="295">
        <v>1.6</v>
      </c>
      <c r="U828" s="321" t="s">
        <v>5835</v>
      </c>
      <c r="X828" s="297" t="s">
        <v>3338</v>
      </c>
      <c r="Y828" s="298"/>
      <c r="Z828" s="386" t="s">
        <v>5836</v>
      </c>
      <c r="AA828" s="300" t="s">
        <v>5837</v>
      </c>
      <c r="AB828" s="324">
        <v>30427</v>
      </c>
      <c r="AC828" s="325" t="s">
        <v>5838</v>
      </c>
      <c r="AD828" s="303">
        <v>93003</v>
      </c>
      <c r="AE828" s="304" t="s">
        <v>3639</v>
      </c>
      <c r="AF828" s="305"/>
      <c r="AG828" s="305"/>
      <c r="AH828" s="305"/>
      <c r="AI828" s="305"/>
      <c r="AJ828" s="305">
        <v>6</v>
      </c>
      <c r="AK828" s="305">
        <v>240</v>
      </c>
      <c r="AL828" s="304">
        <v>39</v>
      </c>
      <c r="AM828" s="304">
        <v>5.2</v>
      </c>
      <c r="AN828" s="304">
        <v>0.39</v>
      </c>
      <c r="AO828" s="306">
        <v>5.9</v>
      </c>
      <c r="AP828" s="306">
        <v>0.8</v>
      </c>
      <c r="AQ828" s="306">
        <v>0.1</v>
      </c>
      <c r="AW828" s="349">
        <v>25569</v>
      </c>
      <c r="BA828" s="253" t="s">
        <v>3317</v>
      </c>
      <c r="BJ828" s="387">
        <v>30427</v>
      </c>
      <c r="BK828" s="322" t="s">
        <v>4218</v>
      </c>
      <c r="BL828" s="360" t="s">
        <v>8692</v>
      </c>
      <c r="BM828" s="360">
        <v>65</v>
      </c>
      <c r="BN828" s="360"/>
      <c r="BO828" s="358"/>
      <c r="BP828" s="387"/>
      <c r="BQ828" s="392" t="s">
        <v>5838</v>
      </c>
    </row>
    <row r="829" spans="1:69" ht="24.75" hidden="1">
      <c r="A829" s="327" t="s">
        <v>3336</v>
      </c>
      <c r="B829" s="288"/>
      <c r="C829" s="288">
        <v>83043801</v>
      </c>
      <c r="D829" s="314">
        <v>30438</v>
      </c>
      <c r="E829" s="315"/>
      <c r="F829" s="316">
        <v>6</v>
      </c>
      <c r="G829" s="353"/>
      <c r="H829" s="354"/>
      <c r="I829" s="354"/>
      <c r="J829" s="354"/>
      <c r="K829" s="354"/>
      <c r="L829" s="318" t="s">
        <v>3311</v>
      </c>
      <c r="M829" s="354"/>
      <c r="N829" s="354"/>
      <c r="O829" s="354"/>
      <c r="P829" s="354"/>
      <c r="Q829" s="354"/>
      <c r="R829" s="319" t="s">
        <v>3311</v>
      </c>
      <c r="S829" s="320"/>
      <c r="T829" s="295">
        <v>30.4</v>
      </c>
      <c r="U829" s="321" t="s">
        <v>5839</v>
      </c>
      <c r="X829" s="297" t="s">
        <v>3338</v>
      </c>
      <c r="Y829" s="298"/>
      <c r="Z829" s="386" t="s">
        <v>5840</v>
      </c>
      <c r="AA829" s="300" t="s">
        <v>5841</v>
      </c>
      <c r="AB829" s="324">
        <v>30438</v>
      </c>
      <c r="AC829" s="325" t="s">
        <v>5842</v>
      </c>
      <c r="AD829" s="303">
        <v>93005</v>
      </c>
      <c r="AE829" s="304" t="s">
        <v>3365</v>
      </c>
      <c r="AF829" s="305"/>
      <c r="AG829" s="305"/>
      <c r="AH829" s="305"/>
      <c r="AI829" s="305"/>
      <c r="AJ829" s="305">
        <v>6</v>
      </c>
      <c r="AK829" s="305">
        <v>240</v>
      </c>
      <c r="AL829" s="304">
        <v>57</v>
      </c>
      <c r="AM829" s="304">
        <v>7.6</v>
      </c>
      <c r="AN829" s="304">
        <v>0.56999999999999995</v>
      </c>
      <c r="AO829" s="306">
        <v>114</v>
      </c>
      <c r="AP829" s="306">
        <v>15.2</v>
      </c>
      <c r="AQ829" s="306">
        <v>1.1000000000000001</v>
      </c>
      <c r="AW829" s="349">
        <v>37986</v>
      </c>
      <c r="BA829" s="253" t="s">
        <v>3317</v>
      </c>
      <c r="BJ829" s="387">
        <v>30438</v>
      </c>
      <c r="BK829" s="322" t="s">
        <v>4218</v>
      </c>
      <c r="BL829" s="360" t="s">
        <v>8692</v>
      </c>
      <c r="BM829" s="360">
        <v>150</v>
      </c>
      <c r="BN829" s="360"/>
      <c r="BO829" s="358"/>
      <c r="BP829" s="388"/>
      <c r="BQ829" s="351" t="s">
        <v>1405</v>
      </c>
    </row>
    <row r="830" spans="1:69" ht="24.75" hidden="1">
      <c r="A830" s="327" t="s">
        <v>3336</v>
      </c>
      <c r="B830" s="288"/>
      <c r="C830" s="288">
        <v>83043802</v>
      </c>
      <c r="D830" s="314">
        <v>30438</v>
      </c>
      <c r="E830" s="315"/>
      <c r="F830" s="316">
        <v>6</v>
      </c>
      <c r="G830" s="353"/>
      <c r="H830" s="354"/>
      <c r="I830" s="354"/>
      <c r="J830" s="354"/>
      <c r="K830" s="354"/>
      <c r="L830" s="318" t="s">
        <v>3311</v>
      </c>
      <c r="M830" s="354"/>
      <c r="N830" s="354"/>
      <c r="O830" s="354"/>
      <c r="P830" s="354"/>
      <c r="Q830" s="354"/>
      <c r="R830" s="319" t="s">
        <v>3311</v>
      </c>
      <c r="S830" s="320"/>
      <c r="T830" s="295">
        <v>2.4</v>
      </c>
      <c r="U830" s="321" t="s">
        <v>5843</v>
      </c>
      <c r="X830" s="297" t="s">
        <v>3338</v>
      </c>
      <c r="Y830" s="298"/>
      <c r="Z830" s="386" t="s">
        <v>5840</v>
      </c>
      <c r="AA830" s="300" t="s">
        <v>5844</v>
      </c>
      <c r="AB830" s="324">
        <v>30438</v>
      </c>
      <c r="AC830" s="325" t="s">
        <v>5842</v>
      </c>
      <c r="AD830" s="303">
        <v>93004</v>
      </c>
      <c r="AE830" s="304" t="s">
        <v>3466</v>
      </c>
      <c r="AF830" s="305"/>
      <c r="AG830" s="305"/>
      <c r="AH830" s="305"/>
      <c r="AI830" s="305"/>
      <c r="AJ830" s="305">
        <v>6</v>
      </c>
      <c r="AK830" s="305">
        <v>240</v>
      </c>
      <c r="AL830" s="304">
        <v>48</v>
      </c>
      <c r="AM830" s="304">
        <v>6.4</v>
      </c>
      <c r="AN830" s="304">
        <v>0.48</v>
      </c>
      <c r="AO830" s="306">
        <v>9.1</v>
      </c>
      <c r="AP830" s="306">
        <v>1.2</v>
      </c>
      <c r="AQ830" s="306">
        <v>0.1</v>
      </c>
      <c r="AW830" s="349">
        <v>37986</v>
      </c>
      <c r="BA830" s="253" t="s">
        <v>3317</v>
      </c>
      <c r="BJ830" s="387">
        <v>30438</v>
      </c>
      <c r="BK830" s="322" t="s">
        <v>4218</v>
      </c>
      <c r="BL830" s="360" t="s">
        <v>8692</v>
      </c>
      <c r="BM830" s="360">
        <v>100</v>
      </c>
      <c r="BN830" s="360"/>
      <c r="BO830" s="358"/>
      <c r="BP830" s="388"/>
      <c r="BQ830" s="351" t="s">
        <v>1405</v>
      </c>
    </row>
    <row r="831" spans="1:69" s="395" customFormat="1" ht="24.75" hidden="1">
      <c r="A831" s="327" t="s">
        <v>3791</v>
      </c>
      <c r="B831" s="288"/>
      <c r="C831" s="348">
        <v>83057001</v>
      </c>
      <c r="D831" s="314">
        <v>30570</v>
      </c>
      <c r="E831" s="315"/>
      <c r="F831" s="316">
        <v>6</v>
      </c>
      <c r="G831" s="353"/>
      <c r="H831" s="318" t="s">
        <v>3311</v>
      </c>
      <c r="I831" s="354"/>
      <c r="J831" s="354"/>
      <c r="K831" s="354"/>
      <c r="L831" s="354"/>
      <c r="M831" s="354"/>
      <c r="N831" s="318" t="s">
        <v>3311</v>
      </c>
      <c r="O831" s="354"/>
      <c r="P831" s="354"/>
      <c r="Q831" s="354"/>
      <c r="R831" s="355"/>
      <c r="S831" s="320"/>
      <c r="T831" s="295">
        <v>15.4</v>
      </c>
      <c r="U831" s="321" t="s">
        <v>5845</v>
      </c>
      <c r="V831" s="347">
        <v>120.8</v>
      </c>
      <c r="W831" s="231"/>
      <c r="X831" s="320" t="s">
        <v>3793</v>
      </c>
      <c r="Y831" s="400"/>
      <c r="Z831" s="386" t="s">
        <v>5846</v>
      </c>
      <c r="AA831" s="300" t="s">
        <v>5847</v>
      </c>
      <c r="AB831" s="401">
        <f>D831</f>
        <v>30570</v>
      </c>
      <c r="AC831" s="325" t="s">
        <v>860</v>
      </c>
      <c r="AD831" s="391">
        <v>93004</v>
      </c>
      <c r="AE831" s="393" t="s">
        <v>3466</v>
      </c>
      <c r="AF831" s="392"/>
      <c r="AG831" s="392"/>
      <c r="AH831" s="392"/>
      <c r="AI831" s="392"/>
      <c r="AJ831" s="392">
        <v>6</v>
      </c>
      <c r="AK831" s="392"/>
      <c r="AL831" s="393">
        <v>48</v>
      </c>
      <c r="AM831" s="393">
        <v>6.4</v>
      </c>
      <c r="AN831" s="393">
        <v>0.48</v>
      </c>
      <c r="AO831" s="394">
        <v>58</v>
      </c>
      <c r="AP831" s="394">
        <v>7.7</v>
      </c>
      <c r="AQ831" s="394">
        <v>0.6</v>
      </c>
      <c r="AW831" s="349">
        <v>42495</v>
      </c>
      <c r="BA831" s="395" t="s">
        <v>3317</v>
      </c>
      <c r="BJ831" s="387">
        <v>30431</v>
      </c>
      <c r="BK831" s="322" t="s">
        <v>5429</v>
      </c>
      <c r="BL831" s="360" t="s">
        <v>8698</v>
      </c>
      <c r="BM831" s="360">
        <v>110</v>
      </c>
      <c r="BN831" s="360"/>
      <c r="BO831" s="358"/>
      <c r="BP831" s="398"/>
      <c r="BQ831" s="325" t="s">
        <v>2973</v>
      </c>
    </row>
    <row r="832" spans="1:69" s="395" customFormat="1" ht="24.75" hidden="1">
      <c r="A832" s="327" t="s">
        <v>3791</v>
      </c>
      <c r="B832" s="288"/>
      <c r="C832" s="348">
        <v>83057002</v>
      </c>
      <c r="D832" s="314">
        <v>30570</v>
      </c>
      <c r="E832" s="315"/>
      <c r="F832" s="316">
        <v>6</v>
      </c>
      <c r="G832" s="353"/>
      <c r="H832" s="318" t="s">
        <v>3311</v>
      </c>
      <c r="I832" s="354"/>
      <c r="J832" s="354"/>
      <c r="K832" s="354"/>
      <c r="L832" s="354"/>
      <c r="M832" s="354"/>
      <c r="N832" s="318" t="s">
        <v>3311</v>
      </c>
      <c r="O832" s="354"/>
      <c r="P832" s="354"/>
      <c r="Q832" s="354"/>
      <c r="R832" s="355"/>
      <c r="S832" s="320"/>
      <c r="T832" s="295">
        <v>3</v>
      </c>
      <c r="U832" s="321" t="s">
        <v>5848</v>
      </c>
      <c r="V832" s="347">
        <v>29</v>
      </c>
      <c r="W832" s="231"/>
      <c r="X832" s="320" t="s">
        <v>3793</v>
      </c>
      <c r="Y832" s="400"/>
      <c r="Z832" s="386" t="s">
        <v>5846</v>
      </c>
      <c r="AA832" s="300" t="s">
        <v>5849</v>
      </c>
      <c r="AB832" s="401">
        <f>D832</f>
        <v>30570</v>
      </c>
      <c r="AC832" s="325" t="s">
        <v>860</v>
      </c>
      <c r="AD832" s="391">
        <v>93003</v>
      </c>
      <c r="AE832" s="393" t="s">
        <v>3639</v>
      </c>
      <c r="AF832" s="392"/>
      <c r="AG832" s="392"/>
      <c r="AH832" s="392"/>
      <c r="AI832" s="392"/>
      <c r="AJ832" s="392">
        <v>6</v>
      </c>
      <c r="AK832" s="392"/>
      <c r="AL832" s="393">
        <v>39</v>
      </c>
      <c r="AM832" s="393">
        <v>5.2</v>
      </c>
      <c r="AN832" s="393">
        <v>0.39</v>
      </c>
      <c r="AO832" s="394">
        <v>11.3</v>
      </c>
      <c r="AP832" s="394">
        <v>1.5</v>
      </c>
      <c r="AQ832" s="394">
        <v>0.1</v>
      </c>
      <c r="AW832" s="349">
        <v>42495</v>
      </c>
      <c r="BA832" s="395" t="s">
        <v>3317</v>
      </c>
      <c r="BJ832" s="387">
        <v>30431</v>
      </c>
      <c r="BK832" s="322" t="s">
        <v>5429</v>
      </c>
      <c r="BL832" s="360" t="s">
        <v>8698</v>
      </c>
      <c r="BM832" s="360">
        <v>63</v>
      </c>
      <c r="BN832" s="360"/>
      <c r="BO832" s="358"/>
      <c r="BP832" s="398"/>
      <c r="BQ832" s="325" t="s">
        <v>2973</v>
      </c>
    </row>
    <row r="833" spans="1:69" s="395" customFormat="1" ht="24.75" hidden="1">
      <c r="A833" s="327" t="s">
        <v>3791</v>
      </c>
      <c r="B833" s="288"/>
      <c r="C833" s="348">
        <v>83057101</v>
      </c>
      <c r="D833" s="314">
        <v>30571</v>
      </c>
      <c r="E833" s="315"/>
      <c r="F833" s="316">
        <v>6</v>
      </c>
      <c r="G833" s="353"/>
      <c r="H833" s="318" t="s">
        <v>3311</v>
      </c>
      <c r="I833" s="354"/>
      <c r="J833" s="354"/>
      <c r="K833" s="354"/>
      <c r="L833" s="354"/>
      <c r="M833" s="354"/>
      <c r="N833" s="318" t="s">
        <v>3311</v>
      </c>
      <c r="O833" s="354"/>
      <c r="P833" s="354"/>
      <c r="Q833" s="354"/>
      <c r="R833" s="355"/>
      <c r="S833" s="320"/>
      <c r="T833" s="295">
        <v>10.8</v>
      </c>
      <c r="U833" s="321" t="s">
        <v>5850</v>
      </c>
      <c r="V833" s="347">
        <v>103</v>
      </c>
      <c r="W833" s="231"/>
      <c r="X833" s="320" t="s">
        <v>3793</v>
      </c>
      <c r="Y833" s="400"/>
      <c r="Z833" s="386" t="s">
        <v>5851</v>
      </c>
      <c r="AA833" s="300" t="s">
        <v>5852</v>
      </c>
      <c r="AB833" s="401">
        <f>D833</f>
        <v>30571</v>
      </c>
      <c r="AC833" s="325" t="s">
        <v>860</v>
      </c>
      <c r="AD833" s="391">
        <v>93003</v>
      </c>
      <c r="AE833" s="393" t="s">
        <v>3639</v>
      </c>
      <c r="AF833" s="392"/>
      <c r="AG833" s="392"/>
      <c r="AH833" s="392"/>
      <c r="AI833" s="392"/>
      <c r="AJ833" s="392">
        <v>6</v>
      </c>
      <c r="AK833" s="392"/>
      <c r="AL833" s="393">
        <v>39</v>
      </c>
      <c r="AM833" s="393">
        <v>5.2</v>
      </c>
      <c r="AN833" s="393">
        <v>0.39</v>
      </c>
      <c r="AO833" s="394">
        <v>40.200000000000003</v>
      </c>
      <c r="AP833" s="394">
        <v>5.4</v>
      </c>
      <c r="AQ833" s="394">
        <v>0.4</v>
      </c>
      <c r="AW833" s="349">
        <v>42607</v>
      </c>
      <c r="BA833" s="395" t="s">
        <v>3317</v>
      </c>
      <c r="BJ833" s="387">
        <v>30436</v>
      </c>
      <c r="BK833" s="322" t="s">
        <v>5429</v>
      </c>
      <c r="BL833" s="360" t="s">
        <v>8698</v>
      </c>
      <c r="BM833" s="360">
        <v>63</v>
      </c>
      <c r="BN833" s="360"/>
      <c r="BO833" s="358"/>
      <c r="BP833" s="398"/>
      <c r="BQ833" s="325" t="s">
        <v>2971</v>
      </c>
    </row>
    <row r="834" spans="1:69" ht="24.75" hidden="1">
      <c r="A834" s="327" t="s">
        <v>3609</v>
      </c>
      <c r="B834" s="288"/>
      <c r="C834" s="288">
        <v>83044101</v>
      </c>
      <c r="D834" s="314">
        <v>30441</v>
      </c>
      <c r="E834" s="315"/>
      <c r="F834" s="316">
        <v>6</v>
      </c>
      <c r="G834" s="354" t="s">
        <v>3311</v>
      </c>
      <c r="H834" s="354"/>
      <c r="I834" s="354"/>
      <c r="J834" s="354"/>
      <c r="K834" s="354"/>
      <c r="L834" s="354"/>
      <c r="M834" s="318" t="s">
        <v>3311</v>
      </c>
      <c r="N834" s="354"/>
      <c r="O834" s="354"/>
      <c r="P834" s="354"/>
      <c r="Q834" s="354"/>
      <c r="R834" s="355"/>
      <c r="S834" s="320"/>
      <c r="T834" s="295">
        <v>5.8</v>
      </c>
      <c r="U834" s="321" t="s">
        <v>5853</v>
      </c>
      <c r="X834" s="339" t="s">
        <v>3611</v>
      </c>
      <c r="Y834" s="340"/>
      <c r="Z834" s="386" t="s">
        <v>5854</v>
      </c>
      <c r="AA834" s="300" t="s">
        <v>5855</v>
      </c>
      <c r="AB834" s="350">
        <v>30441</v>
      </c>
      <c r="AC834" s="351" t="s">
        <v>5856</v>
      </c>
      <c r="AD834" s="303">
        <v>93001</v>
      </c>
      <c r="AE834" s="304" t="s">
        <v>5333</v>
      </c>
      <c r="AF834" s="305"/>
      <c r="AG834" s="305"/>
      <c r="AH834" s="305"/>
      <c r="AI834" s="305"/>
      <c r="AJ834" s="305">
        <v>6</v>
      </c>
      <c r="AK834" s="305"/>
      <c r="AL834" s="304">
        <v>21</v>
      </c>
      <c r="AM834" s="304">
        <v>2.8</v>
      </c>
      <c r="AN834" s="304">
        <v>0.21</v>
      </c>
      <c r="AO834" s="306">
        <v>21.4</v>
      </c>
      <c r="AP834" s="306">
        <v>2.9</v>
      </c>
      <c r="AQ834" s="306">
        <v>0.2</v>
      </c>
      <c r="AW834" s="349">
        <v>42794</v>
      </c>
      <c r="BA834" s="253" t="s">
        <v>3317</v>
      </c>
      <c r="BJ834" s="387">
        <v>30441</v>
      </c>
      <c r="BK834" s="322" t="s">
        <v>4358</v>
      </c>
      <c r="BL834" s="360" t="s">
        <v>8698</v>
      </c>
      <c r="BM834" s="360">
        <v>25</v>
      </c>
      <c r="BN834" s="360"/>
      <c r="BO834" s="358"/>
      <c r="BP834" s="388"/>
      <c r="BQ834" s="351" t="s">
        <v>1419</v>
      </c>
    </row>
    <row r="835" spans="1:69" ht="24.75" hidden="1">
      <c r="A835" s="327" t="s">
        <v>3482</v>
      </c>
      <c r="B835" s="288"/>
      <c r="C835" s="288">
        <v>83044301</v>
      </c>
      <c r="D835" s="314">
        <v>30443</v>
      </c>
      <c r="E835" s="315"/>
      <c r="F835" s="316">
        <v>6</v>
      </c>
      <c r="G835" s="353"/>
      <c r="H835" s="354"/>
      <c r="I835" s="318" t="s">
        <v>3311</v>
      </c>
      <c r="J835" s="354"/>
      <c r="K835" s="354"/>
      <c r="L835" s="354"/>
      <c r="M835" s="354"/>
      <c r="N835" s="354"/>
      <c r="O835" s="318" t="s">
        <v>3311</v>
      </c>
      <c r="P835" s="354"/>
      <c r="Q835" s="354"/>
      <c r="R835" s="355"/>
      <c r="S835" s="320"/>
      <c r="T835" s="295">
        <v>4.8</v>
      </c>
      <c r="U835" s="321" t="s">
        <v>5857</v>
      </c>
      <c r="X835" s="297" t="s">
        <v>3484</v>
      </c>
      <c r="Y835" s="298"/>
      <c r="Z835" s="386" t="s">
        <v>5858</v>
      </c>
      <c r="AA835" s="300" t="s">
        <v>5859</v>
      </c>
      <c r="AB835" s="324">
        <v>30443</v>
      </c>
      <c r="AC835" s="325" t="s">
        <v>5860</v>
      </c>
      <c r="AD835" s="303">
        <v>93004</v>
      </c>
      <c r="AE835" s="304" t="s">
        <v>3466</v>
      </c>
      <c r="AF835" s="305"/>
      <c r="AG835" s="305"/>
      <c r="AH835" s="305"/>
      <c r="AI835" s="305"/>
      <c r="AJ835" s="305">
        <v>6</v>
      </c>
      <c r="AK835" s="305">
        <v>180</v>
      </c>
      <c r="AL835" s="304">
        <v>48</v>
      </c>
      <c r="AM835" s="304">
        <v>6.4</v>
      </c>
      <c r="AN835" s="304">
        <v>0.48</v>
      </c>
      <c r="AO835" s="306">
        <v>18.2</v>
      </c>
      <c r="AP835" s="306">
        <v>2.4</v>
      </c>
      <c r="AQ835" s="306">
        <v>0.2</v>
      </c>
      <c r="AW835" s="349">
        <v>42794</v>
      </c>
      <c r="BA835" s="253" t="s">
        <v>3317</v>
      </c>
      <c r="BJ835" s="387">
        <v>30443</v>
      </c>
      <c r="BK835" s="322" t="s">
        <v>5549</v>
      </c>
      <c r="BL835" s="360" t="s">
        <v>8693</v>
      </c>
      <c r="BM835" s="360">
        <v>100</v>
      </c>
      <c r="BN835" s="360"/>
      <c r="BO835" s="358"/>
      <c r="BP835" s="388"/>
      <c r="BQ835" s="351" t="s">
        <v>1420</v>
      </c>
    </row>
    <row r="836" spans="1:69" ht="24.75" hidden="1">
      <c r="A836" s="363" t="s">
        <v>5556</v>
      </c>
      <c r="B836" s="288"/>
      <c r="C836" s="288">
        <v>83044401</v>
      </c>
      <c r="D836" s="314">
        <v>30444</v>
      </c>
      <c r="E836" s="315"/>
      <c r="F836" s="316">
        <v>6</v>
      </c>
      <c r="G836" s="353"/>
      <c r="H836" s="354" t="s">
        <v>3311</v>
      </c>
      <c r="I836" s="354"/>
      <c r="J836" s="354"/>
      <c r="K836" s="354"/>
      <c r="L836" s="354"/>
      <c r="M836" s="354"/>
      <c r="N836" s="318" t="s">
        <v>3311</v>
      </c>
      <c r="O836" s="354"/>
      <c r="P836" s="354"/>
      <c r="Q836" s="354"/>
      <c r="R836" s="355"/>
      <c r="S836" s="320"/>
      <c r="T836" s="295">
        <v>20.2</v>
      </c>
      <c r="U836" s="321" t="s">
        <v>5861</v>
      </c>
      <c r="X836" s="297" t="s">
        <v>5558</v>
      </c>
      <c r="Y836" s="298"/>
      <c r="Z836" s="386" t="s">
        <v>5862</v>
      </c>
      <c r="AA836" s="300" t="s">
        <v>5863</v>
      </c>
      <c r="AB836" s="324">
        <v>30444</v>
      </c>
      <c r="AC836" s="325" t="s">
        <v>5864</v>
      </c>
      <c r="AD836" s="303">
        <v>93003</v>
      </c>
      <c r="AE836" s="304" t="s">
        <v>3639</v>
      </c>
      <c r="AF836" s="305"/>
      <c r="AG836" s="305"/>
      <c r="AH836" s="305"/>
      <c r="AI836" s="305"/>
      <c r="AJ836" s="305">
        <v>6</v>
      </c>
      <c r="AK836" s="305"/>
      <c r="AL836" s="304">
        <v>39</v>
      </c>
      <c r="AM836" s="304">
        <v>5.2</v>
      </c>
      <c r="AN836" s="304">
        <v>0.39</v>
      </c>
      <c r="AO836" s="306">
        <v>75.7</v>
      </c>
      <c r="AP836" s="306">
        <v>10.1</v>
      </c>
      <c r="AQ836" s="306">
        <v>0.8</v>
      </c>
      <c r="AW836" s="349">
        <v>42794</v>
      </c>
      <c r="BA836" s="253" t="s">
        <v>3317</v>
      </c>
      <c r="BJ836" s="387">
        <v>30444</v>
      </c>
      <c r="BK836" s="322" t="s">
        <v>5561</v>
      </c>
      <c r="BL836" s="360" t="s">
        <v>8698</v>
      </c>
      <c r="BM836" s="360">
        <v>63</v>
      </c>
      <c r="BN836" s="360"/>
      <c r="BO836" s="358"/>
      <c r="BP836" s="388"/>
      <c r="BQ836" s="351" t="s">
        <v>1421</v>
      </c>
    </row>
    <row r="837" spans="1:69" ht="24.75" hidden="1">
      <c r="A837" s="327" t="s">
        <v>3791</v>
      </c>
      <c r="B837" s="288"/>
      <c r="C837" s="288">
        <v>83043901</v>
      </c>
      <c r="D837" s="314">
        <v>30439</v>
      </c>
      <c r="E837" s="315"/>
      <c r="F837" s="316">
        <v>6</v>
      </c>
      <c r="G837" s="353"/>
      <c r="H837" s="318" t="s">
        <v>3311</v>
      </c>
      <c r="I837" s="354"/>
      <c r="J837" s="354"/>
      <c r="K837" s="354"/>
      <c r="L837" s="354"/>
      <c r="M837" s="354"/>
      <c r="N837" s="318" t="s">
        <v>3311</v>
      </c>
      <c r="O837" s="354"/>
      <c r="P837" s="354"/>
      <c r="Q837" s="354"/>
      <c r="R837" s="355"/>
      <c r="S837" s="320"/>
      <c r="T837" s="295">
        <v>9.8000000000000007</v>
      </c>
      <c r="U837" s="321" t="s">
        <v>5865</v>
      </c>
      <c r="X837" s="297" t="s">
        <v>3793</v>
      </c>
      <c r="Y837" s="298"/>
      <c r="Z837" s="386" t="s">
        <v>5866</v>
      </c>
      <c r="AA837" s="300" t="s">
        <v>5867</v>
      </c>
      <c r="AB837" s="324">
        <v>30439</v>
      </c>
      <c r="AC837" s="325" t="s">
        <v>5868</v>
      </c>
      <c r="AD837" s="303">
        <v>93004</v>
      </c>
      <c r="AE837" s="304" t="s">
        <v>3466</v>
      </c>
      <c r="AF837" s="305"/>
      <c r="AG837" s="305"/>
      <c r="AH837" s="305"/>
      <c r="AI837" s="305"/>
      <c r="AJ837" s="305">
        <v>6</v>
      </c>
      <c r="AK837" s="305">
        <v>240</v>
      </c>
      <c r="AL837" s="304">
        <v>48</v>
      </c>
      <c r="AM837" s="304">
        <v>6.4</v>
      </c>
      <c r="AN837" s="304">
        <v>0.48</v>
      </c>
      <c r="AO837" s="306">
        <v>36.5</v>
      </c>
      <c r="AP837" s="306">
        <v>4.9000000000000004</v>
      </c>
      <c r="AQ837" s="306">
        <v>0.4</v>
      </c>
      <c r="AW837" s="349">
        <v>42794</v>
      </c>
      <c r="BA837" s="253" t="s">
        <v>3317</v>
      </c>
      <c r="BJ837" s="387">
        <v>30439</v>
      </c>
      <c r="BK837" s="322" t="s">
        <v>5429</v>
      </c>
      <c r="BL837" s="360" t="s">
        <v>8692</v>
      </c>
      <c r="BM837" s="360">
        <v>100</v>
      </c>
      <c r="BN837" s="360"/>
      <c r="BO837" s="358"/>
      <c r="BP837" s="388"/>
      <c r="BQ837" s="351" t="s">
        <v>1422</v>
      </c>
    </row>
    <row r="838" spans="1:69" ht="24.75" hidden="1">
      <c r="A838" s="363" t="s">
        <v>4473</v>
      </c>
      <c r="B838" s="288"/>
      <c r="C838" s="288">
        <v>83044901</v>
      </c>
      <c r="D838" s="314">
        <v>30449</v>
      </c>
      <c r="E838" s="315"/>
      <c r="F838" s="316">
        <v>6</v>
      </c>
      <c r="G838" s="353"/>
      <c r="H838" s="354"/>
      <c r="I838" s="354"/>
      <c r="J838" s="354"/>
      <c r="K838" s="354" t="s">
        <v>3311</v>
      </c>
      <c r="L838" s="354"/>
      <c r="M838" s="354"/>
      <c r="N838" s="354"/>
      <c r="O838" s="354"/>
      <c r="P838" s="354"/>
      <c r="Q838" s="354" t="s">
        <v>3311</v>
      </c>
      <c r="R838" s="355"/>
      <c r="S838" s="320"/>
      <c r="T838" s="295">
        <v>21.2</v>
      </c>
      <c r="U838" s="321" t="s">
        <v>5869</v>
      </c>
      <c r="X838" s="339" t="s">
        <v>4475</v>
      </c>
      <c r="Y838" s="340"/>
      <c r="Z838" s="386" t="s">
        <v>5870</v>
      </c>
      <c r="AA838" s="300" t="s">
        <v>5871</v>
      </c>
      <c r="AB838" s="350">
        <v>30449</v>
      </c>
      <c r="AC838" s="351" t="s">
        <v>5872</v>
      </c>
      <c r="AD838" s="303">
        <v>93004</v>
      </c>
      <c r="AE838" s="304" t="s">
        <v>3466</v>
      </c>
      <c r="AF838" s="305"/>
      <c r="AG838" s="305"/>
      <c r="AH838" s="305"/>
      <c r="AI838" s="305"/>
      <c r="AJ838" s="305">
        <v>6</v>
      </c>
      <c r="AK838" s="305"/>
      <c r="AL838" s="304">
        <v>48</v>
      </c>
      <c r="AM838" s="304">
        <v>6.4</v>
      </c>
      <c r="AN838" s="304">
        <v>0.48</v>
      </c>
      <c r="AO838" s="306">
        <v>79.7</v>
      </c>
      <c r="AP838" s="306">
        <v>10.6</v>
      </c>
      <c r="AQ838" s="306">
        <v>0.8</v>
      </c>
      <c r="AW838" s="349">
        <v>42794</v>
      </c>
      <c r="BA838" s="253" t="s">
        <v>3317</v>
      </c>
      <c r="BJ838" s="387">
        <v>30449</v>
      </c>
      <c r="BK838" s="322" t="s">
        <v>5503</v>
      </c>
      <c r="BL838" s="360" t="s">
        <v>8698</v>
      </c>
      <c r="BM838" s="360">
        <v>110</v>
      </c>
      <c r="BN838" s="360"/>
      <c r="BO838" s="358"/>
      <c r="BP838" s="388"/>
      <c r="BQ838" s="351" t="s">
        <v>1423</v>
      </c>
    </row>
    <row r="839" spans="1:69" ht="24.75" hidden="1">
      <c r="A839" s="287" t="s">
        <v>3310</v>
      </c>
      <c r="B839" s="288"/>
      <c r="C839" s="288">
        <v>83044501</v>
      </c>
      <c r="D839" s="314">
        <v>30445</v>
      </c>
      <c r="E839" s="315"/>
      <c r="F839" s="316">
        <v>6</v>
      </c>
      <c r="G839" s="353"/>
      <c r="H839" s="318" t="s">
        <v>3311</v>
      </c>
      <c r="I839" s="354"/>
      <c r="J839" s="354"/>
      <c r="K839" s="354"/>
      <c r="L839" s="354"/>
      <c r="M839" s="354"/>
      <c r="N839" s="318" t="s">
        <v>3311</v>
      </c>
      <c r="O839" s="354"/>
      <c r="P839" s="354"/>
      <c r="Q839" s="354"/>
      <c r="R839" s="355"/>
      <c r="S839" s="320"/>
      <c r="T839" s="295">
        <v>3.2</v>
      </c>
      <c r="U839" s="321" t="s">
        <v>5873</v>
      </c>
      <c r="X839" s="297" t="s">
        <v>3313</v>
      </c>
      <c r="Y839" s="298"/>
      <c r="Z839" s="386" t="s">
        <v>5874</v>
      </c>
      <c r="AA839" s="300" t="s">
        <v>5875</v>
      </c>
      <c r="AB839" s="324">
        <v>30445</v>
      </c>
      <c r="AC839" s="325" t="s">
        <v>5876</v>
      </c>
      <c r="AD839" s="303">
        <v>93003</v>
      </c>
      <c r="AE839" s="304" t="s">
        <v>3639</v>
      </c>
      <c r="AF839" s="305"/>
      <c r="AG839" s="305"/>
      <c r="AH839" s="305"/>
      <c r="AI839" s="305"/>
      <c r="AJ839" s="305">
        <v>6</v>
      </c>
      <c r="AK839" s="305"/>
      <c r="AL839" s="304">
        <v>39</v>
      </c>
      <c r="AM839" s="304">
        <v>5.2</v>
      </c>
      <c r="AN839" s="304">
        <v>0.39</v>
      </c>
      <c r="AO839" s="306">
        <v>11.7</v>
      </c>
      <c r="AP839" s="306">
        <v>1.6</v>
      </c>
      <c r="AQ839" s="306">
        <v>0.1</v>
      </c>
      <c r="AW839" s="349">
        <v>42794</v>
      </c>
      <c r="BA839" s="253" t="s">
        <v>3317</v>
      </c>
      <c r="BJ839" s="387">
        <v>30445</v>
      </c>
      <c r="BK839" s="322" t="s">
        <v>4429</v>
      </c>
      <c r="BL839" s="360" t="s">
        <v>8698</v>
      </c>
      <c r="BM839" s="360">
        <v>63</v>
      </c>
      <c r="BN839" s="360"/>
      <c r="BO839" s="358"/>
      <c r="BP839" s="388"/>
      <c r="BQ839" s="351" t="s">
        <v>1424</v>
      </c>
    </row>
    <row r="840" spans="1:69" ht="24.75" hidden="1">
      <c r="A840" s="327" t="s">
        <v>3326</v>
      </c>
      <c r="B840" s="288"/>
      <c r="C840" s="288">
        <v>83044701</v>
      </c>
      <c r="D840" s="314">
        <v>30447</v>
      </c>
      <c r="E840" s="315"/>
      <c r="F840" s="316">
        <v>6</v>
      </c>
      <c r="G840" s="353"/>
      <c r="H840" s="354"/>
      <c r="I840" s="354"/>
      <c r="J840" s="354"/>
      <c r="K840" s="354" t="s">
        <v>3311</v>
      </c>
      <c r="L840" s="354"/>
      <c r="M840" s="354"/>
      <c r="N840" s="354"/>
      <c r="O840" s="354"/>
      <c r="P840" s="354"/>
      <c r="Q840" s="318" t="s">
        <v>3311</v>
      </c>
      <c r="R840" s="355"/>
      <c r="S840" s="320"/>
      <c r="T840" s="295">
        <v>209.8</v>
      </c>
      <c r="U840" s="321" t="s">
        <v>5877</v>
      </c>
      <c r="X840" s="297" t="s">
        <v>3328</v>
      </c>
      <c r="Y840" s="298"/>
      <c r="Z840" s="386" t="s">
        <v>5878</v>
      </c>
      <c r="AA840" s="300" t="s">
        <v>5879</v>
      </c>
      <c r="AB840" s="324">
        <v>30447</v>
      </c>
      <c r="AC840" s="325" t="s">
        <v>5880</v>
      </c>
      <c r="AD840" s="303">
        <v>93012</v>
      </c>
      <c r="AE840" s="304" t="s">
        <v>3955</v>
      </c>
      <c r="AF840" s="305"/>
      <c r="AG840" s="305"/>
      <c r="AH840" s="305"/>
      <c r="AI840" s="305"/>
      <c r="AJ840" s="305">
        <v>6</v>
      </c>
      <c r="AK840" s="305">
        <v>180</v>
      </c>
      <c r="AL840" s="304">
        <v>180</v>
      </c>
      <c r="AM840" s="304">
        <v>24</v>
      </c>
      <c r="AN840" s="304">
        <v>1.8</v>
      </c>
      <c r="AO840" s="306">
        <v>786.6</v>
      </c>
      <c r="AP840" s="306">
        <v>104.9</v>
      </c>
      <c r="AQ840" s="306">
        <v>7.9</v>
      </c>
      <c r="AW840" s="349">
        <v>42794</v>
      </c>
      <c r="BA840" s="253" t="s">
        <v>3317</v>
      </c>
      <c r="BJ840" s="387">
        <v>30447</v>
      </c>
      <c r="BK840" s="322" t="s">
        <v>4382</v>
      </c>
      <c r="BL840" s="360" t="s">
        <v>8693</v>
      </c>
      <c r="BM840" s="360">
        <v>500</v>
      </c>
      <c r="BN840" s="360"/>
      <c r="BO840" s="358"/>
      <c r="BP840" s="388"/>
      <c r="BQ840" s="351" t="s">
        <v>1425</v>
      </c>
    </row>
    <row r="841" spans="1:69" ht="24.75" hidden="1">
      <c r="A841" s="327" t="s">
        <v>3482</v>
      </c>
      <c r="B841" s="288"/>
      <c r="C841" s="288">
        <v>83044801</v>
      </c>
      <c r="D841" s="314">
        <v>30448</v>
      </c>
      <c r="E841" s="315"/>
      <c r="F841" s="316">
        <v>6</v>
      </c>
      <c r="G841" s="353"/>
      <c r="H841" s="354"/>
      <c r="I841" s="318" t="s">
        <v>3311</v>
      </c>
      <c r="J841" s="354"/>
      <c r="K841" s="354"/>
      <c r="L841" s="354"/>
      <c r="M841" s="354"/>
      <c r="N841" s="354"/>
      <c r="O841" s="318" t="s">
        <v>3311</v>
      </c>
      <c r="P841" s="354"/>
      <c r="Q841" s="354"/>
      <c r="R841" s="355"/>
      <c r="S841" s="320"/>
      <c r="T841" s="295">
        <v>5.8</v>
      </c>
      <c r="U841" s="321" t="s">
        <v>5881</v>
      </c>
      <c r="X841" s="297" t="s">
        <v>3484</v>
      </c>
      <c r="Y841" s="298"/>
      <c r="Z841" s="386" t="s">
        <v>5882</v>
      </c>
      <c r="AA841" s="300" t="s">
        <v>5883</v>
      </c>
      <c r="AB841" s="324">
        <v>30448</v>
      </c>
      <c r="AC841" s="325" t="s">
        <v>5884</v>
      </c>
      <c r="AD841" s="303">
        <v>93001</v>
      </c>
      <c r="AE841" s="304" t="s">
        <v>5333</v>
      </c>
      <c r="AF841" s="305"/>
      <c r="AG841" s="305"/>
      <c r="AH841" s="305"/>
      <c r="AI841" s="305"/>
      <c r="AJ841" s="305">
        <v>6</v>
      </c>
      <c r="AK841" s="305"/>
      <c r="AL841" s="304">
        <v>21</v>
      </c>
      <c r="AM841" s="304">
        <v>2.8</v>
      </c>
      <c r="AN841" s="304">
        <v>0.21</v>
      </c>
      <c r="AO841" s="306">
        <v>21.4</v>
      </c>
      <c r="AP841" s="306">
        <v>2.9</v>
      </c>
      <c r="AQ841" s="306">
        <v>0.2</v>
      </c>
      <c r="AW841" s="349">
        <v>42794</v>
      </c>
      <c r="BA841" s="253" t="s">
        <v>3317</v>
      </c>
      <c r="BJ841" s="387">
        <v>30448</v>
      </c>
      <c r="BK841" s="322" t="s">
        <v>5549</v>
      </c>
      <c r="BL841" s="323" t="s">
        <v>8698</v>
      </c>
      <c r="BM841" s="323">
        <v>32</v>
      </c>
      <c r="BN841" s="323"/>
      <c r="BO841" s="358"/>
      <c r="BP841" s="388"/>
      <c r="BQ841" s="351" t="s">
        <v>1426</v>
      </c>
    </row>
    <row r="842" spans="1:69" ht="24.75" hidden="1">
      <c r="A842" s="327" t="s">
        <v>3786</v>
      </c>
      <c r="B842" s="288"/>
      <c r="C842" s="288">
        <v>83044601</v>
      </c>
      <c r="D842" s="314">
        <v>30446</v>
      </c>
      <c r="E842" s="315"/>
      <c r="F842" s="316">
        <v>6</v>
      </c>
      <c r="G842" s="353"/>
      <c r="H842" s="354"/>
      <c r="I842" s="354"/>
      <c r="J842" s="354"/>
      <c r="K842" s="354"/>
      <c r="L842" s="318" t="s">
        <v>3311</v>
      </c>
      <c r="M842" s="354"/>
      <c r="N842" s="354"/>
      <c r="O842" s="354"/>
      <c r="P842" s="354"/>
      <c r="Q842" s="354"/>
      <c r="R842" s="319" t="s">
        <v>3311</v>
      </c>
      <c r="S842" s="320"/>
      <c r="T842" s="295">
        <v>9.6</v>
      </c>
      <c r="U842" s="321" t="s">
        <v>5885</v>
      </c>
      <c r="X842" s="297" t="s">
        <v>3788</v>
      </c>
      <c r="Y842" s="298"/>
      <c r="Z842" s="386" t="s">
        <v>5886</v>
      </c>
      <c r="AA842" s="300" t="s">
        <v>5887</v>
      </c>
      <c r="AB842" s="324">
        <v>30446</v>
      </c>
      <c r="AC842" s="325" t="s">
        <v>5888</v>
      </c>
      <c r="AD842" s="303">
        <v>93003</v>
      </c>
      <c r="AE842" s="304" t="s">
        <v>3639</v>
      </c>
      <c r="AF842" s="305"/>
      <c r="AG842" s="305"/>
      <c r="AH842" s="305"/>
      <c r="AI842" s="305"/>
      <c r="AJ842" s="305">
        <v>6</v>
      </c>
      <c r="AK842" s="305"/>
      <c r="AL842" s="304">
        <v>39</v>
      </c>
      <c r="AM842" s="304">
        <v>5.2</v>
      </c>
      <c r="AN842" s="304">
        <v>0.39</v>
      </c>
      <c r="AO842" s="306">
        <v>35.9</v>
      </c>
      <c r="AP842" s="306">
        <v>4.8</v>
      </c>
      <c r="AQ842" s="306">
        <v>0.4</v>
      </c>
      <c r="AW842" s="349">
        <v>42794</v>
      </c>
      <c r="BA842" s="253" t="s">
        <v>3317</v>
      </c>
      <c r="BJ842" s="387">
        <v>30446</v>
      </c>
      <c r="BK842" s="322" t="s">
        <v>4000</v>
      </c>
      <c r="BL842" s="360" t="s">
        <v>8698</v>
      </c>
      <c r="BM842" s="360">
        <v>76</v>
      </c>
      <c r="BN842" s="360"/>
      <c r="BO842" s="358"/>
      <c r="BP842" s="388"/>
      <c r="BQ842" s="351" t="s">
        <v>1427</v>
      </c>
    </row>
    <row r="843" spans="1:69" ht="24.75" hidden="1">
      <c r="A843" s="327" t="s">
        <v>3791</v>
      </c>
      <c r="B843" s="288"/>
      <c r="C843" s="288">
        <v>83044001</v>
      </c>
      <c r="D843" s="314">
        <v>30440</v>
      </c>
      <c r="E843" s="315"/>
      <c r="F843" s="316">
        <v>6</v>
      </c>
      <c r="G843" s="353"/>
      <c r="H843" s="318" t="s">
        <v>3311</v>
      </c>
      <c r="I843" s="354"/>
      <c r="J843" s="354"/>
      <c r="K843" s="354"/>
      <c r="L843" s="354"/>
      <c r="M843" s="354"/>
      <c r="N843" s="318" t="s">
        <v>3311</v>
      </c>
      <c r="O843" s="354"/>
      <c r="P843" s="354"/>
      <c r="Q843" s="354"/>
      <c r="R843" s="355"/>
      <c r="S843" s="320"/>
      <c r="T843" s="295">
        <v>12.2</v>
      </c>
      <c r="U843" s="321" t="s">
        <v>5889</v>
      </c>
      <c r="X843" s="297" t="s">
        <v>3793</v>
      </c>
      <c r="Y843" s="298"/>
      <c r="Z843" s="386" t="s">
        <v>5890</v>
      </c>
      <c r="AA843" s="300" t="s">
        <v>5891</v>
      </c>
      <c r="AB843" s="324">
        <v>30440</v>
      </c>
      <c r="AC843" s="325" t="s">
        <v>5892</v>
      </c>
      <c r="AD843" s="303">
        <v>93004</v>
      </c>
      <c r="AE843" s="304" t="s">
        <v>3466</v>
      </c>
      <c r="AF843" s="305"/>
      <c r="AG843" s="305"/>
      <c r="AH843" s="305"/>
      <c r="AI843" s="305"/>
      <c r="AJ843" s="305">
        <v>6</v>
      </c>
      <c r="AK843" s="305"/>
      <c r="AL843" s="304">
        <v>48</v>
      </c>
      <c r="AM843" s="304">
        <v>6.4</v>
      </c>
      <c r="AN843" s="304">
        <v>0.48</v>
      </c>
      <c r="AO843" s="306">
        <v>45.6</v>
      </c>
      <c r="AP843" s="306">
        <v>6.1</v>
      </c>
      <c r="AQ843" s="306">
        <v>0.5</v>
      </c>
      <c r="AW843" s="349">
        <v>42794</v>
      </c>
      <c r="BA843" s="253" t="s">
        <v>3317</v>
      </c>
      <c r="BJ843" s="387">
        <v>30440</v>
      </c>
      <c r="BK843" s="322" t="s">
        <v>5429</v>
      </c>
      <c r="BL843" s="360" t="s">
        <v>8698</v>
      </c>
      <c r="BM843" s="360">
        <v>110</v>
      </c>
      <c r="BN843" s="360"/>
      <c r="BO843" s="358"/>
      <c r="BP843" s="388"/>
      <c r="BQ843" s="351" t="s">
        <v>1428</v>
      </c>
    </row>
    <row r="844" spans="1:69" ht="25.5" hidden="1">
      <c r="A844" s="327" t="s">
        <v>3347</v>
      </c>
      <c r="B844" s="288"/>
      <c r="C844" s="288">
        <v>83044201</v>
      </c>
      <c r="D844" s="314">
        <v>30442</v>
      </c>
      <c r="E844" s="315"/>
      <c r="F844" s="316">
        <v>6</v>
      </c>
      <c r="G844" s="353"/>
      <c r="H844" s="354"/>
      <c r="I844" s="354"/>
      <c r="J844" s="318" t="s">
        <v>3311</v>
      </c>
      <c r="K844" s="354"/>
      <c r="L844" s="354"/>
      <c r="M844" s="354"/>
      <c r="N844" s="354"/>
      <c r="O844" s="354"/>
      <c r="P844" s="318" t="s">
        <v>3311</v>
      </c>
      <c r="Q844" s="354"/>
      <c r="R844" s="355"/>
      <c r="S844" s="320"/>
      <c r="T844" s="295">
        <v>10.199999999999999</v>
      </c>
      <c r="U844" s="321" t="s">
        <v>5893</v>
      </c>
      <c r="X844" s="297" t="s">
        <v>3349</v>
      </c>
      <c r="Y844" s="298"/>
      <c r="Z844" s="386" t="s">
        <v>5894</v>
      </c>
      <c r="AA844" s="300" t="s">
        <v>5895</v>
      </c>
      <c r="AB844" s="324">
        <v>30442</v>
      </c>
      <c r="AC844" s="325" t="s">
        <v>5896</v>
      </c>
      <c r="AD844" s="303">
        <v>93004</v>
      </c>
      <c r="AE844" s="304" t="s">
        <v>3466</v>
      </c>
      <c r="AF844" s="305"/>
      <c r="AG844" s="305"/>
      <c r="AH844" s="305"/>
      <c r="AI844" s="305"/>
      <c r="AJ844" s="305">
        <v>6</v>
      </c>
      <c r="AK844" s="305"/>
      <c r="AL844" s="304">
        <v>48</v>
      </c>
      <c r="AM844" s="304">
        <v>6.4</v>
      </c>
      <c r="AN844" s="304">
        <v>0.48</v>
      </c>
      <c r="AO844" s="306">
        <v>37.9</v>
      </c>
      <c r="AP844" s="306">
        <v>5.0999999999999996</v>
      </c>
      <c r="AQ844" s="306">
        <v>0.4</v>
      </c>
      <c r="AW844" s="349">
        <v>42794</v>
      </c>
      <c r="BA844" s="253" t="s">
        <v>3317</v>
      </c>
      <c r="BJ844" s="387">
        <v>30442</v>
      </c>
      <c r="BK844" s="322" t="s">
        <v>4222</v>
      </c>
      <c r="BL844" s="360" t="s">
        <v>8698</v>
      </c>
      <c r="BM844" s="360">
        <v>110</v>
      </c>
      <c r="BN844" s="360"/>
      <c r="BO844" s="358"/>
      <c r="BP844" s="388"/>
      <c r="BQ844" s="351" t="s">
        <v>1459</v>
      </c>
    </row>
    <row r="845" spans="1:69" ht="24.75" hidden="1">
      <c r="A845" s="363" t="s">
        <v>5442</v>
      </c>
      <c r="B845" s="288"/>
      <c r="C845" s="288">
        <v>83045001</v>
      </c>
      <c r="D845" s="314">
        <v>30450</v>
      </c>
      <c r="E845" s="315"/>
      <c r="F845" s="316">
        <v>6</v>
      </c>
      <c r="G845" s="353"/>
      <c r="H845" s="354" t="s">
        <v>3311</v>
      </c>
      <c r="I845" s="354"/>
      <c r="J845" s="354"/>
      <c r="K845" s="354"/>
      <c r="L845" s="354"/>
      <c r="M845" s="354"/>
      <c r="N845" s="318" t="s">
        <v>3311</v>
      </c>
      <c r="O845" s="354"/>
      <c r="P845" s="354"/>
      <c r="Q845" s="354"/>
      <c r="R845" s="355"/>
      <c r="S845" s="320"/>
      <c r="T845" s="295">
        <v>7.2</v>
      </c>
      <c r="U845" s="321" t="s">
        <v>5897</v>
      </c>
      <c r="X845" s="297" t="s">
        <v>5444</v>
      </c>
      <c r="Y845" s="298"/>
      <c r="Z845" s="386" t="s">
        <v>5898</v>
      </c>
      <c r="AA845" s="300" t="s">
        <v>5899</v>
      </c>
      <c r="AB845" s="324">
        <v>30450</v>
      </c>
      <c r="AC845" s="325" t="s">
        <v>5900</v>
      </c>
      <c r="AD845" s="303">
        <v>93003</v>
      </c>
      <c r="AE845" s="304" t="s">
        <v>3639</v>
      </c>
      <c r="AF845" s="305"/>
      <c r="AG845" s="305"/>
      <c r="AH845" s="305"/>
      <c r="AI845" s="305"/>
      <c r="AJ845" s="305">
        <v>6</v>
      </c>
      <c r="AK845" s="305"/>
      <c r="AL845" s="304">
        <v>39</v>
      </c>
      <c r="AM845" s="304">
        <v>5.2</v>
      </c>
      <c r="AN845" s="304">
        <v>0.39</v>
      </c>
      <c r="AO845" s="306">
        <v>26.9</v>
      </c>
      <c r="AP845" s="306">
        <v>3.6</v>
      </c>
      <c r="AQ845" s="306">
        <v>0.3</v>
      </c>
      <c r="AW845" s="349">
        <v>42794</v>
      </c>
      <c r="BA845" s="253" t="s">
        <v>3317</v>
      </c>
      <c r="BJ845" s="387">
        <v>30450</v>
      </c>
      <c r="BK845" s="322" t="s">
        <v>5448</v>
      </c>
      <c r="BL845" s="360" t="s">
        <v>8698</v>
      </c>
      <c r="BM845" s="360">
        <v>63</v>
      </c>
      <c r="BN845" s="360"/>
      <c r="BO845" s="358"/>
      <c r="BP845" s="388"/>
      <c r="BQ845" s="351" t="s">
        <v>1458</v>
      </c>
    </row>
    <row r="846" spans="1:69" ht="25.5" hidden="1">
      <c r="A846" s="327" t="s">
        <v>3347</v>
      </c>
      <c r="B846" s="288"/>
      <c r="C846" s="288">
        <v>83045101</v>
      </c>
      <c r="D846" s="314">
        <v>30451</v>
      </c>
      <c r="E846" s="315"/>
      <c r="F846" s="316">
        <v>6</v>
      </c>
      <c r="G846" s="353"/>
      <c r="H846" s="354"/>
      <c r="I846" s="354"/>
      <c r="J846" s="318" t="s">
        <v>3311</v>
      </c>
      <c r="K846" s="354"/>
      <c r="L846" s="354"/>
      <c r="M846" s="354"/>
      <c r="N846" s="354"/>
      <c r="O846" s="354"/>
      <c r="P846" s="318" t="s">
        <v>3311</v>
      </c>
      <c r="Q846" s="354"/>
      <c r="R846" s="355"/>
      <c r="S846" s="320"/>
      <c r="T846" s="295">
        <v>47.8</v>
      </c>
      <c r="U846" s="321" t="s">
        <v>5901</v>
      </c>
      <c r="X846" s="297" t="s">
        <v>3349</v>
      </c>
      <c r="Y846" s="298"/>
      <c r="Z846" s="386" t="s">
        <v>5902</v>
      </c>
      <c r="AA846" s="300" t="s">
        <v>5903</v>
      </c>
      <c r="AB846" s="324">
        <v>30451</v>
      </c>
      <c r="AC846" s="325" t="s">
        <v>5904</v>
      </c>
      <c r="AD846" s="303">
        <v>93005</v>
      </c>
      <c r="AE846" s="304" t="s">
        <v>3365</v>
      </c>
      <c r="AF846" s="305"/>
      <c r="AG846" s="305"/>
      <c r="AH846" s="305"/>
      <c r="AI846" s="305"/>
      <c r="AJ846" s="305">
        <v>6</v>
      </c>
      <c r="AK846" s="305">
        <v>240</v>
      </c>
      <c r="AL846" s="304">
        <v>57</v>
      </c>
      <c r="AM846" s="304">
        <v>7.6</v>
      </c>
      <c r="AN846" s="304">
        <v>0.56999999999999995</v>
      </c>
      <c r="AO846" s="306">
        <v>179</v>
      </c>
      <c r="AP846" s="306">
        <v>23.9</v>
      </c>
      <c r="AQ846" s="306">
        <v>1.8</v>
      </c>
      <c r="AW846" s="349">
        <v>42786</v>
      </c>
      <c r="BA846" s="253" t="s">
        <v>3317</v>
      </c>
      <c r="BJ846" s="387">
        <v>30451</v>
      </c>
      <c r="BK846" s="322" t="s">
        <v>4222</v>
      </c>
      <c r="BL846" s="360" t="s">
        <v>8692</v>
      </c>
      <c r="BM846" s="360">
        <v>150</v>
      </c>
      <c r="BN846" s="360"/>
      <c r="BO846" s="358"/>
      <c r="BP846" s="388"/>
      <c r="BQ846" s="351" t="s">
        <v>1457</v>
      </c>
    </row>
    <row r="847" spans="1:69" ht="24.75" hidden="1">
      <c r="A847" s="327" t="s">
        <v>3482</v>
      </c>
      <c r="B847" s="288"/>
      <c r="C847" s="288">
        <v>83049301</v>
      </c>
      <c r="D847" s="314">
        <v>30493</v>
      </c>
      <c r="E847" s="315"/>
      <c r="F847" s="316">
        <v>6</v>
      </c>
      <c r="G847" s="353"/>
      <c r="H847" s="354"/>
      <c r="I847" s="318" t="s">
        <v>3311</v>
      </c>
      <c r="J847" s="354"/>
      <c r="K847" s="354"/>
      <c r="L847" s="354"/>
      <c r="M847" s="354"/>
      <c r="N847" s="354"/>
      <c r="O847" s="318" t="s">
        <v>3311</v>
      </c>
      <c r="P847" s="354"/>
      <c r="Q847" s="354"/>
      <c r="R847" s="355"/>
      <c r="S847" s="320"/>
      <c r="T847" s="295">
        <v>101.2</v>
      </c>
      <c r="U847" s="321" t="s">
        <v>5905</v>
      </c>
      <c r="X847" s="297" t="s">
        <v>3484</v>
      </c>
      <c r="Y847" s="298"/>
      <c r="Z847" s="386" t="s">
        <v>5906</v>
      </c>
      <c r="AA847" s="300" t="s">
        <v>5907</v>
      </c>
      <c r="AB847" s="324">
        <v>30493</v>
      </c>
      <c r="AC847" s="325" t="s">
        <v>5908</v>
      </c>
      <c r="AD847" s="303">
        <v>93006</v>
      </c>
      <c r="AE847" s="304" t="s">
        <v>3361</v>
      </c>
      <c r="AF847" s="305"/>
      <c r="AG847" s="305"/>
      <c r="AH847" s="305"/>
      <c r="AI847" s="305"/>
      <c r="AJ847" s="305">
        <v>6</v>
      </c>
      <c r="AK847" s="305">
        <v>240</v>
      </c>
      <c r="AL847" s="304">
        <v>69</v>
      </c>
      <c r="AM847" s="304">
        <v>9.1999999999999993</v>
      </c>
      <c r="AN847" s="304">
        <v>0.69</v>
      </c>
      <c r="AO847" s="306">
        <v>379.5</v>
      </c>
      <c r="AP847" s="306">
        <v>50.6</v>
      </c>
      <c r="AQ847" s="306">
        <v>3.8</v>
      </c>
      <c r="AW847" s="349">
        <v>18994</v>
      </c>
      <c r="BA847" s="253" t="s">
        <v>3317</v>
      </c>
      <c r="BJ847" s="387">
        <v>30493</v>
      </c>
      <c r="BK847" s="322" t="s">
        <v>5549</v>
      </c>
      <c r="BL847" s="360" t="s">
        <v>8692</v>
      </c>
      <c r="BM847" s="360">
        <v>200</v>
      </c>
      <c r="BN847" s="360"/>
      <c r="BO847" s="358"/>
      <c r="BP847" s="387"/>
      <c r="BQ847" s="392" t="s">
        <v>5908</v>
      </c>
    </row>
    <row r="848" spans="1:69" s="395" customFormat="1" ht="24.75" hidden="1">
      <c r="A848" s="327" t="s">
        <v>3326</v>
      </c>
      <c r="B848" s="288"/>
      <c r="C848" s="288">
        <v>83056801</v>
      </c>
      <c r="D848" s="314">
        <v>30568</v>
      </c>
      <c r="E848" s="315"/>
      <c r="F848" s="316">
        <v>6</v>
      </c>
      <c r="G848" s="353"/>
      <c r="H848" s="354"/>
      <c r="I848" s="354"/>
      <c r="J848" s="354"/>
      <c r="K848" s="354" t="s">
        <v>3311</v>
      </c>
      <c r="L848" s="354"/>
      <c r="M848" s="354"/>
      <c r="N848" s="354"/>
      <c r="O848" s="354"/>
      <c r="P848" s="354"/>
      <c r="Q848" s="318" t="s">
        <v>3311</v>
      </c>
      <c r="R848" s="355"/>
      <c r="S848" s="320"/>
      <c r="T848" s="295">
        <v>20.2</v>
      </c>
      <c r="U848" s="321" t="s">
        <v>5909</v>
      </c>
      <c r="V848" s="347"/>
      <c r="W848" s="231"/>
      <c r="X848" s="320" t="s">
        <v>3328</v>
      </c>
      <c r="Y848" s="400"/>
      <c r="Z848" s="386" t="s">
        <v>5910</v>
      </c>
      <c r="AA848" s="300" t="s">
        <v>5911</v>
      </c>
      <c r="AB848" s="391">
        <v>30568</v>
      </c>
      <c r="AC848" s="325" t="s">
        <v>986</v>
      </c>
      <c r="AD848" s="391">
        <v>93004</v>
      </c>
      <c r="AE848" s="393" t="s">
        <v>3466</v>
      </c>
      <c r="AF848" s="392"/>
      <c r="AG848" s="392"/>
      <c r="AH848" s="392"/>
      <c r="AI848" s="392"/>
      <c r="AJ848" s="392">
        <v>6</v>
      </c>
      <c r="AK848" s="392"/>
      <c r="AL848" s="393">
        <v>48</v>
      </c>
      <c r="AM848" s="393">
        <v>6.4</v>
      </c>
      <c r="AN848" s="393">
        <v>0.48</v>
      </c>
      <c r="AO848" s="394">
        <v>76.099999999999994</v>
      </c>
      <c r="AP848" s="394">
        <v>10.1</v>
      </c>
      <c r="AQ848" s="394">
        <v>0.8</v>
      </c>
      <c r="AW848" s="349">
        <v>43009</v>
      </c>
      <c r="BA848" s="395" t="s">
        <v>3317</v>
      </c>
      <c r="BJ848" s="387">
        <v>30226</v>
      </c>
      <c r="BK848" s="322" t="s">
        <v>4382</v>
      </c>
      <c r="BL848" s="360" t="s">
        <v>8698</v>
      </c>
      <c r="BM848" s="360">
        <v>110</v>
      </c>
      <c r="BN848" s="360"/>
      <c r="BO848" s="358"/>
      <c r="BP848" s="398"/>
      <c r="BQ848" s="325" t="s">
        <v>1513</v>
      </c>
    </row>
    <row r="849" spans="1:69" s="395" customFormat="1" ht="24.75" hidden="1">
      <c r="A849" s="327" t="s">
        <v>3791</v>
      </c>
      <c r="B849" s="288"/>
      <c r="C849" s="288">
        <v>83057201</v>
      </c>
      <c r="D849" s="314">
        <v>30572</v>
      </c>
      <c r="E849" s="315"/>
      <c r="F849" s="316">
        <v>6</v>
      </c>
      <c r="G849" s="353"/>
      <c r="H849" s="318" t="s">
        <v>3311</v>
      </c>
      <c r="I849" s="354"/>
      <c r="J849" s="354"/>
      <c r="K849" s="354"/>
      <c r="L849" s="354"/>
      <c r="M849" s="354"/>
      <c r="N849" s="318" t="s">
        <v>3311</v>
      </c>
      <c r="O849" s="354"/>
      <c r="P849" s="354"/>
      <c r="Q849" s="354"/>
      <c r="R849" s="355"/>
      <c r="S849" s="320"/>
      <c r="T849" s="295">
        <v>66.400000000000006</v>
      </c>
      <c r="U849" s="321" t="s">
        <v>5912</v>
      </c>
      <c r="V849" s="347">
        <v>519</v>
      </c>
      <c r="W849" s="231"/>
      <c r="X849" s="320" t="s">
        <v>3793</v>
      </c>
      <c r="Y849" s="400"/>
      <c r="Z849" s="386" t="s">
        <v>5913</v>
      </c>
      <c r="AA849" s="300" t="s">
        <v>5914</v>
      </c>
      <c r="AB849" s="401">
        <f>D849</f>
        <v>30572</v>
      </c>
      <c r="AC849" s="325" t="s">
        <v>1642</v>
      </c>
      <c r="AD849" s="391">
        <v>93004</v>
      </c>
      <c r="AE849" s="393" t="s">
        <v>3466</v>
      </c>
      <c r="AF849" s="392"/>
      <c r="AG849" s="392"/>
      <c r="AH849" s="392"/>
      <c r="AI849" s="392"/>
      <c r="AJ849" s="392">
        <v>6</v>
      </c>
      <c r="AK849" s="392"/>
      <c r="AL849" s="393">
        <v>48</v>
      </c>
      <c r="AM849" s="393">
        <v>6.4</v>
      </c>
      <c r="AN849" s="393">
        <v>0.48</v>
      </c>
      <c r="AO849" s="394">
        <v>249.1</v>
      </c>
      <c r="AP849" s="394">
        <v>33.200000000000003</v>
      </c>
      <c r="AQ849" s="394">
        <v>2.5</v>
      </c>
      <c r="AW849" s="349">
        <v>43039</v>
      </c>
      <c r="BA849" s="395" t="s">
        <v>3317</v>
      </c>
      <c r="BJ849" s="387">
        <v>30522</v>
      </c>
      <c r="BK849" s="322" t="s">
        <v>5429</v>
      </c>
      <c r="BL849" s="360" t="s">
        <v>8698</v>
      </c>
      <c r="BM849" s="360">
        <v>110</v>
      </c>
      <c r="BN849" s="360"/>
      <c r="BO849" s="358"/>
      <c r="BP849" s="398"/>
      <c r="BQ849" s="325" t="s">
        <v>2970</v>
      </c>
    </row>
    <row r="850" spans="1:69" ht="24.75" hidden="1">
      <c r="A850" s="327" t="s">
        <v>3336</v>
      </c>
      <c r="B850" s="288"/>
      <c r="C850" s="288">
        <v>83045701</v>
      </c>
      <c r="D850" s="314">
        <v>30457</v>
      </c>
      <c r="E850" s="315"/>
      <c r="F850" s="316">
        <v>6</v>
      </c>
      <c r="G850" s="353"/>
      <c r="H850" s="354"/>
      <c r="I850" s="354"/>
      <c r="J850" s="354"/>
      <c r="K850" s="354"/>
      <c r="L850" s="318" t="s">
        <v>3311</v>
      </c>
      <c r="M850" s="354"/>
      <c r="N850" s="354"/>
      <c r="O850" s="354"/>
      <c r="P850" s="354"/>
      <c r="Q850" s="354"/>
      <c r="R850" s="319" t="s">
        <v>3311</v>
      </c>
      <c r="S850" s="320"/>
      <c r="T850" s="295">
        <v>1.6</v>
      </c>
      <c r="U850" s="321" t="s">
        <v>5915</v>
      </c>
      <c r="X850" s="297" t="s">
        <v>3338</v>
      </c>
      <c r="Y850" s="298"/>
      <c r="Z850" s="386" t="s">
        <v>5916</v>
      </c>
      <c r="AA850" s="300" t="s">
        <v>5917</v>
      </c>
      <c r="AB850" s="324">
        <v>30457</v>
      </c>
      <c r="AC850" s="325" t="s">
        <v>5918</v>
      </c>
      <c r="AD850" s="303">
        <v>93003</v>
      </c>
      <c r="AE850" s="304" t="s">
        <v>3639</v>
      </c>
      <c r="AF850" s="305"/>
      <c r="AG850" s="305"/>
      <c r="AH850" s="305"/>
      <c r="AI850" s="305"/>
      <c r="AJ850" s="305">
        <v>6</v>
      </c>
      <c r="AK850" s="305"/>
      <c r="AL850" s="304">
        <v>39</v>
      </c>
      <c r="AM850" s="304">
        <v>5.2</v>
      </c>
      <c r="AN850" s="304">
        <v>0.39</v>
      </c>
      <c r="AO850" s="306">
        <v>5.9</v>
      </c>
      <c r="AP850" s="306">
        <v>0.8</v>
      </c>
      <c r="AQ850" s="306">
        <v>0.1</v>
      </c>
      <c r="AW850" s="349">
        <v>40998</v>
      </c>
      <c r="BA850" s="253" t="s">
        <v>3317</v>
      </c>
      <c r="BJ850" s="387">
        <v>30457</v>
      </c>
      <c r="BK850" s="322" t="s">
        <v>4218</v>
      </c>
      <c r="BL850" s="360" t="s">
        <v>8698</v>
      </c>
      <c r="BM850" s="360">
        <v>63</v>
      </c>
      <c r="BN850" s="360"/>
      <c r="BO850" s="358"/>
      <c r="BP850" s="388"/>
      <c r="BQ850" s="351" t="s">
        <v>1450</v>
      </c>
    </row>
    <row r="851" spans="1:69" ht="24.75" hidden="1">
      <c r="A851" s="287" t="s">
        <v>3310</v>
      </c>
      <c r="B851" s="288"/>
      <c r="C851" s="288">
        <v>83048601</v>
      </c>
      <c r="D851" s="314">
        <v>30486</v>
      </c>
      <c r="E851" s="315"/>
      <c r="F851" s="316">
        <v>6</v>
      </c>
      <c r="G851" s="353"/>
      <c r="H851" s="318" t="s">
        <v>3311</v>
      </c>
      <c r="I851" s="354"/>
      <c r="J851" s="354"/>
      <c r="K851" s="354"/>
      <c r="L851" s="354"/>
      <c r="M851" s="354"/>
      <c r="N851" s="318" t="s">
        <v>3311</v>
      </c>
      <c r="O851" s="354"/>
      <c r="P851" s="354"/>
      <c r="Q851" s="354"/>
      <c r="R851" s="355"/>
      <c r="S851" s="320"/>
      <c r="T851" s="295">
        <v>15.2</v>
      </c>
      <c r="U851" s="321" t="s">
        <v>5919</v>
      </c>
      <c r="X851" s="297" t="s">
        <v>3313</v>
      </c>
      <c r="Y851" s="298"/>
      <c r="Z851" s="386" t="s">
        <v>5920</v>
      </c>
      <c r="AA851" s="300" t="s">
        <v>5921</v>
      </c>
      <c r="AB851" s="324">
        <v>30486</v>
      </c>
      <c r="AC851" s="325" t="s">
        <v>5922</v>
      </c>
      <c r="AD851" s="303">
        <v>93004</v>
      </c>
      <c r="AE851" s="304" t="s">
        <v>3466</v>
      </c>
      <c r="AF851" s="305"/>
      <c r="AG851" s="305"/>
      <c r="AH851" s="305"/>
      <c r="AI851" s="305"/>
      <c r="AJ851" s="305">
        <v>6</v>
      </c>
      <c r="AK851" s="305">
        <v>180</v>
      </c>
      <c r="AL851" s="304">
        <v>48</v>
      </c>
      <c r="AM851" s="304">
        <v>6.4</v>
      </c>
      <c r="AN851" s="304">
        <v>0.48</v>
      </c>
      <c r="AO851" s="306">
        <v>56.6</v>
      </c>
      <c r="AP851" s="306">
        <v>7.6</v>
      </c>
      <c r="AQ851" s="306">
        <v>0.6</v>
      </c>
      <c r="AW851" s="349">
        <v>42826</v>
      </c>
      <c r="BA851" s="253" t="s">
        <v>3317</v>
      </c>
      <c r="BJ851" s="387">
        <v>30486</v>
      </c>
      <c r="BK851" s="322" t="s">
        <v>4429</v>
      </c>
      <c r="BL851" s="360" t="s">
        <v>8693</v>
      </c>
      <c r="BM851" s="360">
        <v>100</v>
      </c>
      <c r="BN851" s="360"/>
      <c r="BO851" s="358"/>
      <c r="BP851" s="387"/>
      <c r="BQ851" s="392" t="s">
        <v>5922</v>
      </c>
    </row>
    <row r="852" spans="1:69" ht="24.75" hidden="1">
      <c r="A852" s="287" t="s">
        <v>3310</v>
      </c>
      <c r="B852" s="288"/>
      <c r="C852" s="288">
        <v>83048602</v>
      </c>
      <c r="D852" s="314">
        <v>30486</v>
      </c>
      <c r="E852" s="315"/>
      <c r="F852" s="316">
        <v>6</v>
      </c>
      <c r="G852" s="353"/>
      <c r="H852" s="318" t="s">
        <v>3311</v>
      </c>
      <c r="I852" s="354"/>
      <c r="J852" s="354"/>
      <c r="K852" s="354"/>
      <c r="L852" s="354"/>
      <c r="M852" s="354"/>
      <c r="N852" s="318" t="s">
        <v>3311</v>
      </c>
      <c r="O852" s="354"/>
      <c r="P852" s="354"/>
      <c r="Q852" s="354"/>
      <c r="R852" s="355"/>
      <c r="S852" s="320"/>
      <c r="T852" s="295">
        <v>33.799999999999997</v>
      </c>
      <c r="U852" s="321" t="s">
        <v>5923</v>
      </c>
      <c r="X852" s="297" t="s">
        <v>3313</v>
      </c>
      <c r="Y852" s="298"/>
      <c r="Z852" s="386" t="s">
        <v>5920</v>
      </c>
      <c r="AA852" s="300" t="s">
        <v>5924</v>
      </c>
      <c r="AB852" s="324">
        <v>30486</v>
      </c>
      <c r="AC852" s="325" t="s">
        <v>5922</v>
      </c>
      <c r="AD852" s="303">
        <v>93005</v>
      </c>
      <c r="AE852" s="304" t="s">
        <v>3365</v>
      </c>
      <c r="AF852" s="305"/>
      <c r="AG852" s="305"/>
      <c r="AH852" s="305"/>
      <c r="AI852" s="305"/>
      <c r="AJ852" s="305">
        <v>6</v>
      </c>
      <c r="AK852" s="305">
        <v>180</v>
      </c>
      <c r="AL852" s="304">
        <v>57</v>
      </c>
      <c r="AM852" s="304">
        <v>7.6</v>
      </c>
      <c r="AN852" s="304">
        <v>0.56999999999999995</v>
      </c>
      <c r="AO852" s="306">
        <v>127.1</v>
      </c>
      <c r="AP852" s="306">
        <v>16.899999999999999</v>
      </c>
      <c r="AQ852" s="306">
        <v>1.3</v>
      </c>
      <c r="AW852" s="349">
        <v>42826</v>
      </c>
      <c r="BA852" s="253" t="s">
        <v>3317</v>
      </c>
      <c r="BJ852" s="387">
        <v>30486</v>
      </c>
      <c r="BK852" s="322" t="s">
        <v>4429</v>
      </c>
      <c r="BL852" s="360" t="s">
        <v>8693</v>
      </c>
      <c r="BM852" s="360">
        <v>150</v>
      </c>
      <c r="BN852" s="360"/>
      <c r="BO852" s="358"/>
      <c r="BP852" s="387"/>
      <c r="BQ852" s="392" t="s">
        <v>5922</v>
      </c>
    </row>
    <row r="853" spans="1:69" ht="24.75" hidden="1">
      <c r="A853" s="287" t="s">
        <v>3310</v>
      </c>
      <c r="B853" s="288"/>
      <c r="C853" s="288">
        <v>83048801</v>
      </c>
      <c r="D853" s="314">
        <v>30488</v>
      </c>
      <c r="E853" s="315"/>
      <c r="F853" s="316">
        <v>6</v>
      </c>
      <c r="G853" s="353"/>
      <c r="H853" s="318" t="s">
        <v>3311</v>
      </c>
      <c r="I853" s="354"/>
      <c r="J853" s="354"/>
      <c r="K853" s="354"/>
      <c r="L853" s="354"/>
      <c r="M853" s="354"/>
      <c r="N853" s="318" t="s">
        <v>3311</v>
      </c>
      <c r="O853" s="354"/>
      <c r="P853" s="354"/>
      <c r="Q853" s="354"/>
      <c r="R853" s="355"/>
      <c r="S853" s="320"/>
      <c r="T853" s="295">
        <v>42.6</v>
      </c>
      <c r="U853" s="321" t="s">
        <v>5925</v>
      </c>
      <c r="X853" s="297" t="s">
        <v>3313</v>
      </c>
      <c r="Y853" s="298"/>
      <c r="Z853" s="386" t="s">
        <v>5926</v>
      </c>
      <c r="AA853" s="300" t="s">
        <v>5927</v>
      </c>
      <c r="AB853" s="324">
        <v>30488</v>
      </c>
      <c r="AC853" s="325" t="s">
        <v>5928</v>
      </c>
      <c r="AD853" s="303">
        <v>93004</v>
      </c>
      <c r="AE853" s="304" t="s">
        <v>3466</v>
      </c>
      <c r="AF853" s="305"/>
      <c r="AG853" s="305"/>
      <c r="AH853" s="305"/>
      <c r="AI853" s="305"/>
      <c r="AJ853" s="305">
        <v>6</v>
      </c>
      <c r="AK853" s="305">
        <v>180</v>
      </c>
      <c r="AL853" s="304">
        <v>48</v>
      </c>
      <c r="AM853" s="304">
        <v>6.4</v>
      </c>
      <c r="AN853" s="304">
        <v>0.48</v>
      </c>
      <c r="AO853" s="306">
        <v>159.80000000000001</v>
      </c>
      <c r="AP853" s="306">
        <v>21.3</v>
      </c>
      <c r="AQ853" s="306">
        <v>1.6</v>
      </c>
      <c r="AW853" s="349">
        <v>42826</v>
      </c>
      <c r="BA853" s="253" t="s">
        <v>3317</v>
      </c>
      <c r="BJ853" s="387">
        <v>30488</v>
      </c>
      <c r="BK853" s="322" t="s">
        <v>4429</v>
      </c>
      <c r="BL853" s="360" t="s">
        <v>8693</v>
      </c>
      <c r="BM853" s="360">
        <v>100</v>
      </c>
      <c r="BN853" s="360"/>
      <c r="BO853" s="358"/>
      <c r="BP853" s="387"/>
      <c r="BQ853" s="392" t="s">
        <v>5928</v>
      </c>
    </row>
    <row r="854" spans="1:69" ht="24.75" hidden="1">
      <c r="A854" s="327" t="s">
        <v>3347</v>
      </c>
      <c r="B854" s="288"/>
      <c r="C854" s="288">
        <v>83048901</v>
      </c>
      <c r="D854" s="314">
        <v>30489</v>
      </c>
      <c r="E854" s="315"/>
      <c r="F854" s="316">
        <v>6</v>
      </c>
      <c r="G854" s="353"/>
      <c r="H854" s="354"/>
      <c r="I854" s="354"/>
      <c r="J854" s="318" t="s">
        <v>3311</v>
      </c>
      <c r="K854" s="354"/>
      <c r="L854" s="354"/>
      <c r="M854" s="354"/>
      <c r="N854" s="354"/>
      <c r="O854" s="354"/>
      <c r="P854" s="318" t="s">
        <v>3311</v>
      </c>
      <c r="Q854" s="354"/>
      <c r="R854" s="355"/>
      <c r="S854" s="320"/>
      <c r="T854" s="295">
        <v>33</v>
      </c>
      <c r="U854" s="321" t="s">
        <v>5929</v>
      </c>
      <c r="X854" s="297" t="s">
        <v>3349</v>
      </c>
      <c r="Y854" s="298"/>
      <c r="Z854" s="386" t="s">
        <v>5930</v>
      </c>
      <c r="AA854" s="300" t="s">
        <v>5931</v>
      </c>
      <c r="AB854" s="324">
        <v>30489</v>
      </c>
      <c r="AC854" s="325" t="s">
        <v>5932</v>
      </c>
      <c r="AD854" s="303">
        <v>93005</v>
      </c>
      <c r="AE854" s="304" t="s">
        <v>3365</v>
      </c>
      <c r="AF854" s="305"/>
      <c r="AG854" s="305"/>
      <c r="AH854" s="305"/>
      <c r="AI854" s="305"/>
      <c r="AJ854" s="305">
        <v>6</v>
      </c>
      <c r="AK854" s="305">
        <v>180</v>
      </c>
      <c r="AL854" s="304">
        <v>57</v>
      </c>
      <c r="AM854" s="304">
        <v>7.6</v>
      </c>
      <c r="AN854" s="304">
        <v>0.56999999999999995</v>
      </c>
      <c r="AO854" s="306">
        <v>123.7</v>
      </c>
      <c r="AP854" s="306">
        <v>16.5</v>
      </c>
      <c r="AQ854" s="306">
        <v>1.2</v>
      </c>
      <c r="AW854" s="349">
        <v>36800</v>
      </c>
      <c r="BA854" s="253" t="s">
        <v>3317</v>
      </c>
      <c r="BJ854" s="387">
        <v>30489</v>
      </c>
      <c r="BK854" s="322" t="s">
        <v>4222</v>
      </c>
      <c r="BL854" s="360" t="s">
        <v>8693</v>
      </c>
      <c r="BM854" s="360">
        <v>150</v>
      </c>
      <c r="BN854" s="360"/>
      <c r="BO854" s="358"/>
      <c r="BP854" s="387"/>
      <c r="BQ854" s="392" t="s">
        <v>5932</v>
      </c>
    </row>
    <row r="855" spans="1:69" ht="24.75" hidden="1">
      <c r="A855" s="327" t="s">
        <v>3326</v>
      </c>
      <c r="B855" s="288"/>
      <c r="C855" s="288">
        <v>83056720</v>
      </c>
      <c r="D855" s="314">
        <v>30567</v>
      </c>
      <c r="E855" s="315"/>
      <c r="F855" s="316">
        <v>6</v>
      </c>
      <c r="G855" s="353"/>
      <c r="H855" s="354"/>
      <c r="I855" s="354"/>
      <c r="J855" s="354"/>
      <c r="K855" s="354" t="s">
        <v>3311</v>
      </c>
      <c r="L855" s="354"/>
      <c r="M855" s="354"/>
      <c r="N855" s="354"/>
      <c r="O855" s="354"/>
      <c r="P855" s="354"/>
      <c r="Q855" s="318" t="s">
        <v>3311</v>
      </c>
      <c r="R855" s="355"/>
      <c r="S855" s="320"/>
      <c r="T855" s="295">
        <v>202.2</v>
      </c>
      <c r="U855" s="321" t="s">
        <v>5933</v>
      </c>
      <c r="X855" s="297" t="s">
        <v>3328</v>
      </c>
      <c r="Y855" s="298"/>
      <c r="Z855" s="402" t="s">
        <v>5934</v>
      </c>
      <c r="AA855" s="403" t="s">
        <v>5935</v>
      </c>
      <c r="AB855" s="324">
        <v>30567</v>
      </c>
      <c r="AC855" s="325" t="s">
        <v>1512</v>
      </c>
      <c r="AD855" s="303">
        <v>93005</v>
      </c>
      <c r="AE855" s="304" t="s">
        <v>3365</v>
      </c>
      <c r="AF855" s="305"/>
      <c r="AG855" s="305"/>
      <c r="AH855" s="305"/>
      <c r="AI855" s="305"/>
      <c r="AJ855" s="305">
        <v>6</v>
      </c>
      <c r="AK855" s="305"/>
      <c r="AL855" s="304">
        <v>57</v>
      </c>
      <c r="AM855" s="304">
        <v>7.6</v>
      </c>
      <c r="AN855" s="304">
        <v>0.56999999999999995</v>
      </c>
      <c r="AO855" s="306">
        <v>758.1</v>
      </c>
      <c r="AP855" s="306">
        <v>101.1</v>
      </c>
      <c r="AQ855" s="306">
        <v>7.6</v>
      </c>
      <c r="AW855" s="349">
        <v>42794</v>
      </c>
      <c r="BA855" s="253" t="s">
        <v>3317</v>
      </c>
      <c r="BJ855" s="404">
        <v>30466</v>
      </c>
      <c r="BK855" s="322" t="s">
        <v>4382</v>
      </c>
      <c r="BL855" s="405" t="s">
        <v>8698</v>
      </c>
      <c r="BM855" s="405">
        <v>160</v>
      </c>
      <c r="BN855" s="405"/>
      <c r="BO855" s="406"/>
      <c r="BP855" s="398"/>
      <c r="BQ855" s="325" t="s">
        <v>3808</v>
      </c>
    </row>
    <row r="856" spans="1:69" s="395" customFormat="1" hidden="1">
      <c r="A856" s="363" t="s">
        <v>5092</v>
      </c>
      <c r="B856" s="288"/>
      <c r="C856" s="348">
        <v>83052308</v>
      </c>
      <c r="D856" s="314">
        <v>30523</v>
      </c>
      <c r="E856" s="315"/>
      <c r="F856" s="316">
        <v>6</v>
      </c>
      <c r="G856" s="353" t="s">
        <v>3311</v>
      </c>
      <c r="H856" s="354"/>
      <c r="I856" s="354"/>
      <c r="J856" s="354"/>
      <c r="K856" s="354"/>
      <c r="L856" s="354"/>
      <c r="M856" s="354" t="s">
        <v>3311</v>
      </c>
      <c r="N856" s="354"/>
      <c r="O856" s="354"/>
      <c r="P856" s="354"/>
      <c r="Q856" s="354"/>
      <c r="R856" s="355"/>
      <c r="S856" s="320"/>
      <c r="T856" s="295">
        <v>9.3000000000000007</v>
      </c>
      <c r="U856" s="321" t="s">
        <v>5936</v>
      </c>
      <c r="V856" s="347"/>
      <c r="W856" s="231"/>
      <c r="X856" s="374" t="s">
        <v>5094</v>
      </c>
      <c r="Y856" s="375"/>
      <c r="Z856" s="407" t="s">
        <v>5937</v>
      </c>
      <c r="AA856" s="300"/>
      <c r="AB856" s="301">
        <v>30523</v>
      </c>
      <c r="AC856" s="302" t="s">
        <v>1475</v>
      </c>
      <c r="AD856" s="303">
        <v>93004</v>
      </c>
      <c r="AE856" s="304" t="s">
        <v>3466</v>
      </c>
      <c r="AF856" s="392"/>
      <c r="AG856" s="392"/>
      <c r="AH856" s="392"/>
      <c r="AI856" s="392"/>
      <c r="AJ856" s="305">
        <v>6</v>
      </c>
      <c r="AK856" s="305">
        <v>180</v>
      </c>
      <c r="AL856" s="304">
        <v>48</v>
      </c>
      <c r="AM856" s="304">
        <v>6.4</v>
      </c>
      <c r="AN856" s="304">
        <v>0.48</v>
      </c>
      <c r="AO856" s="394">
        <v>35.04</v>
      </c>
      <c r="AP856" s="394">
        <v>4.7</v>
      </c>
      <c r="AQ856" s="394">
        <v>0.4</v>
      </c>
      <c r="AW856" s="408"/>
      <c r="BJ856" s="387">
        <v>30059</v>
      </c>
      <c r="BK856" s="322" t="s">
        <v>5097</v>
      </c>
      <c r="BL856" s="360" t="s">
        <v>8700</v>
      </c>
      <c r="BM856" s="360">
        <v>100</v>
      </c>
      <c r="BN856" s="360"/>
      <c r="BO856" s="358"/>
      <c r="BP856" s="398"/>
      <c r="BQ856" s="409" t="s">
        <v>5938</v>
      </c>
    </row>
    <row r="857" spans="1:69" s="395" customFormat="1" hidden="1">
      <c r="A857" s="363" t="s">
        <v>5092</v>
      </c>
      <c r="B857" s="288"/>
      <c r="C857" s="348">
        <v>83052309</v>
      </c>
      <c r="D857" s="314">
        <v>30523</v>
      </c>
      <c r="E857" s="315"/>
      <c r="F857" s="316">
        <v>6</v>
      </c>
      <c r="G857" s="353" t="s">
        <v>3311</v>
      </c>
      <c r="H857" s="354"/>
      <c r="I857" s="354"/>
      <c r="J857" s="354"/>
      <c r="K857" s="354"/>
      <c r="L857" s="354"/>
      <c r="M857" s="354" t="s">
        <v>3311</v>
      </c>
      <c r="N857" s="354"/>
      <c r="O857" s="354"/>
      <c r="P857" s="354"/>
      <c r="Q857" s="354"/>
      <c r="R857" s="355"/>
      <c r="S857" s="320"/>
      <c r="T857" s="295">
        <v>15.36</v>
      </c>
      <c r="U857" s="321" t="s">
        <v>5939</v>
      </c>
      <c r="V857" s="347"/>
      <c r="W857" s="231"/>
      <c r="X857" s="374" t="s">
        <v>5094</v>
      </c>
      <c r="Y857" s="375"/>
      <c r="Z857" s="407" t="s">
        <v>5940</v>
      </c>
      <c r="AA857" s="300"/>
      <c r="AB857" s="301">
        <v>30523</v>
      </c>
      <c r="AC857" s="302" t="s">
        <v>1475</v>
      </c>
      <c r="AD857" s="303">
        <v>93004</v>
      </c>
      <c r="AE857" s="304" t="s">
        <v>3466</v>
      </c>
      <c r="AF857" s="392"/>
      <c r="AG857" s="392"/>
      <c r="AH857" s="392"/>
      <c r="AI857" s="392"/>
      <c r="AJ857" s="305">
        <v>6</v>
      </c>
      <c r="AK857" s="305">
        <v>180</v>
      </c>
      <c r="AL857" s="304">
        <v>48</v>
      </c>
      <c r="AM857" s="304">
        <v>6.4</v>
      </c>
      <c r="AN857" s="304">
        <v>0.48</v>
      </c>
      <c r="AO857" s="394">
        <v>57.6</v>
      </c>
      <c r="AP857" s="394">
        <v>7.68</v>
      </c>
      <c r="AQ857" s="394">
        <v>0.6</v>
      </c>
      <c r="AW857" s="408"/>
      <c r="BJ857" s="387">
        <v>30060</v>
      </c>
      <c r="BK857" s="322" t="s">
        <v>5097</v>
      </c>
      <c r="BL857" s="360" t="s">
        <v>8700</v>
      </c>
      <c r="BM857" s="360">
        <v>100</v>
      </c>
      <c r="BN857" s="360"/>
      <c r="BO857" s="358"/>
      <c r="BP857" s="398"/>
      <c r="BQ857" s="410" t="s">
        <v>5941</v>
      </c>
    </row>
    <row r="858" spans="1:69" ht="24.75" hidden="1">
      <c r="A858" s="363" t="s">
        <v>5942</v>
      </c>
      <c r="B858" s="354"/>
      <c r="C858" s="354">
        <v>93054201</v>
      </c>
      <c r="D858" s="314">
        <v>30542</v>
      </c>
      <c r="E858" s="315"/>
      <c r="F858" s="316">
        <v>6</v>
      </c>
      <c r="G858" s="353"/>
      <c r="H858" s="354"/>
      <c r="I858" s="354" t="s">
        <v>3311</v>
      </c>
      <c r="J858" s="354"/>
      <c r="K858" s="354"/>
      <c r="L858" s="354"/>
      <c r="M858" s="354"/>
      <c r="N858" s="354"/>
      <c r="O858" s="354" t="s">
        <v>3311</v>
      </c>
      <c r="P858" s="354"/>
      <c r="Q858" s="354"/>
      <c r="R858" s="355"/>
      <c r="S858" s="320"/>
      <c r="T858" s="295">
        <v>22</v>
      </c>
      <c r="U858" s="321" t="s">
        <v>5943</v>
      </c>
      <c r="X858" s="339" t="s">
        <v>5944</v>
      </c>
      <c r="Y858" s="340"/>
      <c r="Z858" s="341" t="s">
        <v>5945</v>
      </c>
      <c r="AA858" s="300" t="s">
        <v>5946</v>
      </c>
      <c r="AB858" s="301">
        <v>30542</v>
      </c>
      <c r="AC858" s="302" t="s">
        <v>1494</v>
      </c>
      <c r="AD858" s="303">
        <v>93504</v>
      </c>
      <c r="AE858" s="304" t="s">
        <v>5947</v>
      </c>
      <c r="AF858" s="305"/>
      <c r="AG858" s="305"/>
      <c r="AH858" s="305"/>
      <c r="AI858" s="305"/>
      <c r="AJ858" s="305">
        <v>6</v>
      </c>
      <c r="AK858" s="305"/>
      <c r="AL858" s="304">
        <v>93</v>
      </c>
      <c r="AM858" s="304">
        <v>12.4</v>
      </c>
      <c r="AN858" s="304">
        <v>0.93</v>
      </c>
      <c r="AO858" s="306">
        <v>82.7</v>
      </c>
      <c r="AP858" s="306">
        <v>11</v>
      </c>
      <c r="AQ858" s="306">
        <v>0.8</v>
      </c>
      <c r="AW858" s="342">
        <v>21916</v>
      </c>
      <c r="BA858" s="253" t="s">
        <v>5948</v>
      </c>
      <c r="BJ858" s="343">
        <v>30001</v>
      </c>
      <c r="BK858" s="322" t="s">
        <v>5949</v>
      </c>
      <c r="BL858" s="344" t="s">
        <v>8699</v>
      </c>
      <c r="BM858" s="344">
        <v>150</v>
      </c>
      <c r="BN858" s="344"/>
      <c r="BO858" s="345"/>
      <c r="BP858" s="343"/>
      <c r="BQ858" s="325" t="s">
        <v>2942</v>
      </c>
    </row>
    <row r="859" spans="1:69" ht="24.75" hidden="1">
      <c r="A859" s="363" t="s">
        <v>5942</v>
      </c>
      <c r="B859" s="354"/>
      <c r="C859" s="354">
        <v>93054202</v>
      </c>
      <c r="D859" s="314">
        <v>30542</v>
      </c>
      <c r="E859" s="315"/>
      <c r="F859" s="316">
        <v>6</v>
      </c>
      <c r="G859" s="353"/>
      <c r="H859" s="354"/>
      <c r="I859" s="354" t="s">
        <v>3311</v>
      </c>
      <c r="J859" s="354"/>
      <c r="K859" s="354"/>
      <c r="L859" s="354"/>
      <c r="M859" s="354"/>
      <c r="N859" s="354"/>
      <c r="O859" s="354" t="s">
        <v>3311</v>
      </c>
      <c r="P859" s="354"/>
      <c r="Q859" s="354"/>
      <c r="R859" s="355"/>
      <c r="S859" s="320"/>
      <c r="T859" s="295">
        <v>48.6</v>
      </c>
      <c r="U859" s="321" t="s">
        <v>5950</v>
      </c>
      <c r="X859" s="339" t="s">
        <v>5944</v>
      </c>
      <c r="Y859" s="340"/>
      <c r="Z859" s="341" t="s">
        <v>5951</v>
      </c>
      <c r="AA859" s="300" t="s">
        <v>5952</v>
      </c>
      <c r="AB859" s="301">
        <v>30542</v>
      </c>
      <c r="AC859" s="302" t="s">
        <v>1494</v>
      </c>
      <c r="AD859" s="303">
        <v>93504</v>
      </c>
      <c r="AE859" s="304" t="s">
        <v>5947</v>
      </c>
      <c r="AF859" s="305"/>
      <c r="AG859" s="305"/>
      <c r="AH859" s="305"/>
      <c r="AI859" s="305"/>
      <c r="AJ859" s="305">
        <v>6</v>
      </c>
      <c r="AK859" s="305"/>
      <c r="AL859" s="304">
        <v>93</v>
      </c>
      <c r="AM859" s="304">
        <v>12.4</v>
      </c>
      <c r="AN859" s="304">
        <v>0.93</v>
      </c>
      <c r="AO859" s="306">
        <v>182.5</v>
      </c>
      <c r="AP859" s="306">
        <v>24.3</v>
      </c>
      <c r="AQ859" s="306">
        <v>1.8</v>
      </c>
      <c r="AW859" s="411">
        <v>21916</v>
      </c>
      <c r="BA859" s="253" t="s">
        <v>5948</v>
      </c>
      <c r="BJ859" s="343">
        <v>30001</v>
      </c>
      <c r="BK859" s="322" t="s">
        <v>5949</v>
      </c>
      <c r="BL859" s="412" t="s">
        <v>8699</v>
      </c>
      <c r="BM859" s="412">
        <v>150</v>
      </c>
      <c r="BN859" s="412"/>
      <c r="BO859" s="345"/>
      <c r="BP859" s="343"/>
      <c r="BQ859" s="325" t="s">
        <v>2942</v>
      </c>
    </row>
    <row r="860" spans="1:69" ht="24.75" hidden="1">
      <c r="A860" s="363" t="s">
        <v>5942</v>
      </c>
      <c r="B860" s="354"/>
      <c r="C860" s="354">
        <v>93054203</v>
      </c>
      <c r="D860" s="314">
        <v>30542</v>
      </c>
      <c r="E860" s="315"/>
      <c r="F860" s="316">
        <v>6</v>
      </c>
      <c r="G860" s="353"/>
      <c r="H860" s="354"/>
      <c r="I860" s="354" t="s">
        <v>3311</v>
      </c>
      <c r="J860" s="354"/>
      <c r="K860" s="354"/>
      <c r="L860" s="354"/>
      <c r="M860" s="354"/>
      <c r="N860" s="354"/>
      <c r="O860" s="354" t="s">
        <v>3311</v>
      </c>
      <c r="P860" s="354"/>
      <c r="Q860" s="354"/>
      <c r="R860" s="355"/>
      <c r="S860" s="320"/>
      <c r="T860" s="295">
        <v>51.4</v>
      </c>
      <c r="U860" s="321" t="s">
        <v>5953</v>
      </c>
      <c r="X860" s="339" t="s">
        <v>5944</v>
      </c>
      <c r="Y860" s="340"/>
      <c r="Z860" s="413" t="s">
        <v>5954</v>
      </c>
      <c r="AA860" s="300" t="s">
        <v>5955</v>
      </c>
      <c r="AB860" s="301">
        <v>30542</v>
      </c>
      <c r="AC860" s="302" t="s">
        <v>1494</v>
      </c>
      <c r="AD860" s="303">
        <v>93504</v>
      </c>
      <c r="AE860" s="304" t="s">
        <v>5947</v>
      </c>
      <c r="AF860" s="305"/>
      <c r="AG860" s="305"/>
      <c r="AH860" s="305"/>
      <c r="AI860" s="305"/>
      <c r="AJ860" s="305">
        <v>6</v>
      </c>
      <c r="AK860" s="305"/>
      <c r="AL860" s="304">
        <v>93</v>
      </c>
      <c r="AM860" s="304">
        <v>12.4</v>
      </c>
      <c r="AN860" s="304">
        <v>0.93</v>
      </c>
      <c r="AO860" s="306">
        <v>193</v>
      </c>
      <c r="AP860" s="306">
        <v>25.7</v>
      </c>
      <c r="AQ860" s="306">
        <v>1.9</v>
      </c>
      <c r="AW860" s="411">
        <v>21916</v>
      </c>
      <c r="BA860" s="253" t="s">
        <v>5948</v>
      </c>
      <c r="BJ860" s="414">
        <v>30001</v>
      </c>
      <c r="BK860" s="322" t="s">
        <v>5949</v>
      </c>
      <c r="BL860" s="415" t="s">
        <v>8699</v>
      </c>
      <c r="BM860" s="415">
        <v>150</v>
      </c>
      <c r="BN860" s="415"/>
      <c r="BO860" s="345"/>
      <c r="BP860" s="343"/>
      <c r="BQ860" s="325" t="s">
        <v>2942</v>
      </c>
    </row>
    <row r="861" spans="1:69" ht="24.75" hidden="1">
      <c r="A861" s="363" t="s">
        <v>5942</v>
      </c>
      <c r="B861" s="354"/>
      <c r="C861" s="354">
        <v>93054204</v>
      </c>
      <c r="D861" s="314">
        <v>30542</v>
      </c>
      <c r="E861" s="315"/>
      <c r="F861" s="316">
        <v>6</v>
      </c>
      <c r="G861" s="353"/>
      <c r="H861" s="354"/>
      <c r="I861" s="354" t="s">
        <v>3311</v>
      </c>
      <c r="J861" s="354"/>
      <c r="K861" s="354"/>
      <c r="L861" s="354"/>
      <c r="M861" s="354"/>
      <c r="N861" s="354"/>
      <c r="O861" s="354" t="s">
        <v>3311</v>
      </c>
      <c r="P861" s="354"/>
      <c r="Q861" s="354"/>
      <c r="R861" s="355"/>
      <c r="S861" s="320"/>
      <c r="T861" s="295">
        <v>9.8000000000000007</v>
      </c>
      <c r="U861" s="321" t="s">
        <v>5956</v>
      </c>
      <c r="X861" s="339" t="s">
        <v>5944</v>
      </c>
      <c r="Y861" s="340"/>
      <c r="Z861" s="341" t="s">
        <v>5957</v>
      </c>
      <c r="AA861" s="300" t="s">
        <v>5958</v>
      </c>
      <c r="AB861" s="301">
        <v>30542</v>
      </c>
      <c r="AC861" s="302" t="s">
        <v>1494</v>
      </c>
      <c r="AD861" s="303">
        <v>93504</v>
      </c>
      <c r="AE861" s="304" t="s">
        <v>5947</v>
      </c>
      <c r="AF861" s="305"/>
      <c r="AG861" s="305"/>
      <c r="AH861" s="305"/>
      <c r="AI861" s="305"/>
      <c r="AJ861" s="305">
        <v>6</v>
      </c>
      <c r="AK861" s="305"/>
      <c r="AL861" s="304">
        <v>93</v>
      </c>
      <c r="AM861" s="304">
        <v>12.4</v>
      </c>
      <c r="AN861" s="304">
        <v>0.93</v>
      </c>
      <c r="AO861" s="306">
        <v>37.1</v>
      </c>
      <c r="AP861" s="306">
        <v>4.9000000000000004</v>
      </c>
      <c r="AQ861" s="306">
        <v>0.4</v>
      </c>
      <c r="AW861" s="342">
        <v>21916</v>
      </c>
      <c r="BA861" s="253" t="s">
        <v>5948</v>
      </c>
      <c r="BJ861" s="343">
        <v>30002</v>
      </c>
      <c r="BK861" s="322" t="s">
        <v>5949</v>
      </c>
      <c r="BL861" s="344" t="s">
        <v>8699</v>
      </c>
      <c r="BM861" s="344">
        <v>150</v>
      </c>
      <c r="BN861" s="344"/>
      <c r="BO861" s="345"/>
      <c r="BP861" s="343"/>
      <c r="BQ861" s="325" t="s">
        <v>2942</v>
      </c>
    </row>
    <row r="862" spans="1:69" ht="24.75" hidden="1">
      <c r="A862" s="363" t="s">
        <v>5942</v>
      </c>
      <c r="B862" s="354"/>
      <c r="C862" s="354">
        <v>93054205</v>
      </c>
      <c r="D862" s="314">
        <v>30542</v>
      </c>
      <c r="E862" s="315"/>
      <c r="F862" s="316">
        <v>6</v>
      </c>
      <c r="G862" s="353"/>
      <c r="H862" s="354"/>
      <c r="I862" s="354" t="s">
        <v>3311</v>
      </c>
      <c r="J862" s="354"/>
      <c r="K862" s="354"/>
      <c r="L862" s="354"/>
      <c r="M862" s="354"/>
      <c r="N862" s="354"/>
      <c r="O862" s="354" t="s">
        <v>3311</v>
      </c>
      <c r="P862" s="354"/>
      <c r="Q862" s="354"/>
      <c r="R862" s="355"/>
      <c r="S862" s="320"/>
      <c r="T862" s="295">
        <v>18.2</v>
      </c>
      <c r="U862" s="321" t="s">
        <v>5959</v>
      </c>
      <c r="X862" s="339" t="s">
        <v>5944</v>
      </c>
      <c r="Y862" s="340"/>
      <c r="Z862" s="341" t="s">
        <v>5960</v>
      </c>
      <c r="AA862" s="300" t="s">
        <v>5961</v>
      </c>
      <c r="AB862" s="301">
        <v>30542</v>
      </c>
      <c r="AC862" s="302" t="s">
        <v>1494</v>
      </c>
      <c r="AD862" s="303">
        <v>93504</v>
      </c>
      <c r="AE862" s="304" t="s">
        <v>5947</v>
      </c>
      <c r="AF862" s="305"/>
      <c r="AG862" s="305"/>
      <c r="AH862" s="305"/>
      <c r="AI862" s="305"/>
      <c r="AJ862" s="305">
        <v>6</v>
      </c>
      <c r="AK862" s="305"/>
      <c r="AL862" s="304">
        <v>93</v>
      </c>
      <c r="AM862" s="304">
        <v>12.4</v>
      </c>
      <c r="AN862" s="304">
        <v>0.93</v>
      </c>
      <c r="AO862" s="306">
        <v>68.400000000000006</v>
      </c>
      <c r="AP862" s="306">
        <v>9.1</v>
      </c>
      <c r="AQ862" s="306">
        <v>0.7</v>
      </c>
      <c r="AW862" s="342">
        <v>21916</v>
      </c>
      <c r="BA862" s="253" t="s">
        <v>5948</v>
      </c>
      <c r="BJ862" s="343">
        <v>30003</v>
      </c>
      <c r="BK862" s="322" t="s">
        <v>5949</v>
      </c>
      <c r="BL862" s="380" t="s">
        <v>8699</v>
      </c>
      <c r="BM862" s="380">
        <v>150</v>
      </c>
      <c r="BN862" s="380"/>
      <c r="BO862" s="345"/>
      <c r="BP862" s="343"/>
      <c r="BQ862" s="325" t="s">
        <v>2942</v>
      </c>
    </row>
    <row r="863" spans="1:69" ht="24.75" hidden="1">
      <c r="A863" s="363" t="s">
        <v>5942</v>
      </c>
      <c r="B863" s="354"/>
      <c r="C863" s="354">
        <v>93054206</v>
      </c>
      <c r="D863" s="314">
        <v>30542</v>
      </c>
      <c r="E863" s="315"/>
      <c r="F863" s="316">
        <v>6</v>
      </c>
      <c r="G863" s="353"/>
      <c r="H863" s="354"/>
      <c r="I863" s="354" t="s">
        <v>3311</v>
      </c>
      <c r="J863" s="354"/>
      <c r="K863" s="354"/>
      <c r="L863" s="354"/>
      <c r="M863" s="354"/>
      <c r="N863" s="354"/>
      <c r="O863" s="354" t="s">
        <v>3311</v>
      </c>
      <c r="P863" s="354"/>
      <c r="Q863" s="354"/>
      <c r="R863" s="355"/>
      <c r="S863" s="320"/>
      <c r="T863" s="295">
        <v>7.4</v>
      </c>
      <c r="U863" s="321" t="s">
        <v>5962</v>
      </c>
      <c r="X863" s="339" t="s">
        <v>5944</v>
      </c>
      <c r="Y863" s="340"/>
      <c r="Z863" s="413" t="s">
        <v>5960</v>
      </c>
      <c r="AA863" s="300" t="s">
        <v>5963</v>
      </c>
      <c r="AB863" s="301">
        <v>30542</v>
      </c>
      <c r="AC863" s="302" t="s">
        <v>1494</v>
      </c>
      <c r="AD863" s="303">
        <v>93505</v>
      </c>
      <c r="AE863" s="304" t="s">
        <v>5964</v>
      </c>
      <c r="AF863" s="305"/>
      <c r="AG863" s="305"/>
      <c r="AH863" s="305"/>
      <c r="AI863" s="305"/>
      <c r="AJ863" s="305">
        <v>6</v>
      </c>
      <c r="AK863" s="305"/>
      <c r="AL863" s="304">
        <v>120</v>
      </c>
      <c r="AM863" s="304">
        <v>16</v>
      </c>
      <c r="AN863" s="304">
        <v>1.2</v>
      </c>
      <c r="AO863" s="306">
        <v>27.8</v>
      </c>
      <c r="AP863" s="306">
        <v>3.7</v>
      </c>
      <c r="AQ863" s="306">
        <v>0.3</v>
      </c>
      <c r="AW863" s="411">
        <v>21916</v>
      </c>
      <c r="BA863" s="253" t="s">
        <v>5948</v>
      </c>
      <c r="BJ863" s="414">
        <v>30003</v>
      </c>
      <c r="BK863" s="322" t="s">
        <v>5949</v>
      </c>
      <c r="BL863" s="380" t="s">
        <v>8699</v>
      </c>
      <c r="BM863" s="380">
        <v>200</v>
      </c>
      <c r="BN863" s="380"/>
      <c r="BO863" s="345"/>
      <c r="BP863" s="343"/>
      <c r="BQ863" s="325" t="s">
        <v>2942</v>
      </c>
    </row>
    <row r="864" spans="1:69" ht="24.75" hidden="1">
      <c r="A864" s="363" t="s">
        <v>5942</v>
      </c>
      <c r="B864" s="354"/>
      <c r="C864" s="354">
        <v>93054207</v>
      </c>
      <c r="D864" s="314">
        <v>30542</v>
      </c>
      <c r="E864" s="315"/>
      <c r="F864" s="316">
        <v>6</v>
      </c>
      <c r="G864" s="353"/>
      <c r="H864" s="354"/>
      <c r="I864" s="354" t="s">
        <v>3311</v>
      </c>
      <c r="J864" s="354"/>
      <c r="K864" s="354"/>
      <c r="L864" s="354"/>
      <c r="M864" s="354"/>
      <c r="N864" s="354"/>
      <c r="O864" s="354" t="s">
        <v>3311</v>
      </c>
      <c r="P864" s="354"/>
      <c r="Q864" s="354"/>
      <c r="R864" s="355"/>
      <c r="S864" s="320"/>
      <c r="T864" s="295">
        <v>12.6</v>
      </c>
      <c r="U864" s="321" t="s">
        <v>5965</v>
      </c>
      <c r="X864" s="339" t="s">
        <v>5944</v>
      </c>
      <c r="Y864" s="340"/>
      <c r="Z864" s="341" t="s">
        <v>5966</v>
      </c>
      <c r="AA864" s="300" t="s">
        <v>5967</v>
      </c>
      <c r="AB864" s="301">
        <v>30542</v>
      </c>
      <c r="AC864" s="302" t="s">
        <v>1494</v>
      </c>
      <c r="AD864" s="303">
        <v>93504</v>
      </c>
      <c r="AE864" s="304" t="s">
        <v>5947</v>
      </c>
      <c r="AF864" s="305"/>
      <c r="AG864" s="305"/>
      <c r="AH864" s="305"/>
      <c r="AI864" s="305"/>
      <c r="AJ864" s="305">
        <v>6</v>
      </c>
      <c r="AK864" s="305"/>
      <c r="AL864" s="304">
        <v>93</v>
      </c>
      <c r="AM864" s="304">
        <v>12.4</v>
      </c>
      <c r="AN864" s="304">
        <v>0.93</v>
      </c>
      <c r="AO864" s="306">
        <v>47.1</v>
      </c>
      <c r="AP864" s="306">
        <v>6.3</v>
      </c>
      <c r="AQ864" s="306">
        <v>0.5</v>
      </c>
      <c r="AW864" s="342">
        <v>21916</v>
      </c>
      <c r="BA864" s="253" t="s">
        <v>5948</v>
      </c>
      <c r="BJ864" s="343">
        <v>30004</v>
      </c>
      <c r="BK864" s="322" t="s">
        <v>5949</v>
      </c>
      <c r="BL864" s="344" t="s">
        <v>8699</v>
      </c>
      <c r="BM864" s="344">
        <v>150</v>
      </c>
      <c r="BN864" s="344"/>
      <c r="BO864" s="345"/>
      <c r="BP864" s="343"/>
      <c r="BQ864" s="325" t="s">
        <v>2942</v>
      </c>
    </row>
    <row r="865" spans="1:69" ht="24.75" hidden="1">
      <c r="A865" s="363" t="s">
        <v>5942</v>
      </c>
      <c r="B865" s="354"/>
      <c r="C865" s="354">
        <v>93054208</v>
      </c>
      <c r="D865" s="314">
        <v>30542</v>
      </c>
      <c r="E865" s="315"/>
      <c r="F865" s="316">
        <v>6</v>
      </c>
      <c r="G865" s="353"/>
      <c r="H865" s="354"/>
      <c r="I865" s="354" t="s">
        <v>3311</v>
      </c>
      <c r="J865" s="354"/>
      <c r="K865" s="354"/>
      <c r="L865" s="354"/>
      <c r="M865" s="354"/>
      <c r="N865" s="354"/>
      <c r="O865" s="354" t="s">
        <v>3311</v>
      </c>
      <c r="P865" s="354"/>
      <c r="Q865" s="354"/>
      <c r="R865" s="355"/>
      <c r="S865" s="320"/>
      <c r="T865" s="295">
        <v>26.2</v>
      </c>
      <c r="U865" s="321" t="s">
        <v>5968</v>
      </c>
      <c r="X865" s="339" t="s">
        <v>5944</v>
      </c>
      <c r="Y865" s="340"/>
      <c r="Z865" s="341" t="s">
        <v>5969</v>
      </c>
      <c r="AA865" s="300" t="s">
        <v>5970</v>
      </c>
      <c r="AB865" s="301">
        <v>30542</v>
      </c>
      <c r="AC865" s="302" t="s">
        <v>1494</v>
      </c>
      <c r="AD865" s="303">
        <v>93504</v>
      </c>
      <c r="AE865" s="304" t="s">
        <v>5947</v>
      </c>
      <c r="AF865" s="305"/>
      <c r="AG865" s="305"/>
      <c r="AH865" s="305"/>
      <c r="AI865" s="305"/>
      <c r="AJ865" s="305">
        <v>6</v>
      </c>
      <c r="AK865" s="305"/>
      <c r="AL865" s="304">
        <v>93</v>
      </c>
      <c r="AM865" s="304">
        <v>12.4</v>
      </c>
      <c r="AN865" s="304">
        <v>0.93</v>
      </c>
      <c r="AO865" s="306">
        <v>97.9</v>
      </c>
      <c r="AP865" s="306">
        <v>13.1</v>
      </c>
      <c r="AQ865" s="306">
        <v>1</v>
      </c>
      <c r="AW865" s="342">
        <v>21916</v>
      </c>
      <c r="BA865" s="253" t="s">
        <v>5948</v>
      </c>
      <c r="BJ865" s="343">
        <v>30005</v>
      </c>
      <c r="BK865" s="322" t="s">
        <v>5949</v>
      </c>
      <c r="BL865" s="380" t="s">
        <v>8699</v>
      </c>
      <c r="BM865" s="380">
        <v>150</v>
      </c>
      <c r="BN865" s="380"/>
      <c r="BO865" s="416"/>
      <c r="BP865" s="343"/>
      <c r="BQ865" s="325" t="s">
        <v>2942</v>
      </c>
    </row>
    <row r="866" spans="1:69" ht="24.75" hidden="1">
      <c r="A866" s="363" t="s">
        <v>5942</v>
      </c>
      <c r="B866" s="354"/>
      <c r="C866" s="354">
        <v>93054209</v>
      </c>
      <c r="D866" s="314">
        <v>30542</v>
      </c>
      <c r="E866" s="315"/>
      <c r="F866" s="316">
        <v>6</v>
      </c>
      <c r="G866" s="353"/>
      <c r="H866" s="354"/>
      <c r="I866" s="354" t="s">
        <v>3311</v>
      </c>
      <c r="J866" s="354"/>
      <c r="K866" s="354"/>
      <c r="L866" s="354"/>
      <c r="M866" s="354"/>
      <c r="N866" s="354"/>
      <c r="O866" s="354" t="s">
        <v>3311</v>
      </c>
      <c r="P866" s="354"/>
      <c r="Q866" s="354"/>
      <c r="R866" s="355"/>
      <c r="S866" s="320"/>
      <c r="T866" s="295">
        <v>35</v>
      </c>
      <c r="U866" s="321" t="s">
        <v>5971</v>
      </c>
      <c r="X866" s="339" t="s">
        <v>5944</v>
      </c>
      <c r="Y866" s="340"/>
      <c r="Z866" s="341" t="s">
        <v>5972</v>
      </c>
      <c r="AA866" s="300" t="s">
        <v>5973</v>
      </c>
      <c r="AB866" s="301">
        <v>30542</v>
      </c>
      <c r="AC866" s="302" t="s">
        <v>1494</v>
      </c>
      <c r="AD866" s="303">
        <v>93504</v>
      </c>
      <c r="AE866" s="304" t="s">
        <v>5947</v>
      </c>
      <c r="AF866" s="305"/>
      <c r="AG866" s="305"/>
      <c r="AH866" s="305"/>
      <c r="AI866" s="305"/>
      <c r="AJ866" s="305">
        <v>6</v>
      </c>
      <c r="AK866" s="305"/>
      <c r="AL866" s="304">
        <v>93</v>
      </c>
      <c r="AM866" s="304">
        <v>12.4</v>
      </c>
      <c r="AN866" s="304">
        <v>0.93</v>
      </c>
      <c r="AO866" s="306">
        <v>131.4</v>
      </c>
      <c r="AP866" s="306">
        <v>17.5</v>
      </c>
      <c r="AQ866" s="306">
        <v>1.3</v>
      </c>
      <c r="AW866" s="342">
        <v>21916</v>
      </c>
      <c r="BA866" s="253" t="s">
        <v>5948</v>
      </c>
      <c r="BJ866" s="343">
        <v>30006</v>
      </c>
      <c r="BK866" s="322" t="s">
        <v>5949</v>
      </c>
      <c r="BL866" s="380" t="s">
        <v>8699</v>
      </c>
      <c r="BM866" s="380">
        <v>150</v>
      </c>
      <c r="BN866" s="380"/>
      <c r="BO866" s="345"/>
      <c r="BP866" s="343"/>
      <c r="BQ866" s="325" t="s">
        <v>2942</v>
      </c>
    </row>
    <row r="867" spans="1:69" ht="24.75" hidden="1">
      <c r="A867" s="363" t="s">
        <v>5942</v>
      </c>
      <c r="B867" s="354"/>
      <c r="C867" s="354">
        <v>93054210</v>
      </c>
      <c r="D867" s="314">
        <v>30542</v>
      </c>
      <c r="E867" s="315"/>
      <c r="F867" s="316">
        <v>6</v>
      </c>
      <c r="G867" s="353"/>
      <c r="H867" s="354"/>
      <c r="I867" s="354" t="s">
        <v>3311</v>
      </c>
      <c r="J867" s="354"/>
      <c r="K867" s="354"/>
      <c r="L867" s="354"/>
      <c r="M867" s="354"/>
      <c r="N867" s="354"/>
      <c r="O867" s="354" t="s">
        <v>3311</v>
      </c>
      <c r="P867" s="354"/>
      <c r="Q867" s="354"/>
      <c r="R867" s="355"/>
      <c r="S867" s="320"/>
      <c r="T867" s="295">
        <v>56.4</v>
      </c>
      <c r="U867" s="321" t="s">
        <v>5974</v>
      </c>
      <c r="X867" s="339" t="s">
        <v>5944</v>
      </c>
      <c r="Y867" s="340"/>
      <c r="Z867" s="341" t="s">
        <v>5975</v>
      </c>
      <c r="AA867" s="300" t="s">
        <v>5976</v>
      </c>
      <c r="AB867" s="301">
        <v>30542</v>
      </c>
      <c r="AC867" s="302" t="s">
        <v>1494</v>
      </c>
      <c r="AD867" s="303">
        <v>93504</v>
      </c>
      <c r="AE867" s="304" t="s">
        <v>5947</v>
      </c>
      <c r="AF867" s="305"/>
      <c r="AG867" s="305"/>
      <c r="AH867" s="305"/>
      <c r="AI867" s="305"/>
      <c r="AJ867" s="305">
        <v>6</v>
      </c>
      <c r="AK867" s="305"/>
      <c r="AL867" s="304">
        <v>93</v>
      </c>
      <c r="AM867" s="304">
        <v>12.4</v>
      </c>
      <c r="AN867" s="304">
        <v>0.93</v>
      </c>
      <c r="AO867" s="306">
        <v>211.2</v>
      </c>
      <c r="AP867" s="306">
        <v>28.2</v>
      </c>
      <c r="AQ867" s="306">
        <v>2.1</v>
      </c>
      <c r="AW867" s="342">
        <v>21916</v>
      </c>
      <c r="BA867" s="253" t="s">
        <v>5948</v>
      </c>
      <c r="BJ867" s="343">
        <v>30007</v>
      </c>
      <c r="BK867" s="322" t="s">
        <v>5949</v>
      </c>
      <c r="BL867" s="344" t="s">
        <v>8699</v>
      </c>
      <c r="BM867" s="344">
        <v>150</v>
      </c>
      <c r="BN867" s="344"/>
      <c r="BO867" s="345"/>
      <c r="BP867" s="343"/>
      <c r="BQ867" s="325" t="s">
        <v>2942</v>
      </c>
    </row>
    <row r="868" spans="1:69" ht="24.75" hidden="1">
      <c r="A868" s="363" t="s">
        <v>5942</v>
      </c>
      <c r="B868" s="354"/>
      <c r="C868" s="354">
        <v>93054211</v>
      </c>
      <c r="D868" s="314">
        <v>30542</v>
      </c>
      <c r="E868" s="315"/>
      <c r="F868" s="316">
        <v>6</v>
      </c>
      <c r="G868" s="353"/>
      <c r="H868" s="354"/>
      <c r="I868" s="354" t="s">
        <v>3311</v>
      </c>
      <c r="J868" s="354"/>
      <c r="K868" s="354"/>
      <c r="L868" s="354"/>
      <c r="M868" s="354"/>
      <c r="N868" s="354"/>
      <c r="O868" s="354" t="s">
        <v>3311</v>
      </c>
      <c r="P868" s="354"/>
      <c r="Q868" s="354"/>
      <c r="R868" s="355"/>
      <c r="S868" s="320"/>
      <c r="T868" s="295">
        <v>19</v>
      </c>
      <c r="U868" s="321" t="s">
        <v>5977</v>
      </c>
      <c r="X868" s="339" t="s">
        <v>5944</v>
      </c>
      <c r="Y868" s="340"/>
      <c r="Z868" s="341" t="s">
        <v>5978</v>
      </c>
      <c r="AA868" s="300" t="s">
        <v>5979</v>
      </c>
      <c r="AB868" s="301">
        <v>30542</v>
      </c>
      <c r="AC868" s="302" t="s">
        <v>1494</v>
      </c>
      <c r="AD868" s="303">
        <v>93504</v>
      </c>
      <c r="AE868" s="304" t="s">
        <v>5947</v>
      </c>
      <c r="AF868" s="305"/>
      <c r="AG868" s="305"/>
      <c r="AH868" s="305"/>
      <c r="AI868" s="305"/>
      <c r="AJ868" s="305">
        <v>6</v>
      </c>
      <c r="AK868" s="305"/>
      <c r="AL868" s="304">
        <v>93</v>
      </c>
      <c r="AM868" s="304">
        <v>12.4</v>
      </c>
      <c r="AN868" s="304">
        <v>0.93</v>
      </c>
      <c r="AO868" s="306">
        <v>71.3</v>
      </c>
      <c r="AP868" s="306">
        <v>9.5</v>
      </c>
      <c r="AQ868" s="306">
        <v>0.7</v>
      </c>
      <c r="AW868" s="342">
        <v>21916</v>
      </c>
      <c r="BA868" s="253" t="s">
        <v>5948</v>
      </c>
      <c r="BJ868" s="343">
        <v>30008</v>
      </c>
      <c r="BK868" s="322" t="s">
        <v>5949</v>
      </c>
      <c r="BL868" s="380" t="s">
        <v>8699</v>
      </c>
      <c r="BM868" s="380">
        <v>150</v>
      </c>
      <c r="BN868" s="380"/>
      <c r="BO868" s="345"/>
      <c r="BP868" s="343"/>
      <c r="BQ868" s="325" t="s">
        <v>2942</v>
      </c>
    </row>
    <row r="869" spans="1:69" ht="24.75" hidden="1">
      <c r="A869" s="363" t="s">
        <v>5942</v>
      </c>
      <c r="B869" s="354"/>
      <c r="C869" s="354">
        <v>93054212</v>
      </c>
      <c r="D869" s="314">
        <v>30542</v>
      </c>
      <c r="E869" s="315"/>
      <c r="F869" s="316">
        <v>6</v>
      </c>
      <c r="G869" s="353"/>
      <c r="H869" s="354"/>
      <c r="I869" s="354" t="s">
        <v>3311</v>
      </c>
      <c r="J869" s="354"/>
      <c r="K869" s="354"/>
      <c r="L869" s="354"/>
      <c r="M869" s="354"/>
      <c r="N869" s="354"/>
      <c r="O869" s="354" t="s">
        <v>3311</v>
      </c>
      <c r="P869" s="354"/>
      <c r="Q869" s="354"/>
      <c r="R869" s="355"/>
      <c r="S869" s="320"/>
      <c r="T869" s="295">
        <v>16.600000000000001</v>
      </c>
      <c r="U869" s="321" t="s">
        <v>5980</v>
      </c>
      <c r="X869" s="339" t="s">
        <v>5944</v>
      </c>
      <c r="Y869" s="340"/>
      <c r="Z869" s="341" t="s">
        <v>5981</v>
      </c>
      <c r="AA869" s="300" t="s">
        <v>5982</v>
      </c>
      <c r="AB869" s="301">
        <v>30542</v>
      </c>
      <c r="AC869" s="302" t="s">
        <v>1494</v>
      </c>
      <c r="AD869" s="303">
        <v>93504</v>
      </c>
      <c r="AE869" s="304" t="s">
        <v>5947</v>
      </c>
      <c r="AF869" s="305"/>
      <c r="AG869" s="305"/>
      <c r="AH869" s="305"/>
      <c r="AI869" s="305"/>
      <c r="AJ869" s="305">
        <v>6</v>
      </c>
      <c r="AK869" s="305"/>
      <c r="AL869" s="304">
        <v>93</v>
      </c>
      <c r="AM869" s="304">
        <v>12.4</v>
      </c>
      <c r="AN869" s="304">
        <v>0.93</v>
      </c>
      <c r="AO869" s="306">
        <v>62.3</v>
      </c>
      <c r="AP869" s="306">
        <v>8.3000000000000007</v>
      </c>
      <c r="AQ869" s="306">
        <v>0.6</v>
      </c>
      <c r="AW869" s="342">
        <v>21916</v>
      </c>
      <c r="BA869" s="253" t="s">
        <v>5948</v>
      </c>
      <c r="BJ869" s="343">
        <v>30009</v>
      </c>
      <c r="BK869" s="322" t="s">
        <v>5949</v>
      </c>
      <c r="BL869" s="380" t="s">
        <v>8699</v>
      </c>
      <c r="BM869" s="380">
        <v>150</v>
      </c>
      <c r="BN869" s="380"/>
      <c r="BO869" s="345"/>
      <c r="BP869" s="343"/>
      <c r="BQ869" s="325" t="s">
        <v>2942</v>
      </c>
    </row>
    <row r="870" spans="1:69" ht="24.75" hidden="1">
      <c r="A870" s="363" t="s">
        <v>5942</v>
      </c>
      <c r="B870" s="354"/>
      <c r="C870" s="354">
        <v>93054213</v>
      </c>
      <c r="D870" s="314">
        <v>30542</v>
      </c>
      <c r="E870" s="315"/>
      <c r="F870" s="316">
        <v>6</v>
      </c>
      <c r="G870" s="353"/>
      <c r="H870" s="354"/>
      <c r="I870" s="354" t="s">
        <v>3311</v>
      </c>
      <c r="J870" s="354"/>
      <c r="K870" s="354"/>
      <c r="L870" s="354"/>
      <c r="M870" s="354"/>
      <c r="N870" s="354"/>
      <c r="O870" s="354" t="s">
        <v>3311</v>
      </c>
      <c r="P870" s="354"/>
      <c r="Q870" s="354"/>
      <c r="R870" s="355"/>
      <c r="S870" s="320"/>
      <c r="T870" s="295">
        <v>64.2</v>
      </c>
      <c r="U870" s="321" t="s">
        <v>5983</v>
      </c>
      <c r="X870" s="339" t="s">
        <v>5944</v>
      </c>
      <c r="Y870" s="340"/>
      <c r="Z870" s="341" t="s">
        <v>5981</v>
      </c>
      <c r="AA870" s="300" t="s">
        <v>5984</v>
      </c>
      <c r="AB870" s="301">
        <v>30542</v>
      </c>
      <c r="AC870" s="302" t="s">
        <v>1494</v>
      </c>
      <c r="AD870" s="303">
        <v>93505</v>
      </c>
      <c r="AE870" s="304" t="s">
        <v>5964</v>
      </c>
      <c r="AF870" s="305"/>
      <c r="AG870" s="305"/>
      <c r="AH870" s="305"/>
      <c r="AI870" s="305"/>
      <c r="AJ870" s="305">
        <v>6</v>
      </c>
      <c r="AK870" s="305"/>
      <c r="AL870" s="304">
        <v>120</v>
      </c>
      <c r="AM870" s="304">
        <v>16</v>
      </c>
      <c r="AN870" s="304">
        <v>1.2</v>
      </c>
      <c r="AO870" s="306">
        <v>240.6</v>
      </c>
      <c r="AP870" s="306">
        <v>32.1</v>
      </c>
      <c r="AQ870" s="306">
        <v>2.4</v>
      </c>
      <c r="AW870" s="342">
        <v>21916</v>
      </c>
      <c r="BA870" s="253" t="s">
        <v>5948</v>
      </c>
      <c r="BJ870" s="414">
        <v>30009</v>
      </c>
      <c r="BK870" s="322" t="s">
        <v>5949</v>
      </c>
      <c r="BL870" s="344" t="s">
        <v>8699</v>
      </c>
      <c r="BM870" s="344">
        <v>200</v>
      </c>
      <c r="BN870" s="344"/>
      <c r="BO870" s="345"/>
      <c r="BP870" s="343"/>
      <c r="BQ870" s="325" t="s">
        <v>2942</v>
      </c>
    </row>
    <row r="871" spans="1:69" ht="24.75" hidden="1">
      <c r="A871" s="363" t="s">
        <v>5942</v>
      </c>
      <c r="B871" s="354"/>
      <c r="C871" s="354">
        <v>93054214</v>
      </c>
      <c r="D871" s="314">
        <v>30542</v>
      </c>
      <c r="E871" s="315"/>
      <c r="F871" s="316">
        <v>6</v>
      </c>
      <c r="G871" s="353"/>
      <c r="H871" s="354"/>
      <c r="I871" s="354" t="s">
        <v>3311</v>
      </c>
      <c r="J871" s="354"/>
      <c r="K871" s="354"/>
      <c r="L871" s="354"/>
      <c r="M871" s="354"/>
      <c r="N871" s="354"/>
      <c r="O871" s="354" t="s">
        <v>3311</v>
      </c>
      <c r="P871" s="354"/>
      <c r="Q871" s="354"/>
      <c r="R871" s="355"/>
      <c r="S871" s="320"/>
      <c r="T871" s="295">
        <v>54.2</v>
      </c>
      <c r="U871" s="321" t="s">
        <v>5985</v>
      </c>
      <c r="X871" s="339" t="s">
        <v>5944</v>
      </c>
      <c r="Y871" s="340"/>
      <c r="Z871" s="341" t="s">
        <v>5986</v>
      </c>
      <c r="AA871" s="300" t="s">
        <v>5987</v>
      </c>
      <c r="AB871" s="301">
        <v>30542</v>
      </c>
      <c r="AC871" s="302" t="s">
        <v>1494</v>
      </c>
      <c r="AD871" s="303">
        <v>93504</v>
      </c>
      <c r="AE871" s="304" t="s">
        <v>5947</v>
      </c>
      <c r="AF871" s="305"/>
      <c r="AG871" s="305"/>
      <c r="AH871" s="305"/>
      <c r="AI871" s="305"/>
      <c r="AJ871" s="305">
        <v>6</v>
      </c>
      <c r="AK871" s="305"/>
      <c r="AL871" s="304">
        <v>93</v>
      </c>
      <c r="AM871" s="304">
        <v>12.4</v>
      </c>
      <c r="AN871" s="304">
        <v>0.93</v>
      </c>
      <c r="AO871" s="306">
        <v>203.2</v>
      </c>
      <c r="AP871" s="306">
        <v>27.1</v>
      </c>
      <c r="AQ871" s="306">
        <v>2</v>
      </c>
      <c r="AW871" s="342">
        <v>20455</v>
      </c>
      <c r="BA871" s="253" t="s">
        <v>5948</v>
      </c>
      <c r="BJ871" s="343">
        <v>30010</v>
      </c>
      <c r="BK871" s="322" t="s">
        <v>5949</v>
      </c>
      <c r="BL871" s="344" t="s">
        <v>8699</v>
      </c>
      <c r="BM871" s="344">
        <v>150</v>
      </c>
      <c r="BN871" s="344"/>
      <c r="BO871" s="345"/>
      <c r="BP871" s="343"/>
      <c r="BQ871" s="325" t="s">
        <v>2942</v>
      </c>
    </row>
    <row r="872" spans="1:69" ht="24.75" hidden="1">
      <c r="A872" s="363" t="s">
        <v>5942</v>
      </c>
      <c r="B872" s="354"/>
      <c r="C872" s="354">
        <v>93054215</v>
      </c>
      <c r="D872" s="314">
        <v>30542</v>
      </c>
      <c r="E872" s="315"/>
      <c r="F872" s="316">
        <v>6</v>
      </c>
      <c r="G872" s="353"/>
      <c r="H872" s="354"/>
      <c r="I872" s="354" t="s">
        <v>3311</v>
      </c>
      <c r="J872" s="354"/>
      <c r="K872" s="354"/>
      <c r="L872" s="354"/>
      <c r="M872" s="354"/>
      <c r="N872" s="354"/>
      <c r="O872" s="354" t="s">
        <v>3311</v>
      </c>
      <c r="P872" s="354"/>
      <c r="Q872" s="354"/>
      <c r="R872" s="355"/>
      <c r="S872" s="320"/>
      <c r="T872" s="295">
        <v>12.8</v>
      </c>
      <c r="U872" s="321" t="s">
        <v>5988</v>
      </c>
      <c r="X872" s="339" t="s">
        <v>5944</v>
      </c>
      <c r="Y872" s="340"/>
      <c r="Z872" s="341" t="s">
        <v>5989</v>
      </c>
      <c r="AA872" s="300" t="s">
        <v>5990</v>
      </c>
      <c r="AB872" s="301">
        <v>30542</v>
      </c>
      <c r="AC872" s="302" t="s">
        <v>1494</v>
      </c>
      <c r="AD872" s="303">
        <v>93505</v>
      </c>
      <c r="AE872" s="304" t="s">
        <v>5964</v>
      </c>
      <c r="AF872" s="305"/>
      <c r="AG872" s="305"/>
      <c r="AH872" s="305"/>
      <c r="AI872" s="305"/>
      <c r="AJ872" s="305">
        <v>6</v>
      </c>
      <c r="AK872" s="305"/>
      <c r="AL872" s="304">
        <v>120</v>
      </c>
      <c r="AM872" s="304">
        <v>16</v>
      </c>
      <c r="AN872" s="304">
        <v>1.2</v>
      </c>
      <c r="AO872" s="306">
        <v>48.4</v>
      </c>
      <c r="AP872" s="306">
        <v>6.4</v>
      </c>
      <c r="AQ872" s="306">
        <v>0.5</v>
      </c>
      <c r="AW872" s="342">
        <v>18264</v>
      </c>
      <c r="BA872" s="253" t="s">
        <v>5948</v>
      </c>
      <c r="BJ872" s="414">
        <v>30010</v>
      </c>
      <c r="BK872" s="322" t="s">
        <v>5949</v>
      </c>
      <c r="BL872" s="380" t="s">
        <v>8699</v>
      </c>
      <c r="BM872" s="380">
        <v>200</v>
      </c>
      <c r="BN872" s="380"/>
      <c r="BO872" s="345"/>
      <c r="BP872" s="343"/>
      <c r="BQ872" s="325" t="s">
        <v>2942</v>
      </c>
    </row>
    <row r="873" spans="1:69" ht="24.75" hidden="1">
      <c r="A873" s="363" t="s">
        <v>5942</v>
      </c>
      <c r="B873" s="354"/>
      <c r="C873" s="354">
        <v>93054216</v>
      </c>
      <c r="D873" s="314">
        <v>30542</v>
      </c>
      <c r="E873" s="315"/>
      <c r="F873" s="316">
        <v>6</v>
      </c>
      <c r="G873" s="353"/>
      <c r="H873" s="354"/>
      <c r="I873" s="354" t="s">
        <v>3311</v>
      </c>
      <c r="J873" s="354"/>
      <c r="K873" s="354"/>
      <c r="L873" s="354"/>
      <c r="M873" s="354"/>
      <c r="N873" s="354"/>
      <c r="O873" s="354" t="s">
        <v>3311</v>
      </c>
      <c r="P873" s="354"/>
      <c r="Q873" s="354"/>
      <c r="R873" s="355"/>
      <c r="S873" s="320"/>
      <c r="T873" s="295">
        <v>52.6</v>
      </c>
      <c r="U873" s="321" t="s">
        <v>5991</v>
      </c>
      <c r="X873" s="339" t="s">
        <v>5944</v>
      </c>
      <c r="Y873" s="340"/>
      <c r="Z873" s="341" t="s">
        <v>5992</v>
      </c>
      <c r="AA873" s="300" t="s">
        <v>5993</v>
      </c>
      <c r="AB873" s="301">
        <v>30542</v>
      </c>
      <c r="AC873" s="302" t="s">
        <v>1494</v>
      </c>
      <c r="AD873" s="303">
        <v>93504</v>
      </c>
      <c r="AE873" s="304" t="s">
        <v>5947</v>
      </c>
      <c r="AF873" s="305"/>
      <c r="AG873" s="305"/>
      <c r="AH873" s="305"/>
      <c r="AI873" s="305"/>
      <c r="AJ873" s="305">
        <v>6</v>
      </c>
      <c r="AK873" s="305"/>
      <c r="AL873" s="304">
        <v>93</v>
      </c>
      <c r="AM873" s="304">
        <v>12.4</v>
      </c>
      <c r="AN873" s="304">
        <v>0.93</v>
      </c>
      <c r="AO873" s="306">
        <v>197.2</v>
      </c>
      <c r="AP873" s="306">
        <v>26.3</v>
      </c>
      <c r="AQ873" s="306">
        <v>2</v>
      </c>
      <c r="AW873" s="342">
        <v>21916</v>
      </c>
      <c r="BA873" s="253" t="s">
        <v>5948</v>
      </c>
      <c r="BJ873" s="343">
        <v>30011</v>
      </c>
      <c r="BK873" s="322" t="s">
        <v>5949</v>
      </c>
      <c r="BL873" s="344" t="s">
        <v>8699</v>
      </c>
      <c r="BM873" s="344">
        <v>150</v>
      </c>
      <c r="BN873" s="344"/>
      <c r="BO873" s="345"/>
      <c r="BP873" s="343"/>
      <c r="BQ873" s="325" t="s">
        <v>2942</v>
      </c>
    </row>
    <row r="874" spans="1:69" ht="24.75" hidden="1">
      <c r="A874" s="363" t="s">
        <v>5942</v>
      </c>
      <c r="B874" s="354"/>
      <c r="C874" s="354">
        <v>93054217</v>
      </c>
      <c r="D874" s="314">
        <v>30542</v>
      </c>
      <c r="E874" s="315"/>
      <c r="F874" s="316">
        <v>6</v>
      </c>
      <c r="G874" s="353"/>
      <c r="H874" s="354"/>
      <c r="I874" s="354" t="s">
        <v>3311</v>
      </c>
      <c r="J874" s="354"/>
      <c r="K874" s="354"/>
      <c r="L874" s="354"/>
      <c r="M874" s="354"/>
      <c r="N874" s="354"/>
      <c r="O874" s="354" t="s">
        <v>3311</v>
      </c>
      <c r="P874" s="354"/>
      <c r="Q874" s="354"/>
      <c r="R874" s="355"/>
      <c r="S874" s="320"/>
      <c r="T874" s="295">
        <v>27.4</v>
      </c>
      <c r="U874" s="321" t="s">
        <v>5994</v>
      </c>
      <c r="X874" s="339" t="s">
        <v>5944</v>
      </c>
      <c r="Y874" s="340"/>
      <c r="Z874" s="341" t="s">
        <v>5995</v>
      </c>
      <c r="AA874" s="300" t="s">
        <v>5996</v>
      </c>
      <c r="AB874" s="301">
        <v>30542</v>
      </c>
      <c r="AC874" s="302" t="s">
        <v>1494</v>
      </c>
      <c r="AD874" s="303">
        <v>93505</v>
      </c>
      <c r="AE874" s="304" t="s">
        <v>5964</v>
      </c>
      <c r="AF874" s="305"/>
      <c r="AG874" s="305"/>
      <c r="AH874" s="305"/>
      <c r="AI874" s="305"/>
      <c r="AJ874" s="305">
        <v>6</v>
      </c>
      <c r="AK874" s="305"/>
      <c r="AL874" s="304">
        <v>120</v>
      </c>
      <c r="AM874" s="304">
        <v>16</v>
      </c>
      <c r="AN874" s="304">
        <v>1.2</v>
      </c>
      <c r="AO874" s="306">
        <v>102.6</v>
      </c>
      <c r="AP874" s="306">
        <v>13.7</v>
      </c>
      <c r="AQ874" s="306">
        <v>1</v>
      </c>
      <c r="AW874" s="411">
        <v>21916</v>
      </c>
      <c r="BA874" s="253" t="s">
        <v>5948</v>
      </c>
      <c r="BJ874" s="414">
        <v>30011</v>
      </c>
      <c r="BK874" s="322" t="s">
        <v>5949</v>
      </c>
      <c r="BL874" s="344" t="s">
        <v>8699</v>
      </c>
      <c r="BM874" s="344">
        <v>200</v>
      </c>
      <c r="BN874" s="344"/>
      <c r="BO874" s="345"/>
      <c r="BP874" s="343"/>
      <c r="BQ874" s="325" t="s">
        <v>2942</v>
      </c>
    </row>
    <row r="875" spans="1:69" ht="24.75" hidden="1">
      <c r="A875" s="363" t="s">
        <v>5942</v>
      </c>
      <c r="B875" s="354"/>
      <c r="C875" s="354">
        <v>93054218</v>
      </c>
      <c r="D875" s="314">
        <v>30542</v>
      </c>
      <c r="E875" s="315"/>
      <c r="F875" s="316">
        <v>6</v>
      </c>
      <c r="G875" s="353"/>
      <c r="H875" s="354"/>
      <c r="I875" s="354" t="s">
        <v>3311</v>
      </c>
      <c r="J875" s="354"/>
      <c r="K875" s="354"/>
      <c r="L875" s="354"/>
      <c r="M875" s="354"/>
      <c r="N875" s="354"/>
      <c r="O875" s="354" t="s">
        <v>3311</v>
      </c>
      <c r="P875" s="354"/>
      <c r="Q875" s="354"/>
      <c r="R875" s="355"/>
      <c r="S875" s="320"/>
      <c r="T875" s="295">
        <v>10</v>
      </c>
      <c r="U875" s="321" t="s">
        <v>5997</v>
      </c>
      <c r="X875" s="339" t="s">
        <v>5944</v>
      </c>
      <c r="Y875" s="340"/>
      <c r="Z875" s="341" t="s">
        <v>5998</v>
      </c>
      <c r="AA875" s="300" t="s">
        <v>5999</v>
      </c>
      <c r="AB875" s="301">
        <v>30542</v>
      </c>
      <c r="AC875" s="302" t="s">
        <v>1494</v>
      </c>
      <c r="AD875" s="303">
        <v>93504</v>
      </c>
      <c r="AE875" s="304" t="s">
        <v>5947</v>
      </c>
      <c r="AF875" s="305"/>
      <c r="AG875" s="305"/>
      <c r="AH875" s="305"/>
      <c r="AI875" s="305"/>
      <c r="AJ875" s="305">
        <v>6</v>
      </c>
      <c r="AK875" s="305"/>
      <c r="AL875" s="304">
        <v>93</v>
      </c>
      <c r="AM875" s="304">
        <v>12.4</v>
      </c>
      <c r="AN875" s="304">
        <v>0.93</v>
      </c>
      <c r="AO875" s="306">
        <v>37.5</v>
      </c>
      <c r="AP875" s="306">
        <v>5</v>
      </c>
      <c r="AQ875" s="306">
        <v>0.4</v>
      </c>
      <c r="AW875" s="342">
        <v>18264</v>
      </c>
      <c r="BA875" s="253" t="s">
        <v>5948</v>
      </c>
      <c r="BJ875" s="343">
        <v>30012</v>
      </c>
      <c r="BK875" s="322" t="s">
        <v>5949</v>
      </c>
      <c r="BL875" s="380" t="s">
        <v>8699</v>
      </c>
      <c r="BM875" s="380">
        <v>150</v>
      </c>
      <c r="BN875" s="380"/>
      <c r="BO875" s="345"/>
      <c r="BP875" s="343"/>
      <c r="BQ875" s="325" t="s">
        <v>2942</v>
      </c>
    </row>
    <row r="876" spans="1:69" ht="24.75" hidden="1">
      <c r="A876" s="363" t="s">
        <v>5942</v>
      </c>
      <c r="B876" s="354"/>
      <c r="C876" s="354">
        <v>93054219</v>
      </c>
      <c r="D876" s="314">
        <v>30542</v>
      </c>
      <c r="E876" s="315"/>
      <c r="F876" s="316">
        <v>6</v>
      </c>
      <c r="G876" s="353"/>
      <c r="H876" s="354"/>
      <c r="I876" s="354" t="s">
        <v>3311</v>
      </c>
      <c r="J876" s="354"/>
      <c r="K876" s="354"/>
      <c r="L876" s="354"/>
      <c r="M876" s="354"/>
      <c r="N876" s="354"/>
      <c r="O876" s="354" t="s">
        <v>3311</v>
      </c>
      <c r="P876" s="354"/>
      <c r="Q876" s="354"/>
      <c r="R876" s="355"/>
      <c r="S876" s="320"/>
      <c r="T876" s="295">
        <v>6.8</v>
      </c>
      <c r="U876" s="321" t="s">
        <v>6000</v>
      </c>
      <c r="X876" s="339" t="s">
        <v>5944</v>
      </c>
      <c r="Y876" s="340"/>
      <c r="Z876" s="341" t="s">
        <v>6001</v>
      </c>
      <c r="AA876" s="300" t="s">
        <v>6002</v>
      </c>
      <c r="AB876" s="301">
        <v>30542</v>
      </c>
      <c r="AC876" s="302" t="s">
        <v>1494</v>
      </c>
      <c r="AD876" s="303">
        <v>93504</v>
      </c>
      <c r="AE876" s="304" t="s">
        <v>5947</v>
      </c>
      <c r="AF876" s="305"/>
      <c r="AG876" s="305"/>
      <c r="AH876" s="305"/>
      <c r="AI876" s="305"/>
      <c r="AJ876" s="305">
        <v>6</v>
      </c>
      <c r="AK876" s="305"/>
      <c r="AL876" s="304">
        <v>93</v>
      </c>
      <c r="AM876" s="304">
        <v>12.4</v>
      </c>
      <c r="AN876" s="304">
        <v>0.93</v>
      </c>
      <c r="AO876" s="306">
        <v>25.6</v>
      </c>
      <c r="AP876" s="306">
        <v>3.4</v>
      </c>
      <c r="AQ876" s="306">
        <v>0.3</v>
      </c>
      <c r="AW876" s="342">
        <v>18264</v>
      </c>
      <c r="BA876" s="253" t="s">
        <v>5948</v>
      </c>
      <c r="BJ876" s="343">
        <v>30013</v>
      </c>
      <c r="BK876" s="322" t="s">
        <v>5949</v>
      </c>
      <c r="BL876" s="344" t="s">
        <v>8699</v>
      </c>
      <c r="BM876" s="344">
        <v>150</v>
      </c>
      <c r="BN876" s="344"/>
      <c r="BO876" s="345"/>
      <c r="BP876" s="343"/>
      <c r="BQ876" s="325" t="s">
        <v>2942</v>
      </c>
    </row>
    <row r="877" spans="1:69" hidden="1">
      <c r="A877" s="363" t="s">
        <v>5942</v>
      </c>
      <c r="B877" s="354"/>
      <c r="C877" s="354">
        <v>93054220</v>
      </c>
      <c r="D877" s="314">
        <v>30542</v>
      </c>
      <c r="E877" s="315"/>
      <c r="F877" s="316">
        <v>6</v>
      </c>
      <c r="G877" s="353"/>
      <c r="H877" s="354"/>
      <c r="I877" s="354" t="s">
        <v>3311</v>
      </c>
      <c r="J877" s="354"/>
      <c r="K877" s="354"/>
      <c r="L877" s="354"/>
      <c r="M877" s="354"/>
      <c r="N877" s="354"/>
      <c r="O877" s="354" t="s">
        <v>3311</v>
      </c>
      <c r="P877" s="354"/>
      <c r="Q877" s="354"/>
      <c r="R877" s="355"/>
      <c r="S877" s="320"/>
      <c r="T877" s="295">
        <v>11</v>
      </c>
      <c r="U877" s="321" t="s">
        <v>6003</v>
      </c>
      <c r="X877" s="339" t="s">
        <v>5944</v>
      </c>
      <c r="Y877" s="340"/>
      <c r="Z877" s="341" t="s">
        <v>6004</v>
      </c>
      <c r="AA877" s="300" t="s">
        <v>6005</v>
      </c>
      <c r="AB877" s="301">
        <v>30542</v>
      </c>
      <c r="AC877" s="302" t="s">
        <v>1494</v>
      </c>
      <c r="AD877" s="303">
        <v>93504</v>
      </c>
      <c r="AE877" s="304" t="s">
        <v>5947</v>
      </c>
      <c r="AF877" s="305"/>
      <c r="AG877" s="305"/>
      <c r="AH877" s="305"/>
      <c r="AI877" s="305"/>
      <c r="AJ877" s="305">
        <v>6</v>
      </c>
      <c r="AK877" s="305"/>
      <c r="AL877" s="304">
        <v>93</v>
      </c>
      <c r="AM877" s="304">
        <v>12.4</v>
      </c>
      <c r="AN877" s="304">
        <v>0.93</v>
      </c>
      <c r="AO877" s="306">
        <v>40.9</v>
      </c>
      <c r="AP877" s="306">
        <v>5.5</v>
      </c>
      <c r="AQ877" s="306">
        <v>0.4</v>
      </c>
      <c r="AW877" s="342">
        <v>24108</v>
      </c>
      <c r="BA877" s="253" t="s">
        <v>5948</v>
      </c>
      <c r="BJ877" s="343">
        <v>30014</v>
      </c>
      <c r="BK877" s="322" t="s">
        <v>5949</v>
      </c>
      <c r="BL877" s="344" t="s">
        <v>8699</v>
      </c>
      <c r="BM877" s="344">
        <v>150</v>
      </c>
      <c r="BN877" s="344"/>
      <c r="BO877" s="345"/>
      <c r="BP877" s="343"/>
      <c r="BQ877" s="325" t="s">
        <v>2942</v>
      </c>
    </row>
    <row r="878" spans="1:69" hidden="1">
      <c r="A878" s="363" t="s">
        <v>5942</v>
      </c>
      <c r="B878" s="354"/>
      <c r="C878" s="354">
        <v>93054221</v>
      </c>
      <c r="D878" s="314">
        <v>30542</v>
      </c>
      <c r="E878" s="315"/>
      <c r="F878" s="316">
        <v>6</v>
      </c>
      <c r="G878" s="353"/>
      <c r="H878" s="354"/>
      <c r="I878" s="354" t="s">
        <v>3311</v>
      </c>
      <c r="J878" s="354"/>
      <c r="K878" s="354"/>
      <c r="L878" s="354"/>
      <c r="M878" s="354"/>
      <c r="N878" s="354"/>
      <c r="O878" s="354" t="s">
        <v>3311</v>
      </c>
      <c r="P878" s="354"/>
      <c r="Q878" s="354"/>
      <c r="R878" s="355"/>
      <c r="S878" s="320"/>
      <c r="T878" s="295">
        <v>12.2</v>
      </c>
      <c r="U878" s="321" t="s">
        <v>6006</v>
      </c>
      <c r="X878" s="339" t="s">
        <v>5944</v>
      </c>
      <c r="Y878" s="340"/>
      <c r="Z878" s="341" t="s">
        <v>6007</v>
      </c>
      <c r="AA878" s="300" t="s">
        <v>6008</v>
      </c>
      <c r="AB878" s="301">
        <v>30542</v>
      </c>
      <c r="AC878" s="302" t="s">
        <v>1494</v>
      </c>
      <c r="AD878" s="303">
        <v>93504</v>
      </c>
      <c r="AE878" s="304" t="s">
        <v>5947</v>
      </c>
      <c r="AF878" s="305"/>
      <c r="AG878" s="305"/>
      <c r="AH878" s="305"/>
      <c r="AI878" s="305"/>
      <c r="AJ878" s="305">
        <v>6</v>
      </c>
      <c r="AK878" s="305"/>
      <c r="AL878" s="304">
        <v>93</v>
      </c>
      <c r="AM878" s="304">
        <v>12.4</v>
      </c>
      <c r="AN878" s="304">
        <v>0.93</v>
      </c>
      <c r="AO878" s="306">
        <v>46</v>
      </c>
      <c r="AP878" s="306">
        <v>6.1</v>
      </c>
      <c r="AQ878" s="306">
        <v>0.5</v>
      </c>
      <c r="AW878" s="342">
        <v>23743</v>
      </c>
      <c r="BA878" s="253" t="s">
        <v>5948</v>
      </c>
      <c r="BJ878" s="343">
        <v>30015</v>
      </c>
      <c r="BK878" s="322" t="s">
        <v>5949</v>
      </c>
      <c r="BL878" s="380" t="s">
        <v>8699</v>
      </c>
      <c r="BM878" s="380">
        <v>150</v>
      </c>
      <c r="BN878" s="380"/>
      <c r="BO878" s="345"/>
      <c r="BP878" s="343"/>
      <c r="BQ878" s="325" t="s">
        <v>2942</v>
      </c>
    </row>
    <row r="879" spans="1:69" ht="24.75" hidden="1">
      <c r="A879" s="363" t="s">
        <v>5942</v>
      </c>
      <c r="B879" s="354"/>
      <c r="C879" s="354">
        <v>93054222</v>
      </c>
      <c r="D879" s="314">
        <v>30542</v>
      </c>
      <c r="E879" s="315"/>
      <c r="F879" s="316">
        <v>6</v>
      </c>
      <c r="G879" s="353"/>
      <c r="H879" s="354"/>
      <c r="I879" s="354" t="s">
        <v>3311</v>
      </c>
      <c r="J879" s="354"/>
      <c r="K879" s="354"/>
      <c r="L879" s="354"/>
      <c r="M879" s="354"/>
      <c r="N879" s="354"/>
      <c r="O879" s="354" t="s">
        <v>3311</v>
      </c>
      <c r="P879" s="354"/>
      <c r="Q879" s="354"/>
      <c r="R879" s="355"/>
      <c r="S879" s="320"/>
      <c r="T879" s="295">
        <v>30</v>
      </c>
      <c r="U879" s="321" t="s">
        <v>6009</v>
      </c>
      <c r="X879" s="339" t="s">
        <v>5944</v>
      </c>
      <c r="Y879" s="340"/>
      <c r="Z879" s="341" t="s">
        <v>6010</v>
      </c>
      <c r="AA879" s="300" t="s">
        <v>6011</v>
      </c>
      <c r="AB879" s="301">
        <v>30542</v>
      </c>
      <c r="AC879" s="302" t="s">
        <v>1494</v>
      </c>
      <c r="AD879" s="303">
        <v>93504</v>
      </c>
      <c r="AE879" s="304" t="s">
        <v>5947</v>
      </c>
      <c r="AF879" s="305"/>
      <c r="AG879" s="305"/>
      <c r="AH879" s="305"/>
      <c r="AI879" s="305"/>
      <c r="AJ879" s="305">
        <v>6</v>
      </c>
      <c r="AK879" s="305"/>
      <c r="AL879" s="304">
        <v>93</v>
      </c>
      <c r="AM879" s="304">
        <v>12.4</v>
      </c>
      <c r="AN879" s="304">
        <v>0.93</v>
      </c>
      <c r="AO879" s="306">
        <v>112.5</v>
      </c>
      <c r="AP879" s="306">
        <v>15</v>
      </c>
      <c r="AQ879" s="306">
        <v>1.1000000000000001</v>
      </c>
      <c r="AW879" s="342">
        <v>21916</v>
      </c>
      <c r="BA879" s="253" t="s">
        <v>5948</v>
      </c>
      <c r="BJ879" s="343">
        <v>30016</v>
      </c>
      <c r="BK879" s="322" t="s">
        <v>5949</v>
      </c>
      <c r="BL879" s="380" t="s">
        <v>8699</v>
      </c>
      <c r="BM879" s="380">
        <v>150</v>
      </c>
      <c r="BN879" s="380"/>
      <c r="BO879" s="345"/>
      <c r="BP879" s="343"/>
      <c r="BQ879" s="325" t="s">
        <v>2942</v>
      </c>
    </row>
    <row r="880" spans="1:69" ht="24.75" hidden="1">
      <c r="A880" s="363" t="s">
        <v>5942</v>
      </c>
      <c r="B880" s="354"/>
      <c r="C880" s="354">
        <v>93054223</v>
      </c>
      <c r="D880" s="314">
        <v>30542</v>
      </c>
      <c r="E880" s="315"/>
      <c r="F880" s="316">
        <v>6</v>
      </c>
      <c r="G880" s="353"/>
      <c r="H880" s="354"/>
      <c r="I880" s="354" t="s">
        <v>3311</v>
      </c>
      <c r="J880" s="354"/>
      <c r="K880" s="354"/>
      <c r="L880" s="354"/>
      <c r="M880" s="354"/>
      <c r="N880" s="354"/>
      <c r="O880" s="354" t="s">
        <v>3311</v>
      </c>
      <c r="P880" s="354"/>
      <c r="Q880" s="354"/>
      <c r="R880" s="355"/>
      <c r="S880" s="320"/>
      <c r="T880" s="295">
        <v>8.6</v>
      </c>
      <c r="U880" s="321" t="s">
        <v>6012</v>
      </c>
      <c r="X880" s="339" t="s">
        <v>5944</v>
      </c>
      <c r="Y880" s="340"/>
      <c r="Z880" s="341" t="s">
        <v>6010</v>
      </c>
      <c r="AA880" s="300" t="s">
        <v>6013</v>
      </c>
      <c r="AB880" s="301">
        <v>30542</v>
      </c>
      <c r="AC880" s="302" t="s">
        <v>1494</v>
      </c>
      <c r="AD880" s="303">
        <v>93505</v>
      </c>
      <c r="AE880" s="304" t="s">
        <v>5964</v>
      </c>
      <c r="AF880" s="305"/>
      <c r="AG880" s="305"/>
      <c r="AH880" s="305"/>
      <c r="AI880" s="305"/>
      <c r="AJ880" s="305">
        <v>6</v>
      </c>
      <c r="AK880" s="305"/>
      <c r="AL880" s="304">
        <v>120</v>
      </c>
      <c r="AM880" s="304">
        <v>16</v>
      </c>
      <c r="AN880" s="304">
        <v>1.2</v>
      </c>
      <c r="AO880" s="306">
        <v>32.4</v>
      </c>
      <c r="AP880" s="306">
        <v>4.3</v>
      </c>
      <c r="AQ880" s="306">
        <v>0.3</v>
      </c>
      <c r="AW880" s="342">
        <v>20455</v>
      </c>
      <c r="BA880" s="253" t="s">
        <v>5948</v>
      </c>
      <c r="BJ880" s="414">
        <v>30016</v>
      </c>
      <c r="BK880" s="322" t="s">
        <v>5949</v>
      </c>
      <c r="BL880" s="344" t="s">
        <v>8699</v>
      </c>
      <c r="BM880" s="344">
        <v>200</v>
      </c>
      <c r="BN880" s="344"/>
      <c r="BO880" s="345"/>
      <c r="BP880" s="343"/>
      <c r="BQ880" s="325" t="s">
        <v>2942</v>
      </c>
    </row>
    <row r="881" spans="1:69" ht="26.25" hidden="1">
      <c r="A881" s="363" t="s">
        <v>5942</v>
      </c>
      <c r="B881" s="354"/>
      <c r="C881" s="354">
        <v>93054224</v>
      </c>
      <c r="D881" s="314">
        <v>30542</v>
      </c>
      <c r="E881" s="315"/>
      <c r="F881" s="316">
        <v>6</v>
      </c>
      <c r="G881" s="353"/>
      <c r="H881" s="354"/>
      <c r="I881" s="354" t="s">
        <v>3311</v>
      </c>
      <c r="J881" s="354"/>
      <c r="K881" s="354"/>
      <c r="L881" s="354"/>
      <c r="M881" s="354"/>
      <c r="N881" s="354"/>
      <c r="O881" s="354" t="s">
        <v>3311</v>
      </c>
      <c r="P881" s="354"/>
      <c r="Q881" s="354"/>
      <c r="R881" s="355"/>
      <c r="S881" s="320"/>
      <c r="T881" s="295">
        <v>5.2</v>
      </c>
      <c r="U881" s="321" t="s">
        <v>6014</v>
      </c>
      <c r="X881" s="339" t="s">
        <v>5944</v>
      </c>
      <c r="Y881" s="340"/>
      <c r="Z881" s="341" t="s">
        <v>6015</v>
      </c>
      <c r="AA881" s="300" t="s">
        <v>6016</v>
      </c>
      <c r="AB881" s="301">
        <v>30542</v>
      </c>
      <c r="AC881" s="302" t="s">
        <v>1494</v>
      </c>
      <c r="AD881" s="303">
        <v>93504</v>
      </c>
      <c r="AE881" s="304" t="s">
        <v>5947</v>
      </c>
      <c r="AF881" s="305"/>
      <c r="AG881" s="305"/>
      <c r="AH881" s="305"/>
      <c r="AI881" s="305"/>
      <c r="AJ881" s="305">
        <v>6</v>
      </c>
      <c r="AK881" s="305">
        <v>240</v>
      </c>
      <c r="AL881" s="304">
        <v>93</v>
      </c>
      <c r="AM881" s="304">
        <v>12.4</v>
      </c>
      <c r="AN881" s="304">
        <v>0.93</v>
      </c>
      <c r="AO881" s="306">
        <v>19.5</v>
      </c>
      <c r="AP881" s="306">
        <v>2.6</v>
      </c>
      <c r="AQ881" s="306">
        <v>0.2</v>
      </c>
      <c r="AW881" s="342">
        <v>25934</v>
      </c>
      <c r="BA881" s="253" t="s">
        <v>5948</v>
      </c>
      <c r="BJ881" s="343">
        <v>30017</v>
      </c>
      <c r="BK881" s="322" t="s">
        <v>5949</v>
      </c>
      <c r="BL881" s="344" t="s">
        <v>8692</v>
      </c>
      <c r="BM881" s="344"/>
      <c r="BN881" s="344"/>
      <c r="BO881" s="345"/>
      <c r="BP881" s="343"/>
      <c r="BQ881" s="325" t="s">
        <v>2944</v>
      </c>
    </row>
    <row r="882" spans="1:69" ht="36.75" hidden="1">
      <c r="A882" s="363" t="s">
        <v>5942</v>
      </c>
      <c r="B882" s="354"/>
      <c r="C882" s="354">
        <v>93054225</v>
      </c>
      <c r="D882" s="314">
        <v>30542</v>
      </c>
      <c r="E882" s="315"/>
      <c r="F882" s="316">
        <v>6</v>
      </c>
      <c r="G882" s="353"/>
      <c r="H882" s="354"/>
      <c r="I882" s="354" t="s">
        <v>3311</v>
      </c>
      <c r="J882" s="354"/>
      <c r="K882" s="354"/>
      <c r="L882" s="354"/>
      <c r="M882" s="354"/>
      <c r="N882" s="354"/>
      <c r="O882" s="354" t="s">
        <v>3311</v>
      </c>
      <c r="P882" s="354"/>
      <c r="Q882" s="354"/>
      <c r="R882" s="355"/>
      <c r="S882" s="320"/>
      <c r="T882" s="295">
        <v>53</v>
      </c>
      <c r="U882" s="321" t="s">
        <v>6017</v>
      </c>
      <c r="X882" s="339" t="s">
        <v>5944</v>
      </c>
      <c r="Y882" s="340"/>
      <c r="Z882" s="341" t="s">
        <v>6015</v>
      </c>
      <c r="AA882" s="300" t="s">
        <v>6018</v>
      </c>
      <c r="AB882" s="301">
        <v>30542</v>
      </c>
      <c r="AC882" s="302" t="s">
        <v>1494</v>
      </c>
      <c r="AD882" s="303">
        <v>93504</v>
      </c>
      <c r="AE882" s="304" t="s">
        <v>5947</v>
      </c>
      <c r="AF882" s="305"/>
      <c r="AG882" s="305"/>
      <c r="AH882" s="305"/>
      <c r="AI882" s="305"/>
      <c r="AJ882" s="305">
        <v>6</v>
      </c>
      <c r="AK882" s="305"/>
      <c r="AL882" s="304">
        <v>93</v>
      </c>
      <c r="AM882" s="304">
        <v>12.4</v>
      </c>
      <c r="AN882" s="304">
        <v>0.93</v>
      </c>
      <c r="AO882" s="306">
        <v>199</v>
      </c>
      <c r="AP882" s="306">
        <v>26.5</v>
      </c>
      <c r="AQ882" s="306">
        <v>2</v>
      </c>
      <c r="AW882" s="342">
        <v>18264</v>
      </c>
      <c r="BA882" s="253" t="s">
        <v>5948</v>
      </c>
      <c r="BJ882" s="414">
        <v>30017</v>
      </c>
      <c r="BK882" s="322" t="s">
        <v>5949</v>
      </c>
      <c r="BL882" s="380" t="s">
        <v>8699</v>
      </c>
      <c r="BM882" s="380">
        <v>150</v>
      </c>
      <c r="BN882" s="380"/>
      <c r="BO882" s="416"/>
      <c r="BP882" s="343"/>
      <c r="BQ882" s="325" t="s">
        <v>2942</v>
      </c>
    </row>
    <row r="883" spans="1:69" hidden="1">
      <c r="A883" s="363" t="s">
        <v>5942</v>
      </c>
      <c r="B883" s="354"/>
      <c r="C883" s="354">
        <v>93054226</v>
      </c>
      <c r="D883" s="314">
        <v>30542</v>
      </c>
      <c r="E883" s="315"/>
      <c r="F883" s="316">
        <v>6</v>
      </c>
      <c r="G883" s="353"/>
      <c r="H883" s="354"/>
      <c r="I883" s="354" t="s">
        <v>3311</v>
      </c>
      <c r="J883" s="354"/>
      <c r="K883" s="354"/>
      <c r="L883" s="354"/>
      <c r="M883" s="354"/>
      <c r="N883" s="354"/>
      <c r="O883" s="354" t="s">
        <v>3311</v>
      </c>
      <c r="P883" s="354"/>
      <c r="Q883" s="354"/>
      <c r="R883" s="355"/>
      <c r="S883" s="320"/>
      <c r="T883" s="295">
        <v>29</v>
      </c>
      <c r="U883" s="321" t="s">
        <v>6019</v>
      </c>
      <c r="X883" s="339" t="s">
        <v>5944</v>
      </c>
      <c r="Y883" s="340"/>
      <c r="Z883" s="341" t="s">
        <v>6020</v>
      </c>
      <c r="AA883" s="300" t="s">
        <v>6021</v>
      </c>
      <c r="AB883" s="301">
        <v>30542</v>
      </c>
      <c r="AC883" s="302" t="s">
        <v>1494</v>
      </c>
      <c r="AD883" s="303">
        <v>93504</v>
      </c>
      <c r="AE883" s="304" t="s">
        <v>5947</v>
      </c>
      <c r="AF883" s="305"/>
      <c r="AG883" s="305"/>
      <c r="AH883" s="305"/>
      <c r="AI883" s="305"/>
      <c r="AJ883" s="305">
        <v>6</v>
      </c>
      <c r="AK883" s="305"/>
      <c r="AL883" s="304">
        <v>93</v>
      </c>
      <c r="AM883" s="304">
        <v>12.4</v>
      </c>
      <c r="AN883" s="304">
        <v>0.93</v>
      </c>
      <c r="AO883" s="306">
        <v>108.8</v>
      </c>
      <c r="AP883" s="306">
        <v>14.5</v>
      </c>
      <c r="AQ883" s="306">
        <v>1.1000000000000001</v>
      </c>
      <c r="AW883" s="342">
        <v>25934</v>
      </c>
      <c r="BA883" s="253" t="s">
        <v>5948</v>
      </c>
      <c r="BJ883" s="343">
        <v>30018</v>
      </c>
      <c r="BK883" s="322" t="s">
        <v>5949</v>
      </c>
      <c r="BL883" s="344" t="s">
        <v>8699</v>
      </c>
      <c r="BM883" s="344">
        <v>150</v>
      </c>
      <c r="BN883" s="344"/>
      <c r="BO883" s="345"/>
      <c r="BP883" s="343"/>
      <c r="BQ883" s="325" t="s">
        <v>2942</v>
      </c>
    </row>
    <row r="884" spans="1:69" ht="24.75" hidden="1">
      <c r="A884" s="363" t="s">
        <v>5942</v>
      </c>
      <c r="B884" s="354"/>
      <c r="C884" s="354">
        <v>93054227</v>
      </c>
      <c r="D884" s="314">
        <v>30542</v>
      </c>
      <c r="E884" s="315"/>
      <c r="F884" s="316">
        <v>6</v>
      </c>
      <c r="G884" s="353"/>
      <c r="H884" s="354"/>
      <c r="I884" s="354" t="s">
        <v>3311</v>
      </c>
      <c r="J884" s="354"/>
      <c r="K884" s="354"/>
      <c r="L884" s="354"/>
      <c r="M884" s="354"/>
      <c r="N884" s="354"/>
      <c r="O884" s="354" t="s">
        <v>3311</v>
      </c>
      <c r="P884" s="354"/>
      <c r="Q884" s="354"/>
      <c r="R884" s="355"/>
      <c r="S884" s="320"/>
      <c r="T884" s="295">
        <v>19.2</v>
      </c>
      <c r="U884" s="321" t="s">
        <v>6022</v>
      </c>
      <c r="X884" s="339" t="s">
        <v>5944</v>
      </c>
      <c r="Y884" s="340"/>
      <c r="Z884" s="341" t="s">
        <v>6023</v>
      </c>
      <c r="AA884" s="300" t="s">
        <v>6024</v>
      </c>
      <c r="AB884" s="301">
        <v>30542</v>
      </c>
      <c r="AC884" s="302" t="s">
        <v>1494</v>
      </c>
      <c r="AD884" s="303">
        <v>93504</v>
      </c>
      <c r="AE884" s="304" t="s">
        <v>5947</v>
      </c>
      <c r="AF884" s="305"/>
      <c r="AG884" s="305"/>
      <c r="AH884" s="305"/>
      <c r="AI884" s="305"/>
      <c r="AJ884" s="305">
        <v>6</v>
      </c>
      <c r="AK884" s="305"/>
      <c r="AL884" s="304">
        <v>93</v>
      </c>
      <c r="AM884" s="304">
        <v>12.4</v>
      </c>
      <c r="AN884" s="304">
        <v>0.93</v>
      </c>
      <c r="AO884" s="306">
        <v>72.2</v>
      </c>
      <c r="AP884" s="306">
        <v>9.6</v>
      </c>
      <c r="AQ884" s="306">
        <v>0.7</v>
      </c>
      <c r="AW884" s="342">
        <v>21916</v>
      </c>
      <c r="BA884" s="253" t="s">
        <v>5948</v>
      </c>
      <c r="BJ884" s="343">
        <v>30019</v>
      </c>
      <c r="BK884" s="322" t="s">
        <v>5949</v>
      </c>
      <c r="BL884" s="344" t="s">
        <v>8699</v>
      </c>
      <c r="BM884" s="344">
        <v>150</v>
      </c>
      <c r="BN884" s="344"/>
      <c r="BO884" s="345"/>
      <c r="BP884" s="343"/>
      <c r="BQ884" s="325" t="s">
        <v>2942</v>
      </c>
    </row>
    <row r="885" spans="1:69" ht="24.75" hidden="1">
      <c r="A885" s="363" t="s">
        <v>5942</v>
      </c>
      <c r="B885" s="354"/>
      <c r="C885" s="354">
        <v>93054228</v>
      </c>
      <c r="D885" s="314">
        <v>30542</v>
      </c>
      <c r="E885" s="315"/>
      <c r="F885" s="316">
        <v>6</v>
      </c>
      <c r="G885" s="353"/>
      <c r="H885" s="354"/>
      <c r="I885" s="354" t="s">
        <v>3311</v>
      </c>
      <c r="J885" s="354"/>
      <c r="K885" s="354"/>
      <c r="L885" s="354"/>
      <c r="M885" s="354"/>
      <c r="N885" s="354"/>
      <c r="O885" s="354" t="s">
        <v>3311</v>
      </c>
      <c r="P885" s="354"/>
      <c r="Q885" s="354"/>
      <c r="R885" s="355"/>
      <c r="S885" s="320"/>
      <c r="T885" s="295">
        <v>3.8</v>
      </c>
      <c r="U885" s="321" t="s">
        <v>6025</v>
      </c>
      <c r="X885" s="339" t="s">
        <v>5944</v>
      </c>
      <c r="Y885" s="340"/>
      <c r="Z885" s="413" t="s">
        <v>6026</v>
      </c>
      <c r="AA885" s="300" t="s">
        <v>6027</v>
      </c>
      <c r="AB885" s="301">
        <v>30542</v>
      </c>
      <c r="AC885" s="302" t="s">
        <v>1494</v>
      </c>
      <c r="AD885" s="303">
        <v>93505</v>
      </c>
      <c r="AE885" s="304" t="s">
        <v>5964</v>
      </c>
      <c r="AF885" s="305"/>
      <c r="AG885" s="305"/>
      <c r="AH885" s="305"/>
      <c r="AI885" s="305"/>
      <c r="AJ885" s="305">
        <v>6</v>
      </c>
      <c r="AK885" s="305"/>
      <c r="AL885" s="304">
        <v>120</v>
      </c>
      <c r="AM885" s="304">
        <v>16</v>
      </c>
      <c r="AN885" s="304">
        <v>1.2</v>
      </c>
      <c r="AO885" s="306">
        <v>14.4</v>
      </c>
      <c r="AP885" s="306">
        <v>1.9</v>
      </c>
      <c r="AQ885" s="306">
        <v>0.1</v>
      </c>
      <c r="AW885" s="342">
        <v>20455</v>
      </c>
      <c r="BA885" s="253" t="s">
        <v>5948</v>
      </c>
      <c r="BJ885" s="414">
        <v>30019</v>
      </c>
      <c r="BK885" s="322" t="s">
        <v>5949</v>
      </c>
      <c r="BL885" s="380" t="s">
        <v>8699</v>
      </c>
      <c r="BM885" s="380">
        <v>200</v>
      </c>
      <c r="BN885" s="380"/>
      <c r="BO885" s="345"/>
      <c r="BP885" s="343"/>
      <c r="BQ885" s="325" t="s">
        <v>2942</v>
      </c>
    </row>
    <row r="886" spans="1:69" hidden="1">
      <c r="A886" s="363" t="s">
        <v>5942</v>
      </c>
      <c r="B886" s="354"/>
      <c r="C886" s="354">
        <v>93054229</v>
      </c>
      <c r="D886" s="314">
        <v>30542</v>
      </c>
      <c r="E886" s="315"/>
      <c r="F886" s="316">
        <v>6</v>
      </c>
      <c r="G886" s="353"/>
      <c r="H886" s="354"/>
      <c r="I886" s="354" t="s">
        <v>3311</v>
      </c>
      <c r="J886" s="354"/>
      <c r="K886" s="354"/>
      <c r="L886" s="354"/>
      <c r="M886" s="354"/>
      <c r="N886" s="354"/>
      <c r="O886" s="354" t="s">
        <v>3311</v>
      </c>
      <c r="P886" s="354"/>
      <c r="Q886" s="354"/>
      <c r="R886" s="355"/>
      <c r="S886" s="320"/>
      <c r="T886" s="295">
        <v>2.8</v>
      </c>
      <c r="U886" s="321" t="s">
        <v>6028</v>
      </c>
      <c r="X886" s="339" t="s">
        <v>5944</v>
      </c>
      <c r="Y886" s="340"/>
      <c r="Z886" s="341" t="s">
        <v>6029</v>
      </c>
      <c r="AA886" s="300" t="s">
        <v>6030</v>
      </c>
      <c r="AB886" s="301">
        <v>30542</v>
      </c>
      <c r="AC886" s="302" t="s">
        <v>1494</v>
      </c>
      <c r="AD886" s="303">
        <v>93504</v>
      </c>
      <c r="AE886" s="304" t="s">
        <v>5947</v>
      </c>
      <c r="AF886" s="305"/>
      <c r="AG886" s="305"/>
      <c r="AH886" s="305"/>
      <c r="AI886" s="305"/>
      <c r="AJ886" s="305">
        <v>6</v>
      </c>
      <c r="AK886" s="305"/>
      <c r="AL886" s="304">
        <v>93</v>
      </c>
      <c r="AM886" s="304">
        <v>12.4</v>
      </c>
      <c r="AN886" s="304">
        <v>0.93</v>
      </c>
      <c r="AO886" s="306">
        <v>10.199999999999999</v>
      </c>
      <c r="AP886" s="306">
        <v>1.4</v>
      </c>
      <c r="AQ886" s="306">
        <v>0.1</v>
      </c>
      <c r="AW886" s="342">
        <v>22282</v>
      </c>
      <c r="BA886" s="253" t="s">
        <v>5948</v>
      </c>
      <c r="BJ886" s="343">
        <v>30020</v>
      </c>
      <c r="BK886" s="322" t="s">
        <v>5949</v>
      </c>
      <c r="BL886" s="380" t="s">
        <v>8699</v>
      </c>
      <c r="BM886" s="380">
        <v>150</v>
      </c>
      <c r="BN886" s="380"/>
      <c r="BO886" s="345"/>
      <c r="BP886" s="343"/>
      <c r="BQ886" s="325" t="s">
        <v>2942</v>
      </c>
    </row>
    <row r="887" spans="1:69" ht="24.75" hidden="1">
      <c r="A887" s="363" t="s">
        <v>5942</v>
      </c>
      <c r="B887" s="354"/>
      <c r="C887" s="354">
        <v>93054230</v>
      </c>
      <c r="D887" s="314">
        <v>30542</v>
      </c>
      <c r="E887" s="315"/>
      <c r="F887" s="316">
        <v>6</v>
      </c>
      <c r="G887" s="353"/>
      <c r="H887" s="354"/>
      <c r="I887" s="354" t="s">
        <v>3311</v>
      </c>
      <c r="J887" s="354"/>
      <c r="K887" s="354"/>
      <c r="L887" s="354"/>
      <c r="M887" s="354"/>
      <c r="N887" s="354"/>
      <c r="O887" s="354" t="s">
        <v>3311</v>
      </c>
      <c r="P887" s="354"/>
      <c r="Q887" s="354"/>
      <c r="R887" s="355"/>
      <c r="S887" s="320"/>
      <c r="T887" s="295">
        <v>21.8</v>
      </c>
      <c r="U887" s="321" t="s">
        <v>6031</v>
      </c>
      <c r="X887" s="339" t="s">
        <v>5944</v>
      </c>
      <c r="Y887" s="340"/>
      <c r="Z887" s="341" t="s">
        <v>6032</v>
      </c>
      <c r="AA887" s="300" t="s">
        <v>6033</v>
      </c>
      <c r="AB887" s="301">
        <v>30542</v>
      </c>
      <c r="AC887" s="302" t="s">
        <v>1494</v>
      </c>
      <c r="AD887" s="303">
        <v>93504</v>
      </c>
      <c r="AE887" s="304" t="s">
        <v>5947</v>
      </c>
      <c r="AF887" s="305"/>
      <c r="AG887" s="305"/>
      <c r="AH887" s="305"/>
      <c r="AI887" s="305"/>
      <c r="AJ887" s="305">
        <v>6</v>
      </c>
      <c r="AK887" s="305">
        <v>120</v>
      </c>
      <c r="AL887" s="304">
        <v>93</v>
      </c>
      <c r="AM887" s="304">
        <v>12.4</v>
      </c>
      <c r="AN887" s="304">
        <v>0.93</v>
      </c>
      <c r="AO887" s="306">
        <v>81.5</v>
      </c>
      <c r="AP887" s="306">
        <v>10.9</v>
      </c>
      <c r="AQ887" s="306">
        <v>0.8</v>
      </c>
      <c r="AW887" s="342">
        <v>18264</v>
      </c>
      <c r="BA887" s="253" t="s">
        <v>5948</v>
      </c>
      <c r="BJ887" s="343">
        <v>30022</v>
      </c>
      <c r="BK887" s="322" t="s">
        <v>5949</v>
      </c>
      <c r="BL887" s="380" t="s">
        <v>8701</v>
      </c>
      <c r="BM887" s="380"/>
      <c r="BN887" s="380"/>
      <c r="BO887" s="345"/>
      <c r="BP887" s="343"/>
      <c r="BQ887" s="325" t="s">
        <v>1043</v>
      </c>
    </row>
    <row r="888" spans="1:69" ht="48.75" hidden="1">
      <c r="A888" s="363" t="s">
        <v>5942</v>
      </c>
      <c r="B888" s="354"/>
      <c r="C888" s="354">
        <v>93054101</v>
      </c>
      <c r="D888" s="314">
        <v>30541</v>
      </c>
      <c r="E888" s="315"/>
      <c r="F888" s="316">
        <v>6</v>
      </c>
      <c r="G888" s="353"/>
      <c r="H888" s="354"/>
      <c r="I888" s="354" t="s">
        <v>3311</v>
      </c>
      <c r="J888" s="354"/>
      <c r="K888" s="354"/>
      <c r="L888" s="354"/>
      <c r="M888" s="354"/>
      <c r="N888" s="354"/>
      <c r="O888" s="354" t="s">
        <v>3311</v>
      </c>
      <c r="P888" s="354"/>
      <c r="Q888" s="354"/>
      <c r="R888" s="355"/>
      <c r="S888" s="320"/>
      <c r="T888" s="295">
        <v>155.19999999999999</v>
      </c>
      <c r="U888" s="321" t="s">
        <v>6034</v>
      </c>
      <c r="X888" s="339" t="s">
        <v>5944</v>
      </c>
      <c r="Y888" s="340"/>
      <c r="Z888" s="341" t="s">
        <v>6035</v>
      </c>
      <c r="AA888" s="300" t="s">
        <v>6036</v>
      </c>
      <c r="AB888" s="303">
        <v>30541</v>
      </c>
      <c r="AC888" s="325" t="s">
        <v>1493</v>
      </c>
      <c r="AD888" s="303">
        <v>93504</v>
      </c>
      <c r="AE888" s="304" t="s">
        <v>5947</v>
      </c>
      <c r="AF888" s="305"/>
      <c r="AG888" s="305"/>
      <c r="AH888" s="305"/>
      <c r="AI888" s="305"/>
      <c r="AJ888" s="305">
        <v>6</v>
      </c>
      <c r="AK888" s="305"/>
      <c r="AL888" s="304">
        <v>93</v>
      </c>
      <c r="AM888" s="304">
        <v>12.4</v>
      </c>
      <c r="AN888" s="304">
        <v>0.93</v>
      </c>
      <c r="AO888" s="306">
        <v>582</v>
      </c>
      <c r="AP888" s="306">
        <v>77.599999999999994</v>
      </c>
      <c r="AQ888" s="306">
        <v>5.8</v>
      </c>
      <c r="AW888" s="342">
        <v>18264</v>
      </c>
      <c r="BA888" s="253" t="s">
        <v>5948</v>
      </c>
      <c r="BJ888" s="343">
        <v>30023</v>
      </c>
      <c r="BK888" s="322" t="s">
        <v>6037</v>
      </c>
      <c r="BL888" s="380" t="s">
        <v>8699</v>
      </c>
      <c r="BM888" s="380">
        <v>150</v>
      </c>
      <c r="BN888" s="380"/>
      <c r="BO888" s="345"/>
      <c r="BP888" s="417"/>
      <c r="BQ888" s="351" t="s">
        <v>2942</v>
      </c>
    </row>
    <row r="889" spans="1:69" ht="26.25" hidden="1">
      <c r="A889" s="363" t="s">
        <v>5942</v>
      </c>
      <c r="B889" s="354"/>
      <c r="C889" s="354">
        <v>93054231</v>
      </c>
      <c r="D889" s="314">
        <v>30542</v>
      </c>
      <c r="E889" s="315"/>
      <c r="F889" s="316">
        <v>6</v>
      </c>
      <c r="G889" s="353"/>
      <c r="H889" s="354"/>
      <c r="I889" s="354" t="s">
        <v>3311</v>
      </c>
      <c r="J889" s="354"/>
      <c r="K889" s="354"/>
      <c r="L889" s="354"/>
      <c r="M889" s="354"/>
      <c r="N889" s="354"/>
      <c r="O889" s="354" t="s">
        <v>3311</v>
      </c>
      <c r="P889" s="354"/>
      <c r="Q889" s="354"/>
      <c r="R889" s="355"/>
      <c r="S889" s="320"/>
      <c r="T889" s="295">
        <v>62.4</v>
      </c>
      <c r="U889" s="321" t="s">
        <v>6038</v>
      </c>
      <c r="X889" s="339" t="s">
        <v>5944</v>
      </c>
      <c r="Y889" s="340"/>
      <c r="Z889" s="341" t="s">
        <v>6039</v>
      </c>
      <c r="AA889" s="300" t="s">
        <v>6040</v>
      </c>
      <c r="AB889" s="301">
        <v>30542</v>
      </c>
      <c r="AC889" s="302" t="s">
        <v>1494</v>
      </c>
      <c r="AD889" s="303">
        <v>93504</v>
      </c>
      <c r="AE889" s="304" t="s">
        <v>5947</v>
      </c>
      <c r="AF889" s="305"/>
      <c r="AG889" s="305"/>
      <c r="AH889" s="305"/>
      <c r="AI889" s="305"/>
      <c r="AJ889" s="305">
        <v>6</v>
      </c>
      <c r="AK889" s="305"/>
      <c r="AL889" s="304">
        <v>93</v>
      </c>
      <c r="AM889" s="304">
        <v>12.4</v>
      </c>
      <c r="AN889" s="304">
        <v>0.93</v>
      </c>
      <c r="AO889" s="306">
        <v>234.4</v>
      </c>
      <c r="AP889" s="306">
        <v>31.2</v>
      </c>
      <c r="AQ889" s="306">
        <v>2.2999999999999998</v>
      </c>
      <c r="AW889" s="342">
        <v>18264</v>
      </c>
      <c r="BA889" s="253" t="s">
        <v>5948</v>
      </c>
      <c r="BJ889" s="343">
        <v>30024</v>
      </c>
      <c r="BK889" s="322" t="s">
        <v>5949</v>
      </c>
      <c r="BL889" s="380" t="s">
        <v>8699</v>
      </c>
      <c r="BM889" s="380">
        <v>150</v>
      </c>
      <c r="BN889" s="380"/>
      <c r="BO889" s="416"/>
      <c r="BP889" s="343"/>
      <c r="BQ889" s="325" t="s">
        <v>2942</v>
      </c>
    </row>
    <row r="890" spans="1:69" ht="26.25" hidden="1">
      <c r="A890" s="363" t="s">
        <v>5942</v>
      </c>
      <c r="B890" s="354"/>
      <c r="C890" s="354">
        <v>93054232</v>
      </c>
      <c r="D890" s="314">
        <v>30542</v>
      </c>
      <c r="E890" s="315"/>
      <c r="F890" s="316">
        <v>6</v>
      </c>
      <c r="G890" s="353"/>
      <c r="H890" s="354"/>
      <c r="I890" s="354" t="s">
        <v>3311</v>
      </c>
      <c r="J890" s="354"/>
      <c r="K890" s="354"/>
      <c r="L890" s="354"/>
      <c r="M890" s="354"/>
      <c r="N890" s="354"/>
      <c r="O890" s="354" t="s">
        <v>3311</v>
      </c>
      <c r="P890" s="354"/>
      <c r="Q890" s="354"/>
      <c r="R890" s="355"/>
      <c r="S890" s="320"/>
      <c r="T890" s="295">
        <v>53.2</v>
      </c>
      <c r="U890" s="321" t="s">
        <v>6041</v>
      </c>
      <c r="X890" s="339" t="s">
        <v>5944</v>
      </c>
      <c r="Y890" s="340"/>
      <c r="Z890" s="341" t="s">
        <v>6039</v>
      </c>
      <c r="AA890" s="300" t="s">
        <v>6042</v>
      </c>
      <c r="AB890" s="301">
        <v>30542</v>
      </c>
      <c r="AC890" s="302" t="s">
        <v>1494</v>
      </c>
      <c r="AD890" s="303">
        <v>93505</v>
      </c>
      <c r="AE890" s="304" t="s">
        <v>5964</v>
      </c>
      <c r="AF890" s="305"/>
      <c r="AG890" s="305"/>
      <c r="AH890" s="305"/>
      <c r="AI890" s="305"/>
      <c r="AJ890" s="305">
        <v>6</v>
      </c>
      <c r="AK890" s="305"/>
      <c r="AL890" s="304">
        <v>120</v>
      </c>
      <c r="AM890" s="304">
        <v>16</v>
      </c>
      <c r="AN890" s="304">
        <v>1.2</v>
      </c>
      <c r="AO890" s="306">
        <v>199.2</v>
      </c>
      <c r="AP890" s="306">
        <v>26.6</v>
      </c>
      <c r="AQ890" s="306">
        <v>2</v>
      </c>
      <c r="AW890" s="342">
        <v>18264</v>
      </c>
      <c r="BA890" s="253" t="s">
        <v>5948</v>
      </c>
      <c r="BJ890" s="343">
        <v>30024</v>
      </c>
      <c r="BK890" s="322" t="s">
        <v>5949</v>
      </c>
      <c r="BL890" s="380" t="s">
        <v>8699</v>
      </c>
      <c r="BM890" s="380">
        <v>200</v>
      </c>
      <c r="BN890" s="380"/>
      <c r="BO890" s="416"/>
      <c r="BP890" s="343"/>
      <c r="BQ890" s="325" t="s">
        <v>2942</v>
      </c>
    </row>
    <row r="891" spans="1:69" ht="36.75" hidden="1">
      <c r="A891" s="363" t="s">
        <v>5942</v>
      </c>
      <c r="B891" s="354"/>
      <c r="C891" s="354">
        <v>93054233</v>
      </c>
      <c r="D891" s="314">
        <v>30542</v>
      </c>
      <c r="E891" s="315"/>
      <c r="F891" s="316">
        <v>6</v>
      </c>
      <c r="G891" s="353"/>
      <c r="H891" s="354"/>
      <c r="I891" s="354" t="s">
        <v>3311</v>
      </c>
      <c r="J891" s="354"/>
      <c r="K891" s="354"/>
      <c r="L891" s="354"/>
      <c r="M891" s="354"/>
      <c r="N891" s="354"/>
      <c r="O891" s="354" t="s">
        <v>3311</v>
      </c>
      <c r="P891" s="354"/>
      <c r="Q891" s="354"/>
      <c r="R891" s="355"/>
      <c r="S891" s="320"/>
      <c r="T891" s="295">
        <v>141</v>
      </c>
      <c r="U891" s="321" t="s">
        <v>6043</v>
      </c>
      <c r="X891" s="339" t="s">
        <v>5944</v>
      </c>
      <c r="Y891" s="340"/>
      <c r="Z891" s="341" t="s">
        <v>6044</v>
      </c>
      <c r="AA891" s="300" t="s">
        <v>6045</v>
      </c>
      <c r="AB891" s="301">
        <v>30542</v>
      </c>
      <c r="AC891" s="302" t="s">
        <v>1494</v>
      </c>
      <c r="AD891" s="303">
        <v>93504</v>
      </c>
      <c r="AE891" s="304" t="s">
        <v>5947</v>
      </c>
      <c r="AF891" s="305"/>
      <c r="AG891" s="305"/>
      <c r="AH891" s="305"/>
      <c r="AI891" s="305"/>
      <c r="AJ891" s="305">
        <v>6</v>
      </c>
      <c r="AK891" s="305"/>
      <c r="AL891" s="304">
        <v>93</v>
      </c>
      <c r="AM891" s="304">
        <v>12.4</v>
      </c>
      <c r="AN891" s="304">
        <v>0.93</v>
      </c>
      <c r="AO891" s="306">
        <v>528.4</v>
      </c>
      <c r="AP891" s="306">
        <v>70.5</v>
      </c>
      <c r="AQ891" s="306">
        <v>5.3</v>
      </c>
      <c r="AW891" s="342">
        <v>18264</v>
      </c>
      <c r="BA891" s="253" t="s">
        <v>5948</v>
      </c>
      <c r="BJ891" s="343">
        <v>30025</v>
      </c>
      <c r="BK891" s="322" t="s">
        <v>5949</v>
      </c>
      <c r="BL891" s="380" t="s">
        <v>8699</v>
      </c>
      <c r="BM891" s="380">
        <v>150</v>
      </c>
      <c r="BN891" s="380"/>
      <c r="BO891" s="416"/>
      <c r="BP891" s="343"/>
      <c r="BQ891" s="325" t="s">
        <v>2942</v>
      </c>
    </row>
    <row r="892" spans="1:69" ht="36.75" hidden="1">
      <c r="A892" s="363" t="s">
        <v>5942</v>
      </c>
      <c r="B892" s="354"/>
      <c r="C892" s="354">
        <v>93054234</v>
      </c>
      <c r="D892" s="314">
        <v>30542</v>
      </c>
      <c r="E892" s="315"/>
      <c r="F892" s="316">
        <v>6</v>
      </c>
      <c r="G892" s="353"/>
      <c r="H892" s="354"/>
      <c r="I892" s="354" t="s">
        <v>3311</v>
      </c>
      <c r="J892" s="354"/>
      <c r="K892" s="354"/>
      <c r="L892" s="354"/>
      <c r="M892" s="354"/>
      <c r="N892" s="354"/>
      <c r="O892" s="354" t="s">
        <v>3311</v>
      </c>
      <c r="P892" s="354"/>
      <c r="Q892" s="354"/>
      <c r="R892" s="355"/>
      <c r="S892" s="320"/>
      <c r="T892" s="295">
        <v>57</v>
      </c>
      <c r="U892" s="321" t="s">
        <v>6046</v>
      </c>
      <c r="X892" s="339" t="s">
        <v>5944</v>
      </c>
      <c r="Y892" s="340"/>
      <c r="Z892" s="341" t="s">
        <v>6044</v>
      </c>
      <c r="AA892" s="300" t="s">
        <v>6047</v>
      </c>
      <c r="AB892" s="301">
        <v>30542</v>
      </c>
      <c r="AC892" s="302" t="s">
        <v>1494</v>
      </c>
      <c r="AD892" s="303">
        <v>93505</v>
      </c>
      <c r="AE892" s="304" t="s">
        <v>5964</v>
      </c>
      <c r="AF892" s="305"/>
      <c r="AG892" s="305"/>
      <c r="AH892" s="305"/>
      <c r="AI892" s="305"/>
      <c r="AJ892" s="305">
        <v>6</v>
      </c>
      <c r="AK892" s="305"/>
      <c r="AL892" s="304">
        <v>120</v>
      </c>
      <c r="AM892" s="304">
        <v>16</v>
      </c>
      <c r="AN892" s="304">
        <v>1.2</v>
      </c>
      <c r="AO892" s="306">
        <v>214</v>
      </c>
      <c r="AP892" s="306">
        <v>28.5</v>
      </c>
      <c r="AQ892" s="306">
        <v>2.1</v>
      </c>
      <c r="AW892" s="342">
        <v>18264</v>
      </c>
      <c r="BA892" s="253" t="s">
        <v>5948</v>
      </c>
      <c r="BJ892" s="414">
        <v>30025</v>
      </c>
      <c r="BK892" s="322" t="s">
        <v>5949</v>
      </c>
      <c r="BL892" s="344" t="s">
        <v>8699</v>
      </c>
      <c r="BM892" s="344">
        <v>200</v>
      </c>
      <c r="BN892" s="344"/>
      <c r="BO892" s="416"/>
      <c r="BP892" s="343"/>
      <c r="BQ892" s="325" t="s">
        <v>2942</v>
      </c>
    </row>
    <row r="893" spans="1:69" ht="24.75" hidden="1">
      <c r="A893" s="363" t="s">
        <v>5942</v>
      </c>
      <c r="B893" s="354"/>
      <c r="C893" s="354">
        <v>93054235</v>
      </c>
      <c r="D893" s="314">
        <v>30542</v>
      </c>
      <c r="E893" s="315"/>
      <c r="F893" s="316">
        <v>6</v>
      </c>
      <c r="G893" s="353"/>
      <c r="H893" s="354"/>
      <c r="I893" s="354" t="s">
        <v>3311</v>
      </c>
      <c r="J893" s="354"/>
      <c r="K893" s="354"/>
      <c r="L893" s="354"/>
      <c r="M893" s="354"/>
      <c r="N893" s="354"/>
      <c r="O893" s="354" t="s">
        <v>3311</v>
      </c>
      <c r="P893" s="354"/>
      <c r="Q893" s="354"/>
      <c r="R893" s="355"/>
      <c r="S893" s="320"/>
      <c r="T893" s="295">
        <v>35.4</v>
      </c>
      <c r="U893" s="321" t="s">
        <v>6048</v>
      </c>
      <c r="X893" s="339" t="s">
        <v>5944</v>
      </c>
      <c r="Y893" s="340"/>
      <c r="Z893" s="341" t="s">
        <v>6049</v>
      </c>
      <c r="AA893" s="300" t="s">
        <v>6050</v>
      </c>
      <c r="AB893" s="301">
        <v>30542</v>
      </c>
      <c r="AC893" s="302" t="s">
        <v>1494</v>
      </c>
      <c r="AD893" s="303">
        <v>93504</v>
      </c>
      <c r="AE893" s="304" t="s">
        <v>5947</v>
      </c>
      <c r="AF893" s="305"/>
      <c r="AG893" s="305"/>
      <c r="AH893" s="305"/>
      <c r="AI893" s="305"/>
      <c r="AJ893" s="305">
        <v>6</v>
      </c>
      <c r="AK893" s="305"/>
      <c r="AL893" s="304">
        <v>93</v>
      </c>
      <c r="AM893" s="304">
        <v>12.4</v>
      </c>
      <c r="AN893" s="304">
        <v>0.93</v>
      </c>
      <c r="AO893" s="306">
        <v>133</v>
      </c>
      <c r="AP893" s="306">
        <v>17.7</v>
      </c>
      <c r="AQ893" s="306">
        <v>1.3</v>
      </c>
      <c r="AW893" s="342">
        <v>18264</v>
      </c>
      <c r="BA893" s="253" t="s">
        <v>5948</v>
      </c>
      <c r="BJ893" s="343">
        <v>30026</v>
      </c>
      <c r="BK893" s="322" t="s">
        <v>5949</v>
      </c>
      <c r="BL893" s="344" t="s">
        <v>8699</v>
      </c>
      <c r="BM893" s="344">
        <v>150</v>
      </c>
      <c r="BN893" s="344"/>
      <c r="BO893" s="345"/>
      <c r="BP893" s="343"/>
      <c r="BQ893" s="325" t="s">
        <v>2942</v>
      </c>
    </row>
    <row r="894" spans="1:69" ht="24.75" hidden="1">
      <c r="A894" s="363" t="s">
        <v>5942</v>
      </c>
      <c r="B894" s="354"/>
      <c r="C894" s="354">
        <v>93054236</v>
      </c>
      <c r="D894" s="314">
        <v>30542</v>
      </c>
      <c r="E894" s="315"/>
      <c r="F894" s="316">
        <v>6</v>
      </c>
      <c r="G894" s="353"/>
      <c r="H894" s="354"/>
      <c r="I894" s="354" t="s">
        <v>3311</v>
      </c>
      <c r="J894" s="354"/>
      <c r="K894" s="354"/>
      <c r="L894" s="354"/>
      <c r="M894" s="354"/>
      <c r="N894" s="354"/>
      <c r="O894" s="354" t="s">
        <v>3311</v>
      </c>
      <c r="P894" s="354"/>
      <c r="Q894" s="354"/>
      <c r="R894" s="355"/>
      <c r="S894" s="320"/>
      <c r="T894" s="295">
        <v>43.2</v>
      </c>
      <c r="U894" s="321" t="s">
        <v>6051</v>
      </c>
      <c r="X894" s="339" t="s">
        <v>5944</v>
      </c>
      <c r="Y894" s="340"/>
      <c r="Z894" s="341" t="s">
        <v>6049</v>
      </c>
      <c r="AA894" s="300" t="s">
        <v>6052</v>
      </c>
      <c r="AB894" s="301">
        <v>30542</v>
      </c>
      <c r="AC894" s="302" t="s">
        <v>1494</v>
      </c>
      <c r="AD894" s="303">
        <v>93505</v>
      </c>
      <c r="AE894" s="304" t="s">
        <v>5964</v>
      </c>
      <c r="AF894" s="305"/>
      <c r="AG894" s="305"/>
      <c r="AH894" s="305"/>
      <c r="AI894" s="305"/>
      <c r="AJ894" s="305">
        <v>6</v>
      </c>
      <c r="AK894" s="305"/>
      <c r="AL894" s="304">
        <v>120</v>
      </c>
      <c r="AM894" s="304">
        <v>16</v>
      </c>
      <c r="AN894" s="304">
        <v>1.2</v>
      </c>
      <c r="AO894" s="306">
        <v>162.4</v>
      </c>
      <c r="AP894" s="306">
        <v>21.6</v>
      </c>
      <c r="AQ894" s="306">
        <v>1.6</v>
      </c>
      <c r="AW894" s="411">
        <v>18264</v>
      </c>
      <c r="BA894" s="253" t="s">
        <v>5948</v>
      </c>
      <c r="BJ894" s="414">
        <v>30026</v>
      </c>
      <c r="BK894" s="322" t="s">
        <v>5949</v>
      </c>
      <c r="BL894" s="380" t="s">
        <v>8699</v>
      </c>
      <c r="BM894" s="380">
        <v>200</v>
      </c>
      <c r="BN894" s="380"/>
      <c r="BO894" s="345"/>
      <c r="BP894" s="343"/>
      <c r="BQ894" s="325" t="s">
        <v>2942</v>
      </c>
    </row>
    <row r="895" spans="1:69" ht="24.75" hidden="1">
      <c r="A895" s="363" t="s">
        <v>5942</v>
      </c>
      <c r="B895" s="354"/>
      <c r="C895" s="354">
        <v>93054237</v>
      </c>
      <c r="D895" s="314">
        <v>30542</v>
      </c>
      <c r="E895" s="315"/>
      <c r="F895" s="316">
        <v>6</v>
      </c>
      <c r="G895" s="353"/>
      <c r="H895" s="354"/>
      <c r="I895" s="354" t="s">
        <v>3311</v>
      </c>
      <c r="J895" s="354"/>
      <c r="K895" s="354"/>
      <c r="L895" s="354"/>
      <c r="M895" s="354"/>
      <c r="N895" s="354"/>
      <c r="O895" s="354" t="s">
        <v>3311</v>
      </c>
      <c r="P895" s="354"/>
      <c r="Q895" s="354"/>
      <c r="R895" s="355"/>
      <c r="S895" s="320"/>
      <c r="T895" s="295">
        <v>64</v>
      </c>
      <c r="U895" s="321" t="s">
        <v>6053</v>
      </c>
      <c r="X895" s="339" t="s">
        <v>5944</v>
      </c>
      <c r="Y895" s="340"/>
      <c r="Z895" s="341" t="s">
        <v>6049</v>
      </c>
      <c r="AA895" s="300" t="s">
        <v>6054</v>
      </c>
      <c r="AB895" s="301">
        <v>30542</v>
      </c>
      <c r="AC895" s="302" t="s">
        <v>1494</v>
      </c>
      <c r="AD895" s="303">
        <v>93506</v>
      </c>
      <c r="AE895" s="304" t="s">
        <v>6055</v>
      </c>
      <c r="AF895" s="305"/>
      <c r="AG895" s="305"/>
      <c r="AH895" s="305"/>
      <c r="AI895" s="305"/>
      <c r="AJ895" s="305">
        <v>6</v>
      </c>
      <c r="AK895" s="305"/>
      <c r="AL895" s="304">
        <v>135</v>
      </c>
      <c r="AM895" s="304">
        <v>18</v>
      </c>
      <c r="AN895" s="304">
        <v>1.35</v>
      </c>
      <c r="AO895" s="306">
        <v>239.6</v>
      </c>
      <c r="AP895" s="306">
        <v>32</v>
      </c>
      <c r="AQ895" s="306">
        <v>2.4</v>
      </c>
      <c r="AW895" s="411">
        <v>18264</v>
      </c>
      <c r="BA895" s="253" t="s">
        <v>5948</v>
      </c>
      <c r="BJ895" s="414">
        <v>30026</v>
      </c>
      <c r="BK895" s="322" t="s">
        <v>5949</v>
      </c>
      <c r="BL895" s="380" t="s">
        <v>8699</v>
      </c>
      <c r="BM895" s="380">
        <v>250</v>
      </c>
      <c r="BN895" s="380"/>
      <c r="BO895" s="345"/>
      <c r="BP895" s="343"/>
      <c r="BQ895" s="325" t="s">
        <v>2942</v>
      </c>
    </row>
    <row r="896" spans="1:69" hidden="1">
      <c r="A896" s="363" t="s">
        <v>5739</v>
      </c>
      <c r="B896" s="354"/>
      <c r="C896" s="354">
        <v>93054001</v>
      </c>
      <c r="D896" s="314">
        <v>30540</v>
      </c>
      <c r="E896" s="315"/>
      <c r="F896" s="316">
        <v>6</v>
      </c>
      <c r="G896" s="353" t="s">
        <v>3311</v>
      </c>
      <c r="H896" s="354"/>
      <c r="I896" s="354"/>
      <c r="J896" s="354"/>
      <c r="K896" s="354"/>
      <c r="L896" s="354"/>
      <c r="M896" s="354" t="s">
        <v>3311</v>
      </c>
      <c r="N896" s="354"/>
      <c r="O896" s="354"/>
      <c r="P896" s="354"/>
      <c r="Q896" s="354"/>
      <c r="R896" s="355"/>
      <c r="S896" s="320"/>
      <c r="T896" s="295">
        <v>25.2</v>
      </c>
      <c r="U896" s="321" t="s">
        <v>6056</v>
      </c>
      <c r="X896" s="339" t="s">
        <v>5741</v>
      </c>
      <c r="Y896" s="340"/>
      <c r="Z896" s="413" t="s">
        <v>6057</v>
      </c>
      <c r="AA896" s="300" t="s">
        <v>6058</v>
      </c>
      <c r="AB896" s="301">
        <v>30540</v>
      </c>
      <c r="AC896" s="302" t="s">
        <v>1492</v>
      </c>
      <c r="AD896" s="303">
        <v>93504</v>
      </c>
      <c r="AE896" s="304" t="s">
        <v>5947</v>
      </c>
      <c r="AF896" s="305"/>
      <c r="AG896" s="305"/>
      <c r="AH896" s="305"/>
      <c r="AI896" s="305"/>
      <c r="AJ896" s="305">
        <v>6</v>
      </c>
      <c r="AK896" s="305"/>
      <c r="AL896" s="304">
        <v>93</v>
      </c>
      <c r="AM896" s="304">
        <v>12.4</v>
      </c>
      <c r="AN896" s="304">
        <v>0.93</v>
      </c>
      <c r="AO896" s="306">
        <v>94.3</v>
      </c>
      <c r="AP896" s="306">
        <v>12.6</v>
      </c>
      <c r="AQ896" s="306">
        <v>0.9</v>
      </c>
      <c r="AW896" s="411">
        <v>22282</v>
      </c>
      <c r="BA896" s="253" t="s">
        <v>5948</v>
      </c>
      <c r="BJ896" s="414">
        <v>30029</v>
      </c>
      <c r="BK896" s="322" t="s">
        <v>6059</v>
      </c>
      <c r="BL896" s="415" t="s">
        <v>8699</v>
      </c>
      <c r="BM896" s="415">
        <v>150</v>
      </c>
      <c r="BN896" s="415"/>
      <c r="BO896" s="416"/>
      <c r="BP896" s="343"/>
      <c r="BQ896" s="325" t="s">
        <v>2942</v>
      </c>
    </row>
    <row r="897" spans="1:69" ht="24.75" hidden="1">
      <c r="A897" s="363" t="s">
        <v>5739</v>
      </c>
      <c r="B897" s="354"/>
      <c r="C897" s="354">
        <v>93054002</v>
      </c>
      <c r="D897" s="314">
        <v>30540</v>
      </c>
      <c r="E897" s="315"/>
      <c r="F897" s="316">
        <v>6</v>
      </c>
      <c r="G897" s="353" t="s">
        <v>3311</v>
      </c>
      <c r="H897" s="354"/>
      <c r="I897" s="354"/>
      <c r="J897" s="354"/>
      <c r="K897" s="354"/>
      <c r="L897" s="354"/>
      <c r="M897" s="354" t="s">
        <v>3311</v>
      </c>
      <c r="N897" s="354"/>
      <c r="O897" s="354"/>
      <c r="P897" s="354"/>
      <c r="Q897" s="354"/>
      <c r="R897" s="355"/>
      <c r="S897" s="320"/>
      <c r="T897" s="295">
        <v>43.2</v>
      </c>
      <c r="U897" s="321" t="s">
        <v>6060</v>
      </c>
      <c r="X897" s="339" t="s">
        <v>5741</v>
      </c>
      <c r="Y897" s="340"/>
      <c r="Z897" s="341" t="s">
        <v>6061</v>
      </c>
      <c r="AA897" s="300" t="s">
        <v>6062</v>
      </c>
      <c r="AB897" s="301">
        <v>30540</v>
      </c>
      <c r="AC897" s="302" t="s">
        <v>1492</v>
      </c>
      <c r="AD897" s="303">
        <v>93504</v>
      </c>
      <c r="AE897" s="304" t="s">
        <v>5947</v>
      </c>
      <c r="AF897" s="305"/>
      <c r="AG897" s="305"/>
      <c r="AH897" s="305"/>
      <c r="AI897" s="305"/>
      <c r="AJ897" s="305">
        <v>6</v>
      </c>
      <c r="AK897" s="305"/>
      <c r="AL897" s="304">
        <v>93</v>
      </c>
      <c r="AM897" s="304">
        <v>12.4</v>
      </c>
      <c r="AN897" s="304">
        <v>0.93</v>
      </c>
      <c r="AO897" s="306">
        <v>161.80000000000001</v>
      </c>
      <c r="AP897" s="306">
        <v>21.6</v>
      </c>
      <c r="AQ897" s="306">
        <v>1.6</v>
      </c>
      <c r="AW897" s="342">
        <v>22282</v>
      </c>
      <c r="BA897" s="253" t="s">
        <v>5948</v>
      </c>
      <c r="BJ897" s="343">
        <v>30030</v>
      </c>
      <c r="BK897" s="322" t="s">
        <v>6059</v>
      </c>
      <c r="BL897" s="380" t="s">
        <v>8699</v>
      </c>
      <c r="BM897" s="380">
        <v>150</v>
      </c>
      <c r="BN897" s="380"/>
      <c r="BO897" s="345"/>
      <c r="BP897" s="343"/>
      <c r="BQ897" s="325" t="s">
        <v>2942</v>
      </c>
    </row>
    <row r="898" spans="1:69" hidden="1">
      <c r="A898" s="363" t="s">
        <v>5739</v>
      </c>
      <c r="B898" s="354"/>
      <c r="C898" s="354">
        <v>93054003</v>
      </c>
      <c r="D898" s="314">
        <v>30540</v>
      </c>
      <c r="E898" s="315"/>
      <c r="F898" s="316">
        <v>6</v>
      </c>
      <c r="G898" s="353" t="s">
        <v>3311</v>
      </c>
      <c r="H898" s="354"/>
      <c r="I898" s="354"/>
      <c r="J898" s="354"/>
      <c r="K898" s="354"/>
      <c r="L898" s="354"/>
      <c r="M898" s="354" t="s">
        <v>3311</v>
      </c>
      <c r="N898" s="354"/>
      <c r="O898" s="354"/>
      <c r="P898" s="354"/>
      <c r="Q898" s="354"/>
      <c r="R898" s="355"/>
      <c r="S898" s="320"/>
      <c r="T898" s="295">
        <v>7.6</v>
      </c>
      <c r="U898" s="321" t="s">
        <v>6063</v>
      </c>
      <c r="X898" s="339" t="s">
        <v>5741</v>
      </c>
      <c r="Y898" s="340"/>
      <c r="Z898" s="341" t="s">
        <v>6064</v>
      </c>
      <c r="AA898" s="300" t="s">
        <v>6065</v>
      </c>
      <c r="AB898" s="301">
        <v>30540</v>
      </c>
      <c r="AC898" s="302" t="s">
        <v>1492</v>
      </c>
      <c r="AD898" s="303">
        <v>93504</v>
      </c>
      <c r="AE898" s="304" t="s">
        <v>5947</v>
      </c>
      <c r="AF898" s="305"/>
      <c r="AG898" s="305"/>
      <c r="AH898" s="305"/>
      <c r="AI898" s="305"/>
      <c r="AJ898" s="305">
        <v>6</v>
      </c>
      <c r="AK898" s="305">
        <v>240</v>
      </c>
      <c r="AL898" s="304">
        <v>93</v>
      </c>
      <c r="AM898" s="304">
        <v>12.4</v>
      </c>
      <c r="AN898" s="304">
        <v>0.93</v>
      </c>
      <c r="AO898" s="306">
        <v>28.8</v>
      </c>
      <c r="AP898" s="306">
        <v>3.8</v>
      </c>
      <c r="AQ898" s="306">
        <v>0.3</v>
      </c>
      <c r="AW898" s="411">
        <v>22282</v>
      </c>
      <c r="BA898" s="253" t="s">
        <v>5948</v>
      </c>
      <c r="BJ898" s="414">
        <v>30030</v>
      </c>
      <c r="BK898" s="322" t="s">
        <v>6059</v>
      </c>
      <c r="BL898" s="380" t="s">
        <v>8692</v>
      </c>
      <c r="BM898" s="380"/>
      <c r="BN898" s="380"/>
      <c r="BO898" s="345"/>
      <c r="BP898" s="343"/>
      <c r="BQ898" s="325" t="s">
        <v>2944</v>
      </c>
    </row>
    <row r="899" spans="1:69" ht="36.75" hidden="1">
      <c r="A899" s="363" t="s">
        <v>5739</v>
      </c>
      <c r="B899" s="354"/>
      <c r="C899" s="354">
        <v>93054004</v>
      </c>
      <c r="D899" s="314">
        <v>30540</v>
      </c>
      <c r="E899" s="315"/>
      <c r="F899" s="316">
        <v>6</v>
      </c>
      <c r="G899" s="353" t="s">
        <v>3311</v>
      </c>
      <c r="H899" s="354"/>
      <c r="I899" s="354"/>
      <c r="J899" s="354"/>
      <c r="K899" s="354"/>
      <c r="L899" s="354"/>
      <c r="M899" s="354" t="s">
        <v>3311</v>
      </c>
      <c r="N899" s="354"/>
      <c r="O899" s="354"/>
      <c r="P899" s="354"/>
      <c r="Q899" s="354"/>
      <c r="R899" s="355"/>
      <c r="S899" s="320"/>
      <c r="T899" s="295">
        <v>114.8</v>
      </c>
      <c r="U899" s="321" t="s">
        <v>6066</v>
      </c>
      <c r="X899" s="339" t="s">
        <v>5741</v>
      </c>
      <c r="Y899" s="340"/>
      <c r="Z899" s="341" t="s">
        <v>6067</v>
      </c>
      <c r="AA899" s="300" t="s">
        <v>6068</v>
      </c>
      <c r="AB899" s="301">
        <v>30540</v>
      </c>
      <c r="AC899" s="302" t="s">
        <v>1492</v>
      </c>
      <c r="AD899" s="303">
        <v>93504</v>
      </c>
      <c r="AE899" s="304" t="s">
        <v>5947</v>
      </c>
      <c r="AF899" s="305"/>
      <c r="AG899" s="305"/>
      <c r="AH899" s="305"/>
      <c r="AI899" s="305"/>
      <c r="AJ899" s="305">
        <v>6</v>
      </c>
      <c r="AK899" s="305"/>
      <c r="AL899" s="304">
        <v>93</v>
      </c>
      <c r="AM899" s="304">
        <v>12.4</v>
      </c>
      <c r="AN899" s="304">
        <v>0.93</v>
      </c>
      <c r="AO899" s="306">
        <v>430.6</v>
      </c>
      <c r="AP899" s="306">
        <v>57.4</v>
      </c>
      <c r="AQ899" s="306">
        <v>4.3</v>
      </c>
      <c r="AW899" s="342">
        <v>20455</v>
      </c>
      <c r="BA899" s="253" t="s">
        <v>5948</v>
      </c>
      <c r="BJ899" s="343">
        <v>30031</v>
      </c>
      <c r="BK899" s="322" t="s">
        <v>6059</v>
      </c>
      <c r="BL899" s="380" t="s">
        <v>8699</v>
      </c>
      <c r="BM899" s="380">
        <v>150</v>
      </c>
      <c r="BN899" s="380"/>
      <c r="BO899" s="416"/>
      <c r="BP899" s="343"/>
      <c r="BQ899" s="325" t="s">
        <v>2942</v>
      </c>
    </row>
    <row r="900" spans="1:69" hidden="1">
      <c r="A900" s="363" t="s">
        <v>5739</v>
      </c>
      <c r="B900" s="354"/>
      <c r="C900" s="354">
        <v>93054005</v>
      </c>
      <c r="D900" s="314">
        <v>30540</v>
      </c>
      <c r="E900" s="315"/>
      <c r="F900" s="316">
        <v>6</v>
      </c>
      <c r="G900" s="353" t="s">
        <v>3311</v>
      </c>
      <c r="H900" s="354"/>
      <c r="I900" s="354"/>
      <c r="J900" s="354"/>
      <c r="K900" s="354"/>
      <c r="L900" s="354"/>
      <c r="M900" s="354" t="s">
        <v>3311</v>
      </c>
      <c r="N900" s="354"/>
      <c r="O900" s="354"/>
      <c r="P900" s="354"/>
      <c r="Q900" s="354"/>
      <c r="R900" s="355"/>
      <c r="S900" s="320"/>
      <c r="T900" s="295">
        <v>24</v>
      </c>
      <c r="U900" s="321" t="s">
        <v>6069</v>
      </c>
      <c r="X900" s="339" t="s">
        <v>5741</v>
      </c>
      <c r="Y900" s="340"/>
      <c r="Z900" s="341" t="s">
        <v>6070</v>
      </c>
      <c r="AA900" s="300" t="s">
        <v>6071</v>
      </c>
      <c r="AB900" s="301">
        <v>30540</v>
      </c>
      <c r="AC900" s="302" t="s">
        <v>1492</v>
      </c>
      <c r="AD900" s="303">
        <v>93505</v>
      </c>
      <c r="AE900" s="304" t="s">
        <v>5964</v>
      </c>
      <c r="AF900" s="305"/>
      <c r="AG900" s="305"/>
      <c r="AH900" s="305"/>
      <c r="AI900" s="305"/>
      <c r="AJ900" s="305">
        <v>6</v>
      </c>
      <c r="AK900" s="305"/>
      <c r="AL900" s="304">
        <v>120</v>
      </c>
      <c r="AM900" s="304">
        <v>16</v>
      </c>
      <c r="AN900" s="304">
        <v>1.2</v>
      </c>
      <c r="AO900" s="306">
        <v>90.1</v>
      </c>
      <c r="AP900" s="306">
        <v>12</v>
      </c>
      <c r="AQ900" s="306">
        <v>0.9</v>
      </c>
      <c r="AW900" s="342">
        <v>22282</v>
      </c>
      <c r="BA900" s="253" t="s">
        <v>5948</v>
      </c>
      <c r="BJ900" s="343">
        <v>30032</v>
      </c>
      <c r="BK900" s="322" t="s">
        <v>6059</v>
      </c>
      <c r="BL900" s="344" t="s">
        <v>8699</v>
      </c>
      <c r="BM900" s="344">
        <v>200</v>
      </c>
      <c r="BN900" s="344"/>
      <c r="BO900" s="345"/>
      <c r="BP900" s="343"/>
      <c r="BQ900" s="325" t="s">
        <v>2942</v>
      </c>
    </row>
    <row r="901" spans="1:69" ht="24.75" hidden="1">
      <c r="A901" s="363" t="s">
        <v>5739</v>
      </c>
      <c r="B901" s="354"/>
      <c r="C901" s="354">
        <v>93054006</v>
      </c>
      <c r="D901" s="314">
        <v>30540</v>
      </c>
      <c r="E901" s="315"/>
      <c r="F901" s="316">
        <v>6</v>
      </c>
      <c r="G901" s="353" t="s">
        <v>3311</v>
      </c>
      <c r="H901" s="354"/>
      <c r="I901" s="354"/>
      <c r="J901" s="354"/>
      <c r="K901" s="354"/>
      <c r="L901" s="354"/>
      <c r="M901" s="354" t="s">
        <v>3311</v>
      </c>
      <c r="N901" s="354"/>
      <c r="O901" s="354"/>
      <c r="P901" s="354"/>
      <c r="Q901" s="354"/>
      <c r="R901" s="355"/>
      <c r="S901" s="320"/>
      <c r="T901" s="295">
        <v>57.8</v>
      </c>
      <c r="U901" s="321" t="s">
        <v>6072</v>
      </c>
      <c r="X901" s="339" t="s">
        <v>5741</v>
      </c>
      <c r="Y901" s="340"/>
      <c r="Z901" s="341" t="s">
        <v>6073</v>
      </c>
      <c r="AA901" s="300" t="s">
        <v>6074</v>
      </c>
      <c r="AB901" s="301">
        <v>30540</v>
      </c>
      <c r="AC901" s="302" t="s">
        <v>1492</v>
      </c>
      <c r="AD901" s="303">
        <v>93504</v>
      </c>
      <c r="AE901" s="304" t="s">
        <v>5947</v>
      </c>
      <c r="AF901" s="305"/>
      <c r="AG901" s="305"/>
      <c r="AH901" s="305"/>
      <c r="AI901" s="305"/>
      <c r="AJ901" s="305">
        <v>6</v>
      </c>
      <c r="AK901" s="305"/>
      <c r="AL901" s="304">
        <v>93</v>
      </c>
      <c r="AM901" s="304">
        <v>12.4</v>
      </c>
      <c r="AN901" s="304">
        <v>0.93</v>
      </c>
      <c r="AO901" s="306">
        <v>216.7</v>
      </c>
      <c r="AP901" s="306">
        <v>28.9</v>
      </c>
      <c r="AQ901" s="306">
        <v>2.2000000000000002</v>
      </c>
      <c r="AW901" s="411">
        <v>22282</v>
      </c>
      <c r="BA901" s="253" t="s">
        <v>5948</v>
      </c>
      <c r="BJ901" s="414">
        <v>30032</v>
      </c>
      <c r="BK901" s="322" t="s">
        <v>6059</v>
      </c>
      <c r="BL901" s="380" t="s">
        <v>8699</v>
      </c>
      <c r="BM901" s="380">
        <v>150</v>
      </c>
      <c r="BN901" s="380"/>
      <c r="BO901" s="416"/>
      <c r="BP901" s="343"/>
      <c r="BQ901" s="325" t="s">
        <v>2942</v>
      </c>
    </row>
    <row r="902" spans="1:69" ht="24.75" hidden="1">
      <c r="A902" s="363" t="s">
        <v>5739</v>
      </c>
      <c r="B902" s="354"/>
      <c r="C902" s="354">
        <v>93054007</v>
      </c>
      <c r="D902" s="314">
        <v>30540</v>
      </c>
      <c r="E902" s="315"/>
      <c r="F902" s="316">
        <v>6</v>
      </c>
      <c r="G902" s="353" t="s">
        <v>3311</v>
      </c>
      <c r="H902" s="354"/>
      <c r="I902" s="354"/>
      <c r="J902" s="354"/>
      <c r="K902" s="354"/>
      <c r="L902" s="354"/>
      <c r="M902" s="354" t="s">
        <v>3311</v>
      </c>
      <c r="N902" s="354"/>
      <c r="O902" s="354"/>
      <c r="P902" s="354"/>
      <c r="Q902" s="354"/>
      <c r="R902" s="355"/>
      <c r="S902" s="320"/>
      <c r="T902" s="295">
        <v>5.8</v>
      </c>
      <c r="U902" s="321" t="s">
        <v>6075</v>
      </c>
      <c r="X902" s="339" t="s">
        <v>5741</v>
      </c>
      <c r="Y902" s="340"/>
      <c r="Z902" s="341" t="s">
        <v>6076</v>
      </c>
      <c r="AA902" s="300" t="s">
        <v>6077</v>
      </c>
      <c r="AB902" s="301">
        <v>30540</v>
      </c>
      <c r="AC902" s="302" t="s">
        <v>1492</v>
      </c>
      <c r="AD902" s="303">
        <v>93504</v>
      </c>
      <c r="AE902" s="304" t="s">
        <v>5947</v>
      </c>
      <c r="AF902" s="305"/>
      <c r="AG902" s="305"/>
      <c r="AH902" s="305"/>
      <c r="AI902" s="305"/>
      <c r="AJ902" s="305">
        <v>6</v>
      </c>
      <c r="AK902" s="305"/>
      <c r="AL902" s="304">
        <v>93</v>
      </c>
      <c r="AM902" s="304">
        <v>12.4</v>
      </c>
      <c r="AN902" s="304">
        <v>0.93</v>
      </c>
      <c r="AO902" s="306">
        <v>21.9</v>
      </c>
      <c r="AP902" s="306">
        <v>2.9</v>
      </c>
      <c r="AQ902" s="306">
        <v>0.2</v>
      </c>
      <c r="AW902" s="342">
        <v>20455</v>
      </c>
      <c r="BA902" s="253" t="s">
        <v>5948</v>
      </c>
      <c r="BJ902" s="343">
        <v>30033</v>
      </c>
      <c r="BK902" s="322" t="s">
        <v>6059</v>
      </c>
      <c r="BL902" s="380" t="s">
        <v>8699</v>
      </c>
      <c r="BM902" s="380">
        <v>150</v>
      </c>
      <c r="BN902" s="380"/>
      <c r="BO902" s="418"/>
      <c r="BP902" s="343"/>
      <c r="BQ902" s="325" t="s">
        <v>2942</v>
      </c>
    </row>
    <row r="903" spans="1:69" ht="24.75" hidden="1">
      <c r="A903" s="363" t="s">
        <v>5739</v>
      </c>
      <c r="B903" s="354"/>
      <c r="C903" s="354">
        <v>93054008</v>
      </c>
      <c r="D903" s="314">
        <v>30540</v>
      </c>
      <c r="E903" s="315"/>
      <c r="F903" s="316">
        <v>6</v>
      </c>
      <c r="G903" s="353" t="s">
        <v>3311</v>
      </c>
      <c r="H903" s="354"/>
      <c r="I903" s="354"/>
      <c r="J903" s="354"/>
      <c r="K903" s="354"/>
      <c r="L903" s="354"/>
      <c r="M903" s="354" t="s">
        <v>3311</v>
      </c>
      <c r="N903" s="354"/>
      <c r="O903" s="354"/>
      <c r="P903" s="354"/>
      <c r="Q903" s="354"/>
      <c r="R903" s="355"/>
      <c r="S903" s="320"/>
      <c r="T903" s="295">
        <v>6</v>
      </c>
      <c r="U903" s="321" t="s">
        <v>6078</v>
      </c>
      <c r="X903" s="339" t="s">
        <v>5741</v>
      </c>
      <c r="Y903" s="340"/>
      <c r="Z903" s="341" t="s">
        <v>6076</v>
      </c>
      <c r="AA903" s="300" t="s">
        <v>6079</v>
      </c>
      <c r="AB903" s="301">
        <v>30540</v>
      </c>
      <c r="AC903" s="302" t="s">
        <v>1492</v>
      </c>
      <c r="AD903" s="303">
        <v>93505</v>
      </c>
      <c r="AE903" s="304" t="s">
        <v>5964</v>
      </c>
      <c r="AF903" s="305"/>
      <c r="AG903" s="305"/>
      <c r="AH903" s="305"/>
      <c r="AI903" s="305"/>
      <c r="AJ903" s="305">
        <v>6</v>
      </c>
      <c r="AK903" s="305"/>
      <c r="AL903" s="304">
        <v>120</v>
      </c>
      <c r="AM903" s="304">
        <v>16</v>
      </c>
      <c r="AN903" s="304">
        <v>1.2</v>
      </c>
      <c r="AO903" s="306">
        <v>22.8</v>
      </c>
      <c r="AP903" s="306">
        <v>3</v>
      </c>
      <c r="AQ903" s="306">
        <v>0.2</v>
      </c>
      <c r="AW903" s="411">
        <v>20455</v>
      </c>
      <c r="BA903" s="253" t="s">
        <v>5948</v>
      </c>
      <c r="BJ903" s="414">
        <v>30033</v>
      </c>
      <c r="BK903" s="322" t="s">
        <v>6059</v>
      </c>
      <c r="BL903" s="380" t="s">
        <v>8699</v>
      </c>
      <c r="BM903" s="380">
        <v>200</v>
      </c>
      <c r="BN903" s="380"/>
      <c r="BO903" s="345"/>
      <c r="BP903" s="343"/>
      <c r="BQ903" s="325" t="s">
        <v>2942</v>
      </c>
    </row>
    <row r="904" spans="1:69" ht="24.75" hidden="1">
      <c r="A904" s="363" t="s">
        <v>5739</v>
      </c>
      <c r="B904" s="354"/>
      <c r="C904" s="354">
        <v>93054009</v>
      </c>
      <c r="D904" s="314">
        <v>30540</v>
      </c>
      <c r="E904" s="315"/>
      <c r="F904" s="316">
        <v>6</v>
      </c>
      <c r="G904" s="353" t="s">
        <v>3311</v>
      </c>
      <c r="H904" s="354"/>
      <c r="I904" s="354"/>
      <c r="J904" s="354"/>
      <c r="K904" s="354"/>
      <c r="L904" s="354"/>
      <c r="M904" s="354" t="s">
        <v>3311</v>
      </c>
      <c r="N904" s="354"/>
      <c r="O904" s="354"/>
      <c r="P904" s="354"/>
      <c r="Q904" s="354"/>
      <c r="R904" s="355"/>
      <c r="S904" s="320"/>
      <c r="T904" s="295">
        <v>5.4</v>
      </c>
      <c r="U904" s="321" t="s">
        <v>6080</v>
      </c>
      <c r="X904" s="339" t="s">
        <v>5741</v>
      </c>
      <c r="Y904" s="340"/>
      <c r="Z904" s="341" t="s">
        <v>6081</v>
      </c>
      <c r="AA904" s="300" t="s">
        <v>6082</v>
      </c>
      <c r="AB904" s="301">
        <v>30540</v>
      </c>
      <c r="AC904" s="302" t="s">
        <v>1492</v>
      </c>
      <c r="AD904" s="303">
        <v>93504</v>
      </c>
      <c r="AE904" s="304" t="s">
        <v>5947</v>
      </c>
      <c r="AF904" s="305"/>
      <c r="AG904" s="305"/>
      <c r="AH904" s="305"/>
      <c r="AI904" s="305"/>
      <c r="AJ904" s="305">
        <v>6</v>
      </c>
      <c r="AK904" s="305"/>
      <c r="AL904" s="304">
        <v>93</v>
      </c>
      <c r="AM904" s="304">
        <v>12.4</v>
      </c>
      <c r="AN904" s="304">
        <v>0.93</v>
      </c>
      <c r="AO904" s="306">
        <v>20.5</v>
      </c>
      <c r="AP904" s="306">
        <v>2.7</v>
      </c>
      <c r="AQ904" s="306">
        <v>0.2</v>
      </c>
      <c r="AW904" s="342">
        <v>25934</v>
      </c>
      <c r="BA904" s="253" t="s">
        <v>5948</v>
      </c>
      <c r="BJ904" s="343">
        <v>30034</v>
      </c>
      <c r="BK904" s="322" t="s">
        <v>6059</v>
      </c>
      <c r="BL904" s="380" t="s">
        <v>8699</v>
      </c>
      <c r="BM904" s="380">
        <v>150</v>
      </c>
      <c r="BN904" s="380"/>
      <c r="BO904" s="345"/>
      <c r="BP904" s="343"/>
      <c r="BQ904" s="325" t="s">
        <v>2942</v>
      </c>
    </row>
    <row r="905" spans="1:69" ht="24.75" hidden="1">
      <c r="A905" s="363" t="s">
        <v>5739</v>
      </c>
      <c r="B905" s="354"/>
      <c r="C905" s="354">
        <v>93054010</v>
      </c>
      <c r="D905" s="314">
        <v>30540</v>
      </c>
      <c r="E905" s="315"/>
      <c r="F905" s="316">
        <v>6</v>
      </c>
      <c r="G905" s="353" t="s">
        <v>3311</v>
      </c>
      <c r="H905" s="354"/>
      <c r="I905" s="354"/>
      <c r="J905" s="354"/>
      <c r="K905" s="354"/>
      <c r="L905" s="354"/>
      <c r="M905" s="354" t="s">
        <v>3311</v>
      </c>
      <c r="N905" s="354"/>
      <c r="O905" s="354"/>
      <c r="P905" s="354"/>
      <c r="Q905" s="354"/>
      <c r="R905" s="355"/>
      <c r="S905" s="320"/>
      <c r="T905" s="295">
        <v>56</v>
      </c>
      <c r="U905" s="321" t="s">
        <v>6083</v>
      </c>
      <c r="X905" s="339" t="s">
        <v>5741</v>
      </c>
      <c r="Y905" s="340"/>
      <c r="Z905" s="341" t="s">
        <v>6084</v>
      </c>
      <c r="AA905" s="300" t="s">
        <v>6085</v>
      </c>
      <c r="AB905" s="301">
        <v>30540</v>
      </c>
      <c r="AC905" s="302" t="s">
        <v>1492</v>
      </c>
      <c r="AD905" s="303">
        <v>93505</v>
      </c>
      <c r="AE905" s="304" t="s">
        <v>5964</v>
      </c>
      <c r="AF905" s="305"/>
      <c r="AG905" s="305"/>
      <c r="AH905" s="305"/>
      <c r="AI905" s="305"/>
      <c r="AJ905" s="305">
        <v>6</v>
      </c>
      <c r="AK905" s="305"/>
      <c r="AL905" s="304">
        <v>120</v>
      </c>
      <c r="AM905" s="304">
        <v>16</v>
      </c>
      <c r="AN905" s="304">
        <v>1.2</v>
      </c>
      <c r="AO905" s="306">
        <v>210</v>
      </c>
      <c r="AP905" s="306">
        <v>28</v>
      </c>
      <c r="AQ905" s="306">
        <v>2.1</v>
      </c>
      <c r="AW905" s="342">
        <v>25569</v>
      </c>
      <c r="BA905" s="253" t="s">
        <v>5948</v>
      </c>
      <c r="BJ905" s="343">
        <v>30035</v>
      </c>
      <c r="BK905" s="322" t="s">
        <v>6059</v>
      </c>
      <c r="BL905" s="344" t="s">
        <v>8699</v>
      </c>
      <c r="BM905" s="344">
        <v>200</v>
      </c>
      <c r="BN905" s="344"/>
      <c r="BO905" s="345"/>
      <c r="BP905" s="343"/>
      <c r="BQ905" s="325" t="s">
        <v>2942</v>
      </c>
    </row>
    <row r="906" spans="1:69" ht="26.25" hidden="1">
      <c r="A906" s="363" t="s">
        <v>5739</v>
      </c>
      <c r="B906" s="354"/>
      <c r="C906" s="354">
        <v>93054011</v>
      </c>
      <c r="D906" s="314">
        <v>30540</v>
      </c>
      <c r="E906" s="315"/>
      <c r="F906" s="316">
        <v>6</v>
      </c>
      <c r="G906" s="353" t="s">
        <v>3311</v>
      </c>
      <c r="H906" s="354"/>
      <c r="I906" s="354"/>
      <c r="J906" s="354"/>
      <c r="K906" s="354"/>
      <c r="L906" s="354"/>
      <c r="M906" s="354" t="s">
        <v>3311</v>
      </c>
      <c r="N906" s="354"/>
      <c r="O906" s="354"/>
      <c r="P906" s="354"/>
      <c r="Q906" s="354"/>
      <c r="R906" s="355"/>
      <c r="S906" s="320"/>
      <c r="T906" s="295">
        <v>64.400000000000006</v>
      </c>
      <c r="U906" s="321" t="s">
        <v>6086</v>
      </c>
      <c r="X906" s="339" t="s">
        <v>5741</v>
      </c>
      <c r="Y906" s="340"/>
      <c r="Z906" s="341" t="s">
        <v>6087</v>
      </c>
      <c r="AA906" s="300" t="s">
        <v>6088</v>
      </c>
      <c r="AB906" s="301">
        <v>30540</v>
      </c>
      <c r="AC906" s="302" t="s">
        <v>1492</v>
      </c>
      <c r="AD906" s="303">
        <v>93507</v>
      </c>
      <c r="AE906" s="304" t="s">
        <v>6089</v>
      </c>
      <c r="AF906" s="305"/>
      <c r="AG906" s="305"/>
      <c r="AH906" s="305"/>
      <c r="AI906" s="305"/>
      <c r="AJ906" s="305">
        <v>6</v>
      </c>
      <c r="AK906" s="305"/>
      <c r="AL906" s="304">
        <v>150</v>
      </c>
      <c r="AM906" s="304">
        <v>20</v>
      </c>
      <c r="AN906" s="304">
        <v>1.5</v>
      </c>
      <c r="AO906" s="306">
        <v>241.5</v>
      </c>
      <c r="AP906" s="306">
        <v>32.200000000000003</v>
      </c>
      <c r="AQ906" s="306">
        <v>2.4</v>
      </c>
      <c r="AW906" s="342">
        <v>25204</v>
      </c>
      <c r="BA906" s="253" t="s">
        <v>5948</v>
      </c>
      <c r="BJ906" s="414">
        <v>30035</v>
      </c>
      <c r="BK906" s="322" t="s">
        <v>6059</v>
      </c>
      <c r="BL906" s="380" t="s">
        <v>8699</v>
      </c>
      <c r="BM906" s="380">
        <v>300</v>
      </c>
      <c r="BN906" s="380"/>
      <c r="BO906" s="345"/>
      <c r="BP906" s="343"/>
      <c r="BQ906" s="325" t="s">
        <v>2942</v>
      </c>
    </row>
    <row r="907" spans="1:69" ht="24.75" hidden="1">
      <c r="A907" s="363" t="s">
        <v>5739</v>
      </c>
      <c r="B907" s="354"/>
      <c r="C907" s="354">
        <v>93054012</v>
      </c>
      <c r="D907" s="314">
        <v>30540</v>
      </c>
      <c r="E907" s="315"/>
      <c r="F907" s="316">
        <v>6</v>
      </c>
      <c r="G907" s="353" t="s">
        <v>3311</v>
      </c>
      <c r="H907" s="354"/>
      <c r="I907" s="354"/>
      <c r="J907" s="354"/>
      <c r="K907" s="354"/>
      <c r="L907" s="354"/>
      <c r="M907" s="354" t="s">
        <v>3311</v>
      </c>
      <c r="N907" s="354"/>
      <c r="O907" s="354"/>
      <c r="P907" s="354"/>
      <c r="Q907" s="354"/>
      <c r="R907" s="355"/>
      <c r="S907" s="320"/>
      <c r="T907" s="295">
        <v>96.4</v>
      </c>
      <c r="U907" s="321" t="s">
        <v>6090</v>
      </c>
      <c r="X907" s="339" t="s">
        <v>5741</v>
      </c>
      <c r="Y907" s="340"/>
      <c r="Z907" s="341" t="s">
        <v>6091</v>
      </c>
      <c r="AA907" s="300" t="s">
        <v>6092</v>
      </c>
      <c r="AB907" s="301">
        <v>30540</v>
      </c>
      <c r="AC907" s="302" t="s">
        <v>1492</v>
      </c>
      <c r="AD907" s="303">
        <v>93504</v>
      </c>
      <c r="AE907" s="304" t="s">
        <v>5947</v>
      </c>
      <c r="AF907" s="305"/>
      <c r="AG907" s="305"/>
      <c r="AH907" s="305"/>
      <c r="AI907" s="305"/>
      <c r="AJ907" s="305">
        <v>6</v>
      </c>
      <c r="AK907" s="305"/>
      <c r="AL907" s="304">
        <v>93</v>
      </c>
      <c r="AM907" s="304">
        <v>12.4</v>
      </c>
      <c r="AN907" s="304">
        <v>0.93</v>
      </c>
      <c r="AO907" s="306">
        <v>361.6</v>
      </c>
      <c r="AP907" s="306">
        <v>48.2</v>
      </c>
      <c r="AQ907" s="306">
        <v>3.6</v>
      </c>
      <c r="AW907" s="342">
        <v>18264</v>
      </c>
      <c r="BA907" s="253" t="s">
        <v>5948</v>
      </c>
      <c r="BJ907" s="343">
        <v>30036</v>
      </c>
      <c r="BK907" s="322" t="s">
        <v>6059</v>
      </c>
      <c r="BL907" s="380" t="s">
        <v>8699</v>
      </c>
      <c r="BM907" s="380">
        <v>150</v>
      </c>
      <c r="BN907" s="380"/>
      <c r="BO907" s="345"/>
      <c r="BP907" s="343"/>
      <c r="BQ907" s="325" t="s">
        <v>2942</v>
      </c>
    </row>
    <row r="908" spans="1:69" ht="24.75" hidden="1">
      <c r="A908" s="363" t="s">
        <v>5739</v>
      </c>
      <c r="B908" s="354"/>
      <c r="C908" s="354">
        <v>93054013</v>
      </c>
      <c r="D908" s="314">
        <v>30540</v>
      </c>
      <c r="E908" s="315"/>
      <c r="F908" s="316">
        <v>6</v>
      </c>
      <c r="G908" s="353" t="s">
        <v>3311</v>
      </c>
      <c r="H908" s="354"/>
      <c r="I908" s="354"/>
      <c r="J908" s="354"/>
      <c r="K908" s="354"/>
      <c r="L908" s="354"/>
      <c r="M908" s="354" t="s">
        <v>3311</v>
      </c>
      <c r="N908" s="354"/>
      <c r="O908" s="354"/>
      <c r="P908" s="354"/>
      <c r="Q908" s="354"/>
      <c r="R908" s="355"/>
      <c r="S908" s="320"/>
      <c r="T908" s="295">
        <v>105.8</v>
      </c>
      <c r="U908" s="321" t="s">
        <v>6093</v>
      </c>
      <c r="X908" s="339" t="s">
        <v>5741</v>
      </c>
      <c r="Y908" s="340"/>
      <c r="Z908" s="341" t="s">
        <v>6094</v>
      </c>
      <c r="AA908" s="300" t="s">
        <v>6095</v>
      </c>
      <c r="AB908" s="301">
        <v>30540</v>
      </c>
      <c r="AC908" s="302" t="s">
        <v>1492</v>
      </c>
      <c r="AD908" s="303">
        <v>93504</v>
      </c>
      <c r="AE908" s="304" t="s">
        <v>5947</v>
      </c>
      <c r="AF908" s="305"/>
      <c r="AG908" s="305"/>
      <c r="AH908" s="305"/>
      <c r="AI908" s="305"/>
      <c r="AJ908" s="305">
        <v>6</v>
      </c>
      <c r="AK908" s="305"/>
      <c r="AL908" s="304">
        <v>93</v>
      </c>
      <c r="AM908" s="304">
        <v>12.4</v>
      </c>
      <c r="AN908" s="304">
        <v>0.93</v>
      </c>
      <c r="AO908" s="306">
        <v>397</v>
      </c>
      <c r="AP908" s="306">
        <v>52.9</v>
      </c>
      <c r="AQ908" s="306">
        <v>4</v>
      </c>
      <c r="AW908" s="342">
        <v>18264</v>
      </c>
      <c r="BA908" s="253" t="s">
        <v>5948</v>
      </c>
      <c r="BJ908" s="343">
        <v>30037</v>
      </c>
      <c r="BK908" s="322" t="s">
        <v>6059</v>
      </c>
      <c r="BL908" s="380" t="s">
        <v>8699</v>
      </c>
      <c r="BM908" s="380">
        <v>150</v>
      </c>
      <c r="BN908" s="380"/>
      <c r="BO908" s="345"/>
      <c r="BP908" s="343"/>
      <c r="BQ908" s="325" t="s">
        <v>2942</v>
      </c>
    </row>
    <row r="909" spans="1:69" ht="24.75" hidden="1">
      <c r="A909" s="363" t="s">
        <v>5739</v>
      </c>
      <c r="B909" s="354"/>
      <c r="C909" s="354">
        <v>93054014</v>
      </c>
      <c r="D909" s="314">
        <v>30540</v>
      </c>
      <c r="E909" s="315"/>
      <c r="F909" s="316">
        <v>6</v>
      </c>
      <c r="G909" s="353" t="s">
        <v>3311</v>
      </c>
      <c r="H909" s="354"/>
      <c r="I909" s="354"/>
      <c r="J909" s="354"/>
      <c r="K909" s="354"/>
      <c r="L909" s="354"/>
      <c r="M909" s="354" t="s">
        <v>3311</v>
      </c>
      <c r="N909" s="354"/>
      <c r="O909" s="354"/>
      <c r="P909" s="354"/>
      <c r="Q909" s="354"/>
      <c r="R909" s="355"/>
      <c r="S909" s="320"/>
      <c r="T909" s="295">
        <v>33.4</v>
      </c>
      <c r="U909" s="321" t="s">
        <v>6096</v>
      </c>
      <c r="X909" s="339" t="s">
        <v>5741</v>
      </c>
      <c r="Y909" s="340"/>
      <c r="Z909" s="341" t="s">
        <v>6097</v>
      </c>
      <c r="AA909" s="300" t="s">
        <v>6098</v>
      </c>
      <c r="AB909" s="301">
        <v>30540</v>
      </c>
      <c r="AC909" s="302" t="s">
        <v>1492</v>
      </c>
      <c r="AD909" s="303">
        <v>93504</v>
      </c>
      <c r="AE909" s="304" t="s">
        <v>5947</v>
      </c>
      <c r="AF909" s="305"/>
      <c r="AG909" s="305"/>
      <c r="AH909" s="305"/>
      <c r="AI909" s="305"/>
      <c r="AJ909" s="305">
        <v>6</v>
      </c>
      <c r="AK909" s="305"/>
      <c r="AL909" s="304">
        <v>93</v>
      </c>
      <c r="AM909" s="304">
        <v>12.4</v>
      </c>
      <c r="AN909" s="304">
        <v>0.93</v>
      </c>
      <c r="AO909" s="306">
        <v>125.6</v>
      </c>
      <c r="AP909" s="306">
        <v>16.7</v>
      </c>
      <c r="AQ909" s="306">
        <v>1.3</v>
      </c>
      <c r="AW909" s="342">
        <v>23012</v>
      </c>
      <c r="BA909" s="253" t="s">
        <v>5948</v>
      </c>
      <c r="BJ909" s="343">
        <v>30039</v>
      </c>
      <c r="BK909" s="322" t="s">
        <v>6059</v>
      </c>
      <c r="BL909" s="380" t="s">
        <v>8699</v>
      </c>
      <c r="BM909" s="380">
        <v>150</v>
      </c>
      <c r="BN909" s="380"/>
      <c r="BO909" s="416"/>
      <c r="BP909" s="343"/>
      <c r="BQ909" s="325" t="s">
        <v>2942</v>
      </c>
    </row>
    <row r="910" spans="1:69" hidden="1">
      <c r="A910" s="363" t="s">
        <v>5739</v>
      </c>
      <c r="B910" s="354"/>
      <c r="C910" s="354">
        <v>93054015</v>
      </c>
      <c r="D910" s="314">
        <v>30540</v>
      </c>
      <c r="E910" s="315"/>
      <c r="F910" s="316">
        <v>6</v>
      </c>
      <c r="G910" s="353" t="s">
        <v>3311</v>
      </c>
      <c r="H910" s="354"/>
      <c r="I910" s="354"/>
      <c r="J910" s="354"/>
      <c r="K910" s="354"/>
      <c r="L910" s="354"/>
      <c r="M910" s="354" t="s">
        <v>3311</v>
      </c>
      <c r="N910" s="354"/>
      <c r="O910" s="354"/>
      <c r="P910" s="354"/>
      <c r="Q910" s="354"/>
      <c r="R910" s="355"/>
      <c r="S910" s="320"/>
      <c r="T910" s="295">
        <v>25.2</v>
      </c>
      <c r="U910" s="321" t="s">
        <v>6099</v>
      </c>
      <c r="X910" s="339" t="s">
        <v>5741</v>
      </c>
      <c r="Y910" s="340"/>
      <c r="Z910" s="341" t="s">
        <v>6100</v>
      </c>
      <c r="AA910" s="300" t="s">
        <v>6101</v>
      </c>
      <c r="AB910" s="301">
        <v>30540</v>
      </c>
      <c r="AC910" s="302" t="s">
        <v>1492</v>
      </c>
      <c r="AD910" s="303">
        <v>93504</v>
      </c>
      <c r="AE910" s="304" t="s">
        <v>5947</v>
      </c>
      <c r="AF910" s="305"/>
      <c r="AG910" s="305"/>
      <c r="AH910" s="305"/>
      <c r="AI910" s="305"/>
      <c r="AJ910" s="305">
        <v>6</v>
      </c>
      <c r="AK910" s="305"/>
      <c r="AL910" s="304">
        <v>93</v>
      </c>
      <c r="AM910" s="304">
        <v>12.4</v>
      </c>
      <c r="AN910" s="304">
        <v>0.93</v>
      </c>
      <c r="AO910" s="306">
        <v>94.9</v>
      </c>
      <c r="AP910" s="306">
        <v>12.6</v>
      </c>
      <c r="AQ910" s="306">
        <v>0.9</v>
      </c>
      <c r="AW910" s="342">
        <v>23012</v>
      </c>
      <c r="BA910" s="253" t="s">
        <v>5948</v>
      </c>
      <c r="BJ910" s="343">
        <v>30040</v>
      </c>
      <c r="BK910" s="322" t="s">
        <v>6059</v>
      </c>
      <c r="BL910" s="380" t="s">
        <v>8699</v>
      </c>
      <c r="BM910" s="380">
        <v>150</v>
      </c>
      <c r="BN910" s="380"/>
      <c r="BO910" s="345"/>
      <c r="BP910" s="343"/>
      <c r="BQ910" s="325" t="s">
        <v>2942</v>
      </c>
    </row>
    <row r="911" spans="1:69" hidden="1">
      <c r="A911" s="363" t="s">
        <v>5739</v>
      </c>
      <c r="B911" s="354"/>
      <c r="C911" s="354">
        <v>93054016</v>
      </c>
      <c r="D911" s="314">
        <v>30540</v>
      </c>
      <c r="E911" s="315"/>
      <c r="F911" s="316">
        <v>6</v>
      </c>
      <c r="G911" s="353" t="s">
        <v>3311</v>
      </c>
      <c r="H911" s="354"/>
      <c r="I911" s="354"/>
      <c r="J911" s="354"/>
      <c r="K911" s="354"/>
      <c r="L911" s="354"/>
      <c r="M911" s="354" t="s">
        <v>3311</v>
      </c>
      <c r="N911" s="354"/>
      <c r="O911" s="354"/>
      <c r="P911" s="354"/>
      <c r="Q911" s="354"/>
      <c r="R911" s="355"/>
      <c r="S911" s="320"/>
      <c r="T911" s="295">
        <v>14.4</v>
      </c>
      <c r="U911" s="321" t="s">
        <v>6102</v>
      </c>
      <c r="X911" s="339" t="s">
        <v>5741</v>
      </c>
      <c r="Y911" s="340"/>
      <c r="Z911" s="413" t="s">
        <v>6100</v>
      </c>
      <c r="AA911" s="300" t="s">
        <v>6103</v>
      </c>
      <c r="AB911" s="301">
        <v>30540</v>
      </c>
      <c r="AC911" s="302" t="s">
        <v>1492</v>
      </c>
      <c r="AD911" s="303">
        <v>93505</v>
      </c>
      <c r="AE911" s="304" t="s">
        <v>5964</v>
      </c>
      <c r="AF911" s="305"/>
      <c r="AG911" s="305"/>
      <c r="AH911" s="305"/>
      <c r="AI911" s="305"/>
      <c r="AJ911" s="305">
        <v>6</v>
      </c>
      <c r="AK911" s="305"/>
      <c r="AL911" s="304">
        <v>120</v>
      </c>
      <c r="AM911" s="304">
        <v>16</v>
      </c>
      <c r="AN911" s="304">
        <v>1.2</v>
      </c>
      <c r="AO911" s="306">
        <v>54</v>
      </c>
      <c r="AP911" s="306">
        <v>7.2</v>
      </c>
      <c r="AQ911" s="306">
        <v>0.5</v>
      </c>
      <c r="AW911" s="411">
        <v>23012</v>
      </c>
      <c r="BA911" s="253" t="s">
        <v>5948</v>
      </c>
      <c r="BJ911" s="414">
        <v>30040</v>
      </c>
      <c r="BK911" s="322" t="s">
        <v>6059</v>
      </c>
      <c r="BL911" s="344" t="s">
        <v>8699</v>
      </c>
      <c r="BM911" s="344">
        <v>200</v>
      </c>
      <c r="BN911" s="344"/>
      <c r="BO911" s="345"/>
      <c r="BP911" s="343"/>
      <c r="BQ911" s="325" t="s">
        <v>2942</v>
      </c>
    </row>
    <row r="912" spans="1:69" ht="24.75" hidden="1">
      <c r="A912" s="363" t="s">
        <v>5739</v>
      </c>
      <c r="B912" s="354"/>
      <c r="C912" s="354">
        <v>93054017</v>
      </c>
      <c r="D912" s="314">
        <v>30540</v>
      </c>
      <c r="E912" s="315"/>
      <c r="F912" s="316">
        <v>6</v>
      </c>
      <c r="G912" s="353" t="s">
        <v>3311</v>
      </c>
      <c r="H912" s="354"/>
      <c r="I912" s="354"/>
      <c r="J912" s="354"/>
      <c r="K912" s="354"/>
      <c r="L912" s="354"/>
      <c r="M912" s="354" t="s">
        <v>3311</v>
      </c>
      <c r="N912" s="354"/>
      <c r="O912" s="354"/>
      <c r="P912" s="354"/>
      <c r="Q912" s="354"/>
      <c r="R912" s="355"/>
      <c r="S912" s="320"/>
      <c r="T912" s="295">
        <v>22.4</v>
      </c>
      <c r="U912" s="321" t="s">
        <v>6104</v>
      </c>
      <c r="X912" s="339" t="s">
        <v>5741</v>
      </c>
      <c r="Y912" s="340"/>
      <c r="Z912" s="341" t="s">
        <v>6105</v>
      </c>
      <c r="AA912" s="300" t="s">
        <v>6106</v>
      </c>
      <c r="AB912" s="301">
        <v>30540</v>
      </c>
      <c r="AC912" s="302" t="s">
        <v>1492</v>
      </c>
      <c r="AD912" s="303">
        <v>93504</v>
      </c>
      <c r="AE912" s="304" t="s">
        <v>5947</v>
      </c>
      <c r="AF912" s="305"/>
      <c r="AG912" s="305"/>
      <c r="AH912" s="305"/>
      <c r="AI912" s="305"/>
      <c r="AJ912" s="305">
        <v>6</v>
      </c>
      <c r="AK912" s="305"/>
      <c r="AL912" s="304">
        <v>93</v>
      </c>
      <c r="AM912" s="304">
        <v>12.4</v>
      </c>
      <c r="AN912" s="304">
        <v>0.93</v>
      </c>
      <c r="AO912" s="306">
        <v>83.7</v>
      </c>
      <c r="AP912" s="306">
        <v>11.2</v>
      </c>
      <c r="AQ912" s="306">
        <v>0.8</v>
      </c>
      <c r="AW912" s="342">
        <v>22282</v>
      </c>
      <c r="BA912" s="253" t="s">
        <v>5948</v>
      </c>
      <c r="BJ912" s="343">
        <v>30041</v>
      </c>
      <c r="BK912" s="322" t="s">
        <v>6059</v>
      </c>
      <c r="BL912" s="380" t="s">
        <v>8699</v>
      </c>
      <c r="BM912" s="380">
        <v>150</v>
      </c>
      <c r="BN912" s="380"/>
      <c r="BO912" s="345"/>
      <c r="BP912" s="343"/>
      <c r="BQ912" s="325" t="s">
        <v>2942</v>
      </c>
    </row>
    <row r="913" spans="1:69" ht="24.75" hidden="1">
      <c r="A913" s="363" t="s">
        <v>5739</v>
      </c>
      <c r="B913" s="354"/>
      <c r="C913" s="354">
        <v>93054018</v>
      </c>
      <c r="D913" s="314">
        <v>30540</v>
      </c>
      <c r="E913" s="315"/>
      <c r="F913" s="316">
        <v>6</v>
      </c>
      <c r="G913" s="353" t="s">
        <v>3311</v>
      </c>
      <c r="H913" s="354"/>
      <c r="I913" s="354"/>
      <c r="J913" s="354"/>
      <c r="K913" s="354"/>
      <c r="L913" s="354"/>
      <c r="M913" s="354" t="s">
        <v>3311</v>
      </c>
      <c r="N913" s="354"/>
      <c r="O913" s="354"/>
      <c r="P913" s="354"/>
      <c r="Q913" s="354"/>
      <c r="R913" s="355"/>
      <c r="S913" s="320"/>
      <c r="T913" s="295">
        <v>83.6</v>
      </c>
      <c r="U913" s="321" t="s">
        <v>6107</v>
      </c>
      <c r="X913" s="339" t="s">
        <v>5741</v>
      </c>
      <c r="Y913" s="340"/>
      <c r="Z913" s="341" t="s">
        <v>6105</v>
      </c>
      <c r="AA913" s="300" t="s">
        <v>6108</v>
      </c>
      <c r="AB913" s="301">
        <v>30540</v>
      </c>
      <c r="AC913" s="302" t="s">
        <v>1492</v>
      </c>
      <c r="AD913" s="303">
        <v>93505</v>
      </c>
      <c r="AE913" s="304" t="s">
        <v>5964</v>
      </c>
      <c r="AF913" s="305"/>
      <c r="AG913" s="305"/>
      <c r="AH913" s="305"/>
      <c r="AI913" s="305"/>
      <c r="AJ913" s="305">
        <v>6</v>
      </c>
      <c r="AK913" s="305"/>
      <c r="AL913" s="304">
        <v>120</v>
      </c>
      <c r="AM913" s="304">
        <v>16</v>
      </c>
      <c r="AN913" s="304">
        <v>1.2</v>
      </c>
      <c r="AO913" s="306">
        <v>313.2</v>
      </c>
      <c r="AP913" s="306">
        <v>41.8</v>
      </c>
      <c r="AQ913" s="306">
        <v>3.1</v>
      </c>
      <c r="AW913" s="411">
        <v>22282</v>
      </c>
      <c r="BA913" s="253" t="s">
        <v>5948</v>
      </c>
      <c r="BJ913" s="414">
        <v>30041</v>
      </c>
      <c r="BK913" s="322" t="s">
        <v>6059</v>
      </c>
      <c r="BL913" s="380" t="s">
        <v>8699</v>
      </c>
      <c r="BM913" s="380">
        <v>200</v>
      </c>
      <c r="BN913" s="380"/>
      <c r="BO913" s="345"/>
      <c r="BP913" s="343"/>
      <c r="BQ913" s="325" t="s">
        <v>2942</v>
      </c>
    </row>
    <row r="914" spans="1:69" hidden="1">
      <c r="A914" s="363" t="s">
        <v>5739</v>
      </c>
      <c r="B914" s="354"/>
      <c r="C914" s="354">
        <v>93054019</v>
      </c>
      <c r="D914" s="314">
        <v>30540</v>
      </c>
      <c r="E914" s="315"/>
      <c r="F914" s="316">
        <v>6</v>
      </c>
      <c r="G914" s="353" t="s">
        <v>3311</v>
      </c>
      <c r="H914" s="354"/>
      <c r="I914" s="354"/>
      <c r="J914" s="354"/>
      <c r="K914" s="354"/>
      <c r="L914" s="354"/>
      <c r="M914" s="354" t="s">
        <v>3311</v>
      </c>
      <c r="N914" s="354"/>
      <c r="O914" s="354"/>
      <c r="P914" s="354"/>
      <c r="Q914" s="354"/>
      <c r="R914" s="355"/>
      <c r="S914" s="320"/>
      <c r="T914" s="295">
        <v>13.4</v>
      </c>
      <c r="U914" s="321" t="s">
        <v>6109</v>
      </c>
      <c r="X914" s="339" t="s">
        <v>5741</v>
      </c>
      <c r="Y914" s="340"/>
      <c r="Z914" s="341" t="s">
        <v>6110</v>
      </c>
      <c r="AA914" s="300" t="s">
        <v>6111</v>
      </c>
      <c r="AB914" s="301">
        <v>30540</v>
      </c>
      <c r="AC914" s="302" t="s">
        <v>1492</v>
      </c>
      <c r="AD914" s="303">
        <v>93504</v>
      </c>
      <c r="AE914" s="304" t="s">
        <v>5947</v>
      </c>
      <c r="AF914" s="305"/>
      <c r="AG914" s="305"/>
      <c r="AH914" s="305"/>
      <c r="AI914" s="305"/>
      <c r="AJ914" s="305">
        <v>6</v>
      </c>
      <c r="AK914" s="305"/>
      <c r="AL914" s="304">
        <v>93</v>
      </c>
      <c r="AM914" s="304">
        <v>12.4</v>
      </c>
      <c r="AN914" s="304">
        <v>0.93</v>
      </c>
      <c r="AO914" s="306">
        <v>50.2</v>
      </c>
      <c r="AP914" s="306">
        <v>6.7</v>
      </c>
      <c r="AQ914" s="306">
        <v>0.5</v>
      </c>
      <c r="AW914" s="342">
        <v>23012</v>
      </c>
      <c r="BA914" s="253" t="s">
        <v>5948</v>
      </c>
      <c r="BJ914" s="343">
        <v>30042</v>
      </c>
      <c r="BK914" s="322" t="s">
        <v>6059</v>
      </c>
      <c r="BL914" s="380" t="s">
        <v>8699</v>
      </c>
      <c r="BM914" s="380">
        <v>150</v>
      </c>
      <c r="BN914" s="380"/>
      <c r="BO914" s="345"/>
      <c r="BP914" s="343"/>
      <c r="BQ914" s="325" t="s">
        <v>2942</v>
      </c>
    </row>
    <row r="915" spans="1:69" hidden="1">
      <c r="A915" s="363" t="s">
        <v>5739</v>
      </c>
      <c r="B915" s="354"/>
      <c r="C915" s="354">
        <v>93054020</v>
      </c>
      <c r="D915" s="314">
        <v>30540</v>
      </c>
      <c r="E915" s="315"/>
      <c r="F915" s="316">
        <v>6</v>
      </c>
      <c r="G915" s="353" t="s">
        <v>3311</v>
      </c>
      <c r="H915" s="354"/>
      <c r="I915" s="354"/>
      <c r="J915" s="354"/>
      <c r="K915" s="354"/>
      <c r="L915" s="354"/>
      <c r="M915" s="354" t="s">
        <v>3311</v>
      </c>
      <c r="N915" s="354"/>
      <c r="O915" s="354"/>
      <c r="P915" s="354"/>
      <c r="Q915" s="354"/>
      <c r="R915" s="355"/>
      <c r="S915" s="320"/>
      <c r="T915" s="295">
        <v>13.4</v>
      </c>
      <c r="U915" s="321" t="s">
        <v>6112</v>
      </c>
      <c r="X915" s="339" t="s">
        <v>5741</v>
      </c>
      <c r="Y915" s="340"/>
      <c r="Z915" s="341" t="s">
        <v>6113</v>
      </c>
      <c r="AA915" s="300" t="s">
        <v>6114</v>
      </c>
      <c r="AB915" s="301">
        <v>30540</v>
      </c>
      <c r="AC915" s="302" t="s">
        <v>1492</v>
      </c>
      <c r="AD915" s="303">
        <v>93504</v>
      </c>
      <c r="AE915" s="304" t="s">
        <v>5947</v>
      </c>
      <c r="AF915" s="305"/>
      <c r="AG915" s="305"/>
      <c r="AH915" s="305"/>
      <c r="AI915" s="305"/>
      <c r="AJ915" s="305">
        <v>6</v>
      </c>
      <c r="AK915" s="305"/>
      <c r="AL915" s="304">
        <v>93</v>
      </c>
      <c r="AM915" s="304">
        <v>12.4</v>
      </c>
      <c r="AN915" s="304">
        <v>0.93</v>
      </c>
      <c r="AO915" s="306">
        <v>50.2</v>
      </c>
      <c r="AP915" s="306">
        <v>6.7</v>
      </c>
      <c r="AQ915" s="306">
        <v>0.5</v>
      </c>
      <c r="AW915" s="342">
        <v>23012</v>
      </c>
      <c r="BA915" s="253" t="s">
        <v>5948</v>
      </c>
      <c r="BJ915" s="343">
        <v>30043</v>
      </c>
      <c r="BK915" s="322" t="s">
        <v>6059</v>
      </c>
      <c r="BL915" s="380" t="s">
        <v>8699</v>
      </c>
      <c r="BM915" s="380">
        <v>150</v>
      </c>
      <c r="BN915" s="380"/>
      <c r="BO915" s="345"/>
      <c r="BP915" s="343"/>
      <c r="BQ915" s="325" t="s">
        <v>2942</v>
      </c>
    </row>
    <row r="916" spans="1:69" ht="24.75" hidden="1">
      <c r="A916" s="363" t="s">
        <v>5739</v>
      </c>
      <c r="B916" s="354"/>
      <c r="C916" s="354">
        <v>93054021</v>
      </c>
      <c r="D916" s="314">
        <v>30540</v>
      </c>
      <c r="E916" s="315"/>
      <c r="F916" s="316">
        <v>6</v>
      </c>
      <c r="G916" s="353" t="s">
        <v>3311</v>
      </c>
      <c r="H916" s="354"/>
      <c r="I916" s="354"/>
      <c r="J916" s="354"/>
      <c r="K916" s="354"/>
      <c r="L916" s="354"/>
      <c r="M916" s="354" t="s">
        <v>3311</v>
      </c>
      <c r="N916" s="354"/>
      <c r="O916" s="354"/>
      <c r="P916" s="354"/>
      <c r="Q916" s="354"/>
      <c r="R916" s="355"/>
      <c r="S916" s="320"/>
      <c r="T916" s="295">
        <v>88.8</v>
      </c>
      <c r="U916" s="321" t="s">
        <v>6115</v>
      </c>
      <c r="X916" s="339" t="s">
        <v>5741</v>
      </c>
      <c r="Y916" s="340"/>
      <c r="Z916" s="341" t="s">
        <v>6116</v>
      </c>
      <c r="AA916" s="300" t="s">
        <v>6117</v>
      </c>
      <c r="AB916" s="301">
        <v>30540</v>
      </c>
      <c r="AC916" s="302" t="s">
        <v>1492</v>
      </c>
      <c r="AD916" s="303">
        <v>93504</v>
      </c>
      <c r="AE916" s="304" t="s">
        <v>5947</v>
      </c>
      <c r="AF916" s="305"/>
      <c r="AG916" s="305"/>
      <c r="AH916" s="305"/>
      <c r="AI916" s="305"/>
      <c r="AJ916" s="305">
        <v>6</v>
      </c>
      <c r="AK916" s="305"/>
      <c r="AL916" s="304">
        <v>93</v>
      </c>
      <c r="AM916" s="304">
        <v>12.4</v>
      </c>
      <c r="AN916" s="304">
        <v>0.93</v>
      </c>
      <c r="AO916" s="306">
        <v>332.9</v>
      </c>
      <c r="AP916" s="306">
        <v>44.4</v>
      </c>
      <c r="AQ916" s="306">
        <v>3.3</v>
      </c>
      <c r="AW916" s="342">
        <v>23012</v>
      </c>
      <c r="BA916" s="253" t="s">
        <v>5948</v>
      </c>
      <c r="BJ916" s="343">
        <v>30044</v>
      </c>
      <c r="BK916" s="322" t="s">
        <v>6059</v>
      </c>
      <c r="BL916" s="380" t="s">
        <v>8699</v>
      </c>
      <c r="BM916" s="380">
        <v>150</v>
      </c>
      <c r="BN916" s="380"/>
      <c r="BO916" s="345"/>
      <c r="BP916" s="343"/>
      <c r="BQ916" s="325" t="s">
        <v>2942</v>
      </c>
    </row>
    <row r="917" spans="1:69" ht="24.75" hidden="1">
      <c r="A917" s="363" t="s">
        <v>5739</v>
      </c>
      <c r="B917" s="354"/>
      <c r="C917" s="354">
        <v>93054022</v>
      </c>
      <c r="D917" s="314">
        <v>30540</v>
      </c>
      <c r="E917" s="315"/>
      <c r="F917" s="316">
        <v>6</v>
      </c>
      <c r="G917" s="353" t="s">
        <v>3311</v>
      </c>
      <c r="H917" s="354"/>
      <c r="I917" s="354"/>
      <c r="J917" s="354"/>
      <c r="K917" s="354"/>
      <c r="L917" s="354"/>
      <c r="M917" s="354" t="s">
        <v>3311</v>
      </c>
      <c r="N917" s="354"/>
      <c r="O917" s="354"/>
      <c r="P917" s="354"/>
      <c r="Q917" s="354"/>
      <c r="R917" s="355"/>
      <c r="S917" s="320"/>
      <c r="T917" s="295">
        <v>16.399999999999999</v>
      </c>
      <c r="U917" s="321" t="s">
        <v>6118</v>
      </c>
      <c r="X917" s="339" t="s">
        <v>5741</v>
      </c>
      <c r="Y917" s="340"/>
      <c r="Z917" s="341" t="s">
        <v>6116</v>
      </c>
      <c r="AA917" s="300" t="s">
        <v>6119</v>
      </c>
      <c r="AB917" s="301">
        <v>30540</v>
      </c>
      <c r="AC917" s="302" t="s">
        <v>1492</v>
      </c>
      <c r="AD917" s="303">
        <v>93505</v>
      </c>
      <c r="AE917" s="304" t="s">
        <v>5964</v>
      </c>
      <c r="AF917" s="305"/>
      <c r="AG917" s="305"/>
      <c r="AH917" s="305"/>
      <c r="AI917" s="305"/>
      <c r="AJ917" s="305">
        <v>6</v>
      </c>
      <c r="AK917" s="305"/>
      <c r="AL917" s="304">
        <v>120</v>
      </c>
      <c r="AM917" s="304">
        <v>16</v>
      </c>
      <c r="AN917" s="304">
        <v>1.2</v>
      </c>
      <c r="AO917" s="306">
        <v>61.2</v>
      </c>
      <c r="AP917" s="306">
        <v>8.1999999999999993</v>
      </c>
      <c r="AQ917" s="306">
        <v>0.6</v>
      </c>
      <c r="AW917" s="411">
        <v>23012</v>
      </c>
      <c r="BA917" s="253" t="s">
        <v>5948</v>
      </c>
      <c r="BJ917" s="414">
        <v>30044</v>
      </c>
      <c r="BK917" s="322" t="s">
        <v>6059</v>
      </c>
      <c r="BL917" s="380" t="s">
        <v>8699</v>
      </c>
      <c r="BM917" s="380">
        <v>200</v>
      </c>
      <c r="BN917" s="380"/>
      <c r="BO917" s="345"/>
      <c r="BP917" s="343"/>
      <c r="BQ917" s="325" t="s">
        <v>2942</v>
      </c>
    </row>
    <row r="918" spans="1:69" ht="24.75" hidden="1">
      <c r="A918" s="363" t="s">
        <v>5739</v>
      </c>
      <c r="B918" s="354"/>
      <c r="C918" s="354">
        <v>93054023</v>
      </c>
      <c r="D918" s="314">
        <v>30540</v>
      </c>
      <c r="E918" s="315"/>
      <c r="F918" s="316">
        <v>6</v>
      </c>
      <c r="G918" s="353" t="s">
        <v>3311</v>
      </c>
      <c r="H918" s="354"/>
      <c r="I918" s="354"/>
      <c r="J918" s="354"/>
      <c r="K918" s="354"/>
      <c r="L918" s="354"/>
      <c r="M918" s="354" t="s">
        <v>3311</v>
      </c>
      <c r="N918" s="354"/>
      <c r="O918" s="354"/>
      <c r="P918" s="354"/>
      <c r="Q918" s="354"/>
      <c r="R918" s="355"/>
      <c r="S918" s="320"/>
      <c r="T918" s="295">
        <v>8</v>
      </c>
      <c r="U918" s="321" t="s">
        <v>6120</v>
      </c>
      <c r="X918" s="339" t="s">
        <v>5741</v>
      </c>
      <c r="Y918" s="340"/>
      <c r="Z918" s="341" t="s">
        <v>6116</v>
      </c>
      <c r="AA918" s="300" t="s">
        <v>6121</v>
      </c>
      <c r="AB918" s="301">
        <v>30540</v>
      </c>
      <c r="AC918" s="302" t="s">
        <v>1492</v>
      </c>
      <c r="AD918" s="303">
        <v>93505</v>
      </c>
      <c r="AE918" s="304" t="s">
        <v>5964</v>
      </c>
      <c r="AF918" s="305"/>
      <c r="AG918" s="305"/>
      <c r="AH918" s="305"/>
      <c r="AI918" s="305"/>
      <c r="AJ918" s="305">
        <v>6</v>
      </c>
      <c r="AK918" s="305">
        <v>240</v>
      </c>
      <c r="AL918" s="304">
        <v>120</v>
      </c>
      <c r="AM918" s="304">
        <v>16</v>
      </c>
      <c r="AN918" s="304">
        <v>1.2</v>
      </c>
      <c r="AO918" s="306">
        <v>30</v>
      </c>
      <c r="AP918" s="306">
        <v>4</v>
      </c>
      <c r="AQ918" s="306">
        <v>0.3</v>
      </c>
      <c r="AW918" s="411">
        <v>23012</v>
      </c>
      <c r="BA918" s="253" t="s">
        <v>5948</v>
      </c>
      <c r="BJ918" s="414">
        <v>30044</v>
      </c>
      <c r="BK918" s="322" t="s">
        <v>6059</v>
      </c>
      <c r="BL918" s="380" t="s">
        <v>8692</v>
      </c>
      <c r="BM918" s="380"/>
      <c r="BN918" s="380"/>
      <c r="BO918" s="345"/>
      <c r="BP918" s="343"/>
      <c r="BQ918" s="325" t="s">
        <v>2944</v>
      </c>
    </row>
    <row r="919" spans="1:69" ht="24.75" hidden="1">
      <c r="A919" s="363" t="s">
        <v>5739</v>
      </c>
      <c r="B919" s="354"/>
      <c r="C919" s="354">
        <v>93054024</v>
      </c>
      <c r="D919" s="314">
        <v>30540</v>
      </c>
      <c r="E919" s="315"/>
      <c r="F919" s="316">
        <v>6</v>
      </c>
      <c r="G919" s="353" t="s">
        <v>3311</v>
      </c>
      <c r="H919" s="354"/>
      <c r="I919" s="354"/>
      <c r="J919" s="354"/>
      <c r="K919" s="354"/>
      <c r="L919" s="354"/>
      <c r="M919" s="354" t="s">
        <v>3311</v>
      </c>
      <c r="N919" s="354"/>
      <c r="O919" s="354"/>
      <c r="P919" s="354"/>
      <c r="Q919" s="354"/>
      <c r="R919" s="355"/>
      <c r="S919" s="320"/>
      <c r="T919" s="295">
        <v>28.8</v>
      </c>
      <c r="U919" s="321" t="s">
        <v>6122</v>
      </c>
      <c r="X919" s="339" t="s">
        <v>5741</v>
      </c>
      <c r="Y919" s="340"/>
      <c r="Z919" s="341" t="s">
        <v>6123</v>
      </c>
      <c r="AA919" s="300" t="s">
        <v>6124</v>
      </c>
      <c r="AB919" s="301">
        <v>30540</v>
      </c>
      <c r="AC919" s="302" t="s">
        <v>1492</v>
      </c>
      <c r="AD919" s="303">
        <v>93504</v>
      </c>
      <c r="AE919" s="304" t="s">
        <v>5947</v>
      </c>
      <c r="AF919" s="305"/>
      <c r="AG919" s="305"/>
      <c r="AH919" s="305"/>
      <c r="AI919" s="305"/>
      <c r="AJ919" s="305">
        <v>6</v>
      </c>
      <c r="AK919" s="305"/>
      <c r="AL919" s="304">
        <v>93</v>
      </c>
      <c r="AM919" s="304">
        <v>12.4</v>
      </c>
      <c r="AN919" s="304">
        <v>0.93</v>
      </c>
      <c r="AO919" s="306">
        <v>107.9</v>
      </c>
      <c r="AP919" s="306">
        <v>14.4</v>
      </c>
      <c r="AQ919" s="306">
        <v>1.1000000000000001</v>
      </c>
      <c r="AW919" s="342">
        <v>23743</v>
      </c>
      <c r="BA919" s="253" t="s">
        <v>5948</v>
      </c>
      <c r="BJ919" s="343">
        <v>30045</v>
      </c>
      <c r="BK919" s="322" t="s">
        <v>6059</v>
      </c>
      <c r="BL919" s="380" t="s">
        <v>8699</v>
      </c>
      <c r="BM919" s="380">
        <v>150</v>
      </c>
      <c r="BN919" s="380"/>
      <c r="BO919" s="345"/>
      <c r="BP919" s="343"/>
      <c r="BQ919" s="325" t="s">
        <v>2942</v>
      </c>
    </row>
    <row r="920" spans="1:69" ht="24.75" hidden="1">
      <c r="A920" s="363" t="s">
        <v>5942</v>
      </c>
      <c r="B920" s="354"/>
      <c r="C920" s="354">
        <v>93054238</v>
      </c>
      <c r="D920" s="314">
        <v>30542</v>
      </c>
      <c r="E920" s="315"/>
      <c r="F920" s="316">
        <v>6</v>
      </c>
      <c r="G920" s="353"/>
      <c r="H920" s="354"/>
      <c r="I920" s="354" t="s">
        <v>3311</v>
      </c>
      <c r="J920" s="354"/>
      <c r="K920" s="354"/>
      <c r="L920" s="354"/>
      <c r="M920" s="354"/>
      <c r="N920" s="354"/>
      <c r="O920" s="354" t="s">
        <v>3311</v>
      </c>
      <c r="P920" s="354"/>
      <c r="Q920" s="354"/>
      <c r="R920" s="355"/>
      <c r="S920" s="320"/>
      <c r="T920" s="295">
        <v>16.399999999999999</v>
      </c>
      <c r="U920" s="321" t="s">
        <v>6125</v>
      </c>
      <c r="X920" s="339" t="s">
        <v>5944</v>
      </c>
      <c r="Y920" s="340"/>
      <c r="Z920" s="341" t="s">
        <v>6126</v>
      </c>
      <c r="AA920" s="300" t="s">
        <v>6127</v>
      </c>
      <c r="AB920" s="301">
        <v>30542</v>
      </c>
      <c r="AC920" s="302" t="s">
        <v>1494</v>
      </c>
      <c r="AD920" s="303">
        <v>93504</v>
      </c>
      <c r="AE920" s="304" t="s">
        <v>5947</v>
      </c>
      <c r="AF920" s="305"/>
      <c r="AG920" s="305"/>
      <c r="AH920" s="305"/>
      <c r="AI920" s="305"/>
      <c r="AJ920" s="305">
        <v>6</v>
      </c>
      <c r="AK920" s="305"/>
      <c r="AL920" s="304">
        <v>93</v>
      </c>
      <c r="AM920" s="304">
        <v>12.4</v>
      </c>
      <c r="AN920" s="304">
        <v>0.93</v>
      </c>
      <c r="AO920" s="306">
        <v>61.4</v>
      </c>
      <c r="AP920" s="306">
        <v>8.1999999999999993</v>
      </c>
      <c r="AQ920" s="306">
        <v>0.6</v>
      </c>
      <c r="AW920" s="342">
        <v>26665</v>
      </c>
      <c r="BA920" s="253" t="s">
        <v>5948</v>
      </c>
      <c r="BJ920" s="343">
        <v>30046</v>
      </c>
      <c r="BK920" s="322" t="s">
        <v>5949</v>
      </c>
      <c r="BL920" s="380" t="s">
        <v>8699</v>
      </c>
      <c r="BM920" s="380">
        <v>150</v>
      </c>
      <c r="BN920" s="380"/>
      <c r="BO920" s="345"/>
      <c r="BP920" s="343"/>
      <c r="BQ920" s="325" t="s">
        <v>2942</v>
      </c>
    </row>
    <row r="921" spans="1:69" hidden="1">
      <c r="A921" s="363" t="s">
        <v>5739</v>
      </c>
      <c r="B921" s="354"/>
      <c r="C921" s="354">
        <v>93054025</v>
      </c>
      <c r="D921" s="314">
        <v>30540</v>
      </c>
      <c r="E921" s="315"/>
      <c r="F921" s="316">
        <v>6</v>
      </c>
      <c r="G921" s="353" t="s">
        <v>3311</v>
      </c>
      <c r="H921" s="354"/>
      <c r="I921" s="354"/>
      <c r="J921" s="354"/>
      <c r="K921" s="354"/>
      <c r="L921" s="354"/>
      <c r="M921" s="354" t="s">
        <v>3311</v>
      </c>
      <c r="N921" s="354"/>
      <c r="O921" s="354"/>
      <c r="P921" s="354"/>
      <c r="Q921" s="354"/>
      <c r="R921" s="355"/>
      <c r="S921" s="320"/>
      <c r="T921" s="295">
        <v>13.6</v>
      </c>
      <c r="U921" s="321" t="s">
        <v>6128</v>
      </c>
      <c r="X921" s="339" t="s">
        <v>5741</v>
      </c>
      <c r="Y921" s="340"/>
      <c r="Z921" s="341" t="s">
        <v>6129</v>
      </c>
      <c r="AA921" s="300" t="s">
        <v>6130</v>
      </c>
      <c r="AB921" s="301">
        <v>30540</v>
      </c>
      <c r="AC921" s="302" t="s">
        <v>1492</v>
      </c>
      <c r="AD921" s="303">
        <v>93504</v>
      </c>
      <c r="AE921" s="304" t="s">
        <v>5947</v>
      </c>
      <c r="AF921" s="305"/>
      <c r="AG921" s="305"/>
      <c r="AH921" s="305"/>
      <c r="AI921" s="305"/>
      <c r="AJ921" s="305">
        <v>6</v>
      </c>
      <c r="AK921" s="305"/>
      <c r="AL921" s="304">
        <v>93</v>
      </c>
      <c r="AM921" s="304">
        <v>12.4</v>
      </c>
      <c r="AN921" s="304">
        <v>0.93</v>
      </c>
      <c r="AO921" s="306">
        <v>51.2</v>
      </c>
      <c r="AP921" s="306">
        <v>6.8</v>
      </c>
      <c r="AQ921" s="306">
        <v>0.5</v>
      </c>
      <c r="AW921" s="342">
        <v>23743</v>
      </c>
      <c r="BA921" s="253" t="s">
        <v>5948</v>
      </c>
      <c r="BJ921" s="343">
        <v>30047</v>
      </c>
      <c r="BK921" s="322" t="s">
        <v>6059</v>
      </c>
      <c r="BL921" s="380" t="s">
        <v>8699</v>
      </c>
      <c r="BM921" s="380">
        <v>150</v>
      </c>
      <c r="BN921" s="380"/>
      <c r="BO921" s="345"/>
      <c r="BP921" s="343"/>
      <c r="BQ921" s="325" t="s">
        <v>2942</v>
      </c>
    </row>
    <row r="922" spans="1:69" ht="24.75" hidden="1">
      <c r="A922" s="363" t="s">
        <v>5739</v>
      </c>
      <c r="B922" s="354"/>
      <c r="C922" s="354">
        <v>93054026</v>
      </c>
      <c r="D922" s="314">
        <v>30540</v>
      </c>
      <c r="E922" s="315"/>
      <c r="F922" s="316">
        <v>6</v>
      </c>
      <c r="G922" s="353" t="s">
        <v>3311</v>
      </c>
      <c r="H922" s="354"/>
      <c r="I922" s="354"/>
      <c r="J922" s="354"/>
      <c r="K922" s="354"/>
      <c r="L922" s="354"/>
      <c r="M922" s="354" t="s">
        <v>3311</v>
      </c>
      <c r="N922" s="354"/>
      <c r="O922" s="354"/>
      <c r="P922" s="354"/>
      <c r="Q922" s="354"/>
      <c r="R922" s="355"/>
      <c r="S922" s="320"/>
      <c r="T922" s="295">
        <v>66.599999999999994</v>
      </c>
      <c r="U922" s="321" t="s">
        <v>6131</v>
      </c>
      <c r="X922" s="339" t="s">
        <v>5741</v>
      </c>
      <c r="Y922" s="340"/>
      <c r="Z922" s="341" t="s">
        <v>6132</v>
      </c>
      <c r="AA922" s="300" t="s">
        <v>6133</v>
      </c>
      <c r="AB922" s="301">
        <v>30540</v>
      </c>
      <c r="AC922" s="302" t="s">
        <v>1492</v>
      </c>
      <c r="AD922" s="303">
        <v>93505</v>
      </c>
      <c r="AE922" s="304" t="s">
        <v>5964</v>
      </c>
      <c r="AF922" s="305"/>
      <c r="AG922" s="305"/>
      <c r="AH922" s="305"/>
      <c r="AI922" s="305"/>
      <c r="AJ922" s="305">
        <v>6</v>
      </c>
      <c r="AK922" s="305"/>
      <c r="AL922" s="304">
        <v>120</v>
      </c>
      <c r="AM922" s="304">
        <v>16</v>
      </c>
      <c r="AN922" s="304">
        <v>1.2</v>
      </c>
      <c r="AO922" s="306">
        <v>249.6</v>
      </c>
      <c r="AP922" s="306">
        <v>33.299999999999997</v>
      </c>
      <c r="AQ922" s="306">
        <v>2.5</v>
      </c>
      <c r="AW922" s="411">
        <v>23743</v>
      </c>
      <c r="BA922" s="253" t="s">
        <v>5948</v>
      </c>
      <c r="BJ922" s="414">
        <v>30047</v>
      </c>
      <c r="BK922" s="322" t="s">
        <v>6059</v>
      </c>
      <c r="BL922" s="380" t="s">
        <v>8699</v>
      </c>
      <c r="BM922" s="380">
        <v>200</v>
      </c>
      <c r="BN922" s="380"/>
      <c r="BO922" s="345"/>
      <c r="BP922" s="343"/>
      <c r="BQ922" s="325" t="s">
        <v>2942</v>
      </c>
    </row>
    <row r="923" spans="1:69" ht="24.75" hidden="1">
      <c r="A923" s="363" t="s">
        <v>5739</v>
      </c>
      <c r="B923" s="354"/>
      <c r="C923" s="354">
        <v>93054027</v>
      </c>
      <c r="D923" s="314">
        <v>30540</v>
      </c>
      <c r="E923" s="315"/>
      <c r="F923" s="316">
        <v>6</v>
      </c>
      <c r="G923" s="353" t="s">
        <v>3311</v>
      </c>
      <c r="H923" s="354"/>
      <c r="I923" s="354"/>
      <c r="J923" s="354"/>
      <c r="K923" s="354"/>
      <c r="L923" s="354"/>
      <c r="M923" s="354" t="s">
        <v>3311</v>
      </c>
      <c r="N923" s="354"/>
      <c r="O923" s="354"/>
      <c r="P923" s="354"/>
      <c r="Q923" s="354"/>
      <c r="R923" s="355"/>
      <c r="S923" s="320"/>
      <c r="T923" s="295">
        <v>25.2</v>
      </c>
      <c r="U923" s="321" t="s">
        <v>6134</v>
      </c>
      <c r="X923" s="339" t="s">
        <v>5741</v>
      </c>
      <c r="Y923" s="340"/>
      <c r="Z923" s="341" t="s">
        <v>6135</v>
      </c>
      <c r="AA923" s="300" t="s">
        <v>6136</v>
      </c>
      <c r="AB923" s="301">
        <v>30540</v>
      </c>
      <c r="AC923" s="302" t="s">
        <v>1492</v>
      </c>
      <c r="AD923" s="303">
        <v>93504</v>
      </c>
      <c r="AE923" s="304" t="s">
        <v>5947</v>
      </c>
      <c r="AF923" s="305"/>
      <c r="AG923" s="305"/>
      <c r="AH923" s="305"/>
      <c r="AI923" s="305"/>
      <c r="AJ923" s="305">
        <v>6</v>
      </c>
      <c r="AK923" s="305"/>
      <c r="AL923" s="304">
        <v>93</v>
      </c>
      <c r="AM923" s="304">
        <v>12.4</v>
      </c>
      <c r="AN923" s="304">
        <v>0.93</v>
      </c>
      <c r="AO923" s="306">
        <v>94.9</v>
      </c>
      <c r="AP923" s="306">
        <v>12.6</v>
      </c>
      <c r="AQ923" s="306">
        <v>0.9</v>
      </c>
      <c r="AW923" s="342">
        <v>23743</v>
      </c>
      <c r="BA923" s="253" t="s">
        <v>5948</v>
      </c>
      <c r="BJ923" s="343">
        <v>30048</v>
      </c>
      <c r="BK923" s="322" t="s">
        <v>6059</v>
      </c>
      <c r="BL923" s="380" t="s">
        <v>8699</v>
      </c>
      <c r="BM923" s="380">
        <v>150</v>
      </c>
      <c r="BN923" s="380"/>
      <c r="BO923" s="345"/>
      <c r="BP923" s="343"/>
      <c r="BQ923" s="325" t="s">
        <v>2942</v>
      </c>
    </row>
    <row r="924" spans="1:69" ht="24.75" hidden="1">
      <c r="A924" s="363" t="s">
        <v>5739</v>
      </c>
      <c r="B924" s="354"/>
      <c r="C924" s="354">
        <v>93054028</v>
      </c>
      <c r="D924" s="314">
        <v>30540</v>
      </c>
      <c r="E924" s="315"/>
      <c r="F924" s="316">
        <v>6</v>
      </c>
      <c r="G924" s="353" t="s">
        <v>3311</v>
      </c>
      <c r="H924" s="354"/>
      <c r="I924" s="354"/>
      <c r="J924" s="354"/>
      <c r="K924" s="354"/>
      <c r="L924" s="354"/>
      <c r="M924" s="354" t="s">
        <v>3311</v>
      </c>
      <c r="N924" s="354"/>
      <c r="O924" s="354"/>
      <c r="P924" s="354"/>
      <c r="Q924" s="354"/>
      <c r="R924" s="355"/>
      <c r="S924" s="320"/>
      <c r="T924" s="295">
        <v>31.4</v>
      </c>
      <c r="U924" s="321" t="s">
        <v>6137</v>
      </c>
      <c r="X924" s="339" t="s">
        <v>5741</v>
      </c>
      <c r="Y924" s="340"/>
      <c r="Z924" s="413" t="s">
        <v>6135</v>
      </c>
      <c r="AA924" s="300" t="s">
        <v>6138</v>
      </c>
      <c r="AB924" s="301">
        <v>30540</v>
      </c>
      <c r="AC924" s="302" t="s">
        <v>1492</v>
      </c>
      <c r="AD924" s="303">
        <v>93505</v>
      </c>
      <c r="AE924" s="304" t="s">
        <v>5964</v>
      </c>
      <c r="AF924" s="305"/>
      <c r="AG924" s="305"/>
      <c r="AH924" s="305"/>
      <c r="AI924" s="305"/>
      <c r="AJ924" s="305">
        <v>6</v>
      </c>
      <c r="AK924" s="305"/>
      <c r="AL924" s="304">
        <v>120</v>
      </c>
      <c r="AM924" s="304">
        <v>16</v>
      </c>
      <c r="AN924" s="304">
        <v>1.2</v>
      </c>
      <c r="AO924" s="306">
        <v>118.1</v>
      </c>
      <c r="AP924" s="306">
        <v>15.7</v>
      </c>
      <c r="AQ924" s="306">
        <v>1.2</v>
      </c>
      <c r="AW924" s="411">
        <v>23743</v>
      </c>
      <c r="BA924" s="253" t="s">
        <v>5948</v>
      </c>
      <c r="BJ924" s="414">
        <v>30048</v>
      </c>
      <c r="BK924" s="322" t="s">
        <v>6059</v>
      </c>
      <c r="BL924" s="380" t="s">
        <v>8699</v>
      </c>
      <c r="BM924" s="380">
        <v>200</v>
      </c>
      <c r="BN924" s="380"/>
      <c r="BO924" s="416"/>
      <c r="BP924" s="343"/>
      <c r="BQ924" s="325" t="s">
        <v>2942</v>
      </c>
    </row>
    <row r="925" spans="1:69" hidden="1">
      <c r="A925" s="363" t="s">
        <v>5739</v>
      </c>
      <c r="B925" s="354"/>
      <c r="C925" s="354">
        <v>93054029</v>
      </c>
      <c r="D925" s="314">
        <v>30540</v>
      </c>
      <c r="E925" s="315"/>
      <c r="F925" s="316">
        <v>6</v>
      </c>
      <c r="G925" s="353" t="s">
        <v>3311</v>
      </c>
      <c r="H925" s="354"/>
      <c r="I925" s="354"/>
      <c r="J925" s="354"/>
      <c r="K925" s="354"/>
      <c r="L925" s="354"/>
      <c r="M925" s="354" t="s">
        <v>3311</v>
      </c>
      <c r="N925" s="354"/>
      <c r="O925" s="354"/>
      <c r="P925" s="354"/>
      <c r="Q925" s="354"/>
      <c r="R925" s="355"/>
      <c r="S925" s="320"/>
      <c r="T925" s="295">
        <v>33.4</v>
      </c>
      <c r="U925" s="321" t="s">
        <v>6139</v>
      </c>
      <c r="X925" s="339" t="s">
        <v>5741</v>
      </c>
      <c r="Y925" s="340"/>
      <c r="Z925" s="341" t="s">
        <v>6140</v>
      </c>
      <c r="AA925" s="300" t="s">
        <v>6141</v>
      </c>
      <c r="AB925" s="301">
        <v>30540</v>
      </c>
      <c r="AC925" s="302" t="s">
        <v>1492</v>
      </c>
      <c r="AD925" s="303">
        <v>93504</v>
      </c>
      <c r="AE925" s="304" t="s">
        <v>5947</v>
      </c>
      <c r="AF925" s="305"/>
      <c r="AG925" s="305"/>
      <c r="AH925" s="305"/>
      <c r="AI925" s="305"/>
      <c r="AJ925" s="305">
        <v>6</v>
      </c>
      <c r="AK925" s="305"/>
      <c r="AL925" s="304">
        <v>93</v>
      </c>
      <c r="AM925" s="304">
        <v>12.4</v>
      </c>
      <c r="AN925" s="304">
        <v>0.93</v>
      </c>
      <c r="AO925" s="306">
        <v>125.6</v>
      </c>
      <c r="AP925" s="306">
        <v>16.7</v>
      </c>
      <c r="AQ925" s="306">
        <v>1.3</v>
      </c>
      <c r="AW925" s="342">
        <v>23377</v>
      </c>
      <c r="BA925" s="253" t="s">
        <v>5948</v>
      </c>
      <c r="BJ925" s="343">
        <v>30050</v>
      </c>
      <c r="BK925" s="322" t="s">
        <v>6059</v>
      </c>
      <c r="BL925" s="380" t="s">
        <v>8699</v>
      </c>
      <c r="BM925" s="380">
        <v>150</v>
      </c>
      <c r="BN925" s="380"/>
      <c r="BO925" s="416"/>
      <c r="BP925" s="343"/>
      <c r="BQ925" s="325" t="s">
        <v>2942</v>
      </c>
    </row>
    <row r="926" spans="1:69" hidden="1">
      <c r="A926" s="363" t="s">
        <v>5739</v>
      </c>
      <c r="B926" s="354"/>
      <c r="C926" s="354">
        <v>93054030</v>
      </c>
      <c r="D926" s="314">
        <v>30540</v>
      </c>
      <c r="E926" s="315"/>
      <c r="F926" s="316">
        <v>6</v>
      </c>
      <c r="G926" s="353" t="s">
        <v>3311</v>
      </c>
      <c r="H926" s="354"/>
      <c r="I926" s="354"/>
      <c r="J926" s="354"/>
      <c r="K926" s="354"/>
      <c r="L926" s="354"/>
      <c r="M926" s="354" t="s">
        <v>3311</v>
      </c>
      <c r="N926" s="354"/>
      <c r="O926" s="354"/>
      <c r="P926" s="354"/>
      <c r="Q926" s="354"/>
      <c r="R926" s="355"/>
      <c r="S926" s="320"/>
      <c r="T926" s="295">
        <v>8</v>
      </c>
      <c r="U926" s="321" t="s">
        <v>6142</v>
      </c>
      <c r="X926" s="339" t="s">
        <v>5741</v>
      </c>
      <c r="Y926" s="340"/>
      <c r="Z926" s="341" t="s">
        <v>6140</v>
      </c>
      <c r="AA926" s="300" t="s">
        <v>6143</v>
      </c>
      <c r="AB926" s="301">
        <v>30540</v>
      </c>
      <c r="AC926" s="302" t="s">
        <v>1492</v>
      </c>
      <c r="AD926" s="303">
        <v>93505</v>
      </c>
      <c r="AE926" s="304" t="s">
        <v>5964</v>
      </c>
      <c r="AF926" s="305"/>
      <c r="AG926" s="305"/>
      <c r="AH926" s="305"/>
      <c r="AI926" s="305"/>
      <c r="AJ926" s="305">
        <v>6</v>
      </c>
      <c r="AK926" s="305"/>
      <c r="AL926" s="304">
        <v>120</v>
      </c>
      <c r="AM926" s="304">
        <v>16</v>
      </c>
      <c r="AN926" s="304">
        <v>1.2</v>
      </c>
      <c r="AO926" s="306">
        <v>30</v>
      </c>
      <c r="AP926" s="306">
        <v>4</v>
      </c>
      <c r="AQ926" s="306">
        <v>0.3</v>
      </c>
      <c r="AW926" s="342">
        <v>23377</v>
      </c>
      <c r="BA926" s="253" t="s">
        <v>5948</v>
      </c>
      <c r="BJ926" s="343">
        <v>30050</v>
      </c>
      <c r="BK926" s="322" t="s">
        <v>6059</v>
      </c>
      <c r="BL926" s="380" t="s">
        <v>8699</v>
      </c>
      <c r="BM926" s="380">
        <v>200</v>
      </c>
      <c r="BN926" s="380"/>
      <c r="BO926" s="345"/>
      <c r="BP926" s="343"/>
      <c r="BQ926" s="325" t="s">
        <v>2942</v>
      </c>
    </row>
    <row r="927" spans="1:69" hidden="1">
      <c r="A927" s="363" t="s">
        <v>5739</v>
      </c>
      <c r="B927" s="354"/>
      <c r="C927" s="354">
        <v>93054031</v>
      </c>
      <c r="D927" s="314">
        <v>30540</v>
      </c>
      <c r="E927" s="315"/>
      <c r="F927" s="316">
        <v>6</v>
      </c>
      <c r="G927" s="353" t="s">
        <v>3311</v>
      </c>
      <c r="H927" s="354"/>
      <c r="I927" s="354"/>
      <c r="J927" s="354"/>
      <c r="K927" s="354"/>
      <c r="L927" s="354"/>
      <c r="M927" s="354" t="s">
        <v>3311</v>
      </c>
      <c r="N927" s="354"/>
      <c r="O927" s="354"/>
      <c r="P927" s="354"/>
      <c r="Q927" s="354"/>
      <c r="R927" s="355"/>
      <c r="S927" s="320"/>
      <c r="T927" s="295">
        <v>16.600000000000001</v>
      </c>
      <c r="U927" s="321" t="s">
        <v>6144</v>
      </c>
      <c r="X927" s="339" t="s">
        <v>5741</v>
      </c>
      <c r="Y927" s="340"/>
      <c r="Z927" s="341" t="s">
        <v>6145</v>
      </c>
      <c r="AA927" s="300" t="s">
        <v>6146</v>
      </c>
      <c r="AB927" s="301">
        <v>30540</v>
      </c>
      <c r="AC927" s="302" t="s">
        <v>1492</v>
      </c>
      <c r="AD927" s="303">
        <v>93504</v>
      </c>
      <c r="AE927" s="304" t="s">
        <v>5947</v>
      </c>
      <c r="AF927" s="305"/>
      <c r="AG927" s="305"/>
      <c r="AH927" s="305"/>
      <c r="AI927" s="305"/>
      <c r="AJ927" s="305">
        <v>6</v>
      </c>
      <c r="AK927" s="305"/>
      <c r="AL927" s="304">
        <v>93</v>
      </c>
      <c r="AM927" s="304">
        <v>12.4</v>
      </c>
      <c r="AN927" s="304">
        <v>0.93</v>
      </c>
      <c r="AO927" s="306">
        <v>62.5</v>
      </c>
      <c r="AP927" s="306">
        <v>8.3000000000000007</v>
      </c>
      <c r="AQ927" s="306">
        <v>0.6</v>
      </c>
      <c r="AW927" s="342">
        <v>26299</v>
      </c>
      <c r="BA927" s="253" t="s">
        <v>5948</v>
      </c>
      <c r="BJ927" s="343">
        <v>30052</v>
      </c>
      <c r="BK927" s="322" t="s">
        <v>6059</v>
      </c>
      <c r="BL927" s="380" t="s">
        <v>8699</v>
      </c>
      <c r="BM927" s="380">
        <v>150</v>
      </c>
      <c r="BN927" s="380"/>
      <c r="BO927" s="416"/>
      <c r="BP927" s="343"/>
      <c r="BQ927" s="325" t="s">
        <v>2942</v>
      </c>
    </row>
    <row r="928" spans="1:69" ht="24.75" hidden="1">
      <c r="A928" s="363" t="s">
        <v>5739</v>
      </c>
      <c r="B928" s="354"/>
      <c r="C928" s="354">
        <v>93054032</v>
      </c>
      <c r="D928" s="314">
        <v>30540</v>
      </c>
      <c r="E928" s="315"/>
      <c r="F928" s="316">
        <v>6</v>
      </c>
      <c r="G928" s="353" t="s">
        <v>3311</v>
      </c>
      <c r="H928" s="354"/>
      <c r="I928" s="354"/>
      <c r="J928" s="354"/>
      <c r="K928" s="354"/>
      <c r="L928" s="354"/>
      <c r="M928" s="354" t="s">
        <v>3311</v>
      </c>
      <c r="N928" s="354"/>
      <c r="O928" s="354"/>
      <c r="P928" s="354"/>
      <c r="Q928" s="354"/>
      <c r="R928" s="355"/>
      <c r="S928" s="320"/>
      <c r="T928" s="295">
        <v>23.8</v>
      </c>
      <c r="U928" s="321" t="s">
        <v>6147</v>
      </c>
      <c r="X928" s="339" t="s">
        <v>5741</v>
      </c>
      <c r="Y928" s="340"/>
      <c r="Z928" s="341" t="s">
        <v>6148</v>
      </c>
      <c r="AA928" s="300" t="s">
        <v>6149</v>
      </c>
      <c r="AB928" s="301">
        <v>30540</v>
      </c>
      <c r="AC928" s="302" t="s">
        <v>1492</v>
      </c>
      <c r="AD928" s="303">
        <v>93504</v>
      </c>
      <c r="AE928" s="304" t="s">
        <v>5947</v>
      </c>
      <c r="AF928" s="305"/>
      <c r="AG928" s="305"/>
      <c r="AH928" s="305"/>
      <c r="AI928" s="305"/>
      <c r="AJ928" s="305">
        <v>6</v>
      </c>
      <c r="AK928" s="305"/>
      <c r="AL928" s="304">
        <v>93</v>
      </c>
      <c r="AM928" s="304">
        <v>12.4</v>
      </c>
      <c r="AN928" s="304">
        <v>0.93</v>
      </c>
      <c r="AO928" s="306">
        <v>89.3</v>
      </c>
      <c r="AP928" s="306">
        <v>11.9</v>
      </c>
      <c r="AQ928" s="306">
        <v>0.9</v>
      </c>
      <c r="AW928" s="342">
        <v>24473</v>
      </c>
      <c r="BA928" s="253" t="s">
        <v>5948</v>
      </c>
      <c r="BJ928" s="343">
        <v>30053</v>
      </c>
      <c r="BK928" s="322" t="s">
        <v>6059</v>
      </c>
      <c r="BL928" s="380" t="s">
        <v>8699</v>
      </c>
      <c r="BM928" s="380">
        <v>150</v>
      </c>
      <c r="BN928" s="380"/>
      <c r="BO928" s="345"/>
      <c r="BP928" s="343"/>
      <c r="BQ928" s="325" t="s">
        <v>2942</v>
      </c>
    </row>
    <row r="929" spans="1:69" hidden="1">
      <c r="A929" s="363" t="s">
        <v>5739</v>
      </c>
      <c r="B929" s="354"/>
      <c r="C929" s="354">
        <v>93054033</v>
      </c>
      <c r="D929" s="314">
        <v>30540</v>
      </c>
      <c r="E929" s="315"/>
      <c r="F929" s="316">
        <v>6</v>
      </c>
      <c r="G929" s="353" t="s">
        <v>3311</v>
      </c>
      <c r="H929" s="354"/>
      <c r="I929" s="354"/>
      <c r="J929" s="354"/>
      <c r="K929" s="354"/>
      <c r="L929" s="354"/>
      <c r="M929" s="354" t="s">
        <v>3311</v>
      </c>
      <c r="N929" s="354"/>
      <c r="O929" s="354"/>
      <c r="P929" s="354"/>
      <c r="Q929" s="354"/>
      <c r="R929" s="355"/>
      <c r="S929" s="320"/>
      <c r="T929" s="295">
        <v>47.4</v>
      </c>
      <c r="U929" s="321" t="s">
        <v>6150</v>
      </c>
      <c r="X929" s="339" t="s">
        <v>5741</v>
      </c>
      <c r="Y929" s="340"/>
      <c r="Z929" s="341" t="s">
        <v>6151</v>
      </c>
      <c r="AA929" s="300" t="s">
        <v>6152</v>
      </c>
      <c r="AB929" s="301">
        <v>30540</v>
      </c>
      <c r="AC929" s="302" t="s">
        <v>1492</v>
      </c>
      <c r="AD929" s="303">
        <v>93504</v>
      </c>
      <c r="AE929" s="304" t="s">
        <v>5947</v>
      </c>
      <c r="AF929" s="305"/>
      <c r="AG929" s="305"/>
      <c r="AH929" s="305"/>
      <c r="AI929" s="305"/>
      <c r="AJ929" s="305">
        <v>6</v>
      </c>
      <c r="AK929" s="305"/>
      <c r="AL929" s="304">
        <v>93</v>
      </c>
      <c r="AM929" s="304">
        <v>12.4</v>
      </c>
      <c r="AN929" s="304">
        <v>0.93</v>
      </c>
      <c r="AO929" s="306">
        <v>177.6</v>
      </c>
      <c r="AP929" s="306">
        <v>23.7</v>
      </c>
      <c r="AQ929" s="306">
        <v>1.8</v>
      </c>
      <c r="AW929" s="342">
        <v>23377</v>
      </c>
      <c r="BA929" s="253" t="s">
        <v>5948</v>
      </c>
      <c r="BJ929" s="343">
        <v>30054</v>
      </c>
      <c r="BK929" s="322" t="s">
        <v>6059</v>
      </c>
      <c r="BL929" s="380" t="s">
        <v>8699</v>
      </c>
      <c r="BM929" s="380">
        <v>150</v>
      </c>
      <c r="BN929" s="380"/>
      <c r="BO929" s="345"/>
      <c r="BP929" s="343"/>
      <c r="BQ929" s="325" t="s">
        <v>2942</v>
      </c>
    </row>
    <row r="930" spans="1:69" hidden="1">
      <c r="A930" s="363" t="s">
        <v>5739</v>
      </c>
      <c r="B930" s="354"/>
      <c r="C930" s="354">
        <v>93054034</v>
      </c>
      <c r="D930" s="314">
        <v>30540</v>
      </c>
      <c r="E930" s="315"/>
      <c r="F930" s="316">
        <v>6</v>
      </c>
      <c r="G930" s="353" t="s">
        <v>3311</v>
      </c>
      <c r="H930" s="354"/>
      <c r="I930" s="354"/>
      <c r="J930" s="354"/>
      <c r="K930" s="354"/>
      <c r="L930" s="354"/>
      <c r="M930" s="354" t="s">
        <v>3311</v>
      </c>
      <c r="N930" s="354"/>
      <c r="O930" s="354"/>
      <c r="P930" s="354"/>
      <c r="Q930" s="354"/>
      <c r="R930" s="355"/>
      <c r="S930" s="320"/>
      <c r="T930" s="295">
        <v>44.2</v>
      </c>
      <c r="U930" s="321" t="s">
        <v>6153</v>
      </c>
      <c r="X930" s="339" t="s">
        <v>5741</v>
      </c>
      <c r="Y930" s="340"/>
      <c r="Z930" s="413" t="s">
        <v>6151</v>
      </c>
      <c r="AA930" s="300" t="s">
        <v>6154</v>
      </c>
      <c r="AB930" s="301">
        <v>30540</v>
      </c>
      <c r="AC930" s="302" t="s">
        <v>1492</v>
      </c>
      <c r="AD930" s="303">
        <v>93505</v>
      </c>
      <c r="AE930" s="304" t="s">
        <v>5964</v>
      </c>
      <c r="AF930" s="305"/>
      <c r="AG930" s="305"/>
      <c r="AH930" s="305"/>
      <c r="AI930" s="305"/>
      <c r="AJ930" s="305">
        <v>6</v>
      </c>
      <c r="AK930" s="305"/>
      <c r="AL930" s="304">
        <v>120</v>
      </c>
      <c r="AM930" s="304">
        <v>16</v>
      </c>
      <c r="AN930" s="304">
        <v>1.2</v>
      </c>
      <c r="AO930" s="306">
        <v>165.6</v>
      </c>
      <c r="AP930" s="306">
        <v>22.1</v>
      </c>
      <c r="AQ930" s="306">
        <v>1.7</v>
      </c>
      <c r="AW930" s="411">
        <v>23377</v>
      </c>
      <c r="BA930" s="253" t="s">
        <v>5948</v>
      </c>
      <c r="BJ930" s="414">
        <v>30054</v>
      </c>
      <c r="BK930" s="322" t="s">
        <v>6059</v>
      </c>
      <c r="BL930" s="380" t="s">
        <v>8699</v>
      </c>
      <c r="BM930" s="380">
        <v>200</v>
      </c>
      <c r="BN930" s="380"/>
      <c r="BO930" s="345"/>
      <c r="BP930" s="343"/>
      <c r="BQ930" s="325" t="s">
        <v>2942</v>
      </c>
    </row>
    <row r="931" spans="1:69" hidden="1">
      <c r="A931" s="363" t="s">
        <v>5739</v>
      </c>
      <c r="B931" s="354"/>
      <c r="C931" s="354">
        <v>93054035</v>
      </c>
      <c r="D931" s="314">
        <v>30540</v>
      </c>
      <c r="E931" s="315"/>
      <c r="F931" s="316">
        <v>6</v>
      </c>
      <c r="G931" s="353" t="s">
        <v>3311</v>
      </c>
      <c r="H931" s="354"/>
      <c r="I931" s="354"/>
      <c r="J931" s="354"/>
      <c r="K931" s="354"/>
      <c r="L931" s="354"/>
      <c r="M931" s="354" t="s">
        <v>3311</v>
      </c>
      <c r="N931" s="354"/>
      <c r="O931" s="354"/>
      <c r="P931" s="354"/>
      <c r="Q931" s="354"/>
      <c r="R931" s="355"/>
      <c r="S931" s="320"/>
      <c r="T931" s="295">
        <v>17.2</v>
      </c>
      <c r="U931" s="321" t="s">
        <v>6155</v>
      </c>
      <c r="X931" s="339" t="s">
        <v>5741</v>
      </c>
      <c r="Y931" s="340"/>
      <c r="Z931" s="341" t="s">
        <v>6156</v>
      </c>
      <c r="AA931" s="300" t="s">
        <v>6157</v>
      </c>
      <c r="AB931" s="301">
        <v>30540</v>
      </c>
      <c r="AC931" s="302" t="s">
        <v>1492</v>
      </c>
      <c r="AD931" s="303">
        <v>93504</v>
      </c>
      <c r="AE931" s="304" t="s">
        <v>5947</v>
      </c>
      <c r="AF931" s="305"/>
      <c r="AG931" s="305"/>
      <c r="AH931" s="305"/>
      <c r="AI931" s="305"/>
      <c r="AJ931" s="305">
        <v>6</v>
      </c>
      <c r="AK931" s="305"/>
      <c r="AL931" s="304">
        <v>93</v>
      </c>
      <c r="AM931" s="304">
        <v>12.4</v>
      </c>
      <c r="AN931" s="304">
        <v>0.93</v>
      </c>
      <c r="AO931" s="306">
        <v>64.2</v>
      </c>
      <c r="AP931" s="306">
        <v>8.6</v>
      </c>
      <c r="AQ931" s="306">
        <v>0.6</v>
      </c>
      <c r="AW931" s="342">
        <v>23377</v>
      </c>
      <c r="BA931" s="253" t="s">
        <v>5948</v>
      </c>
      <c r="BJ931" s="343">
        <v>30055</v>
      </c>
      <c r="BK931" s="322" t="s">
        <v>6059</v>
      </c>
      <c r="BL931" s="380" t="s">
        <v>8699</v>
      </c>
      <c r="BM931" s="380">
        <v>150</v>
      </c>
      <c r="BN931" s="380"/>
      <c r="BO931" s="345"/>
      <c r="BP931" s="343"/>
      <c r="BQ931" s="325" t="s">
        <v>2942</v>
      </c>
    </row>
    <row r="932" spans="1:69" hidden="1">
      <c r="A932" s="363" t="s">
        <v>5739</v>
      </c>
      <c r="B932" s="354"/>
      <c r="C932" s="354">
        <v>93054036</v>
      </c>
      <c r="D932" s="314">
        <v>30540</v>
      </c>
      <c r="E932" s="315"/>
      <c r="F932" s="316">
        <v>6</v>
      </c>
      <c r="G932" s="353" t="s">
        <v>3311</v>
      </c>
      <c r="H932" s="354"/>
      <c r="I932" s="354"/>
      <c r="J932" s="354"/>
      <c r="K932" s="354"/>
      <c r="L932" s="354"/>
      <c r="M932" s="354" t="s">
        <v>3311</v>
      </c>
      <c r="N932" s="354"/>
      <c r="O932" s="354"/>
      <c r="P932" s="354"/>
      <c r="Q932" s="354"/>
      <c r="R932" s="355"/>
      <c r="S932" s="320"/>
      <c r="T932" s="295">
        <v>16.8</v>
      </c>
      <c r="U932" s="321" t="s">
        <v>6158</v>
      </c>
      <c r="X932" s="339" t="s">
        <v>5741</v>
      </c>
      <c r="Y932" s="340"/>
      <c r="Z932" s="341" t="s">
        <v>6159</v>
      </c>
      <c r="AA932" s="300" t="s">
        <v>6160</v>
      </c>
      <c r="AB932" s="301">
        <v>30540</v>
      </c>
      <c r="AC932" s="302" t="s">
        <v>1492</v>
      </c>
      <c r="AD932" s="303">
        <v>93504</v>
      </c>
      <c r="AE932" s="304" t="s">
        <v>5947</v>
      </c>
      <c r="AF932" s="305"/>
      <c r="AG932" s="305"/>
      <c r="AH932" s="305"/>
      <c r="AI932" s="305"/>
      <c r="AJ932" s="305">
        <v>6</v>
      </c>
      <c r="AK932" s="305"/>
      <c r="AL932" s="304">
        <v>93</v>
      </c>
      <c r="AM932" s="304">
        <v>12.4</v>
      </c>
      <c r="AN932" s="304">
        <v>0.93</v>
      </c>
      <c r="AO932" s="306">
        <v>63.2</v>
      </c>
      <c r="AP932" s="306">
        <v>8.4</v>
      </c>
      <c r="AQ932" s="306">
        <v>0.6</v>
      </c>
      <c r="AW932" s="342">
        <v>23743</v>
      </c>
      <c r="BA932" s="253" t="s">
        <v>5948</v>
      </c>
      <c r="BJ932" s="343">
        <v>30056</v>
      </c>
      <c r="BK932" s="322" t="s">
        <v>6059</v>
      </c>
      <c r="BL932" s="380" t="s">
        <v>8699</v>
      </c>
      <c r="BM932" s="380">
        <v>150</v>
      </c>
      <c r="BN932" s="380"/>
      <c r="BO932" s="345"/>
      <c r="BP932" s="343"/>
      <c r="BQ932" s="325" t="s">
        <v>2942</v>
      </c>
    </row>
    <row r="933" spans="1:69" ht="24.75" hidden="1">
      <c r="A933" s="363" t="s">
        <v>5739</v>
      </c>
      <c r="B933" s="354"/>
      <c r="C933" s="354">
        <v>93054037</v>
      </c>
      <c r="D933" s="314">
        <v>30540</v>
      </c>
      <c r="E933" s="315"/>
      <c r="F933" s="316">
        <v>6</v>
      </c>
      <c r="G933" s="353" t="s">
        <v>3311</v>
      </c>
      <c r="H933" s="354"/>
      <c r="I933" s="354"/>
      <c r="J933" s="354"/>
      <c r="K933" s="354"/>
      <c r="L933" s="354"/>
      <c r="M933" s="354" t="s">
        <v>3311</v>
      </c>
      <c r="N933" s="354"/>
      <c r="O933" s="354"/>
      <c r="P933" s="354"/>
      <c r="Q933" s="354"/>
      <c r="R933" s="355"/>
      <c r="S933" s="320"/>
      <c r="T933" s="295">
        <v>3.4</v>
      </c>
      <c r="U933" s="321" t="s">
        <v>6161</v>
      </c>
      <c r="X933" s="339" t="s">
        <v>5741</v>
      </c>
      <c r="Y933" s="340"/>
      <c r="Z933" s="341" t="s">
        <v>6162</v>
      </c>
      <c r="AA933" s="300" t="s">
        <v>6163</v>
      </c>
      <c r="AB933" s="301">
        <v>30540</v>
      </c>
      <c r="AC933" s="302" t="s">
        <v>1492</v>
      </c>
      <c r="AD933" s="303">
        <v>93504</v>
      </c>
      <c r="AE933" s="304" t="s">
        <v>5947</v>
      </c>
      <c r="AF933" s="305"/>
      <c r="AG933" s="305"/>
      <c r="AH933" s="305"/>
      <c r="AI933" s="305"/>
      <c r="AJ933" s="305">
        <v>6</v>
      </c>
      <c r="AK933" s="305">
        <v>240</v>
      </c>
      <c r="AL933" s="304">
        <v>93</v>
      </c>
      <c r="AM933" s="304">
        <v>12.4</v>
      </c>
      <c r="AN933" s="304">
        <v>0.93</v>
      </c>
      <c r="AO933" s="306">
        <v>12.6</v>
      </c>
      <c r="AP933" s="306">
        <v>1.7</v>
      </c>
      <c r="AQ933" s="306">
        <v>0.1</v>
      </c>
      <c r="AW933" s="342">
        <v>23743</v>
      </c>
      <c r="BA933" s="253" t="s">
        <v>5948</v>
      </c>
      <c r="BJ933" s="343">
        <v>30057</v>
      </c>
      <c r="BK933" s="322" t="s">
        <v>6059</v>
      </c>
      <c r="BL933" s="380" t="s">
        <v>8692</v>
      </c>
      <c r="BM933" s="380"/>
      <c r="BN933" s="380"/>
      <c r="BO933" s="345"/>
      <c r="BP933" s="343"/>
      <c r="BQ933" s="325" t="s">
        <v>2944</v>
      </c>
    </row>
    <row r="934" spans="1:69" ht="24.75" hidden="1">
      <c r="A934" s="363" t="s">
        <v>5739</v>
      </c>
      <c r="B934" s="354"/>
      <c r="C934" s="354">
        <v>93054038</v>
      </c>
      <c r="D934" s="314">
        <v>30540</v>
      </c>
      <c r="E934" s="315"/>
      <c r="F934" s="316">
        <v>6</v>
      </c>
      <c r="G934" s="353" t="s">
        <v>3311</v>
      </c>
      <c r="H934" s="354"/>
      <c r="I934" s="354"/>
      <c r="J934" s="354"/>
      <c r="K934" s="354"/>
      <c r="L934" s="354"/>
      <c r="M934" s="354" t="s">
        <v>3311</v>
      </c>
      <c r="N934" s="354"/>
      <c r="O934" s="354"/>
      <c r="P934" s="354"/>
      <c r="Q934" s="354"/>
      <c r="R934" s="355"/>
      <c r="S934" s="320"/>
      <c r="T934" s="295">
        <v>14.2</v>
      </c>
      <c r="U934" s="321" t="s">
        <v>6164</v>
      </c>
      <c r="X934" s="339" t="s">
        <v>5741</v>
      </c>
      <c r="Y934" s="340"/>
      <c r="Z934" s="413" t="s">
        <v>6162</v>
      </c>
      <c r="AA934" s="300" t="s">
        <v>6165</v>
      </c>
      <c r="AB934" s="301">
        <v>30540</v>
      </c>
      <c r="AC934" s="302" t="s">
        <v>1492</v>
      </c>
      <c r="AD934" s="303">
        <v>93504</v>
      </c>
      <c r="AE934" s="304" t="s">
        <v>5947</v>
      </c>
      <c r="AF934" s="305"/>
      <c r="AG934" s="305"/>
      <c r="AH934" s="305"/>
      <c r="AI934" s="305"/>
      <c r="AJ934" s="305">
        <v>6</v>
      </c>
      <c r="AK934" s="305"/>
      <c r="AL934" s="304">
        <v>93</v>
      </c>
      <c r="AM934" s="304">
        <v>12.4</v>
      </c>
      <c r="AN934" s="304">
        <v>0.93</v>
      </c>
      <c r="AO934" s="306">
        <v>53</v>
      </c>
      <c r="AP934" s="306">
        <v>7.1</v>
      </c>
      <c r="AQ934" s="306">
        <v>0.5</v>
      </c>
      <c r="AW934" s="411">
        <v>23743</v>
      </c>
      <c r="BA934" s="253" t="s">
        <v>5948</v>
      </c>
      <c r="BJ934" s="414">
        <v>30057</v>
      </c>
      <c r="BK934" s="322" t="s">
        <v>6059</v>
      </c>
      <c r="BL934" s="380" t="s">
        <v>8699</v>
      </c>
      <c r="BM934" s="380">
        <v>150</v>
      </c>
      <c r="BN934" s="380"/>
      <c r="BO934" s="416"/>
      <c r="BP934" s="343"/>
      <c r="BQ934" s="325" t="s">
        <v>2942</v>
      </c>
    </row>
    <row r="935" spans="1:69" ht="24.75" hidden="1">
      <c r="A935" s="363" t="s">
        <v>5739</v>
      </c>
      <c r="B935" s="354"/>
      <c r="C935" s="354">
        <v>93054039</v>
      </c>
      <c r="D935" s="314">
        <v>30540</v>
      </c>
      <c r="E935" s="315"/>
      <c r="F935" s="316">
        <v>6</v>
      </c>
      <c r="G935" s="353" t="s">
        <v>3311</v>
      </c>
      <c r="H935" s="354"/>
      <c r="I935" s="354"/>
      <c r="J935" s="354"/>
      <c r="K935" s="354"/>
      <c r="L935" s="354"/>
      <c r="M935" s="354" t="s">
        <v>3311</v>
      </c>
      <c r="N935" s="354"/>
      <c r="O935" s="354"/>
      <c r="P935" s="354"/>
      <c r="Q935" s="354"/>
      <c r="R935" s="355"/>
      <c r="S935" s="320"/>
      <c r="T935" s="295">
        <v>27</v>
      </c>
      <c r="U935" s="321" t="s">
        <v>6166</v>
      </c>
      <c r="X935" s="339" t="s">
        <v>5741</v>
      </c>
      <c r="Y935" s="340"/>
      <c r="Z935" s="341" t="s">
        <v>6167</v>
      </c>
      <c r="AA935" s="300" t="s">
        <v>6168</v>
      </c>
      <c r="AB935" s="301">
        <v>30540</v>
      </c>
      <c r="AC935" s="302" t="s">
        <v>1492</v>
      </c>
      <c r="AD935" s="303">
        <v>93504</v>
      </c>
      <c r="AE935" s="304" t="s">
        <v>5947</v>
      </c>
      <c r="AF935" s="305"/>
      <c r="AG935" s="305"/>
      <c r="AH935" s="305"/>
      <c r="AI935" s="305"/>
      <c r="AJ935" s="305">
        <v>6</v>
      </c>
      <c r="AK935" s="305"/>
      <c r="AL935" s="304">
        <v>93</v>
      </c>
      <c r="AM935" s="304">
        <v>12.4</v>
      </c>
      <c r="AN935" s="304">
        <v>0.93</v>
      </c>
      <c r="AO935" s="306">
        <v>101.4</v>
      </c>
      <c r="AP935" s="306">
        <v>13.5</v>
      </c>
      <c r="AQ935" s="306">
        <v>1</v>
      </c>
      <c r="AW935" s="342">
        <v>23743</v>
      </c>
      <c r="BA935" s="253" t="s">
        <v>5948</v>
      </c>
      <c r="BJ935" s="343">
        <v>30058</v>
      </c>
      <c r="BK935" s="322" t="s">
        <v>6059</v>
      </c>
      <c r="BL935" s="380" t="s">
        <v>8699</v>
      </c>
      <c r="BM935" s="380">
        <v>150</v>
      </c>
      <c r="BN935" s="380"/>
      <c r="BO935" s="345"/>
      <c r="BP935" s="343"/>
      <c r="BQ935" s="325" t="s">
        <v>2942</v>
      </c>
    </row>
    <row r="936" spans="1:69" ht="24.75" hidden="1">
      <c r="A936" s="363" t="s">
        <v>5739</v>
      </c>
      <c r="B936" s="354"/>
      <c r="C936" s="354">
        <v>93054040</v>
      </c>
      <c r="D936" s="314">
        <v>30540</v>
      </c>
      <c r="E936" s="315"/>
      <c r="F936" s="316">
        <v>6</v>
      </c>
      <c r="G936" s="353" t="s">
        <v>3311</v>
      </c>
      <c r="H936" s="354"/>
      <c r="I936" s="354"/>
      <c r="J936" s="354"/>
      <c r="K936" s="354"/>
      <c r="L936" s="354"/>
      <c r="M936" s="354" t="s">
        <v>3311</v>
      </c>
      <c r="N936" s="354"/>
      <c r="O936" s="354"/>
      <c r="P936" s="354"/>
      <c r="Q936" s="354"/>
      <c r="R936" s="355"/>
      <c r="S936" s="320"/>
      <c r="T936" s="295">
        <v>16.8</v>
      </c>
      <c r="U936" s="321" t="s">
        <v>6169</v>
      </c>
      <c r="X936" s="339" t="s">
        <v>5741</v>
      </c>
      <c r="Y936" s="340"/>
      <c r="Z936" s="341" t="s">
        <v>6170</v>
      </c>
      <c r="AA936" s="300" t="s">
        <v>6171</v>
      </c>
      <c r="AB936" s="301">
        <v>30540</v>
      </c>
      <c r="AC936" s="302" t="s">
        <v>1492</v>
      </c>
      <c r="AD936" s="303">
        <v>93504</v>
      </c>
      <c r="AE936" s="304" t="s">
        <v>5947</v>
      </c>
      <c r="AF936" s="305"/>
      <c r="AG936" s="305"/>
      <c r="AH936" s="305"/>
      <c r="AI936" s="305"/>
      <c r="AJ936" s="305">
        <v>6</v>
      </c>
      <c r="AK936" s="305"/>
      <c r="AL936" s="304">
        <v>93</v>
      </c>
      <c r="AM936" s="304">
        <v>12.4</v>
      </c>
      <c r="AN936" s="304">
        <v>0.93</v>
      </c>
      <c r="AO936" s="306">
        <v>63.2</v>
      </c>
      <c r="AP936" s="306">
        <v>8.4</v>
      </c>
      <c r="AQ936" s="306">
        <v>0.6</v>
      </c>
      <c r="AW936" s="342">
        <v>23743</v>
      </c>
      <c r="BA936" s="253" t="s">
        <v>5948</v>
      </c>
      <c r="BJ936" s="343">
        <v>30059</v>
      </c>
      <c r="BK936" s="322" t="s">
        <v>6059</v>
      </c>
      <c r="BL936" s="380" t="s">
        <v>8699</v>
      </c>
      <c r="BM936" s="380">
        <v>150</v>
      </c>
      <c r="BN936" s="380"/>
      <c r="BO936" s="345"/>
      <c r="BP936" s="343"/>
      <c r="BQ936" s="325" t="s">
        <v>2942</v>
      </c>
    </row>
    <row r="937" spans="1:69" hidden="1">
      <c r="A937" s="363" t="s">
        <v>5739</v>
      </c>
      <c r="B937" s="354"/>
      <c r="C937" s="354">
        <v>93054041</v>
      </c>
      <c r="D937" s="314">
        <v>30540</v>
      </c>
      <c r="E937" s="315"/>
      <c r="F937" s="316">
        <v>6</v>
      </c>
      <c r="G937" s="353" t="s">
        <v>3311</v>
      </c>
      <c r="H937" s="354"/>
      <c r="I937" s="354"/>
      <c r="J937" s="354"/>
      <c r="K937" s="354"/>
      <c r="L937" s="354"/>
      <c r="M937" s="354" t="s">
        <v>3311</v>
      </c>
      <c r="N937" s="354"/>
      <c r="O937" s="354"/>
      <c r="P937" s="354"/>
      <c r="Q937" s="354"/>
      <c r="R937" s="355"/>
      <c r="S937" s="320"/>
      <c r="T937" s="295">
        <v>12.8</v>
      </c>
      <c r="U937" s="321" t="s">
        <v>6172</v>
      </c>
      <c r="X937" s="339" t="s">
        <v>5741</v>
      </c>
      <c r="Y937" s="340"/>
      <c r="Z937" s="341" t="s">
        <v>6173</v>
      </c>
      <c r="AA937" s="300" t="s">
        <v>6174</v>
      </c>
      <c r="AB937" s="301">
        <v>30540</v>
      </c>
      <c r="AC937" s="302" t="s">
        <v>1492</v>
      </c>
      <c r="AD937" s="303">
        <v>93504</v>
      </c>
      <c r="AE937" s="304" t="s">
        <v>5947</v>
      </c>
      <c r="AF937" s="305"/>
      <c r="AG937" s="305"/>
      <c r="AH937" s="305"/>
      <c r="AI937" s="305"/>
      <c r="AJ937" s="305">
        <v>6</v>
      </c>
      <c r="AK937" s="305"/>
      <c r="AL937" s="304">
        <v>93</v>
      </c>
      <c r="AM937" s="304">
        <v>12.4</v>
      </c>
      <c r="AN937" s="304">
        <v>0.93</v>
      </c>
      <c r="AO937" s="306">
        <v>48.1</v>
      </c>
      <c r="AP937" s="306">
        <v>6.4</v>
      </c>
      <c r="AQ937" s="306">
        <v>0.5</v>
      </c>
      <c r="AW937" s="342">
        <v>23743</v>
      </c>
      <c r="BA937" s="253" t="s">
        <v>5948</v>
      </c>
      <c r="BJ937" s="343">
        <v>30060</v>
      </c>
      <c r="BK937" s="322" t="s">
        <v>6059</v>
      </c>
      <c r="BL937" s="380" t="s">
        <v>8699</v>
      </c>
      <c r="BM937" s="380">
        <v>150</v>
      </c>
      <c r="BN937" s="380"/>
      <c r="BO937" s="416"/>
      <c r="BP937" s="343"/>
      <c r="BQ937" s="325" t="s">
        <v>2942</v>
      </c>
    </row>
    <row r="938" spans="1:69" ht="24.75" hidden="1">
      <c r="A938" s="363" t="s">
        <v>5739</v>
      </c>
      <c r="B938" s="354"/>
      <c r="C938" s="354">
        <v>93054042</v>
      </c>
      <c r="D938" s="314">
        <v>30540</v>
      </c>
      <c r="E938" s="315"/>
      <c r="F938" s="316">
        <v>6</v>
      </c>
      <c r="G938" s="353" t="s">
        <v>3311</v>
      </c>
      <c r="H938" s="354"/>
      <c r="I938" s="354"/>
      <c r="J938" s="354"/>
      <c r="K938" s="354"/>
      <c r="L938" s="354"/>
      <c r="M938" s="354" t="s">
        <v>3311</v>
      </c>
      <c r="N938" s="354"/>
      <c r="O938" s="354"/>
      <c r="P938" s="354"/>
      <c r="Q938" s="354"/>
      <c r="R938" s="355"/>
      <c r="S938" s="320"/>
      <c r="T938" s="295">
        <v>18.600000000000001</v>
      </c>
      <c r="U938" s="321" t="s">
        <v>6175</v>
      </c>
      <c r="X938" s="339" t="s">
        <v>5741</v>
      </c>
      <c r="Y938" s="340"/>
      <c r="Z938" s="341" t="s">
        <v>6176</v>
      </c>
      <c r="AA938" s="300" t="s">
        <v>6177</v>
      </c>
      <c r="AB938" s="301">
        <v>30540</v>
      </c>
      <c r="AC938" s="302" t="s">
        <v>1492</v>
      </c>
      <c r="AD938" s="303">
        <v>93504</v>
      </c>
      <c r="AE938" s="304" t="s">
        <v>5947</v>
      </c>
      <c r="AF938" s="305"/>
      <c r="AG938" s="305"/>
      <c r="AH938" s="305"/>
      <c r="AI938" s="305"/>
      <c r="AJ938" s="305">
        <v>6</v>
      </c>
      <c r="AK938" s="305">
        <v>240</v>
      </c>
      <c r="AL938" s="304">
        <v>93</v>
      </c>
      <c r="AM938" s="304">
        <v>12.4</v>
      </c>
      <c r="AN938" s="304">
        <v>0.93</v>
      </c>
      <c r="AO938" s="306">
        <v>69.8</v>
      </c>
      <c r="AP938" s="306">
        <v>9.3000000000000007</v>
      </c>
      <c r="AQ938" s="306">
        <v>0.7</v>
      </c>
      <c r="AW938" s="342">
        <v>23743</v>
      </c>
      <c r="BA938" s="253" t="s">
        <v>5948</v>
      </c>
      <c r="BJ938" s="343">
        <v>30061</v>
      </c>
      <c r="BK938" s="322" t="s">
        <v>6059</v>
      </c>
      <c r="BL938" s="380" t="s">
        <v>8692</v>
      </c>
      <c r="BM938" s="380"/>
      <c r="BN938" s="380"/>
      <c r="BO938" s="345"/>
      <c r="BP938" s="343"/>
      <c r="BQ938" s="325" t="s">
        <v>2944</v>
      </c>
    </row>
    <row r="939" spans="1:69" ht="24.75" hidden="1">
      <c r="A939" s="363" t="s">
        <v>5739</v>
      </c>
      <c r="B939" s="354"/>
      <c r="C939" s="354">
        <v>93054043</v>
      </c>
      <c r="D939" s="314">
        <v>30540</v>
      </c>
      <c r="E939" s="315"/>
      <c r="F939" s="316">
        <v>6</v>
      </c>
      <c r="G939" s="353" t="s">
        <v>3311</v>
      </c>
      <c r="H939" s="354"/>
      <c r="I939" s="354"/>
      <c r="J939" s="354"/>
      <c r="K939" s="354"/>
      <c r="L939" s="354"/>
      <c r="M939" s="354" t="s">
        <v>3311</v>
      </c>
      <c r="N939" s="354"/>
      <c r="O939" s="354"/>
      <c r="P939" s="354"/>
      <c r="Q939" s="354"/>
      <c r="R939" s="355"/>
      <c r="S939" s="320"/>
      <c r="T939" s="295">
        <v>12.8</v>
      </c>
      <c r="U939" s="321" t="s">
        <v>6178</v>
      </c>
      <c r="X939" s="339" t="s">
        <v>5741</v>
      </c>
      <c r="Y939" s="340"/>
      <c r="Z939" s="341" t="s">
        <v>6176</v>
      </c>
      <c r="AA939" s="300" t="s">
        <v>6179</v>
      </c>
      <c r="AB939" s="301">
        <v>30540</v>
      </c>
      <c r="AC939" s="302" t="s">
        <v>1492</v>
      </c>
      <c r="AD939" s="303">
        <v>93504</v>
      </c>
      <c r="AE939" s="304" t="s">
        <v>5947</v>
      </c>
      <c r="AF939" s="305"/>
      <c r="AG939" s="305"/>
      <c r="AH939" s="305"/>
      <c r="AI939" s="305"/>
      <c r="AJ939" s="305">
        <v>6</v>
      </c>
      <c r="AK939" s="305"/>
      <c r="AL939" s="304">
        <v>93</v>
      </c>
      <c r="AM939" s="304">
        <v>12.4</v>
      </c>
      <c r="AN939" s="304">
        <v>0.93</v>
      </c>
      <c r="AO939" s="306">
        <v>48.4</v>
      </c>
      <c r="AP939" s="306">
        <v>6.4</v>
      </c>
      <c r="AQ939" s="306">
        <v>0.5</v>
      </c>
      <c r="AW939" s="411">
        <v>23743</v>
      </c>
      <c r="BA939" s="253" t="s">
        <v>5948</v>
      </c>
      <c r="BJ939" s="414">
        <v>30061</v>
      </c>
      <c r="BK939" s="322" t="s">
        <v>6059</v>
      </c>
      <c r="BL939" s="380" t="s">
        <v>8699</v>
      </c>
      <c r="BM939" s="380">
        <v>150</v>
      </c>
      <c r="BN939" s="380"/>
      <c r="BO939" s="416"/>
      <c r="BP939" s="343"/>
      <c r="BQ939" s="325" t="s">
        <v>2942</v>
      </c>
    </row>
    <row r="940" spans="1:69" ht="24.75" hidden="1">
      <c r="A940" s="363" t="s">
        <v>5739</v>
      </c>
      <c r="B940" s="354"/>
      <c r="C940" s="354">
        <v>93054044</v>
      </c>
      <c r="D940" s="314">
        <v>30540</v>
      </c>
      <c r="E940" s="315"/>
      <c r="F940" s="316">
        <v>6</v>
      </c>
      <c r="G940" s="353" t="s">
        <v>3311</v>
      </c>
      <c r="H940" s="354"/>
      <c r="I940" s="354"/>
      <c r="J940" s="354"/>
      <c r="K940" s="354"/>
      <c r="L940" s="354"/>
      <c r="M940" s="354" t="s">
        <v>3311</v>
      </c>
      <c r="N940" s="354"/>
      <c r="O940" s="354"/>
      <c r="P940" s="354"/>
      <c r="Q940" s="354"/>
      <c r="R940" s="355"/>
      <c r="S940" s="320"/>
      <c r="T940" s="295">
        <v>27.6</v>
      </c>
      <c r="U940" s="321" t="s">
        <v>6180</v>
      </c>
      <c r="X940" s="339" t="s">
        <v>5741</v>
      </c>
      <c r="Y940" s="340"/>
      <c r="Z940" s="341" t="s">
        <v>6181</v>
      </c>
      <c r="AA940" s="300" t="s">
        <v>6182</v>
      </c>
      <c r="AB940" s="301">
        <v>30540</v>
      </c>
      <c r="AC940" s="302" t="s">
        <v>1492</v>
      </c>
      <c r="AD940" s="303">
        <v>93504</v>
      </c>
      <c r="AE940" s="304" t="s">
        <v>5947</v>
      </c>
      <c r="AF940" s="305"/>
      <c r="AG940" s="305"/>
      <c r="AH940" s="305"/>
      <c r="AI940" s="305"/>
      <c r="AJ940" s="305">
        <v>6</v>
      </c>
      <c r="AK940" s="305"/>
      <c r="AL940" s="304">
        <v>93</v>
      </c>
      <c r="AM940" s="304">
        <v>12.4</v>
      </c>
      <c r="AN940" s="304">
        <v>0.93</v>
      </c>
      <c r="AO940" s="306">
        <v>103.2</v>
      </c>
      <c r="AP940" s="306">
        <v>13.8</v>
      </c>
      <c r="AQ940" s="306">
        <v>1</v>
      </c>
      <c r="AW940" s="342">
        <v>23743</v>
      </c>
      <c r="BA940" s="253" t="s">
        <v>5948</v>
      </c>
      <c r="BJ940" s="343">
        <v>30062</v>
      </c>
      <c r="BK940" s="322" t="s">
        <v>6059</v>
      </c>
      <c r="BL940" s="380" t="s">
        <v>8699</v>
      </c>
      <c r="BM940" s="380">
        <v>150</v>
      </c>
      <c r="BN940" s="380"/>
      <c r="BO940" s="345"/>
      <c r="BP940" s="343"/>
      <c r="BQ940" s="325" t="s">
        <v>2942</v>
      </c>
    </row>
    <row r="941" spans="1:69" ht="24.75" hidden="1">
      <c r="A941" s="363" t="s">
        <v>5739</v>
      </c>
      <c r="B941" s="354"/>
      <c r="C941" s="354">
        <v>93054045</v>
      </c>
      <c r="D941" s="314">
        <v>30540</v>
      </c>
      <c r="E941" s="315"/>
      <c r="F941" s="316">
        <v>6</v>
      </c>
      <c r="G941" s="353" t="s">
        <v>3311</v>
      </c>
      <c r="H941" s="354"/>
      <c r="I941" s="354"/>
      <c r="J941" s="354"/>
      <c r="K941" s="354"/>
      <c r="L941" s="354"/>
      <c r="M941" s="354" t="s">
        <v>3311</v>
      </c>
      <c r="N941" s="354"/>
      <c r="O941" s="354"/>
      <c r="P941" s="354"/>
      <c r="Q941" s="354"/>
      <c r="R941" s="355"/>
      <c r="S941" s="320"/>
      <c r="T941" s="295">
        <v>3.4</v>
      </c>
      <c r="U941" s="321" t="s">
        <v>6183</v>
      </c>
      <c r="X941" s="339" t="s">
        <v>5741</v>
      </c>
      <c r="Y941" s="340"/>
      <c r="Z941" s="341" t="s">
        <v>6181</v>
      </c>
      <c r="AA941" s="300" t="s">
        <v>6184</v>
      </c>
      <c r="AB941" s="301">
        <v>30540</v>
      </c>
      <c r="AC941" s="302" t="s">
        <v>1492</v>
      </c>
      <c r="AD941" s="303">
        <v>93504</v>
      </c>
      <c r="AE941" s="304" t="s">
        <v>5947</v>
      </c>
      <c r="AF941" s="305"/>
      <c r="AG941" s="305"/>
      <c r="AH941" s="305"/>
      <c r="AI941" s="305"/>
      <c r="AJ941" s="305">
        <v>6</v>
      </c>
      <c r="AK941" s="305">
        <v>240</v>
      </c>
      <c r="AL941" s="304">
        <v>93</v>
      </c>
      <c r="AM941" s="304">
        <v>12.4</v>
      </c>
      <c r="AN941" s="304">
        <v>0.93</v>
      </c>
      <c r="AO941" s="306">
        <v>13</v>
      </c>
      <c r="AP941" s="306">
        <v>1.7</v>
      </c>
      <c r="AQ941" s="306">
        <v>0.1</v>
      </c>
      <c r="AW941" s="411">
        <v>23743</v>
      </c>
      <c r="BA941" s="253" t="s">
        <v>5948</v>
      </c>
      <c r="BJ941" s="414">
        <v>30062</v>
      </c>
      <c r="BK941" s="322" t="s">
        <v>6059</v>
      </c>
      <c r="BL941" s="344" t="s">
        <v>8692</v>
      </c>
      <c r="BM941" s="344"/>
      <c r="BN941" s="344"/>
      <c r="BO941" s="345"/>
      <c r="BP941" s="343"/>
      <c r="BQ941" s="325" t="s">
        <v>2944</v>
      </c>
    </row>
    <row r="942" spans="1:69" ht="24.75" hidden="1">
      <c r="A942" s="363" t="s">
        <v>5739</v>
      </c>
      <c r="B942" s="354"/>
      <c r="C942" s="354">
        <v>93054046</v>
      </c>
      <c r="D942" s="314">
        <v>30540</v>
      </c>
      <c r="E942" s="315"/>
      <c r="F942" s="316">
        <v>6</v>
      </c>
      <c r="G942" s="353" t="s">
        <v>3311</v>
      </c>
      <c r="H942" s="354"/>
      <c r="I942" s="354"/>
      <c r="J942" s="354"/>
      <c r="K942" s="354"/>
      <c r="L942" s="354"/>
      <c r="M942" s="354" t="s">
        <v>3311</v>
      </c>
      <c r="N942" s="354"/>
      <c r="O942" s="354"/>
      <c r="P942" s="354"/>
      <c r="Q942" s="354"/>
      <c r="R942" s="355"/>
      <c r="S942" s="320"/>
      <c r="T942" s="295">
        <v>28.6</v>
      </c>
      <c r="U942" s="321" t="s">
        <v>6185</v>
      </c>
      <c r="X942" s="339" t="s">
        <v>5741</v>
      </c>
      <c r="Y942" s="340"/>
      <c r="Z942" s="341" t="s">
        <v>6186</v>
      </c>
      <c r="AA942" s="300" t="s">
        <v>6187</v>
      </c>
      <c r="AB942" s="301">
        <v>30540</v>
      </c>
      <c r="AC942" s="302" t="s">
        <v>1492</v>
      </c>
      <c r="AD942" s="303">
        <v>93504</v>
      </c>
      <c r="AE942" s="304" t="s">
        <v>5947</v>
      </c>
      <c r="AF942" s="305"/>
      <c r="AG942" s="305"/>
      <c r="AH942" s="305"/>
      <c r="AI942" s="305"/>
      <c r="AJ942" s="305">
        <v>6</v>
      </c>
      <c r="AK942" s="305"/>
      <c r="AL942" s="304">
        <v>93</v>
      </c>
      <c r="AM942" s="304">
        <v>12.4</v>
      </c>
      <c r="AN942" s="304">
        <v>0.93</v>
      </c>
      <c r="AO942" s="306">
        <v>107</v>
      </c>
      <c r="AP942" s="306">
        <v>14.3</v>
      </c>
      <c r="AQ942" s="306">
        <v>1.1000000000000001</v>
      </c>
      <c r="AW942" s="342">
        <v>22282</v>
      </c>
      <c r="BA942" s="253" t="s">
        <v>5948</v>
      </c>
      <c r="BJ942" s="343">
        <v>30063</v>
      </c>
      <c r="BK942" s="322" t="s">
        <v>6059</v>
      </c>
      <c r="BL942" s="380" t="s">
        <v>8699</v>
      </c>
      <c r="BM942" s="380">
        <v>150</v>
      </c>
      <c r="BN942" s="380"/>
      <c r="BO942" s="345"/>
      <c r="BP942" s="343"/>
      <c r="BQ942" s="325" t="s">
        <v>2942</v>
      </c>
    </row>
    <row r="943" spans="1:69" ht="24.75" hidden="1">
      <c r="A943" s="363" t="s">
        <v>5739</v>
      </c>
      <c r="B943" s="354"/>
      <c r="C943" s="354">
        <v>93054047</v>
      </c>
      <c r="D943" s="314">
        <v>30540</v>
      </c>
      <c r="E943" s="315"/>
      <c r="F943" s="316">
        <v>6</v>
      </c>
      <c r="G943" s="353" t="s">
        <v>3311</v>
      </c>
      <c r="H943" s="354"/>
      <c r="I943" s="354"/>
      <c r="J943" s="354"/>
      <c r="K943" s="354"/>
      <c r="L943" s="354"/>
      <c r="M943" s="354" t="s">
        <v>3311</v>
      </c>
      <c r="N943" s="354"/>
      <c r="O943" s="354"/>
      <c r="P943" s="354"/>
      <c r="Q943" s="354"/>
      <c r="R943" s="355"/>
      <c r="S943" s="320"/>
      <c r="T943" s="295">
        <v>5.4</v>
      </c>
      <c r="U943" s="321" t="s">
        <v>6188</v>
      </c>
      <c r="X943" s="339" t="s">
        <v>5741</v>
      </c>
      <c r="Y943" s="340"/>
      <c r="Z943" s="341" t="s">
        <v>6186</v>
      </c>
      <c r="AA943" s="300" t="s">
        <v>6189</v>
      </c>
      <c r="AB943" s="301">
        <v>30540</v>
      </c>
      <c r="AC943" s="302" t="s">
        <v>1492</v>
      </c>
      <c r="AD943" s="303">
        <v>93504</v>
      </c>
      <c r="AE943" s="304" t="s">
        <v>5947</v>
      </c>
      <c r="AF943" s="305"/>
      <c r="AG943" s="305"/>
      <c r="AH943" s="305"/>
      <c r="AI943" s="305"/>
      <c r="AJ943" s="305">
        <v>6</v>
      </c>
      <c r="AK943" s="305">
        <v>240</v>
      </c>
      <c r="AL943" s="304">
        <v>93</v>
      </c>
      <c r="AM943" s="304">
        <v>12.4</v>
      </c>
      <c r="AN943" s="304">
        <v>0.93</v>
      </c>
      <c r="AO943" s="306">
        <v>20.5</v>
      </c>
      <c r="AP943" s="306">
        <v>2.7</v>
      </c>
      <c r="AQ943" s="306">
        <v>0.2</v>
      </c>
      <c r="AW943" s="411">
        <v>22282</v>
      </c>
      <c r="BA943" s="253" t="s">
        <v>5948</v>
      </c>
      <c r="BJ943" s="414">
        <v>30063</v>
      </c>
      <c r="BK943" s="322" t="s">
        <v>6059</v>
      </c>
      <c r="BL943" s="380" t="s">
        <v>8692</v>
      </c>
      <c r="BM943" s="380"/>
      <c r="BN943" s="380"/>
      <c r="BO943" s="345"/>
      <c r="BP943" s="343"/>
      <c r="BQ943" s="325" t="s">
        <v>2944</v>
      </c>
    </row>
    <row r="944" spans="1:69" hidden="1">
      <c r="A944" s="363" t="s">
        <v>5942</v>
      </c>
      <c r="B944" s="354"/>
      <c r="C944" s="354">
        <v>93054239</v>
      </c>
      <c r="D944" s="314">
        <v>30542</v>
      </c>
      <c r="E944" s="315"/>
      <c r="F944" s="316">
        <v>6</v>
      </c>
      <c r="G944" s="353"/>
      <c r="H944" s="354"/>
      <c r="I944" s="354" t="s">
        <v>3311</v>
      </c>
      <c r="J944" s="354"/>
      <c r="K944" s="354"/>
      <c r="L944" s="354"/>
      <c r="M944" s="354"/>
      <c r="N944" s="354"/>
      <c r="O944" s="354" t="s">
        <v>3311</v>
      </c>
      <c r="P944" s="354"/>
      <c r="Q944" s="354"/>
      <c r="R944" s="355"/>
      <c r="S944" s="320"/>
      <c r="T944" s="295">
        <v>22</v>
      </c>
      <c r="U944" s="321" t="s">
        <v>6190</v>
      </c>
      <c r="X944" s="339" t="s">
        <v>5944</v>
      </c>
      <c r="Y944" s="340"/>
      <c r="Z944" s="341" t="s">
        <v>6191</v>
      </c>
      <c r="AA944" s="300" t="s">
        <v>6192</v>
      </c>
      <c r="AB944" s="301">
        <v>30542</v>
      </c>
      <c r="AC944" s="302" t="s">
        <v>1494</v>
      </c>
      <c r="AD944" s="303">
        <v>93505</v>
      </c>
      <c r="AE944" s="304" t="s">
        <v>5964</v>
      </c>
      <c r="AF944" s="305"/>
      <c r="AG944" s="305"/>
      <c r="AH944" s="305"/>
      <c r="AI944" s="305"/>
      <c r="AJ944" s="305">
        <v>6</v>
      </c>
      <c r="AK944" s="305"/>
      <c r="AL944" s="304">
        <v>120</v>
      </c>
      <c r="AM944" s="304">
        <v>16</v>
      </c>
      <c r="AN944" s="304">
        <v>1.2</v>
      </c>
      <c r="AO944" s="306">
        <v>82.8</v>
      </c>
      <c r="AP944" s="306">
        <v>11</v>
      </c>
      <c r="AQ944" s="306">
        <v>0.8</v>
      </c>
      <c r="AW944" s="342">
        <v>26299</v>
      </c>
      <c r="BA944" s="253" t="s">
        <v>5948</v>
      </c>
      <c r="BJ944" s="343">
        <v>30064</v>
      </c>
      <c r="BK944" s="322" t="s">
        <v>5949</v>
      </c>
      <c r="BL944" s="380" t="s">
        <v>8699</v>
      </c>
      <c r="BM944" s="380">
        <v>200</v>
      </c>
      <c r="BN944" s="380"/>
      <c r="BO944" s="345"/>
      <c r="BP944" s="343"/>
      <c r="BQ944" s="325" t="s">
        <v>2942</v>
      </c>
    </row>
    <row r="945" spans="1:69" hidden="1">
      <c r="A945" s="363" t="s">
        <v>5942</v>
      </c>
      <c r="B945" s="354"/>
      <c r="C945" s="354">
        <v>93054240</v>
      </c>
      <c r="D945" s="314">
        <v>30542</v>
      </c>
      <c r="E945" s="315"/>
      <c r="F945" s="316">
        <v>6</v>
      </c>
      <c r="G945" s="353"/>
      <c r="H945" s="354"/>
      <c r="I945" s="354" t="s">
        <v>3311</v>
      </c>
      <c r="J945" s="354"/>
      <c r="K945" s="354"/>
      <c r="L945" s="354"/>
      <c r="M945" s="354"/>
      <c r="N945" s="354"/>
      <c r="O945" s="354" t="s">
        <v>3311</v>
      </c>
      <c r="P945" s="354"/>
      <c r="Q945" s="354"/>
      <c r="R945" s="355"/>
      <c r="S945" s="320"/>
      <c r="T945" s="295">
        <v>9</v>
      </c>
      <c r="U945" s="321" t="s">
        <v>6193</v>
      </c>
      <c r="X945" s="339" t="s">
        <v>5944</v>
      </c>
      <c r="Y945" s="340"/>
      <c r="Z945" s="413" t="s">
        <v>6191</v>
      </c>
      <c r="AA945" s="300" t="s">
        <v>6194</v>
      </c>
      <c r="AB945" s="301">
        <v>30542</v>
      </c>
      <c r="AC945" s="302" t="s">
        <v>1494</v>
      </c>
      <c r="AD945" s="303">
        <v>93504</v>
      </c>
      <c r="AE945" s="304" t="s">
        <v>5947</v>
      </c>
      <c r="AF945" s="305"/>
      <c r="AG945" s="305"/>
      <c r="AH945" s="305"/>
      <c r="AI945" s="305"/>
      <c r="AJ945" s="305">
        <v>6</v>
      </c>
      <c r="AK945" s="305"/>
      <c r="AL945" s="304">
        <v>93</v>
      </c>
      <c r="AM945" s="304">
        <v>12.4</v>
      </c>
      <c r="AN945" s="304">
        <v>0.93</v>
      </c>
      <c r="AO945" s="306">
        <v>33.5</v>
      </c>
      <c r="AP945" s="306">
        <v>4.5</v>
      </c>
      <c r="AQ945" s="306">
        <v>0.3</v>
      </c>
      <c r="AW945" s="411">
        <v>26299</v>
      </c>
      <c r="BA945" s="253" t="s">
        <v>5948</v>
      </c>
      <c r="BJ945" s="414">
        <v>30064</v>
      </c>
      <c r="BK945" s="322" t="s">
        <v>5949</v>
      </c>
      <c r="BL945" s="380" t="s">
        <v>8699</v>
      </c>
      <c r="BM945" s="380">
        <v>150</v>
      </c>
      <c r="BN945" s="380"/>
      <c r="BO945" s="345"/>
      <c r="BP945" s="343"/>
      <c r="BQ945" s="325" t="s">
        <v>2942</v>
      </c>
    </row>
    <row r="946" spans="1:69" hidden="1">
      <c r="A946" s="363" t="s">
        <v>5942</v>
      </c>
      <c r="B946" s="354"/>
      <c r="C946" s="354">
        <v>93054241</v>
      </c>
      <c r="D946" s="314">
        <v>30542</v>
      </c>
      <c r="E946" s="315"/>
      <c r="F946" s="316">
        <v>6</v>
      </c>
      <c r="G946" s="353"/>
      <c r="H946" s="354"/>
      <c r="I946" s="354" t="s">
        <v>3311</v>
      </c>
      <c r="J946" s="354"/>
      <c r="K946" s="354"/>
      <c r="L946" s="354"/>
      <c r="M946" s="354"/>
      <c r="N946" s="354"/>
      <c r="O946" s="354" t="s">
        <v>3311</v>
      </c>
      <c r="P946" s="354"/>
      <c r="Q946" s="354"/>
      <c r="R946" s="355"/>
      <c r="S946" s="320"/>
      <c r="T946" s="295">
        <v>50.8</v>
      </c>
      <c r="U946" s="321" t="s">
        <v>6195</v>
      </c>
      <c r="X946" s="339" t="s">
        <v>5944</v>
      </c>
      <c r="Y946" s="340"/>
      <c r="Z946" s="341" t="s">
        <v>6196</v>
      </c>
      <c r="AA946" s="300" t="s">
        <v>6197</v>
      </c>
      <c r="AB946" s="301">
        <v>30542</v>
      </c>
      <c r="AC946" s="302" t="s">
        <v>1494</v>
      </c>
      <c r="AD946" s="303">
        <v>93505</v>
      </c>
      <c r="AE946" s="304" t="s">
        <v>5964</v>
      </c>
      <c r="AF946" s="305"/>
      <c r="AG946" s="305"/>
      <c r="AH946" s="305"/>
      <c r="AI946" s="305"/>
      <c r="AJ946" s="305">
        <v>6</v>
      </c>
      <c r="AK946" s="305">
        <v>240</v>
      </c>
      <c r="AL946" s="304">
        <v>120</v>
      </c>
      <c r="AM946" s="304">
        <v>16</v>
      </c>
      <c r="AN946" s="304">
        <v>1.2</v>
      </c>
      <c r="AO946" s="306">
        <v>190.3</v>
      </c>
      <c r="AP946" s="306">
        <v>25.4</v>
      </c>
      <c r="AQ946" s="306">
        <v>1.9</v>
      </c>
      <c r="AW946" s="342">
        <v>26299</v>
      </c>
      <c r="BA946" s="253" t="s">
        <v>5948</v>
      </c>
      <c r="BJ946" s="343">
        <v>30065</v>
      </c>
      <c r="BK946" s="322" t="s">
        <v>5949</v>
      </c>
      <c r="BL946" s="380" t="s">
        <v>8692</v>
      </c>
      <c r="BM946" s="380"/>
      <c r="BN946" s="380"/>
      <c r="BO946" s="345"/>
      <c r="BP946" s="343"/>
      <c r="BQ946" s="325" t="s">
        <v>2944</v>
      </c>
    </row>
    <row r="947" spans="1:69" ht="24.75" hidden="1">
      <c r="A947" s="363" t="s">
        <v>5942</v>
      </c>
      <c r="B947" s="354"/>
      <c r="C947" s="354">
        <v>93054242</v>
      </c>
      <c r="D947" s="314">
        <v>30542</v>
      </c>
      <c r="E947" s="315"/>
      <c r="F947" s="316">
        <v>6</v>
      </c>
      <c r="G947" s="353"/>
      <c r="H947" s="354"/>
      <c r="I947" s="354" t="s">
        <v>3311</v>
      </c>
      <c r="J947" s="354"/>
      <c r="K947" s="354"/>
      <c r="L947" s="354"/>
      <c r="M947" s="354"/>
      <c r="N947" s="354"/>
      <c r="O947" s="354" t="s">
        <v>3311</v>
      </c>
      <c r="P947" s="354"/>
      <c r="Q947" s="354"/>
      <c r="R947" s="355"/>
      <c r="S947" s="320"/>
      <c r="T947" s="295">
        <v>119.2</v>
      </c>
      <c r="U947" s="321" t="s">
        <v>6198</v>
      </c>
      <c r="X947" s="339" t="s">
        <v>5944</v>
      </c>
      <c r="Y947" s="340"/>
      <c r="Z947" s="413" t="s">
        <v>6199</v>
      </c>
      <c r="AA947" s="300" t="s">
        <v>6200</v>
      </c>
      <c r="AB947" s="301">
        <v>30542</v>
      </c>
      <c r="AC947" s="302" t="s">
        <v>1494</v>
      </c>
      <c r="AD947" s="303">
        <v>93505</v>
      </c>
      <c r="AE947" s="304" t="s">
        <v>5964</v>
      </c>
      <c r="AF947" s="305"/>
      <c r="AG947" s="305"/>
      <c r="AH947" s="305"/>
      <c r="AI947" s="305"/>
      <c r="AJ947" s="305">
        <v>6</v>
      </c>
      <c r="AK947" s="305"/>
      <c r="AL947" s="304">
        <v>120</v>
      </c>
      <c r="AM947" s="304">
        <v>16</v>
      </c>
      <c r="AN947" s="304">
        <v>1.2</v>
      </c>
      <c r="AO947" s="306">
        <v>446.6</v>
      </c>
      <c r="AP947" s="306">
        <v>59.6</v>
      </c>
      <c r="AQ947" s="306">
        <v>4.5</v>
      </c>
      <c r="AW947" s="411">
        <v>26299</v>
      </c>
      <c r="BA947" s="253" t="s">
        <v>5948</v>
      </c>
      <c r="BJ947" s="414">
        <v>30065</v>
      </c>
      <c r="BK947" s="322" t="s">
        <v>5949</v>
      </c>
      <c r="BL947" s="380" t="s">
        <v>8699</v>
      </c>
      <c r="BM947" s="380">
        <v>200</v>
      </c>
      <c r="BN947" s="380"/>
      <c r="BO947" s="416"/>
      <c r="BP947" s="343"/>
      <c r="BQ947" s="325" t="s">
        <v>2942</v>
      </c>
    </row>
    <row r="948" spans="1:69" ht="24.75" hidden="1">
      <c r="A948" s="363" t="s">
        <v>5942</v>
      </c>
      <c r="B948" s="354"/>
      <c r="C948" s="354">
        <v>93054243</v>
      </c>
      <c r="D948" s="314">
        <v>30542</v>
      </c>
      <c r="E948" s="315"/>
      <c r="F948" s="316">
        <v>6</v>
      </c>
      <c r="G948" s="353"/>
      <c r="H948" s="354"/>
      <c r="I948" s="354" t="s">
        <v>3311</v>
      </c>
      <c r="J948" s="354"/>
      <c r="K948" s="354"/>
      <c r="L948" s="354"/>
      <c r="M948" s="354"/>
      <c r="N948" s="354"/>
      <c r="O948" s="354" t="s">
        <v>3311</v>
      </c>
      <c r="P948" s="354"/>
      <c r="Q948" s="354"/>
      <c r="R948" s="355"/>
      <c r="S948" s="320"/>
      <c r="T948" s="295">
        <v>17.8</v>
      </c>
      <c r="U948" s="321" t="s">
        <v>6201</v>
      </c>
      <c r="X948" s="339" t="s">
        <v>5944</v>
      </c>
      <c r="Y948" s="340"/>
      <c r="Z948" s="341" t="s">
        <v>6202</v>
      </c>
      <c r="AA948" s="300" t="s">
        <v>6203</v>
      </c>
      <c r="AB948" s="301">
        <v>30542</v>
      </c>
      <c r="AC948" s="302" t="s">
        <v>1494</v>
      </c>
      <c r="AD948" s="303">
        <v>93504</v>
      </c>
      <c r="AE948" s="304" t="s">
        <v>5947</v>
      </c>
      <c r="AF948" s="305"/>
      <c r="AG948" s="305"/>
      <c r="AH948" s="305"/>
      <c r="AI948" s="305"/>
      <c r="AJ948" s="305">
        <v>6</v>
      </c>
      <c r="AK948" s="305"/>
      <c r="AL948" s="304">
        <v>93</v>
      </c>
      <c r="AM948" s="304">
        <v>12.4</v>
      </c>
      <c r="AN948" s="304">
        <v>0.93</v>
      </c>
      <c r="AO948" s="306">
        <v>67</v>
      </c>
      <c r="AP948" s="306">
        <v>8.9</v>
      </c>
      <c r="AQ948" s="306">
        <v>0.7</v>
      </c>
      <c r="AW948" s="342">
        <v>26665</v>
      </c>
      <c r="BA948" s="253" t="s">
        <v>5948</v>
      </c>
      <c r="BJ948" s="343">
        <v>30066</v>
      </c>
      <c r="BK948" s="322" t="s">
        <v>5949</v>
      </c>
      <c r="BL948" s="380" t="s">
        <v>8699</v>
      </c>
      <c r="BM948" s="380">
        <v>150</v>
      </c>
      <c r="BN948" s="380"/>
      <c r="BO948" s="345"/>
      <c r="BP948" s="343"/>
      <c r="BQ948" s="325" t="s">
        <v>2942</v>
      </c>
    </row>
    <row r="949" spans="1:69" hidden="1">
      <c r="A949" s="363" t="s">
        <v>6204</v>
      </c>
      <c r="B949" s="354"/>
      <c r="C949" s="354">
        <v>93054401</v>
      </c>
      <c r="D949" s="314">
        <v>30544</v>
      </c>
      <c r="E949" s="315"/>
      <c r="F949" s="316">
        <v>6</v>
      </c>
      <c r="G949" s="353"/>
      <c r="H949" s="354" t="s">
        <v>3311</v>
      </c>
      <c r="I949" s="354"/>
      <c r="J949" s="354"/>
      <c r="K949" s="354"/>
      <c r="L949" s="354"/>
      <c r="M949" s="354"/>
      <c r="N949" s="354" t="s">
        <v>3311</v>
      </c>
      <c r="O949" s="354"/>
      <c r="P949" s="354"/>
      <c r="Q949" s="354"/>
      <c r="R949" s="355"/>
      <c r="S949" s="320"/>
      <c r="T949" s="295">
        <v>56.4</v>
      </c>
      <c r="U949" s="321" t="s">
        <v>6205</v>
      </c>
      <c r="X949" s="339" t="s">
        <v>6206</v>
      </c>
      <c r="Y949" s="340"/>
      <c r="Z949" s="413" t="s">
        <v>6207</v>
      </c>
      <c r="AA949" s="300" t="s">
        <v>6208</v>
      </c>
      <c r="AB949" s="301">
        <v>30544</v>
      </c>
      <c r="AC949" s="302" t="s">
        <v>1496</v>
      </c>
      <c r="AD949" s="303">
        <v>93506</v>
      </c>
      <c r="AE949" s="304" t="s">
        <v>6055</v>
      </c>
      <c r="AF949" s="305"/>
      <c r="AG949" s="305"/>
      <c r="AH949" s="305"/>
      <c r="AI949" s="305"/>
      <c r="AJ949" s="305">
        <v>6</v>
      </c>
      <c r="AK949" s="305">
        <v>120</v>
      </c>
      <c r="AL949" s="304">
        <v>135</v>
      </c>
      <c r="AM949" s="304">
        <v>18</v>
      </c>
      <c r="AN949" s="304">
        <v>1.35</v>
      </c>
      <c r="AO949" s="306">
        <v>211.7</v>
      </c>
      <c r="AP949" s="306">
        <v>28.2</v>
      </c>
      <c r="AQ949" s="306">
        <v>2.1</v>
      </c>
      <c r="AW949" s="411">
        <v>27030</v>
      </c>
      <c r="BA949" s="253" t="s">
        <v>5948</v>
      </c>
      <c r="BJ949" s="414">
        <v>30067</v>
      </c>
      <c r="BK949" s="322" t="s">
        <v>6209</v>
      </c>
      <c r="BL949" s="380" t="s">
        <v>8701</v>
      </c>
      <c r="BM949" s="380"/>
      <c r="BN949" s="380"/>
      <c r="BO949" s="345"/>
      <c r="BP949" s="343"/>
      <c r="BQ949" s="325" t="s">
        <v>1043</v>
      </c>
    </row>
    <row r="950" spans="1:69" hidden="1">
      <c r="A950" s="363" t="s">
        <v>6204</v>
      </c>
      <c r="B950" s="354"/>
      <c r="C950" s="354">
        <v>93054402</v>
      </c>
      <c r="D950" s="314">
        <v>30544</v>
      </c>
      <c r="E950" s="315"/>
      <c r="F950" s="316">
        <v>6</v>
      </c>
      <c r="G950" s="353"/>
      <c r="H950" s="354" t="s">
        <v>3311</v>
      </c>
      <c r="I950" s="354"/>
      <c r="J950" s="354"/>
      <c r="K950" s="354"/>
      <c r="L950" s="354"/>
      <c r="M950" s="354"/>
      <c r="N950" s="354" t="s">
        <v>3311</v>
      </c>
      <c r="O950" s="354"/>
      <c r="P950" s="354"/>
      <c r="Q950" s="354"/>
      <c r="R950" s="355"/>
      <c r="S950" s="320"/>
      <c r="T950" s="295">
        <v>6.6</v>
      </c>
      <c r="U950" s="321" t="s">
        <v>6210</v>
      </c>
      <c r="X950" s="339" t="s">
        <v>6206</v>
      </c>
      <c r="Y950" s="340"/>
      <c r="Z950" s="341" t="s">
        <v>6211</v>
      </c>
      <c r="AA950" s="300" t="s">
        <v>6212</v>
      </c>
      <c r="AB950" s="301">
        <v>30544</v>
      </c>
      <c r="AC950" s="302" t="s">
        <v>1496</v>
      </c>
      <c r="AD950" s="303">
        <v>93504</v>
      </c>
      <c r="AE950" s="304" t="s">
        <v>5947</v>
      </c>
      <c r="AF950" s="305"/>
      <c r="AG950" s="305"/>
      <c r="AH950" s="305"/>
      <c r="AI950" s="305"/>
      <c r="AJ950" s="305">
        <v>6</v>
      </c>
      <c r="AK950" s="305"/>
      <c r="AL950" s="304">
        <v>93</v>
      </c>
      <c r="AM950" s="304">
        <v>12.4</v>
      </c>
      <c r="AN950" s="304">
        <v>0.93</v>
      </c>
      <c r="AO950" s="306">
        <v>24.7</v>
      </c>
      <c r="AP950" s="306">
        <v>3.3</v>
      </c>
      <c r="AQ950" s="306">
        <v>0.2</v>
      </c>
      <c r="AW950" s="342">
        <v>27395</v>
      </c>
      <c r="BA950" s="253" t="s">
        <v>5948</v>
      </c>
      <c r="BJ950" s="343">
        <v>30068</v>
      </c>
      <c r="BK950" s="322" t="s">
        <v>6209</v>
      </c>
      <c r="BL950" s="380" t="s">
        <v>8699</v>
      </c>
      <c r="BM950" s="380">
        <v>150</v>
      </c>
      <c r="BN950" s="380"/>
      <c r="BO950" s="345"/>
      <c r="BP950" s="343"/>
      <c r="BQ950" s="325" t="s">
        <v>2942</v>
      </c>
    </row>
    <row r="951" spans="1:69" hidden="1">
      <c r="A951" s="363" t="s">
        <v>6204</v>
      </c>
      <c r="B951" s="354"/>
      <c r="C951" s="354">
        <v>93054403</v>
      </c>
      <c r="D951" s="314">
        <v>30544</v>
      </c>
      <c r="E951" s="315"/>
      <c r="F951" s="316">
        <v>6</v>
      </c>
      <c r="G951" s="353"/>
      <c r="H951" s="354" t="s">
        <v>3311</v>
      </c>
      <c r="I951" s="354"/>
      <c r="J951" s="354"/>
      <c r="K951" s="354"/>
      <c r="L951" s="354"/>
      <c r="M951" s="354"/>
      <c r="N951" s="354" t="s">
        <v>3311</v>
      </c>
      <c r="O951" s="354"/>
      <c r="P951" s="354"/>
      <c r="Q951" s="354"/>
      <c r="R951" s="355"/>
      <c r="S951" s="320"/>
      <c r="T951" s="295">
        <v>9.6</v>
      </c>
      <c r="U951" s="321" t="s">
        <v>6213</v>
      </c>
      <c r="X951" s="339" t="s">
        <v>6206</v>
      </c>
      <c r="Y951" s="340"/>
      <c r="Z951" s="413" t="s">
        <v>6214</v>
      </c>
      <c r="AA951" s="300" t="s">
        <v>6215</v>
      </c>
      <c r="AB951" s="301">
        <v>30544</v>
      </c>
      <c r="AC951" s="302" t="s">
        <v>1496</v>
      </c>
      <c r="AD951" s="303">
        <v>93505</v>
      </c>
      <c r="AE951" s="304" t="s">
        <v>5964</v>
      </c>
      <c r="AF951" s="305"/>
      <c r="AG951" s="305"/>
      <c r="AH951" s="305"/>
      <c r="AI951" s="305"/>
      <c r="AJ951" s="305">
        <v>6</v>
      </c>
      <c r="AK951" s="305">
        <v>240</v>
      </c>
      <c r="AL951" s="304">
        <v>120</v>
      </c>
      <c r="AM951" s="304">
        <v>16</v>
      </c>
      <c r="AN951" s="304">
        <v>1.2</v>
      </c>
      <c r="AO951" s="306">
        <v>35.799999999999997</v>
      </c>
      <c r="AP951" s="306">
        <v>4.8</v>
      </c>
      <c r="AQ951" s="306">
        <v>0.4</v>
      </c>
      <c r="AW951" s="411">
        <v>27395</v>
      </c>
      <c r="BA951" s="253" t="s">
        <v>5948</v>
      </c>
      <c r="BJ951" s="414">
        <v>30068</v>
      </c>
      <c r="BK951" s="322" t="s">
        <v>6209</v>
      </c>
      <c r="BL951" s="380" t="s">
        <v>8692</v>
      </c>
      <c r="BM951" s="380"/>
      <c r="BN951" s="380"/>
      <c r="BO951" s="345"/>
      <c r="BP951" s="343"/>
      <c r="BQ951" s="325" t="s">
        <v>2944</v>
      </c>
    </row>
    <row r="952" spans="1:69" hidden="1">
      <c r="A952" s="363" t="s">
        <v>6204</v>
      </c>
      <c r="B952" s="354"/>
      <c r="C952" s="354">
        <v>93054404</v>
      </c>
      <c r="D952" s="314">
        <v>30544</v>
      </c>
      <c r="E952" s="315"/>
      <c r="F952" s="316">
        <v>6</v>
      </c>
      <c r="G952" s="353"/>
      <c r="H952" s="354" t="s">
        <v>3311</v>
      </c>
      <c r="I952" s="354"/>
      <c r="J952" s="354"/>
      <c r="K952" s="354"/>
      <c r="L952" s="354"/>
      <c r="M952" s="354"/>
      <c r="N952" s="354" t="s">
        <v>3311</v>
      </c>
      <c r="O952" s="354"/>
      <c r="P952" s="354"/>
      <c r="Q952" s="354"/>
      <c r="R952" s="355"/>
      <c r="S952" s="320"/>
      <c r="T952" s="295">
        <v>72.2</v>
      </c>
      <c r="U952" s="321" t="s">
        <v>6216</v>
      </c>
      <c r="X952" s="339" t="s">
        <v>6206</v>
      </c>
      <c r="Y952" s="340"/>
      <c r="Z952" s="413" t="s">
        <v>6217</v>
      </c>
      <c r="AA952" s="300" t="s">
        <v>6218</v>
      </c>
      <c r="AB952" s="301">
        <v>30544</v>
      </c>
      <c r="AC952" s="302" t="s">
        <v>1496</v>
      </c>
      <c r="AD952" s="303">
        <v>93506</v>
      </c>
      <c r="AE952" s="304" t="s">
        <v>6055</v>
      </c>
      <c r="AF952" s="305"/>
      <c r="AG952" s="305"/>
      <c r="AH952" s="305"/>
      <c r="AI952" s="305"/>
      <c r="AJ952" s="305">
        <v>6</v>
      </c>
      <c r="AK952" s="305">
        <v>120</v>
      </c>
      <c r="AL952" s="304">
        <v>135</v>
      </c>
      <c r="AM952" s="304">
        <v>18</v>
      </c>
      <c r="AN952" s="304">
        <v>1.35</v>
      </c>
      <c r="AO952" s="306">
        <v>270.8</v>
      </c>
      <c r="AP952" s="306">
        <v>36.1</v>
      </c>
      <c r="AQ952" s="306">
        <v>2.7</v>
      </c>
      <c r="AW952" s="411">
        <v>27395</v>
      </c>
      <c r="BA952" s="253" t="s">
        <v>5948</v>
      </c>
      <c r="BJ952" s="414">
        <v>30068</v>
      </c>
      <c r="BK952" s="322" t="s">
        <v>6209</v>
      </c>
      <c r="BL952" s="380" t="s">
        <v>8701</v>
      </c>
      <c r="BM952" s="380"/>
      <c r="BN952" s="380"/>
      <c r="BO952" s="345"/>
      <c r="BP952" s="343"/>
      <c r="BQ952" s="325" t="s">
        <v>1043</v>
      </c>
    </row>
    <row r="953" spans="1:69" hidden="1">
      <c r="A953" s="363" t="s">
        <v>6204</v>
      </c>
      <c r="B953" s="354"/>
      <c r="C953" s="354">
        <v>93054405</v>
      </c>
      <c r="D953" s="314">
        <v>30544</v>
      </c>
      <c r="E953" s="315"/>
      <c r="F953" s="316">
        <v>6</v>
      </c>
      <c r="G953" s="353"/>
      <c r="H953" s="354" t="s">
        <v>3311</v>
      </c>
      <c r="I953" s="354"/>
      <c r="J953" s="354"/>
      <c r="K953" s="354"/>
      <c r="L953" s="354"/>
      <c r="M953" s="354"/>
      <c r="N953" s="354" t="s">
        <v>3311</v>
      </c>
      <c r="O953" s="354"/>
      <c r="P953" s="354"/>
      <c r="Q953" s="354"/>
      <c r="R953" s="355"/>
      <c r="S953" s="320"/>
      <c r="T953" s="295">
        <v>57.2</v>
      </c>
      <c r="U953" s="321" t="s">
        <v>6219</v>
      </c>
      <c r="X953" s="339" t="s">
        <v>6206</v>
      </c>
      <c r="Y953" s="340"/>
      <c r="Z953" s="341" t="s">
        <v>6220</v>
      </c>
      <c r="AA953" s="300" t="s">
        <v>6221</v>
      </c>
      <c r="AB953" s="301">
        <v>30544</v>
      </c>
      <c r="AC953" s="302" t="s">
        <v>1496</v>
      </c>
      <c r="AD953" s="303">
        <v>93505</v>
      </c>
      <c r="AE953" s="304" t="s">
        <v>5964</v>
      </c>
      <c r="AF953" s="305"/>
      <c r="AG953" s="305"/>
      <c r="AH953" s="305"/>
      <c r="AI953" s="305"/>
      <c r="AJ953" s="305">
        <v>6</v>
      </c>
      <c r="AK953" s="305">
        <v>240</v>
      </c>
      <c r="AL953" s="304">
        <v>120</v>
      </c>
      <c r="AM953" s="304">
        <v>16</v>
      </c>
      <c r="AN953" s="304">
        <v>1.2</v>
      </c>
      <c r="AO953" s="306">
        <v>214.7</v>
      </c>
      <c r="AP953" s="306">
        <v>28.6</v>
      </c>
      <c r="AQ953" s="306">
        <v>2.1</v>
      </c>
      <c r="AW953" s="342">
        <v>27395</v>
      </c>
      <c r="BA953" s="253" t="s">
        <v>5948</v>
      </c>
      <c r="BJ953" s="343">
        <v>30069</v>
      </c>
      <c r="BK953" s="322" t="s">
        <v>6209</v>
      </c>
      <c r="BL953" s="380" t="s">
        <v>8692</v>
      </c>
      <c r="BM953" s="380"/>
      <c r="BN953" s="380"/>
      <c r="BO953" s="345"/>
      <c r="BP953" s="343"/>
      <c r="BQ953" s="325" t="s">
        <v>2944</v>
      </c>
    </row>
    <row r="954" spans="1:69" hidden="1">
      <c r="A954" s="363" t="s">
        <v>5739</v>
      </c>
      <c r="B954" s="354"/>
      <c r="C954" s="354">
        <v>93054048</v>
      </c>
      <c r="D954" s="314">
        <v>30540</v>
      </c>
      <c r="E954" s="315"/>
      <c r="F954" s="316">
        <v>6</v>
      </c>
      <c r="G954" s="353" t="s">
        <v>3311</v>
      </c>
      <c r="H954" s="354"/>
      <c r="I954" s="354"/>
      <c r="J954" s="354"/>
      <c r="K954" s="354"/>
      <c r="L954" s="354"/>
      <c r="M954" s="354" t="s">
        <v>3311</v>
      </c>
      <c r="N954" s="354"/>
      <c r="O954" s="354"/>
      <c r="P954" s="354"/>
      <c r="Q954" s="354"/>
      <c r="R954" s="355"/>
      <c r="S954" s="320"/>
      <c r="T954" s="295">
        <v>9.1999999999999993</v>
      </c>
      <c r="U954" s="321" t="s">
        <v>6222</v>
      </c>
      <c r="X954" s="339" t="s">
        <v>5741</v>
      </c>
      <c r="Y954" s="340"/>
      <c r="Z954" s="341" t="s">
        <v>6223</v>
      </c>
      <c r="AA954" s="300" t="s">
        <v>6224</v>
      </c>
      <c r="AB954" s="301">
        <v>30540</v>
      </c>
      <c r="AC954" s="302" t="s">
        <v>1492</v>
      </c>
      <c r="AD954" s="303">
        <v>93504</v>
      </c>
      <c r="AE954" s="304" t="s">
        <v>5947</v>
      </c>
      <c r="AF954" s="305"/>
      <c r="AG954" s="305"/>
      <c r="AH954" s="305"/>
      <c r="AI954" s="305"/>
      <c r="AJ954" s="305">
        <v>6</v>
      </c>
      <c r="AK954" s="305"/>
      <c r="AL954" s="304">
        <v>93</v>
      </c>
      <c r="AM954" s="304">
        <v>12.4</v>
      </c>
      <c r="AN954" s="304">
        <v>0.93</v>
      </c>
      <c r="AO954" s="306">
        <v>34.700000000000003</v>
      </c>
      <c r="AP954" s="306">
        <v>4.5999999999999996</v>
      </c>
      <c r="AQ954" s="306">
        <v>0.3</v>
      </c>
      <c r="AW954" s="342">
        <v>24473</v>
      </c>
      <c r="BA954" s="253" t="s">
        <v>5948</v>
      </c>
      <c r="BJ954" s="343">
        <v>30070</v>
      </c>
      <c r="BK954" s="322" t="s">
        <v>6059</v>
      </c>
      <c r="BL954" s="380" t="s">
        <v>8699</v>
      </c>
      <c r="BM954" s="380">
        <v>150</v>
      </c>
      <c r="BN954" s="380"/>
      <c r="BO954" s="416"/>
      <c r="BP954" s="343"/>
      <c r="BQ954" s="325" t="s">
        <v>2942</v>
      </c>
    </row>
    <row r="955" spans="1:69" hidden="1">
      <c r="A955" s="363" t="s">
        <v>5942</v>
      </c>
      <c r="B955" s="354"/>
      <c r="C955" s="354">
        <v>93054244</v>
      </c>
      <c r="D955" s="314">
        <v>30542</v>
      </c>
      <c r="E955" s="315"/>
      <c r="F955" s="316">
        <v>6</v>
      </c>
      <c r="G955" s="353"/>
      <c r="H955" s="354"/>
      <c r="I955" s="354" t="s">
        <v>3311</v>
      </c>
      <c r="J955" s="354"/>
      <c r="K955" s="354"/>
      <c r="L955" s="354"/>
      <c r="M955" s="354"/>
      <c r="N955" s="354"/>
      <c r="O955" s="354" t="s">
        <v>3311</v>
      </c>
      <c r="P955" s="354"/>
      <c r="Q955" s="354"/>
      <c r="R955" s="355"/>
      <c r="S955" s="320"/>
      <c r="T955" s="295">
        <v>3.8</v>
      </c>
      <c r="U955" s="321" t="s">
        <v>6225</v>
      </c>
      <c r="X955" s="339" t="s">
        <v>5944</v>
      </c>
      <c r="Y955" s="340"/>
      <c r="Z955" s="341" t="s">
        <v>6226</v>
      </c>
      <c r="AA955" s="300" t="s">
        <v>6227</v>
      </c>
      <c r="AB955" s="301">
        <v>30542</v>
      </c>
      <c r="AC955" s="302" t="s">
        <v>1494</v>
      </c>
      <c r="AD955" s="303">
        <v>93504</v>
      </c>
      <c r="AE955" s="304" t="s">
        <v>5947</v>
      </c>
      <c r="AF955" s="305"/>
      <c r="AG955" s="305"/>
      <c r="AH955" s="305"/>
      <c r="AI955" s="305"/>
      <c r="AJ955" s="305">
        <v>6</v>
      </c>
      <c r="AK955" s="305"/>
      <c r="AL955" s="304">
        <v>93</v>
      </c>
      <c r="AM955" s="304">
        <v>12.4</v>
      </c>
      <c r="AN955" s="304">
        <v>0.93</v>
      </c>
      <c r="AO955" s="306">
        <v>14</v>
      </c>
      <c r="AP955" s="306">
        <v>1.9</v>
      </c>
      <c r="AQ955" s="306">
        <v>0.1</v>
      </c>
      <c r="AW955" s="342">
        <v>27395</v>
      </c>
      <c r="BA955" s="253" t="s">
        <v>5948</v>
      </c>
      <c r="BJ955" s="343">
        <v>30071</v>
      </c>
      <c r="BK955" s="322" t="s">
        <v>5949</v>
      </c>
      <c r="BL955" s="380" t="s">
        <v>8699</v>
      </c>
      <c r="BM955" s="380">
        <v>150</v>
      </c>
      <c r="BN955" s="380"/>
      <c r="BO955" s="345"/>
      <c r="BP955" s="343"/>
      <c r="BQ955" s="325" t="s">
        <v>2942</v>
      </c>
    </row>
    <row r="956" spans="1:69" ht="24.75" hidden="1">
      <c r="A956" s="363" t="s">
        <v>5739</v>
      </c>
      <c r="B956" s="354"/>
      <c r="C956" s="354">
        <v>93054049</v>
      </c>
      <c r="D956" s="314">
        <v>30540</v>
      </c>
      <c r="E956" s="315"/>
      <c r="F956" s="316">
        <v>6</v>
      </c>
      <c r="G956" s="353" t="s">
        <v>3311</v>
      </c>
      <c r="H956" s="354"/>
      <c r="I956" s="354"/>
      <c r="J956" s="354"/>
      <c r="K956" s="354"/>
      <c r="L956" s="354"/>
      <c r="M956" s="354" t="s">
        <v>3311</v>
      </c>
      <c r="N956" s="354"/>
      <c r="O956" s="354"/>
      <c r="P956" s="354"/>
      <c r="Q956" s="354"/>
      <c r="R956" s="355"/>
      <c r="S956" s="320"/>
      <c r="T956" s="295">
        <v>40.4</v>
      </c>
      <c r="U956" s="321" t="s">
        <v>6228</v>
      </c>
      <c r="X956" s="339" t="s">
        <v>5741</v>
      </c>
      <c r="Y956" s="340"/>
      <c r="Z956" s="341" t="s">
        <v>6229</v>
      </c>
      <c r="AA956" s="300" t="s">
        <v>6230</v>
      </c>
      <c r="AB956" s="301">
        <v>30540</v>
      </c>
      <c r="AC956" s="302" t="s">
        <v>1492</v>
      </c>
      <c r="AD956" s="303">
        <v>93505</v>
      </c>
      <c r="AE956" s="304" t="s">
        <v>5964</v>
      </c>
      <c r="AF956" s="305"/>
      <c r="AG956" s="305"/>
      <c r="AH956" s="305"/>
      <c r="AI956" s="305"/>
      <c r="AJ956" s="305">
        <v>6</v>
      </c>
      <c r="AK956" s="305"/>
      <c r="AL956" s="304">
        <v>120</v>
      </c>
      <c r="AM956" s="304">
        <v>16</v>
      </c>
      <c r="AN956" s="304">
        <v>1.2</v>
      </c>
      <c r="AO956" s="306">
        <v>151.19999999999999</v>
      </c>
      <c r="AP956" s="306">
        <v>20.2</v>
      </c>
      <c r="AQ956" s="306">
        <v>1.5</v>
      </c>
      <c r="AW956" s="342">
        <v>27760</v>
      </c>
      <c r="BA956" s="253" t="s">
        <v>5948</v>
      </c>
      <c r="BJ956" s="343">
        <v>30072</v>
      </c>
      <c r="BK956" s="322" t="s">
        <v>6059</v>
      </c>
      <c r="BL956" s="380" t="s">
        <v>8699</v>
      </c>
      <c r="BM956" s="380">
        <v>200</v>
      </c>
      <c r="BN956" s="380"/>
      <c r="BO956" s="345"/>
      <c r="BP956" s="343"/>
      <c r="BQ956" s="325" t="s">
        <v>2942</v>
      </c>
    </row>
    <row r="957" spans="1:69" ht="24.75" hidden="1">
      <c r="A957" s="363" t="s">
        <v>5739</v>
      </c>
      <c r="B957" s="354"/>
      <c r="C957" s="354">
        <v>93054050</v>
      </c>
      <c r="D957" s="314">
        <v>30540</v>
      </c>
      <c r="E957" s="315"/>
      <c r="F957" s="316">
        <v>6</v>
      </c>
      <c r="G957" s="353" t="s">
        <v>3311</v>
      </c>
      <c r="H957" s="354"/>
      <c r="I957" s="354"/>
      <c r="J957" s="354"/>
      <c r="K957" s="354"/>
      <c r="L957" s="354"/>
      <c r="M957" s="354" t="s">
        <v>3311</v>
      </c>
      <c r="N957" s="354"/>
      <c r="O957" s="354"/>
      <c r="P957" s="354"/>
      <c r="Q957" s="354"/>
      <c r="R957" s="355"/>
      <c r="S957" s="320"/>
      <c r="T957" s="295">
        <v>19.600000000000001</v>
      </c>
      <c r="U957" s="321" t="s">
        <v>6231</v>
      </c>
      <c r="X957" s="339" t="s">
        <v>5741</v>
      </c>
      <c r="Y957" s="340"/>
      <c r="Z957" s="341" t="s">
        <v>6232</v>
      </c>
      <c r="AA957" s="300" t="s">
        <v>6233</v>
      </c>
      <c r="AB957" s="301">
        <v>30540</v>
      </c>
      <c r="AC957" s="302" t="s">
        <v>1492</v>
      </c>
      <c r="AD957" s="303">
        <v>93504</v>
      </c>
      <c r="AE957" s="304" t="s">
        <v>5947</v>
      </c>
      <c r="AF957" s="305"/>
      <c r="AG957" s="305"/>
      <c r="AH957" s="305"/>
      <c r="AI957" s="305"/>
      <c r="AJ957" s="305">
        <v>6</v>
      </c>
      <c r="AK957" s="305">
        <v>240</v>
      </c>
      <c r="AL957" s="304">
        <v>93</v>
      </c>
      <c r="AM957" s="304">
        <v>12.4</v>
      </c>
      <c r="AN957" s="304">
        <v>0.93</v>
      </c>
      <c r="AO957" s="306">
        <v>73.5</v>
      </c>
      <c r="AP957" s="306">
        <v>9.8000000000000007</v>
      </c>
      <c r="AQ957" s="306">
        <v>0.7</v>
      </c>
      <c r="AW957" s="342">
        <v>27395</v>
      </c>
      <c r="BA957" s="253" t="s">
        <v>5948</v>
      </c>
      <c r="BJ957" s="343">
        <v>30073</v>
      </c>
      <c r="BK957" s="322" t="s">
        <v>6059</v>
      </c>
      <c r="BL957" s="380" t="s">
        <v>8692</v>
      </c>
      <c r="BM957" s="380"/>
      <c r="BN957" s="380"/>
      <c r="BO957" s="345"/>
      <c r="BP957" s="343"/>
      <c r="BQ957" s="325" t="s">
        <v>2944</v>
      </c>
    </row>
    <row r="958" spans="1:69" ht="24.75" hidden="1">
      <c r="A958" s="363" t="s">
        <v>5942</v>
      </c>
      <c r="B958" s="354"/>
      <c r="C958" s="354">
        <v>93054245</v>
      </c>
      <c r="D958" s="314">
        <v>30542</v>
      </c>
      <c r="E958" s="315"/>
      <c r="F958" s="316">
        <v>6</v>
      </c>
      <c r="G958" s="353"/>
      <c r="H958" s="354"/>
      <c r="I958" s="354" t="s">
        <v>3311</v>
      </c>
      <c r="J958" s="354"/>
      <c r="K958" s="354"/>
      <c r="L958" s="354"/>
      <c r="M958" s="354"/>
      <c r="N958" s="354"/>
      <c r="O958" s="354" t="s">
        <v>3311</v>
      </c>
      <c r="P958" s="354"/>
      <c r="Q958" s="354"/>
      <c r="R958" s="355"/>
      <c r="S958" s="320"/>
      <c r="T958" s="295">
        <v>14.4</v>
      </c>
      <c r="U958" s="321" t="s">
        <v>6234</v>
      </c>
      <c r="X958" s="339" t="s">
        <v>5944</v>
      </c>
      <c r="Y958" s="340"/>
      <c r="Z958" s="341" t="s">
        <v>6235</v>
      </c>
      <c r="AA958" s="300" t="s">
        <v>6236</v>
      </c>
      <c r="AB958" s="301">
        <v>30542</v>
      </c>
      <c r="AC958" s="302" t="s">
        <v>1494</v>
      </c>
      <c r="AD958" s="303">
        <v>93505</v>
      </c>
      <c r="AE958" s="304" t="s">
        <v>5964</v>
      </c>
      <c r="AF958" s="305"/>
      <c r="AG958" s="305"/>
      <c r="AH958" s="305"/>
      <c r="AI958" s="305"/>
      <c r="AJ958" s="305">
        <v>6</v>
      </c>
      <c r="AK958" s="305"/>
      <c r="AL958" s="304">
        <v>120</v>
      </c>
      <c r="AM958" s="304">
        <v>16</v>
      </c>
      <c r="AN958" s="304">
        <v>1.2</v>
      </c>
      <c r="AO958" s="306">
        <v>54</v>
      </c>
      <c r="AP958" s="306">
        <v>7.2</v>
      </c>
      <c r="AQ958" s="306">
        <v>0.5</v>
      </c>
      <c r="AW958" s="342">
        <v>21916</v>
      </c>
      <c r="BA958" s="253" t="s">
        <v>5948</v>
      </c>
      <c r="BJ958" s="343">
        <v>30074</v>
      </c>
      <c r="BK958" s="322" t="s">
        <v>5949</v>
      </c>
      <c r="BL958" s="380" t="s">
        <v>8699</v>
      </c>
      <c r="BM958" s="380">
        <v>200</v>
      </c>
      <c r="BN958" s="380"/>
      <c r="BO958" s="345"/>
      <c r="BP958" s="343"/>
      <c r="BQ958" s="325" t="s">
        <v>2942</v>
      </c>
    </row>
    <row r="959" spans="1:69" ht="24.75" hidden="1">
      <c r="A959" s="363" t="s">
        <v>5942</v>
      </c>
      <c r="B959" s="354"/>
      <c r="C959" s="354">
        <v>93054246</v>
      </c>
      <c r="D959" s="314">
        <v>30542</v>
      </c>
      <c r="E959" s="315"/>
      <c r="F959" s="316">
        <v>6</v>
      </c>
      <c r="G959" s="353"/>
      <c r="H959" s="354"/>
      <c r="I959" s="354" t="s">
        <v>3311</v>
      </c>
      <c r="J959" s="354"/>
      <c r="K959" s="354"/>
      <c r="L959" s="354"/>
      <c r="M959" s="354"/>
      <c r="N959" s="354"/>
      <c r="O959" s="354" t="s">
        <v>3311</v>
      </c>
      <c r="P959" s="354"/>
      <c r="Q959" s="354"/>
      <c r="R959" s="355"/>
      <c r="S959" s="320"/>
      <c r="T959" s="295">
        <v>7.2</v>
      </c>
      <c r="U959" s="321" t="s">
        <v>6237</v>
      </c>
      <c r="X959" s="339" t="s">
        <v>5944</v>
      </c>
      <c r="Y959" s="340"/>
      <c r="Z959" s="341" t="s">
        <v>6238</v>
      </c>
      <c r="AA959" s="300" t="s">
        <v>6239</v>
      </c>
      <c r="AB959" s="301">
        <v>30542</v>
      </c>
      <c r="AC959" s="302" t="s">
        <v>1494</v>
      </c>
      <c r="AD959" s="303">
        <v>93505</v>
      </c>
      <c r="AE959" s="304" t="s">
        <v>5964</v>
      </c>
      <c r="AF959" s="305"/>
      <c r="AG959" s="305"/>
      <c r="AH959" s="305"/>
      <c r="AI959" s="305"/>
      <c r="AJ959" s="305">
        <v>6</v>
      </c>
      <c r="AK959" s="305">
        <v>240</v>
      </c>
      <c r="AL959" s="304">
        <v>120</v>
      </c>
      <c r="AM959" s="304">
        <v>16</v>
      </c>
      <c r="AN959" s="304">
        <v>1.2</v>
      </c>
      <c r="AO959" s="306">
        <v>27</v>
      </c>
      <c r="AP959" s="306">
        <v>3.6</v>
      </c>
      <c r="AQ959" s="306">
        <v>0.3</v>
      </c>
      <c r="AW959" s="342">
        <v>21916</v>
      </c>
      <c r="BA959" s="253" t="s">
        <v>5948</v>
      </c>
      <c r="BJ959" s="343">
        <v>30075</v>
      </c>
      <c r="BK959" s="322" t="s">
        <v>5949</v>
      </c>
      <c r="BL959" s="380" t="s">
        <v>8692</v>
      </c>
      <c r="BM959" s="380"/>
      <c r="BN959" s="380"/>
      <c r="BO959" s="345"/>
      <c r="BP959" s="343"/>
      <c r="BQ959" s="325" t="s">
        <v>2944</v>
      </c>
    </row>
    <row r="960" spans="1:69" ht="24.75" hidden="1">
      <c r="A960" s="363" t="s">
        <v>5942</v>
      </c>
      <c r="B960" s="354"/>
      <c r="C960" s="354">
        <v>93054247</v>
      </c>
      <c r="D960" s="314">
        <v>30542</v>
      </c>
      <c r="E960" s="315"/>
      <c r="F960" s="316">
        <v>6</v>
      </c>
      <c r="G960" s="353"/>
      <c r="H960" s="354"/>
      <c r="I960" s="354" t="s">
        <v>3311</v>
      </c>
      <c r="J960" s="354"/>
      <c r="K960" s="354"/>
      <c r="L960" s="354"/>
      <c r="M960" s="354"/>
      <c r="N960" s="354"/>
      <c r="O960" s="354" t="s">
        <v>3311</v>
      </c>
      <c r="P960" s="354"/>
      <c r="Q960" s="354"/>
      <c r="R960" s="355"/>
      <c r="S960" s="320"/>
      <c r="T960" s="295">
        <v>56</v>
      </c>
      <c r="U960" s="321" t="s">
        <v>6240</v>
      </c>
      <c r="X960" s="339" t="s">
        <v>5944</v>
      </c>
      <c r="Y960" s="340"/>
      <c r="Z960" s="341" t="s">
        <v>6241</v>
      </c>
      <c r="AA960" s="300" t="s">
        <v>6242</v>
      </c>
      <c r="AB960" s="301">
        <v>30542</v>
      </c>
      <c r="AC960" s="302" t="s">
        <v>1494</v>
      </c>
      <c r="AD960" s="303">
        <v>93505</v>
      </c>
      <c r="AE960" s="304" t="s">
        <v>5964</v>
      </c>
      <c r="AF960" s="305"/>
      <c r="AG960" s="305"/>
      <c r="AH960" s="305"/>
      <c r="AI960" s="305"/>
      <c r="AJ960" s="305">
        <v>6</v>
      </c>
      <c r="AK960" s="305"/>
      <c r="AL960" s="304">
        <v>120</v>
      </c>
      <c r="AM960" s="304">
        <v>16</v>
      </c>
      <c r="AN960" s="304">
        <v>1.2</v>
      </c>
      <c r="AO960" s="306">
        <v>210.1</v>
      </c>
      <c r="AP960" s="306">
        <v>28</v>
      </c>
      <c r="AQ960" s="306">
        <v>2.1</v>
      </c>
      <c r="AW960" s="342">
        <v>18264</v>
      </c>
      <c r="BA960" s="253" t="s">
        <v>5948</v>
      </c>
      <c r="BJ960" s="343">
        <v>30076</v>
      </c>
      <c r="BK960" s="322" t="s">
        <v>5949</v>
      </c>
      <c r="BL960" s="380" t="s">
        <v>8699</v>
      </c>
      <c r="BM960" s="380">
        <v>200</v>
      </c>
      <c r="BN960" s="380"/>
      <c r="BO960" s="345"/>
      <c r="BP960" s="343"/>
      <c r="BQ960" s="325" t="s">
        <v>2942</v>
      </c>
    </row>
    <row r="961" spans="1:69" ht="24.75" hidden="1">
      <c r="A961" s="363" t="s">
        <v>5942</v>
      </c>
      <c r="B961" s="354"/>
      <c r="C961" s="354">
        <v>93054248</v>
      </c>
      <c r="D961" s="314">
        <v>30542</v>
      </c>
      <c r="E961" s="315"/>
      <c r="F961" s="316">
        <v>6</v>
      </c>
      <c r="G961" s="353"/>
      <c r="H961" s="354"/>
      <c r="I961" s="354" t="s">
        <v>3311</v>
      </c>
      <c r="J961" s="354"/>
      <c r="K961" s="354"/>
      <c r="L961" s="354"/>
      <c r="M961" s="354"/>
      <c r="N961" s="354"/>
      <c r="O961" s="354" t="s">
        <v>3311</v>
      </c>
      <c r="P961" s="354"/>
      <c r="Q961" s="354"/>
      <c r="R961" s="355"/>
      <c r="S961" s="320"/>
      <c r="T961" s="295">
        <v>63.8</v>
      </c>
      <c r="U961" s="321" t="s">
        <v>6243</v>
      </c>
      <c r="X961" s="339" t="s">
        <v>5944</v>
      </c>
      <c r="Y961" s="340"/>
      <c r="Z961" s="341" t="s">
        <v>6244</v>
      </c>
      <c r="AA961" s="300" t="s">
        <v>6245</v>
      </c>
      <c r="AB961" s="301">
        <v>30542</v>
      </c>
      <c r="AC961" s="302" t="s">
        <v>1494</v>
      </c>
      <c r="AD961" s="303">
        <v>93505</v>
      </c>
      <c r="AE961" s="304" t="s">
        <v>5964</v>
      </c>
      <c r="AF961" s="305"/>
      <c r="AG961" s="305"/>
      <c r="AH961" s="305"/>
      <c r="AI961" s="305"/>
      <c r="AJ961" s="305">
        <v>6</v>
      </c>
      <c r="AK961" s="305"/>
      <c r="AL961" s="304">
        <v>120</v>
      </c>
      <c r="AM961" s="304">
        <v>16</v>
      </c>
      <c r="AN961" s="304">
        <v>1.2</v>
      </c>
      <c r="AO961" s="306">
        <v>238.9</v>
      </c>
      <c r="AP961" s="306">
        <v>31.9</v>
      </c>
      <c r="AQ961" s="306">
        <v>2.4</v>
      </c>
      <c r="AW961" s="342">
        <v>18264</v>
      </c>
      <c r="BA961" s="253" t="s">
        <v>5948</v>
      </c>
      <c r="BJ961" s="343">
        <v>30077</v>
      </c>
      <c r="BK961" s="322" t="s">
        <v>5949</v>
      </c>
      <c r="BL961" s="380" t="s">
        <v>8699</v>
      </c>
      <c r="BM961" s="380">
        <v>200</v>
      </c>
      <c r="BN961" s="380"/>
      <c r="BO961" s="345"/>
      <c r="BP961" s="343"/>
      <c r="BQ961" s="325" t="s">
        <v>2942</v>
      </c>
    </row>
    <row r="962" spans="1:69" hidden="1">
      <c r="A962" s="363" t="s">
        <v>5942</v>
      </c>
      <c r="B962" s="354"/>
      <c r="C962" s="354">
        <v>93054249</v>
      </c>
      <c r="D962" s="314">
        <v>30542</v>
      </c>
      <c r="E962" s="315"/>
      <c r="F962" s="316">
        <v>6</v>
      </c>
      <c r="G962" s="353"/>
      <c r="H962" s="354"/>
      <c r="I962" s="354" t="s">
        <v>3311</v>
      </c>
      <c r="J962" s="354"/>
      <c r="K962" s="354"/>
      <c r="L962" s="354"/>
      <c r="M962" s="354"/>
      <c r="N962" s="354"/>
      <c r="O962" s="354" t="s">
        <v>3311</v>
      </c>
      <c r="P962" s="354"/>
      <c r="Q962" s="354"/>
      <c r="R962" s="355"/>
      <c r="S962" s="320"/>
      <c r="T962" s="295">
        <v>20.2</v>
      </c>
      <c r="U962" s="321" t="s">
        <v>6246</v>
      </c>
      <c r="X962" s="339" t="s">
        <v>5944</v>
      </c>
      <c r="Y962" s="340"/>
      <c r="Z962" s="341" t="s">
        <v>6247</v>
      </c>
      <c r="AA962" s="300" t="s">
        <v>6248</v>
      </c>
      <c r="AB962" s="301">
        <v>30542</v>
      </c>
      <c r="AC962" s="302" t="s">
        <v>1494</v>
      </c>
      <c r="AD962" s="303">
        <v>93506</v>
      </c>
      <c r="AE962" s="304" t="s">
        <v>6055</v>
      </c>
      <c r="AF962" s="305"/>
      <c r="AG962" s="305"/>
      <c r="AH962" s="305"/>
      <c r="AI962" s="305"/>
      <c r="AJ962" s="305">
        <v>6</v>
      </c>
      <c r="AK962" s="305"/>
      <c r="AL962" s="304">
        <v>135</v>
      </c>
      <c r="AM962" s="304">
        <v>18</v>
      </c>
      <c r="AN962" s="304">
        <v>1.35</v>
      </c>
      <c r="AO962" s="306">
        <v>75.599999999999994</v>
      </c>
      <c r="AP962" s="306">
        <v>10.1</v>
      </c>
      <c r="AQ962" s="306">
        <v>0.8</v>
      </c>
      <c r="AW962" s="342">
        <v>22647</v>
      </c>
      <c r="BA962" s="253" t="s">
        <v>5948</v>
      </c>
      <c r="BJ962" s="343">
        <v>30078</v>
      </c>
      <c r="BK962" s="322" t="s">
        <v>5949</v>
      </c>
      <c r="BL962" s="380" t="s">
        <v>8699</v>
      </c>
      <c r="BM962" s="380">
        <v>250</v>
      </c>
      <c r="BN962" s="380"/>
      <c r="BO962" s="345"/>
      <c r="BP962" s="343"/>
      <c r="BQ962" s="325" t="s">
        <v>2942</v>
      </c>
    </row>
    <row r="963" spans="1:69" hidden="1">
      <c r="A963" s="363" t="s">
        <v>5942</v>
      </c>
      <c r="B963" s="354"/>
      <c r="C963" s="354">
        <v>93054251</v>
      </c>
      <c r="D963" s="314">
        <v>30542</v>
      </c>
      <c r="E963" s="315"/>
      <c r="F963" s="316">
        <v>6</v>
      </c>
      <c r="G963" s="353"/>
      <c r="H963" s="354"/>
      <c r="I963" s="354" t="s">
        <v>3311</v>
      </c>
      <c r="J963" s="354"/>
      <c r="K963" s="354"/>
      <c r="L963" s="354"/>
      <c r="M963" s="354"/>
      <c r="N963" s="354"/>
      <c r="O963" s="354" t="s">
        <v>3311</v>
      </c>
      <c r="P963" s="354"/>
      <c r="Q963" s="354"/>
      <c r="R963" s="355"/>
      <c r="S963" s="320"/>
      <c r="T963" s="295">
        <v>2.8</v>
      </c>
      <c r="U963" s="321" t="s">
        <v>6249</v>
      </c>
      <c r="X963" s="339" t="s">
        <v>5944</v>
      </c>
      <c r="Y963" s="340"/>
      <c r="Z963" s="413" t="s">
        <v>6250</v>
      </c>
      <c r="AA963" s="300" t="s">
        <v>6251</v>
      </c>
      <c r="AB963" s="301">
        <v>30542</v>
      </c>
      <c r="AC963" s="302" t="s">
        <v>1494</v>
      </c>
      <c r="AD963" s="303">
        <v>93509</v>
      </c>
      <c r="AE963" s="304" t="s">
        <v>6252</v>
      </c>
      <c r="AF963" s="305"/>
      <c r="AG963" s="305"/>
      <c r="AH963" s="305"/>
      <c r="AI963" s="305"/>
      <c r="AJ963" s="305">
        <v>6</v>
      </c>
      <c r="AK963" s="305">
        <v>240</v>
      </c>
      <c r="AL963" s="304">
        <v>225</v>
      </c>
      <c r="AM963" s="304">
        <v>30</v>
      </c>
      <c r="AN963" s="304">
        <v>2.25</v>
      </c>
      <c r="AO963" s="306">
        <v>10.1</v>
      </c>
      <c r="AP963" s="306">
        <v>1.4</v>
      </c>
      <c r="AQ963" s="306">
        <v>0.1</v>
      </c>
      <c r="AW963" s="411">
        <v>22647</v>
      </c>
      <c r="BA963" s="253" t="s">
        <v>5948</v>
      </c>
      <c r="BJ963" s="414">
        <v>30078</v>
      </c>
      <c r="BK963" s="322" t="s">
        <v>5949</v>
      </c>
      <c r="BL963" s="380" t="s">
        <v>8692</v>
      </c>
      <c r="BM963" s="380"/>
      <c r="BN963" s="380"/>
      <c r="BO963" s="345"/>
      <c r="BP963" s="343"/>
      <c r="BQ963" s="325" t="s">
        <v>2944</v>
      </c>
    </row>
    <row r="964" spans="1:69" hidden="1">
      <c r="A964" s="363" t="s">
        <v>5942</v>
      </c>
      <c r="B964" s="354"/>
      <c r="C964" s="354">
        <v>93054252</v>
      </c>
      <c r="D964" s="314">
        <v>30542</v>
      </c>
      <c r="E964" s="315"/>
      <c r="F964" s="316">
        <v>6</v>
      </c>
      <c r="G964" s="353"/>
      <c r="H964" s="354"/>
      <c r="I964" s="354" t="s">
        <v>3311</v>
      </c>
      <c r="J964" s="354"/>
      <c r="K964" s="354"/>
      <c r="L964" s="354"/>
      <c r="M964" s="354"/>
      <c r="N964" s="354"/>
      <c r="O964" s="354" t="s">
        <v>3311</v>
      </c>
      <c r="P964" s="354"/>
      <c r="Q964" s="354"/>
      <c r="R964" s="355"/>
      <c r="S964" s="320"/>
      <c r="T964" s="295">
        <v>3.2</v>
      </c>
      <c r="U964" s="321" t="s">
        <v>6253</v>
      </c>
      <c r="X964" s="339" t="s">
        <v>5944</v>
      </c>
      <c r="Y964" s="340"/>
      <c r="Z964" s="341" t="s">
        <v>6254</v>
      </c>
      <c r="AA964" s="300" t="s">
        <v>6255</v>
      </c>
      <c r="AB964" s="301">
        <v>30542</v>
      </c>
      <c r="AC964" s="302" t="s">
        <v>1494</v>
      </c>
      <c r="AD964" s="303">
        <v>93506</v>
      </c>
      <c r="AE964" s="304" t="s">
        <v>6055</v>
      </c>
      <c r="AF964" s="305"/>
      <c r="AG964" s="305"/>
      <c r="AH964" s="305"/>
      <c r="AI964" s="305"/>
      <c r="AJ964" s="305">
        <v>6</v>
      </c>
      <c r="AK964" s="305"/>
      <c r="AL964" s="304">
        <v>135</v>
      </c>
      <c r="AM964" s="304">
        <v>18</v>
      </c>
      <c r="AN964" s="304">
        <v>1.35</v>
      </c>
      <c r="AO964" s="306">
        <v>12.2</v>
      </c>
      <c r="AP964" s="306">
        <v>1.6</v>
      </c>
      <c r="AQ964" s="306">
        <v>0.1</v>
      </c>
      <c r="AW964" s="342">
        <v>22647</v>
      </c>
      <c r="BA964" s="253" t="s">
        <v>5948</v>
      </c>
      <c r="BJ964" s="343">
        <v>30079</v>
      </c>
      <c r="BK964" s="322" t="s">
        <v>5949</v>
      </c>
      <c r="BL964" s="380" t="s">
        <v>8699</v>
      </c>
      <c r="BM964" s="380">
        <v>250</v>
      </c>
      <c r="BN964" s="380"/>
      <c r="BO964" s="345"/>
      <c r="BP964" s="343"/>
      <c r="BQ964" s="325" t="s">
        <v>2942</v>
      </c>
    </row>
    <row r="965" spans="1:69" ht="24.75" hidden="1">
      <c r="A965" s="363" t="s">
        <v>5942</v>
      </c>
      <c r="B965" s="354"/>
      <c r="C965" s="354">
        <v>93054253</v>
      </c>
      <c r="D965" s="314">
        <v>30542</v>
      </c>
      <c r="E965" s="315"/>
      <c r="F965" s="316">
        <v>6</v>
      </c>
      <c r="G965" s="353"/>
      <c r="H965" s="354"/>
      <c r="I965" s="354" t="s">
        <v>3311</v>
      </c>
      <c r="J965" s="354"/>
      <c r="K965" s="354"/>
      <c r="L965" s="354"/>
      <c r="M965" s="354"/>
      <c r="N965" s="354"/>
      <c r="O965" s="354" t="s">
        <v>3311</v>
      </c>
      <c r="P965" s="354"/>
      <c r="Q965" s="354"/>
      <c r="R965" s="355"/>
      <c r="S965" s="320"/>
      <c r="T965" s="295">
        <v>76.400000000000006</v>
      </c>
      <c r="U965" s="321" t="s">
        <v>6256</v>
      </c>
      <c r="X965" s="339" t="s">
        <v>5944</v>
      </c>
      <c r="Y965" s="340"/>
      <c r="Z965" s="341" t="s">
        <v>6257</v>
      </c>
      <c r="AA965" s="300" t="s">
        <v>6258</v>
      </c>
      <c r="AB965" s="301">
        <v>30542</v>
      </c>
      <c r="AC965" s="302" t="s">
        <v>1494</v>
      </c>
      <c r="AD965" s="303">
        <v>93505</v>
      </c>
      <c r="AE965" s="304" t="s">
        <v>5964</v>
      </c>
      <c r="AF965" s="305"/>
      <c r="AG965" s="305"/>
      <c r="AH965" s="305"/>
      <c r="AI965" s="305"/>
      <c r="AJ965" s="305">
        <v>6</v>
      </c>
      <c r="AK965" s="305"/>
      <c r="AL965" s="304">
        <v>120</v>
      </c>
      <c r="AM965" s="304">
        <v>16</v>
      </c>
      <c r="AN965" s="304">
        <v>1.2</v>
      </c>
      <c r="AO965" s="306">
        <v>286.2</v>
      </c>
      <c r="AP965" s="306">
        <v>38.200000000000003</v>
      </c>
      <c r="AQ965" s="306">
        <v>2.9</v>
      </c>
      <c r="AW965" s="342">
        <v>18264</v>
      </c>
      <c r="BA965" s="253" t="s">
        <v>5948</v>
      </c>
      <c r="BJ965" s="343">
        <v>30080</v>
      </c>
      <c r="BK965" s="322" t="s">
        <v>5949</v>
      </c>
      <c r="BL965" s="380" t="s">
        <v>8699</v>
      </c>
      <c r="BM965" s="380">
        <v>200</v>
      </c>
      <c r="BN965" s="380"/>
      <c r="BO965" s="345"/>
      <c r="BP965" s="343"/>
      <c r="BQ965" s="325" t="s">
        <v>2942</v>
      </c>
    </row>
    <row r="966" spans="1:69" ht="24.75" hidden="1">
      <c r="A966" s="363" t="s">
        <v>5942</v>
      </c>
      <c r="B966" s="354"/>
      <c r="C966" s="354">
        <v>93054254</v>
      </c>
      <c r="D966" s="314">
        <v>30542</v>
      </c>
      <c r="E966" s="315"/>
      <c r="F966" s="316">
        <v>6</v>
      </c>
      <c r="G966" s="353"/>
      <c r="H966" s="354"/>
      <c r="I966" s="354" t="s">
        <v>3311</v>
      </c>
      <c r="J966" s="354"/>
      <c r="K966" s="354"/>
      <c r="L966" s="354"/>
      <c r="M966" s="354"/>
      <c r="N966" s="354"/>
      <c r="O966" s="354" t="s">
        <v>3311</v>
      </c>
      <c r="P966" s="354"/>
      <c r="Q966" s="354"/>
      <c r="R966" s="355"/>
      <c r="S966" s="320"/>
      <c r="T966" s="295">
        <v>76.400000000000006</v>
      </c>
      <c r="U966" s="321" t="s">
        <v>6259</v>
      </c>
      <c r="X966" s="339" t="s">
        <v>5944</v>
      </c>
      <c r="Y966" s="340"/>
      <c r="Z966" s="341" t="s">
        <v>6260</v>
      </c>
      <c r="AA966" s="300" t="s">
        <v>6261</v>
      </c>
      <c r="AB966" s="301">
        <v>30542</v>
      </c>
      <c r="AC966" s="302" t="s">
        <v>1494</v>
      </c>
      <c r="AD966" s="303">
        <v>93505</v>
      </c>
      <c r="AE966" s="304" t="s">
        <v>5964</v>
      </c>
      <c r="AF966" s="305"/>
      <c r="AG966" s="305"/>
      <c r="AH966" s="305"/>
      <c r="AI966" s="305"/>
      <c r="AJ966" s="305">
        <v>6</v>
      </c>
      <c r="AK966" s="305"/>
      <c r="AL966" s="304">
        <v>120</v>
      </c>
      <c r="AM966" s="304">
        <v>16</v>
      </c>
      <c r="AN966" s="304">
        <v>1.2</v>
      </c>
      <c r="AO966" s="306">
        <v>286.7</v>
      </c>
      <c r="AP966" s="306">
        <v>38.200000000000003</v>
      </c>
      <c r="AQ966" s="306">
        <v>2.9</v>
      </c>
      <c r="AW966" s="342">
        <v>18264</v>
      </c>
      <c r="BA966" s="253" t="s">
        <v>5948</v>
      </c>
      <c r="BJ966" s="343">
        <v>30081</v>
      </c>
      <c r="BK966" s="322" t="s">
        <v>5949</v>
      </c>
      <c r="BL966" s="380" t="s">
        <v>8699</v>
      </c>
      <c r="BM966" s="380">
        <v>200</v>
      </c>
      <c r="BN966" s="380"/>
      <c r="BO966" s="345"/>
      <c r="BP966" s="343"/>
      <c r="BQ966" s="325" t="s">
        <v>2942</v>
      </c>
    </row>
    <row r="967" spans="1:69" ht="24.75" hidden="1">
      <c r="A967" s="363" t="s">
        <v>5942</v>
      </c>
      <c r="B967" s="354"/>
      <c r="C967" s="354">
        <v>93054255</v>
      </c>
      <c r="D967" s="314">
        <v>30542</v>
      </c>
      <c r="E967" s="315"/>
      <c r="F967" s="316">
        <v>6</v>
      </c>
      <c r="G967" s="353"/>
      <c r="H967" s="354"/>
      <c r="I967" s="354" t="s">
        <v>3311</v>
      </c>
      <c r="J967" s="354"/>
      <c r="K967" s="354"/>
      <c r="L967" s="354"/>
      <c r="M967" s="354"/>
      <c r="N967" s="354"/>
      <c r="O967" s="354" t="s">
        <v>3311</v>
      </c>
      <c r="P967" s="354"/>
      <c r="Q967" s="354"/>
      <c r="R967" s="355"/>
      <c r="S967" s="320"/>
      <c r="T967" s="295">
        <v>54.2</v>
      </c>
      <c r="U967" s="321" t="s">
        <v>6262</v>
      </c>
      <c r="X967" s="339" t="s">
        <v>5944</v>
      </c>
      <c r="Y967" s="340"/>
      <c r="Z967" s="341" t="s">
        <v>6263</v>
      </c>
      <c r="AA967" s="300" t="s">
        <v>6264</v>
      </c>
      <c r="AB967" s="301">
        <v>30542</v>
      </c>
      <c r="AC967" s="302" t="s">
        <v>1494</v>
      </c>
      <c r="AD967" s="303">
        <v>93505</v>
      </c>
      <c r="AE967" s="304" t="s">
        <v>5964</v>
      </c>
      <c r="AF967" s="305"/>
      <c r="AG967" s="305"/>
      <c r="AH967" s="305"/>
      <c r="AI967" s="305"/>
      <c r="AJ967" s="305">
        <v>6</v>
      </c>
      <c r="AK967" s="305"/>
      <c r="AL967" s="304">
        <v>120</v>
      </c>
      <c r="AM967" s="304">
        <v>16</v>
      </c>
      <c r="AN967" s="304">
        <v>1.2</v>
      </c>
      <c r="AO967" s="306">
        <v>202.9</v>
      </c>
      <c r="AP967" s="306">
        <v>27.1</v>
      </c>
      <c r="AQ967" s="306">
        <v>2</v>
      </c>
      <c r="AW967" s="342">
        <v>18264</v>
      </c>
      <c r="BA967" s="253" t="s">
        <v>5948</v>
      </c>
      <c r="BJ967" s="343">
        <v>30082</v>
      </c>
      <c r="BK967" s="322" t="s">
        <v>5949</v>
      </c>
      <c r="BL967" s="380" t="s">
        <v>8699</v>
      </c>
      <c r="BM967" s="380">
        <v>200</v>
      </c>
      <c r="BN967" s="380"/>
      <c r="BO967" s="345"/>
      <c r="BP967" s="343"/>
      <c r="BQ967" s="325" t="s">
        <v>2942</v>
      </c>
    </row>
    <row r="968" spans="1:69" ht="24.75" hidden="1">
      <c r="A968" s="363" t="s">
        <v>5942</v>
      </c>
      <c r="B968" s="354"/>
      <c r="C968" s="354">
        <v>93054256</v>
      </c>
      <c r="D968" s="314">
        <v>30542</v>
      </c>
      <c r="E968" s="315"/>
      <c r="F968" s="316">
        <v>6</v>
      </c>
      <c r="G968" s="353"/>
      <c r="H968" s="354"/>
      <c r="I968" s="354" t="s">
        <v>3311</v>
      </c>
      <c r="J968" s="354"/>
      <c r="K968" s="354"/>
      <c r="L968" s="354"/>
      <c r="M968" s="354"/>
      <c r="N968" s="354"/>
      <c r="O968" s="354" t="s">
        <v>3311</v>
      </c>
      <c r="P968" s="354"/>
      <c r="Q968" s="354"/>
      <c r="R968" s="355"/>
      <c r="S968" s="320"/>
      <c r="T968" s="295">
        <v>14.4</v>
      </c>
      <c r="U968" s="321" t="s">
        <v>6265</v>
      </c>
      <c r="X968" s="339" t="s">
        <v>5944</v>
      </c>
      <c r="Y968" s="340"/>
      <c r="Z968" s="413" t="s">
        <v>6266</v>
      </c>
      <c r="AA968" s="300" t="s">
        <v>6267</v>
      </c>
      <c r="AB968" s="301">
        <v>30542</v>
      </c>
      <c r="AC968" s="302" t="s">
        <v>1494</v>
      </c>
      <c r="AD968" s="303">
        <v>93505</v>
      </c>
      <c r="AE968" s="304" t="s">
        <v>5964</v>
      </c>
      <c r="AF968" s="305"/>
      <c r="AG968" s="305"/>
      <c r="AH968" s="305"/>
      <c r="AI968" s="305"/>
      <c r="AJ968" s="305">
        <v>6</v>
      </c>
      <c r="AK968" s="305"/>
      <c r="AL968" s="304">
        <v>120</v>
      </c>
      <c r="AM968" s="304">
        <v>16</v>
      </c>
      <c r="AN968" s="304">
        <v>1.2</v>
      </c>
      <c r="AO968" s="306">
        <v>54.4</v>
      </c>
      <c r="AP968" s="306">
        <v>7.2</v>
      </c>
      <c r="AQ968" s="306">
        <v>0.5</v>
      </c>
      <c r="AW968" s="411">
        <v>18264</v>
      </c>
      <c r="BA968" s="253" t="s">
        <v>5948</v>
      </c>
      <c r="BJ968" s="414">
        <v>30082</v>
      </c>
      <c r="BK968" s="322" t="s">
        <v>5949</v>
      </c>
      <c r="BL968" s="415" t="s">
        <v>8699</v>
      </c>
      <c r="BM968" s="415">
        <v>200</v>
      </c>
      <c r="BN968" s="415"/>
      <c r="BO968" s="345"/>
      <c r="BP968" s="343"/>
      <c r="BQ968" s="325" t="s">
        <v>2942</v>
      </c>
    </row>
    <row r="969" spans="1:69" ht="36.75" hidden="1">
      <c r="A969" s="363" t="s">
        <v>5942</v>
      </c>
      <c r="B969" s="354"/>
      <c r="C969" s="354">
        <v>93054257</v>
      </c>
      <c r="D969" s="314">
        <v>30542</v>
      </c>
      <c r="E969" s="315"/>
      <c r="F969" s="316">
        <v>6</v>
      </c>
      <c r="G969" s="353"/>
      <c r="H969" s="354"/>
      <c r="I969" s="354" t="s">
        <v>3311</v>
      </c>
      <c r="J969" s="354"/>
      <c r="K969" s="354"/>
      <c r="L969" s="354"/>
      <c r="M969" s="354"/>
      <c r="N969" s="354"/>
      <c r="O969" s="354" t="s">
        <v>3311</v>
      </c>
      <c r="P969" s="354"/>
      <c r="Q969" s="354"/>
      <c r="R969" s="355"/>
      <c r="S969" s="320"/>
      <c r="T969" s="295">
        <v>114.8</v>
      </c>
      <c r="U969" s="321" t="s">
        <v>6268</v>
      </c>
      <c r="X969" s="339" t="s">
        <v>5944</v>
      </c>
      <c r="Y969" s="340"/>
      <c r="Z969" s="341" t="s">
        <v>6269</v>
      </c>
      <c r="AA969" s="300" t="s">
        <v>6270</v>
      </c>
      <c r="AB969" s="301">
        <v>30542</v>
      </c>
      <c r="AC969" s="302" t="s">
        <v>1494</v>
      </c>
      <c r="AD969" s="303">
        <v>93505</v>
      </c>
      <c r="AE969" s="304" t="s">
        <v>5964</v>
      </c>
      <c r="AF969" s="305"/>
      <c r="AG969" s="305"/>
      <c r="AH969" s="305"/>
      <c r="AI969" s="305"/>
      <c r="AJ969" s="305">
        <v>6</v>
      </c>
      <c r="AK969" s="305"/>
      <c r="AL969" s="304">
        <v>120</v>
      </c>
      <c r="AM969" s="304">
        <v>16</v>
      </c>
      <c r="AN969" s="304">
        <v>1.2</v>
      </c>
      <c r="AO969" s="306">
        <v>430.6</v>
      </c>
      <c r="AP969" s="306">
        <v>57.4</v>
      </c>
      <c r="AQ969" s="306">
        <v>4.3</v>
      </c>
      <c r="AW969" s="342">
        <v>18264</v>
      </c>
      <c r="BA969" s="253" t="s">
        <v>5948</v>
      </c>
      <c r="BJ969" s="343">
        <v>30083</v>
      </c>
      <c r="BK969" s="322" t="s">
        <v>5949</v>
      </c>
      <c r="BL969" s="380" t="s">
        <v>8699</v>
      </c>
      <c r="BM969" s="380">
        <v>200</v>
      </c>
      <c r="BN969" s="380"/>
      <c r="BO969" s="416"/>
      <c r="BP969" s="343"/>
      <c r="BQ969" s="325" t="s">
        <v>2942</v>
      </c>
    </row>
    <row r="970" spans="1:69" ht="24.75" hidden="1">
      <c r="A970" s="363" t="s">
        <v>5942</v>
      </c>
      <c r="B970" s="354"/>
      <c r="C970" s="354">
        <v>93054258</v>
      </c>
      <c r="D970" s="314">
        <v>30542</v>
      </c>
      <c r="E970" s="315"/>
      <c r="F970" s="316">
        <v>6</v>
      </c>
      <c r="G970" s="353"/>
      <c r="H970" s="354"/>
      <c r="I970" s="354" t="s">
        <v>3311</v>
      </c>
      <c r="J970" s="354"/>
      <c r="K970" s="354"/>
      <c r="L970" s="354"/>
      <c r="M970" s="354"/>
      <c r="N970" s="354"/>
      <c r="O970" s="354" t="s">
        <v>3311</v>
      </c>
      <c r="P970" s="354"/>
      <c r="Q970" s="354"/>
      <c r="R970" s="355"/>
      <c r="S970" s="320"/>
      <c r="T970" s="295">
        <v>17</v>
      </c>
      <c r="U970" s="321" t="s">
        <v>6271</v>
      </c>
      <c r="X970" s="339" t="s">
        <v>5944</v>
      </c>
      <c r="Y970" s="340"/>
      <c r="Z970" s="341" t="s">
        <v>6272</v>
      </c>
      <c r="AA970" s="300" t="s">
        <v>6273</v>
      </c>
      <c r="AB970" s="301">
        <v>30542</v>
      </c>
      <c r="AC970" s="302" t="s">
        <v>1494</v>
      </c>
      <c r="AD970" s="303">
        <v>93505</v>
      </c>
      <c r="AE970" s="304" t="s">
        <v>5964</v>
      </c>
      <c r="AF970" s="305"/>
      <c r="AG970" s="305"/>
      <c r="AH970" s="305"/>
      <c r="AI970" s="305"/>
      <c r="AJ970" s="305">
        <v>6</v>
      </c>
      <c r="AK970" s="305"/>
      <c r="AL970" s="304">
        <v>120</v>
      </c>
      <c r="AM970" s="304">
        <v>16</v>
      </c>
      <c r="AN970" s="304">
        <v>1.2</v>
      </c>
      <c r="AO970" s="306">
        <v>64.099999999999994</v>
      </c>
      <c r="AP970" s="306">
        <v>8.5</v>
      </c>
      <c r="AQ970" s="306">
        <v>0.6</v>
      </c>
      <c r="AW970" s="342">
        <v>18264</v>
      </c>
      <c r="BA970" s="253" t="s">
        <v>5948</v>
      </c>
      <c r="BJ970" s="343">
        <v>30084</v>
      </c>
      <c r="BK970" s="322" t="s">
        <v>5949</v>
      </c>
      <c r="BL970" s="380" t="s">
        <v>8699</v>
      </c>
      <c r="BM970" s="380">
        <v>200</v>
      </c>
      <c r="BN970" s="380"/>
      <c r="BO970" s="345"/>
      <c r="BP970" s="343"/>
      <c r="BQ970" s="325" t="s">
        <v>2942</v>
      </c>
    </row>
    <row r="971" spans="1:69" ht="24.75" hidden="1">
      <c r="A971" s="363" t="s">
        <v>5942</v>
      </c>
      <c r="B971" s="354"/>
      <c r="C971" s="354">
        <v>93054259</v>
      </c>
      <c r="D971" s="314">
        <v>30542</v>
      </c>
      <c r="E971" s="315"/>
      <c r="F971" s="316">
        <v>6</v>
      </c>
      <c r="G971" s="353"/>
      <c r="H971" s="354"/>
      <c r="I971" s="354" t="s">
        <v>3311</v>
      </c>
      <c r="J971" s="354"/>
      <c r="K971" s="354"/>
      <c r="L971" s="354"/>
      <c r="M971" s="354"/>
      <c r="N971" s="354"/>
      <c r="O971" s="354" t="s">
        <v>3311</v>
      </c>
      <c r="P971" s="354"/>
      <c r="Q971" s="354"/>
      <c r="R971" s="355"/>
      <c r="S971" s="320"/>
      <c r="T971" s="295">
        <v>24.2</v>
      </c>
      <c r="U971" s="321" t="s">
        <v>6274</v>
      </c>
      <c r="X971" s="339" t="s">
        <v>5944</v>
      </c>
      <c r="Y971" s="340"/>
      <c r="Z971" s="341" t="s">
        <v>6275</v>
      </c>
      <c r="AA971" s="300" t="s">
        <v>6276</v>
      </c>
      <c r="AB971" s="301">
        <v>30542</v>
      </c>
      <c r="AC971" s="302" t="s">
        <v>1494</v>
      </c>
      <c r="AD971" s="303">
        <v>93506</v>
      </c>
      <c r="AE971" s="304" t="s">
        <v>6055</v>
      </c>
      <c r="AF971" s="305"/>
      <c r="AG971" s="305"/>
      <c r="AH971" s="305"/>
      <c r="AI971" s="305"/>
      <c r="AJ971" s="305">
        <v>6</v>
      </c>
      <c r="AK971" s="305"/>
      <c r="AL971" s="304">
        <v>135</v>
      </c>
      <c r="AM971" s="304">
        <v>18</v>
      </c>
      <c r="AN971" s="304">
        <v>1.35</v>
      </c>
      <c r="AO971" s="306">
        <v>91</v>
      </c>
      <c r="AP971" s="306">
        <v>12.1</v>
      </c>
      <c r="AQ971" s="306">
        <v>0.9</v>
      </c>
      <c r="AW971" s="342">
        <v>22282</v>
      </c>
      <c r="BA971" s="253" t="s">
        <v>5948</v>
      </c>
      <c r="BJ971" s="343">
        <v>30085</v>
      </c>
      <c r="BK971" s="322" t="s">
        <v>5949</v>
      </c>
      <c r="BL971" s="380" t="s">
        <v>8699</v>
      </c>
      <c r="BM971" s="380">
        <v>250</v>
      </c>
      <c r="BN971" s="380"/>
      <c r="BO971" s="345"/>
      <c r="BP971" s="343"/>
      <c r="BQ971" s="325" t="s">
        <v>2942</v>
      </c>
    </row>
    <row r="972" spans="1:69" hidden="1">
      <c r="A972" s="363" t="s">
        <v>5942</v>
      </c>
      <c r="B972" s="354"/>
      <c r="C972" s="354">
        <v>93054260</v>
      </c>
      <c r="D972" s="314">
        <v>30542</v>
      </c>
      <c r="E972" s="315"/>
      <c r="F972" s="316">
        <v>6</v>
      </c>
      <c r="G972" s="353"/>
      <c r="H972" s="354"/>
      <c r="I972" s="354" t="s">
        <v>3311</v>
      </c>
      <c r="J972" s="354"/>
      <c r="K972" s="354"/>
      <c r="L972" s="354"/>
      <c r="M972" s="354"/>
      <c r="N972" s="354"/>
      <c r="O972" s="354" t="s">
        <v>3311</v>
      </c>
      <c r="P972" s="354"/>
      <c r="Q972" s="354"/>
      <c r="R972" s="355"/>
      <c r="S972" s="320"/>
      <c r="T972" s="295">
        <v>131.19999999999999</v>
      </c>
      <c r="U972" s="321" t="s">
        <v>6277</v>
      </c>
      <c r="X972" s="339" t="s">
        <v>5944</v>
      </c>
      <c r="Y972" s="340"/>
      <c r="Z972" s="341" t="s">
        <v>6278</v>
      </c>
      <c r="AA972" s="300" t="s">
        <v>6279</v>
      </c>
      <c r="AB972" s="301">
        <v>30542</v>
      </c>
      <c r="AC972" s="302" t="s">
        <v>1494</v>
      </c>
      <c r="AD972" s="303">
        <v>93506</v>
      </c>
      <c r="AE972" s="304" t="s">
        <v>6055</v>
      </c>
      <c r="AF972" s="305"/>
      <c r="AG972" s="305"/>
      <c r="AH972" s="305"/>
      <c r="AI972" s="305"/>
      <c r="AJ972" s="305">
        <v>6</v>
      </c>
      <c r="AK972" s="305"/>
      <c r="AL972" s="304">
        <v>135</v>
      </c>
      <c r="AM972" s="304">
        <v>18</v>
      </c>
      <c r="AN972" s="304">
        <v>1.35</v>
      </c>
      <c r="AO972" s="306">
        <v>491.8</v>
      </c>
      <c r="AP972" s="306">
        <v>65.599999999999994</v>
      </c>
      <c r="AQ972" s="306">
        <v>4.9000000000000004</v>
      </c>
      <c r="AW972" s="411">
        <v>22282</v>
      </c>
      <c r="BA972" s="253" t="s">
        <v>5948</v>
      </c>
      <c r="BJ972" s="414">
        <v>30085</v>
      </c>
      <c r="BK972" s="322" t="s">
        <v>5949</v>
      </c>
      <c r="BL972" s="415" t="s">
        <v>8699</v>
      </c>
      <c r="BM972" s="415">
        <v>250</v>
      </c>
      <c r="BN972" s="415"/>
      <c r="BO972" s="345"/>
      <c r="BP972" s="343"/>
      <c r="BQ972" s="325" t="s">
        <v>2942</v>
      </c>
    </row>
    <row r="973" spans="1:69" hidden="1">
      <c r="A973" s="363" t="s">
        <v>5942</v>
      </c>
      <c r="B973" s="354"/>
      <c r="C973" s="354">
        <v>93054261</v>
      </c>
      <c r="D973" s="314">
        <v>30542</v>
      </c>
      <c r="E973" s="315"/>
      <c r="F973" s="316">
        <v>6</v>
      </c>
      <c r="G973" s="353"/>
      <c r="H973" s="354"/>
      <c r="I973" s="354" t="s">
        <v>3311</v>
      </c>
      <c r="J973" s="354"/>
      <c r="K973" s="354"/>
      <c r="L973" s="354"/>
      <c r="M973" s="354"/>
      <c r="N973" s="354"/>
      <c r="O973" s="354" t="s">
        <v>3311</v>
      </c>
      <c r="P973" s="354"/>
      <c r="Q973" s="354"/>
      <c r="R973" s="355"/>
      <c r="S973" s="320"/>
      <c r="T973" s="295">
        <v>120.4</v>
      </c>
      <c r="U973" s="321" t="s">
        <v>6280</v>
      </c>
      <c r="X973" s="339" t="s">
        <v>5944</v>
      </c>
      <c r="Y973" s="340"/>
      <c r="Z973" s="341" t="s">
        <v>6281</v>
      </c>
      <c r="AA973" s="300" t="s">
        <v>6282</v>
      </c>
      <c r="AB973" s="301">
        <v>30542</v>
      </c>
      <c r="AC973" s="302" t="s">
        <v>1494</v>
      </c>
      <c r="AD973" s="303">
        <v>93507</v>
      </c>
      <c r="AE973" s="304" t="s">
        <v>6089</v>
      </c>
      <c r="AF973" s="305"/>
      <c r="AG973" s="305"/>
      <c r="AH973" s="305"/>
      <c r="AI973" s="305"/>
      <c r="AJ973" s="305">
        <v>6</v>
      </c>
      <c r="AK973" s="305"/>
      <c r="AL973" s="304">
        <v>150</v>
      </c>
      <c r="AM973" s="304">
        <v>20</v>
      </c>
      <c r="AN973" s="304">
        <v>1.5</v>
      </c>
      <c r="AO973" s="306">
        <v>451.5</v>
      </c>
      <c r="AP973" s="306">
        <v>60.2</v>
      </c>
      <c r="AQ973" s="306">
        <v>4.5</v>
      </c>
      <c r="AW973" s="342">
        <v>22282</v>
      </c>
      <c r="BA973" s="253" t="s">
        <v>5948</v>
      </c>
      <c r="BJ973" s="343">
        <v>30086</v>
      </c>
      <c r="BK973" s="322" t="s">
        <v>5949</v>
      </c>
      <c r="BL973" s="380" t="s">
        <v>8699</v>
      </c>
      <c r="BM973" s="380">
        <v>300</v>
      </c>
      <c r="BN973" s="380"/>
      <c r="BO973" s="345"/>
      <c r="BP973" s="343"/>
      <c r="BQ973" s="325" t="s">
        <v>2942</v>
      </c>
    </row>
    <row r="974" spans="1:69" ht="24.75" hidden="1">
      <c r="A974" s="363" t="s">
        <v>5942</v>
      </c>
      <c r="B974" s="354"/>
      <c r="C974" s="354">
        <v>93054262</v>
      </c>
      <c r="D974" s="314">
        <v>30542</v>
      </c>
      <c r="E974" s="315"/>
      <c r="F974" s="316">
        <v>6</v>
      </c>
      <c r="G974" s="353"/>
      <c r="H974" s="354"/>
      <c r="I974" s="354" t="s">
        <v>3311</v>
      </c>
      <c r="J974" s="354"/>
      <c r="K974" s="354"/>
      <c r="L974" s="354"/>
      <c r="M974" s="354"/>
      <c r="N974" s="354"/>
      <c r="O974" s="354" t="s">
        <v>3311</v>
      </c>
      <c r="P974" s="354"/>
      <c r="Q974" s="354"/>
      <c r="R974" s="355"/>
      <c r="S974" s="320"/>
      <c r="T974" s="295">
        <v>120.4</v>
      </c>
      <c r="U974" s="321" t="s">
        <v>6283</v>
      </c>
      <c r="X974" s="339" t="s">
        <v>5944</v>
      </c>
      <c r="Y974" s="340"/>
      <c r="Z974" s="341" t="s">
        <v>6284</v>
      </c>
      <c r="AA974" s="300" t="s">
        <v>6285</v>
      </c>
      <c r="AB974" s="301">
        <v>30542</v>
      </c>
      <c r="AC974" s="302" t="s">
        <v>1494</v>
      </c>
      <c r="AD974" s="303">
        <v>93507</v>
      </c>
      <c r="AE974" s="304" t="s">
        <v>6089</v>
      </c>
      <c r="AF974" s="305"/>
      <c r="AG974" s="305"/>
      <c r="AH974" s="305"/>
      <c r="AI974" s="305"/>
      <c r="AJ974" s="305">
        <v>6</v>
      </c>
      <c r="AK974" s="305"/>
      <c r="AL974" s="304">
        <v>150</v>
      </c>
      <c r="AM974" s="304">
        <v>20</v>
      </c>
      <c r="AN974" s="304">
        <v>1.5</v>
      </c>
      <c r="AO974" s="306">
        <v>451.5</v>
      </c>
      <c r="AP974" s="306">
        <v>60.2</v>
      </c>
      <c r="AQ974" s="306">
        <v>4.5</v>
      </c>
      <c r="AW974" s="342">
        <v>22282</v>
      </c>
      <c r="BA974" s="253" t="s">
        <v>5948</v>
      </c>
      <c r="BJ974" s="343">
        <v>30087</v>
      </c>
      <c r="BK974" s="322" t="s">
        <v>5949</v>
      </c>
      <c r="BL974" s="344" t="s">
        <v>8699</v>
      </c>
      <c r="BM974" s="344">
        <v>300</v>
      </c>
      <c r="BN974" s="344"/>
      <c r="BO974" s="416"/>
      <c r="BP974" s="343"/>
      <c r="BQ974" s="325" t="s">
        <v>2942</v>
      </c>
    </row>
    <row r="975" spans="1:69" ht="24.75" hidden="1">
      <c r="A975" s="363" t="s">
        <v>5942</v>
      </c>
      <c r="B975" s="354"/>
      <c r="C975" s="354">
        <v>93054263</v>
      </c>
      <c r="D975" s="314">
        <v>30542</v>
      </c>
      <c r="E975" s="315"/>
      <c r="F975" s="316">
        <v>6</v>
      </c>
      <c r="G975" s="353"/>
      <c r="H975" s="354"/>
      <c r="I975" s="354" t="s">
        <v>3311</v>
      </c>
      <c r="J975" s="354"/>
      <c r="K975" s="354"/>
      <c r="L975" s="354"/>
      <c r="M975" s="354"/>
      <c r="N975" s="354"/>
      <c r="O975" s="354" t="s">
        <v>3311</v>
      </c>
      <c r="P975" s="354"/>
      <c r="Q975" s="354"/>
      <c r="R975" s="355"/>
      <c r="S975" s="320"/>
      <c r="T975" s="295">
        <v>50</v>
      </c>
      <c r="U975" s="321" t="s">
        <v>6286</v>
      </c>
      <c r="X975" s="339" t="s">
        <v>5944</v>
      </c>
      <c r="Y975" s="340"/>
      <c r="Z975" s="341" t="s">
        <v>6287</v>
      </c>
      <c r="AA975" s="300" t="s">
        <v>6288</v>
      </c>
      <c r="AB975" s="301">
        <v>30542</v>
      </c>
      <c r="AC975" s="302" t="s">
        <v>1494</v>
      </c>
      <c r="AD975" s="303">
        <v>93507</v>
      </c>
      <c r="AE975" s="304" t="s">
        <v>6089</v>
      </c>
      <c r="AF975" s="305"/>
      <c r="AG975" s="305"/>
      <c r="AH975" s="305"/>
      <c r="AI975" s="305"/>
      <c r="AJ975" s="305">
        <v>6</v>
      </c>
      <c r="AK975" s="305"/>
      <c r="AL975" s="304">
        <v>150</v>
      </c>
      <c r="AM975" s="304">
        <v>20</v>
      </c>
      <c r="AN975" s="304">
        <v>1.5</v>
      </c>
      <c r="AO975" s="306">
        <v>187.5</v>
      </c>
      <c r="AP975" s="306">
        <v>25</v>
      </c>
      <c r="AQ975" s="306">
        <v>1.9</v>
      </c>
      <c r="AW975" s="342">
        <v>22282</v>
      </c>
      <c r="BA975" s="253" t="s">
        <v>5948</v>
      </c>
      <c r="BJ975" s="343">
        <v>30088</v>
      </c>
      <c r="BK975" s="322" t="s">
        <v>5949</v>
      </c>
      <c r="BL975" s="380" t="s">
        <v>8699</v>
      </c>
      <c r="BM975" s="380">
        <v>300</v>
      </c>
      <c r="BN975" s="380"/>
      <c r="BO975" s="345"/>
      <c r="BP975" s="343"/>
      <c r="BQ975" s="325" t="s">
        <v>2942</v>
      </c>
    </row>
    <row r="976" spans="1:69" ht="24.75" hidden="1">
      <c r="A976" s="363" t="s">
        <v>5942</v>
      </c>
      <c r="B976" s="354"/>
      <c r="C976" s="354">
        <v>93054264</v>
      </c>
      <c r="D976" s="314">
        <v>30542</v>
      </c>
      <c r="E976" s="315"/>
      <c r="F976" s="316">
        <v>6</v>
      </c>
      <c r="G976" s="353"/>
      <c r="H976" s="354"/>
      <c r="I976" s="354" t="s">
        <v>3311</v>
      </c>
      <c r="J976" s="354"/>
      <c r="K976" s="354"/>
      <c r="L976" s="354"/>
      <c r="M976" s="354"/>
      <c r="N976" s="354"/>
      <c r="O976" s="354" t="s">
        <v>3311</v>
      </c>
      <c r="P976" s="354"/>
      <c r="Q976" s="354"/>
      <c r="R976" s="355"/>
      <c r="S976" s="320"/>
      <c r="T976" s="295">
        <v>17.600000000000001</v>
      </c>
      <c r="U976" s="321" t="s">
        <v>6289</v>
      </c>
      <c r="X976" s="339" t="s">
        <v>5944</v>
      </c>
      <c r="Y976" s="340"/>
      <c r="Z976" s="341" t="s">
        <v>6290</v>
      </c>
      <c r="AA976" s="300" t="s">
        <v>6291</v>
      </c>
      <c r="AB976" s="301">
        <v>30542</v>
      </c>
      <c r="AC976" s="302" t="s">
        <v>1494</v>
      </c>
      <c r="AD976" s="303">
        <v>93507</v>
      </c>
      <c r="AE976" s="304" t="s">
        <v>6089</v>
      </c>
      <c r="AF976" s="305"/>
      <c r="AG976" s="305"/>
      <c r="AH976" s="305"/>
      <c r="AI976" s="305"/>
      <c r="AJ976" s="305">
        <v>6</v>
      </c>
      <c r="AK976" s="305">
        <v>240</v>
      </c>
      <c r="AL976" s="304">
        <v>150</v>
      </c>
      <c r="AM976" s="304">
        <v>20</v>
      </c>
      <c r="AN976" s="304">
        <v>1.5</v>
      </c>
      <c r="AO976" s="306">
        <v>66</v>
      </c>
      <c r="AP976" s="306">
        <v>8.8000000000000007</v>
      </c>
      <c r="AQ976" s="306">
        <v>0.7</v>
      </c>
      <c r="AW976" s="342">
        <v>25569</v>
      </c>
      <c r="BA976" s="253" t="s">
        <v>5948</v>
      </c>
      <c r="BJ976" s="343">
        <v>30089</v>
      </c>
      <c r="BK976" s="322" t="s">
        <v>5949</v>
      </c>
      <c r="BL976" s="380" t="s">
        <v>8692</v>
      </c>
      <c r="BM976" s="380"/>
      <c r="BN976" s="380"/>
      <c r="BO976" s="345"/>
      <c r="BP976" s="343"/>
      <c r="BQ976" s="325" t="s">
        <v>2944</v>
      </c>
    </row>
    <row r="977" spans="1:69" ht="26.25" hidden="1">
      <c r="A977" s="363" t="s">
        <v>5942</v>
      </c>
      <c r="B977" s="354"/>
      <c r="C977" s="354">
        <v>93054265</v>
      </c>
      <c r="D977" s="314">
        <v>30542</v>
      </c>
      <c r="E977" s="315"/>
      <c r="F977" s="316">
        <v>6</v>
      </c>
      <c r="G977" s="353"/>
      <c r="H977" s="354"/>
      <c r="I977" s="354" t="s">
        <v>3311</v>
      </c>
      <c r="J977" s="354"/>
      <c r="K977" s="354"/>
      <c r="L977" s="354"/>
      <c r="M977" s="354"/>
      <c r="N977" s="354"/>
      <c r="O977" s="354" t="s">
        <v>3311</v>
      </c>
      <c r="P977" s="354"/>
      <c r="Q977" s="354"/>
      <c r="R977" s="355"/>
      <c r="S977" s="320"/>
      <c r="T977" s="295">
        <v>68</v>
      </c>
      <c r="U977" s="321" t="s">
        <v>6292</v>
      </c>
      <c r="X977" s="339" t="s">
        <v>5944</v>
      </c>
      <c r="Y977" s="340"/>
      <c r="Z977" s="341" t="s">
        <v>6293</v>
      </c>
      <c r="AA977" s="300" t="s">
        <v>6294</v>
      </c>
      <c r="AB977" s="301">
        <v>30542</v>
      </c>
      <c r="AC977" s="302" t="s">
        <v>1494</v>
      </c>
      <c r="AD977" s="303">
        <v>93507</v>
      </c>
      <c r="AE977" s="304" t="s">
        <v>6089</v>
      </c>
      <c r="AF977" s="305"/>
      <c r="AG977" s="305"/>
      <c r="AH977" s="305"/>
      <c r="AI977" s="305"/>
      <c r="AJ977" s="305">
        <v>6</v>
      </c>
      <c r="AK977" s="305"/>
      <c r="AL977" s="304">
        <v>150</v>
      </c>
      <c r="AM977" s="304">
        <v>20</v>
      </c>
      <c r="AN977" s="304">
        <v>1.5</v>
      </c>
      <c r="AO977" s="306">
        <v>255</v>
      </c>
      <c r="AP977" s="306">
        <v>34</v>
      </c>
      <c r="AQ977" s="306">
        <v>2.6</v>
      </c>
      <c r="AW977" s="342">
        <v>18264</v>
      </c>
      <c r="BA977" s="253" t="s">
        <v>5948</v>
      </c>
      <c r="BJ977" s="343">
        <v>30090</v>
      </c>
      <c r="BK977" s="322" t="s">
        <v>5949</v>
      </c>
      <c r="BL977" s="380" t="s">
        <v>8699</v>
      </c>
      <c r="BM977" s="380">
        <v>300</v>
      </c>
      <c r="BN977" s="380"/>
      <c r="BO977" s="416"/>
      <c r="BP977" s="343"/>
      <c r="BQ977" s="325" t="s">
        <v>2942</v>
      </c>
    </row>
    <row r="978" spans="1:69" ht="36.75" hidden="1">
      <c r="A978" s="363" t="s">
        <v>5942</v>
      </c>
      <c r="B978" s="354"/>
      <c r="C978" s="354">
        <v>93054266</v>
      </c>
      <c r="D978" s="314">
        <v>30542</v>
      </c>
      <c r="E978" s="315"/>
      <c r="F978" s="316">
        <v>6</v>
      </c>
      <c r="G978" s="353"/>
      <c r="H978" s="354"/>
      <c r="I978" s="354" t="s">
        <v>3311</v>
      </c>
      <c r="J978" s="354"/>
      <c r="K978" s="354"/>
      <c r="L978" s="354"/>
      <c r="M978" s="354"/>
      <c r="N978" s="354"/>
      <c r="O978" s="354" t="s">
        <v>3311</v>
      </c>
      <c r="P978" s="354"/>
      <c r="Q978" s="354"/>
      <c r="R978" s="355"/>
      <c r="S978" s="320"/>
      <c r="T978" s="295">
        <v>66.599999999999994</v>
      </c>
      <c r="U978" s="321" t="s">
        <v>6295</v>
      </c>
      <c r="X978" s="339" t="s">
        <v>5944</v>
      </c>
      <c r="Y978" s="340"/>
      <c r="Z978" s="341" t="s">
        <v>6296</v>
      </c>
      <c r="AA978" s="300" t="s">
        <v>6297</v>
      </c>
      <c r="AB978" s="301">
        <v>30542</v>
      </c>
      <c r="AC978" s="302" t="s">
        <v>1494</v>
      </c>
      <c r="AD978" s="303">
        <v>93507</v>
      </c>
      <c r="AE978" s="304" t="s">
        <v>6089</v>
      </c>
      <c r="AF978" s="305"/>
      <c r="AG978" s="305"/>
      <c r="AH978" s="305"/>
      <c r="AI978" s="305"/>
      <c r="AJ978" s="305">
        <v>6</v>
      </c>
      <c r="AK978" s="305"/>
      <c r="AL978" s="304">
        <v>150</v>
      </c>
      <c r="AM978" s="304">
        <v>20</v>
      </c>
      <c r="AN978" s="304">
        <v>1.5</v>
      </c>
      <c r="AO978" s="306">
        <v>249.6</v>
      </c>
      <c r="AP978" s="306">
        <v>33.299999999999997</v>
      </c>
      <c r="AQ978" s="306">
        <v>2.5</v>
      </c>
      <c r="AW978" s="342">
        <v>18264</v>
      </c>
      <c r="BA978" s="253" t="s">
        <v>5948</v>
      </c>
      <c r="BJ978" s="343">
        <v>30091</v>
      </c>
      <c r="BK978" s="322" t="s">
        <v>5949</v>
      </c>
      <c r="BL978" s="380" t="s">
        <v>8699</v>
      </c>
      <c r="BM978" s="380">
        <v>300</v>
      </c>
      <c r="BN978" s="380"/>
      <c r="BO978" s="345"/>
      <c r="BP978" s="343"/>
      <c r="BQ978" s="325" t="s">
        <v>2942</v>
      </c>
    </row>
    <row r="979" spans="1:69" ht="26.25" hidden="1">
      <c r="A979" s="363" t="s">
        <v>5942</v>
      </c>
      <c r="B979" s="354"/>
      <c r="C979" s="354">
        <v>93054267</v>
      </c>
      <c r="D979" s="314">
        <v>30542</v>
      </c>
      <c r="E979" s="315"/>
      <c r="F979" s="316">
        <v>6</v>
      </c>
      <c r="G979" s="353"/>
      <c r="H979" s="354"/>
      <c r="I979" s="354" t="s">
        <v>3311</v>
      </c>
      <c r="J979" s="354"/>
      <c r="K979" s="354"/>
      <c r="L979" s="354"/>
      <c r="M979" s="354"/>
      <c r="N979" s="354"/>
      <c r="O979" s="354" t="s">
        <v>3311</v>
      </c>
      <c r="P979" s="354"/>
      <c r="Q979" s="354"/>
      <c r="R979" s="355"/>
      <c r="S979" s="320"/>
      <c r="T979" s="295">
        <v>30.8</v>
      </c>
      <c r="U979" s="321" t="s">
        <v>6298</v>
      </c>
      <c r="X979" s="339" t="s">
        <v>5944</v>
      </c>
      <c r="Y979" s="340"/>
      <c r="Z979" s="341" t="s">
        <v>6296</v>
      </c>
      <c r="AA979" s="300" t="s">
        <v>6299</v>
      </c>
      <c r="AB979" s="301">
        <v>30542</v>
      </c>
      <c r="AC979" s="302" t="s">
        <v>1494</v>
      </c>
      <c r="AD979" s="303">
        <v>93506</v>
      </c>
      <c r="AE979" s="304" t="s">
        <v>6055</v>
      </c>
      <c r="AF979" s="305"/>
      <c r="AG979" s="305"/>
      <c r="AH979" s="305"/>
      <c r="AI979" s="305"/>
      <c r="AJ979" s="305">
        <v>6</v>
      </c>
      <c r="AK979" s="305"/>
      <c r="AL979" s="304">
        <v>135</v>
      </c>
      <c r="AM979" s="304">
        <v>18</v>
      </c>
      <c r="AN979" s="304">
        <v>1.35</v>
      </c>
      <c r="AO979" s="306">
        <v>115.6</v>
      </c>
      <c r="AP979" s="306">
        <v>15.4</v>
      </c>
      <c r="AQ979" s="306">
        <v>1.2</v>
      </c>
      <c r="AW979" s="342">
        <v>22282</v>
      </c>
      <c r="BA979" s="253" t="s">
        <v>5948</v>
      </c>
      <c r="BJ979" s="414">
        <v>30091</v>
      </c>
      <c r="BK979" s="322" t="s">
        <v>5949</v>
      </c>
      <c r="BL979" s="380" t="s">
        <v>8699</v>
      </c>
      <c r="BM979" s="380">
        <v>250</v>
      </c>
      <c r="BN979" s="380"/>
      <c r="BO979" s="345"/>
      <c r="BP979" s="343"/>
      <c r="BQ979" s="325" t="s">
        <v>2942</v>
      </c>
    </row>
    <row r="980" spans="1:69" ht="24.75" hidden="1">
      <c r="A980" s="363" t="s">
        <v>5942</v>
      </c>
      <c r="B980" s="354"/>
      <c r="C980" s="354">
        <v>93054268</v>
      </c>
      <c r="D980" s="314">
        <v>30542</v>
      </c>
      <c r="E980" s="315"/>
      <c r="F980" s="316">
        <v>6</v>
      </c>
      <c r="G980" s="353"/>
      <c r="H980" s="354"/>
      <c r="I980" s="354" t="s">
        <v>3311</v>
      </c>
      <c r="J980" s="354"/>
      <c r="K980" s="354"/>
      <c r="L980" s="354"/>
      <c r="M980" s="354"/>
      <c r="N980" s="354"/>
      <c r="O980" s="354" t="s">
        <v>3311</v>
      </c>
      <c r="P980" s="354"/>
      <c r="Q980" s="354"/>
      <c r="R980" s="355"/>
      <c r="S980" s="320"/>
      <c r="T980" s="295">
        <v>11.2</v>
      </c>
      <c r="U980" s="321" t="s">
        <v>6300</v>
      </c>
      <c r="X980" s="339" t="s">
        <v>5944</v>
      </c>
      <c r="Y980" s="340"/>
      <c r="Z980" s="341" t="s">
        <v>6301</v>
      </c>
      <c r="AA980" s="300" t="s">
        <v>6302</v>
      </c>
      <c r="AB980" s="301">
        <v>30542</v>
      </c>
      <c r="AC980" s="302" t="s">
        <v>1494</v>
      </c>
      <c r="AD980" s="303">
        <v>93505</v>
      </c>
      <c r="AE980" s="304" t="s">
        <v>5964</v>
      </c>
      <c r="AF980" s="305"/>
      <c r="AG980" s="305"/>
      <c r="AH980" s="305"/>
      <c r="AI980" s="305"/>
      <c r="AJ980" s="305">
        <v>6</v>
      </c>
      <c r="AK980" s="305"/>
      <c r="AL980" s="304">
        <v>120</v>
      </c>
      <c r="AM980" s="304">
        <v>16</v>
      </c>
      <c r="AN980" s="304">
        <v>1.2</v>
      </c>
      <c r="AO980" s="306">
        <v>42</v>
      </c>
      <c r="AP980" s="306">
        <v>5.6</v>
      </c>
      <c r="AQ980" s="306">
        <v>0.4</v>
      </c>
      <c r="AW980" s="342">
        <v>18264</v>
      </c>
      <c r="BA980" s="253" t="s">
        <v>5948</v>
      </c>
      <c r="BJ980" s="343">
        <v>30092</v>
      </c>
      <c r="BK980" s="322" t="s">
        <v>5949</v>
      </c>
      <c r="BL980" s="380" t="s">
        <v>8699</v>
      </c>
      <c r="BM980" s="380">
        <v>200</v>
      </c>
      <c r="BN980" s="380"/>
      <c r="BO980" s="345"/>
      <c r="BP980" s="343"/>
      <c r="BQ980" s="325" t="s">
        <v>2942</v>
      </c>
    </row>
    <row r="981" spans="1:69" ht="24.75" hidden="1">
      <c r="A981" s="363" t="s">
        <v>5942</v>
      </c>
      <c r="B981" s="354"/>
      <c r="C981" s="354">
        <v>93054269</v>
      </c>
      <c r="D981" s="314">
        <v>30542</v>
      </c>
      <c r="E981" s="315"/>
      <c r="F981" s="316">
        <v>6</v>
      </c>
      <c r="G981" s="353"/>
      <c r="H981" s="354"/>
      <c r="I981" s="354" t="s">
        <v>3311</v>
      </c>
      <c r="J981" s="354"/>
      <c r="K981" s="354"/>
      <c r="L981" s="354"/>
      <c r="M981" s="354"/>
      <c r="N981" s="354"/>
      <c r="O981" s="354" t="s">
        <v>3311</v>
      </c>
      <c r="P981" s="354"/>
      <c r="Q981" s="354"/>
      <c r="R981" s="355"/>
      <c r="S981" s="320"/>
      <c r="T981" s="295">
        <v>1.2</v>
      </c>
      <c r="U981" s="321" t="s">
        <v>6303</v>
      </c>
      <c r="X981" s="339" t="s">
        <v>5944</v>
      </c>
      <c r="Y981" s="340"/>
      <c r="Z981" s="341" t="s">
        <v>6304</v>
      </c>
      <c r="AA981" s="300" t="s">
        <v>6305</v>
      </c>
      <c r="AB981" s="301">
        <v>30542</v>
      </c>
      <c r="AC981" s="302" t="s">
        <v>1494</v>
      </c>
      <c r="AD981" s="303">
        <v>93504</v>
      </c>
      <c r="AE981" s="304" t="s">
        <v>5947</v>
      </c>
      <c r="AF981" s="305"/>
      <c r="AG981" s="305"/>
      <c r="AH981" s="305"/>
      <c r="AI981" s="305"/>
      <c r="AJ981" s="305">
        <v>6</v>
      </c>
      <c r="AK981" s="305">
        <v>240</v>
      </c>
      <c r="AL981" s="304">
        <v>93</v>
      </c>
      <c r="AM981" s="304">
        <v>12.4</v>
      </c>
      <c r="AN981" s="304">
        <v>0.93</v>
      </c>
      <c r="AO981" s="306">
        <v>4.7</v>
      </c>
      <c r="AP981" s="306">
        <v>0.6</v>
      </c>
      <c r="AQ981" s="306">
        <v>0</v>
      </c>
      <c r="AW981" s="342">
        <v>22647</v>
      </c>
      <c r="BA981" s="253" t="s">
        <v>5948</v>
      </c>
      <c r="BJ981" s="343">
        <v>30093</v>
      </c>
      <c r="BK981" s="322" t="s">
        <v>5949</v>
      </c>
      <c r="BL981" s="380" t="s">
        <v>8692</v>
      </c>
      <c r="BM981" s="380"/>
      <c r="BN981" s="380"/>
      <c r="BO981" s="345"/>
      <c r="BP981" s="343"/>
      <c r="BQ981" s="325" t="s">
        <v>2944</v>
      </c>
    </row>
    <row r="982" spans="1:69" ht="24.75" hidden="1">
      <c r="A982" s="363" t="s">
        <v>5942</v>
      </c>
      <c r="B982" s="354"/>
      <c r="C982" s="354">
        <v>93054270</v>
      </c>
      <c r="D982" s="314">
        <v>30542</v>
      </c>
      <c r="E982" s="315"/>
      <c r="F982" s="316">
        <v>6</v>
      </c>
      <c r="G982" s="353"/>
      <c r="H982" s="354"/>
      <c r="I982" s="354" t="s">
        <v>3311</v>
      </c>
      <c r="J982" s="354"/>
      <c r="K982" s="354"/>
      <c r="L982" s="354"/>
      <c r="M982" s="354"/>
      <c r="N982" s="354"/>
      <c r="O982" s="354" t="s">
        <v>3311</v>
      </c>
      <c r="P982" s="354"/>
      <c r="Q982" s="354"/>
      <c r="R982" s="355"/>
      <c r="S982" s="320"/>
      <c r="T982" s="295">
        <v>200</v>
      </c>
      <c r="U982" s="321" t="s">
        <v>6306</v>
      </c>
      <c r="X982" s="339" t="s">
        <v>5944</v>
      </c>
      <c r="Y982" s="340"/>
      <c r="Z982" s="341" t="s">
        <v>6304</v>
      </c>
      <c r="AA982" s="300" t="s">
        <v>6307</v>
      </c>
      <c r="AB982" s="301">
        <v>30542</v>
      </c>
      <c r="AC982" s="302" t="s">
        <v>1494</v>
      </c>
      <c r="AD982" s="303">
        <v>93507</v>
      </c>
      <c r="AE982" s="304" t="s">
        <v>6089</v>
      </c>
      <c r="AF982" s="305"/>
      <c r="AG982" s="305"/>
      <c r="AH982" s="305"/>
      <c r="AI982" s="305"/>
      <c r="AJ982" s="305">
        <v>6</v>
      </c>
      <c r="AK982" s="305">
        <v>120</v>
      </c>
      <c r="AL982" s="304">
        <v>150</v>
      </c>
      <c r="AM982" s="304">
        <v>20</v>
      </c>
      <c r="AN982" s="304">
        <v>1.5</v>
      </c>
      <c r="AO982" s="306">
        <v>750</v>
      </c>
      <c r="AP982" s="306">
        <v>100</v>
      </c>
      <c r="AQ982" s="306">
        <v>7.5</v>
      </c>
      <c r="AW982" s="411">
        <v>22647</v>
      </c>
      <c r="BA982" s="253" t="s">
        <v>5948</v>
      </c>
      <c r="BJ982" s="414">
        <v>30093</v>
      </c>
      <c r="BK982" s="322" t="s">
        <v>5949</v>
      </c>
      <c r="BL982" s="380" t="s">
        <v>8701</v>
      </c>
      <c r="BM982" s="380"/>
      <c r="BN982" s="380"/>
      <c r="BO982" s="345"/>
      <c r="BP982" s="343"/>
      <c r="BQ982" s="325" t="s">
        <v>1043</v>
      </c>
    </row>
    <row r="983" spans="1:69" ht="26.25" hidden="1">
      <c r="A983" s="363" t="s">
        <v>5739</v>
      </c>
      <c r="B983" s="354"/>
      <c r="C983" s="354">
        <v>93054051</v>
      </c>
      <c r="D983" s="314">
        <v>30540</v>
      </c>
      <c r="E983" s="315"/>
      <c r="F983" s="316">
        <v>6</v>
      </c>
      <c r="G983" s="353" t="s">
        <v>3311</v>
      </c>
      <c r="H983" s="354"/>
      <c r="I983" s="354"/>
      <c r="J983" s="354"/>
      <c r="K983" s="354"/>
      <c r="L983" s="354"/>
      <c r="M983" s="354" t="s">
        <v>3311</v>
      </c>
      <c r="N983" s="354"/>
      <c r="O983" s="354"/>
      <c r="P983" s="354"/>
      <c r="Q983" s="354"/>
      <c r="R983" s="355"/>
      <c r="S983" s="320"/>
      <c r="T983" s="295">
        <v>57</v>
      </c>
      <c r="U983" s="321" t="s">
        <v>6308</v>
      </c>
      <c r="X983" s="339" t="s">
        <v>5741</v>
      </c>
      <c r="Y983" s="340"/>
      <c r="Z983" s="341" t="s">
        <v>6309</v>
      </c>
      <c r="AA983" s="300" t="s">
        <v>6310</v>
      </c>
      <c r="AB983" s="301">
        <v>30540</v>
      </c>
      <c r="AC983" s="302" t="s">
        <v>1492</v>
      </c>
      <c r="AD983" s="303">
        <v>93505</v>
      </c>
      <c r="AE983" s="304" t="s">
        <v>5964</v>
      </c>
      <c r="AF983" s="305"/>
      <c r="AG983" s="305"/>
      <c r="AH983" s="305"/>
      <c r="AI983" s="305"/>
      <c r="AJ983" s="305">
        <v>6</v>
      </c>
      <c r="AK983" s="305"/>
      <c r="AL983" s="304">
        <v>120</v>
      </c>
      <c r="AM983" s="304">
        <v>16</v>
      </c>
      <c r="AN983" s="304">
        <v>1.2</v>
      </c>
      <c r="AO983" s="306">
        <v>213.6</v>
      </c>
      <c r="AP983" s="306">
        <v>28.5</v>
      </c>
      <c r="AQ983" s="306">
        <v>2.1</v>
      </c>
      <c r="AW983" s="342">
        <v>18264</v>
      </c>
      <c r="BA983" s="253" t="s">
        <v>5948</v>
      </c>
      <c r="BJ983" s="414">
        <v>30094</v>
      </c>
      <c r="BK983" s="322" t="s">
        <v>6059</v>
      </c>
      <c r="BL983" s="344" t="s">
        <v>8699</v>
      </c>
      <c r="BM983" s="344">
        <v>200</v>
      </c>
      <c r="BN983" s="344"/>
      <c r="BO983" s="416"/>
      <c r="BP983" s="343"/>
      <c r="BQ983" s="325" t="s">
        <v>2942</v>
      </c>
    </row>
    <row r="984" spans="1:69" ht="24.75" hidden="1">
      <c r="A984" s="363" t="s">
        <v>5739</v>
      </c>
      <c r="B984" s="354"/>
      <c r="C984" s="354">
        <v>93054052</v>
      </c>
      <c r="D984" s="314">
        <v>30540</v>
      </c>
      <c r="E984" s="315"/>
      <c r="F984" s="316">
        <v>6</v>
      </c>
      <c r="G984" s="353" t="s">
        <v>3311</v>
      </c>
      <c r="H984" s="354"/>
      <c r="I984" s="354"/>
      <c r="J984" s="354"/>
      <c r="K984" s="354"/>
      <c r="L984" s="354"/>
      <c r="M984" s="354" t="s">
        <v>3311</v>
      </c>
      <c r="N984" s="354"/>
      <c r="O984" s="354"/>
      <c r="P984" s="354"/>
      <c r="Q984" s="354"/>
      <c r="R984" s="355"/>
      <c r="S984" s="320"/>
      <c r="T984" s="295">
        <v>147.80000000000001</v>
      </c>
      <c r="U984" s="321" t="s">
        <v>6311</v>
      </c>
      <c r="X984" s="339" t="s">
        <v>5741</v>
      </c>
      <c r="Y984" s="340"/>
      <c r="Z984" s="341" t="s">
        <v>6312</v>
      </c>
      <c r="AA984" s="300" t="s">
        <v>6313</v>
      </c>
      <c r="AB984" s="301">
        <v>30540</v>
      </c>
      <c r="AC984" s="302" t="s">
        <v>1492</v>
      </c>
      <c r="AD984" s="303">
        <v>93505</v>
      </c>
      <c r="AE984" s="304" t="s">
        <v>5964</v>
      </c>
      <c r="AF984" s="305"/>
      <c r="AG984" s="305"/>
      <c r="AH984" s="305"/>
      <c r="AI984" s="305"/>
      <c r="AJ984" s="305">
        <v>6</v>
      </c>
      <c r="AK984" s="305"/>
      <c r="AL984" s="304">
        <v>120</v>
      </c>
      <c r="AM984" s="304">
        <v>16</v>
      </c>
      <c r="AN984" s="304">
        <v>1.2</v>
      </c>
      <c r="AO984" s="306">
        <v>554</v>
      </c>
      <c r="AP984" s="306">
        <v>73.900000000000006</v>
      </c>
      <c r="AQ984" s="306">
        <v>5.5</v>
      </c>
      <c r="AW984" s="342">
        <v>18264</v>
      </c>
      <c r="BA984" s="253" t="s">
        <v>5948</v>
      </c>
      <c r="BJ984" s="343">
        <v>30095</v>
      </c>
      <c r="BK984" s="322" t="s">
        <v>6059</v>
      </c>
      <c r="BL984" s="380" t="s">
        <v>8699</v>
      </c>
      <c r="BM984" s="380">
        <v>200</v>
      </c>
      <c r="BN984" s="380"/>
      <c r="BO984" s="345"/>
      <c r="BP984" s="343"/>
      <c r="BQ984" s="325" t="s">
        <v>2942</v>
      </c>
    </row>
    <row r="985" spans="1:69" ht="26.25" hidden="1">
      <c r="A985" s="363" t="s">
        <v>5739</v>
      </c>
      <c r="B985" s="354"/>
      <c r="C985" s="354">
        <v>93054053</v>
      </c>
      <c r="D985" s="314">
        <v>30540</v>
      </c>
      <c r="E985" s="315"/>
      <c r="F985" s="316">
        <v>6</v>
      </c>
      <c r="G985" s="353" t="s">
        <v>3311</v>
      </c>
      <c r="H985" s="354"/>
      <c r="I985" s="354"/>
      <c r="J985" s="354"/>
      <c r="K985" s="354"/>
      <c r="L985" s="354"/>
      <c r="M985" s="354" t="s">
        <v>3311</v>
      </c>
      <c r="N985" s="354"/>
      <c r="O985" s="354"/>
      <c r="P985" s="354"/>
      <c r="Q985" s="354"/>
      <c r="R985" s="355"/>
      <c r="S985" s="320"/>
      <c r="T985" s="295">
        <v>212</v>
      </c>
      <c r="U985" s="321" t="s">
        <v>6314</v>
      </c>
      <c r="X985" s="339" t="s">
        <v>5741</v>
      </c>
      <c r="Y985" s="340"/>
      <c r="Z985" s="341" t="s">
        <v>6315</v>
      </c>
      <c r="AA985" s="300" t="s">
        <v>6316</v>
      </c>
      <c r="AB985" s="301">
        <v>30540</v>
      </c>
      <c r="AC985" s="302" t="s">
        <v>1492</v>
      </c>
      <c r="AD985" s="303">
        <v>93505</v>
      </c>
      <c r="AE985" s="304" t="s">
        <v>5964</v>
      </c>
      <c r="AF985" s="305"/>
      <c r="AG985" s="305"/>
      <c r="AH985" s="305"/>
      <c r="AI985" s="305"/>
      <c r="AJ985" s="305">
        <v>6</v>
      </c>
      <c r="AK985" s="305"/>
      <c r="AL985" s="304">
        <v>120</v>
      </c>
      <c r="AM985" s="304">
        <v>16</v>
      </c>
      <c r="AN985" s="304">
        <v>1.2</v>
      </c>
      <c r="AO985" s="306">
        <v>794.6</v>
      </c>
      <c r="AP985" s="306">
        <v>106</v>
      </c>
      <c r="AQ985" s="306">
        <v>7.9</v>
      </c>
      <c r="AW985" s="342">
        <v>18264</v>
      </c>
      <c r="BA985" s="253" t="s">
        <v>5948</v>
      </c>
      <c r="BJ985" s="343">
        <v>30096</v>
      </c>
      <c r="BK985" s="322" t="s">
        <v>6059</v>
      </c>
      <c r="BL985" s="380" t="s">
        <v>8699</v>
      </c>
      <c r="BM985" s="380">
        <v>200</v>
      </c>
      <c r="BN985" s="380"/>
      <c r="BO985" s="345"/>
      <c r="BP985" s="343"/>
      <c r="BQ985" s="325" t="s">
        <v>2942</v>
      </c>
    </row>
    <row r="986" spans="1:69" ht="26.25" hidden="1">
      <c r="A986" s="363" t="s">
        <v>5739</v>
      </c>
      <c r="B986" s="354"/>
      <c r="C986" s="354">
        <v>93054054</v>
      </c>
      <c r="D986" s="314">
        <v>30540</v>
      </c>
      <c r="E986" s="315"/>
      <c r="F986" s="316">
        <v>6</v>
      </c>
      <c r="G986" s="353" t="s">
        <v>3311</v>
      </c>
      <c r="H986" s="354"/>
      <c r="I986" s="354"/>
      <c r="J986" s="354"/>
      <c r="K986" s="354"/>
      <c r="L986" s="354"/>
      <c r="M986" s="354" t="s">
        <v>3311</v>
      </c>
      <c r="N986" s="354"/>
      <c r="O986" s="354"/>
      <c r="P986" s="354"/>
      <c r="Q986" s="354"/>
      <c r="R986" s="355"/>
      <c r="S986" s="320"/>
      <c r="T986" s="295">
        <v>3.8</v>
      </c>
      <c r="U986" s="321" t="s">
        <v>6317</v>
      </c>
      <c r="X986" s="339" t="s">
        <v>5741</v>
      </c>
      <c r="Y986" s="340"/>
      <c r="Z986" s="341" t="s">
        <v>6315</v>
      </c>
      <c r="AA986" s="300" t="s">
        <v>6318</v>
      </c>
      <c r="AB986" s="301">
        <v>30540</v>
      </c>
      <c r="AC986" s="302" t="s">
        <v>1492</v>
      </c>
      <c r="AD986" s="303">
        <v>93505</v>
      </c>
      <c r="AE986" s="304" t="s">
        <v>5964</v>
      </c>
      <c r="AF986" s="305"/>
      <c r="AG986" s="305"/>
      <c r="AH986" s="305"/>
      <c r="AI986" s="305"/>
      <c r="AJ986" s="305">
        <v>6</v>
      </c>
      <c r="AK986" s="305">
        <v>240</v>
      </c>
      <c r="AL986" s="304">
        <v>120</v>
      </c>
      <c r="AM986" s="304">
        <v>16</v>
      </c>
      <c r="AN986" s="304">
        <v>1.2</v>
      </c>
      <c r="AO986" s="306">
        <v>14.4</v>
      </c>
      <c r="AP986" s="306">
        <v>1.9</v>
      </c>
      <c r="AQ986" s="306">
        <v>0.1</v>
      </c>
      <c r="AW986" s="342">
        <v>20455</v>
      </c>
      <c r="BA986" s="253" t="s">
        <v>5948</v>
      </c>
      <c r="BJ986" s="414">
        <v>30096</v>
      </c>
      <c r="BK986" s="322" t="s">
        <v>6059</v>
      </c>
      <c r="BL986" s="380" t="s">
        <v>8692</v>
      </c>
      <c r="BM986" s="380"/>
      <c r="BN986" s="380"/>
      <c r="BO986" s="345"/>
      <c r="BP986" s="343"/>
      <c r="BQ986" s="325" t="s">
        <v>2944</v>
      </c>
    </row>
    <row r="987" spans="1:69" ht="26.25" hidden="1">
      <c r="A987" s="363" t="s">
        <v>5739</v>
      </c>
      <c r="B987" s="354"/>
      <c r="C987" s="354">
        <v>93054055</v>
      </c>
      <c r="D987" s="314">
        <v>30540</v>
      </c>
      <c r="E987" s="315"/>
      <c r="F987" s="316">
        <v>6</v>
      </c>
      <c r="G987" s="353" t="s">
        <v>3311</v>
      </c>
      <c r="H987" s="354"/>
      <c r="I987" s="354"/>
      <c r="J987" s="354"/>
      <c r="K987" s="354"/>
      <c r="L987" s="354"/>
      <c r="M987" s="354" t="s">
        <v>3311</v>
      </c>
      <c r="N987" s="354"/>
      <c r="O987" s="354"/>
      <c r="P987" s="354"/>
      <c r="Q987" s="354"/>
      <c r="R987" s="355"/>
      <c r="S987" s="320"/>
      <c r="T987" s="295">
        <v>19.600000000000001</v>
      </c>
      <c r="U987" s="321" t="s">
        <v>6319</v>
      </c>
      <c r="X987" s="339" t="s">
        <v>5741</v>
      </c>
      <c r="Y987" s="340"/>
      <c r="Z987" s="341" t="s">
        <v>6315</v>
      </c>
      <c r="AA987" s="300" t="s">
        <v>6320</v>
      </c>
      <c r="AB987" s="301">
        <v>30540</v>
      </c>
      <c r="AC987" s="302" t="s">
        <v>1492</v>
      </c>
      <c r="AD987" s="303">
        <v>93509</v>
      </c>
      <c r="AE987" s="304" t="s">
        <v>6252</v>
      </c>
      <c r="AF987" s="305"/>
      <c r="AG987" s="305"/>
      <c r="AH987" s="305"/>
      <c r="AI987" s="305"/>
      <c r="AJ987" s="305">
        <v>6</v>
      </c>
      <c r="AK987" s="305">
        <v>240</v>
      </c>
      <c r="AL987" s="304">
        <v>225</v>
      </c>
      <c r="AM987" s="304">
        <v>30</v>
      </c>
      <c r="AN987" s="304">
        <v>2.25</v>
      </c>
      <c r="AO987" s="306">
        <v>73.099999999999994</v>
      </c>
      <c r="AP987" s="306">
        <v>9.8000000000000007</v>
      </c>
      <c r="AQ987" s="306">
        <v>0.7</v>
      </c>
      <c r="AW987" s="342">
        <v>20455</v>
      </c>
      <c r="BA987" s="253" t="s">
        <v>5948</v>
      </c>
      <c r="BJ987" s="414">
        <v>30096</v>
      </c>
      <c r="BK987" s="322" t="s">
        <v>6059</v>
      </c>
      <c r="BL987" s="380" t="s">
        <v>8692</v>
      </c>
      <c r="BM987" s="380"/>
      <c r="BN987" s="380"/>
      <c r="BO987" s="345"/>
      <c r="BP987" s="343"/>
      <c r="BQ987" s="325" t="s">
        <v>2944</v>
      </c>
    </row>
    <row r="988" spans="1:69" ht="24.75" hidden="1">
      <c r="A988" s="363" t="s">
        <v>5739</v>
      </c>
      <c r="B988" s="354"/>
      <c r="C988" s="354">
        <v>93054056</v>
      </c>
      <c r="D988" s="314">
        <v>30540</v>
      </c>
      <c r="E988" s="315"/>
      <c r="F988" s="316">
        <v>6</v>
      </c>
      <c r="G988" s="353" t="s">
        <v>3311</v>
      </c>
      <c r="H988" s="354"/>
      <c r="I988" s="354"/>
      <c r="J988" s="354"/>
      <c r="K988" s="354"/>
      <c r="L988" s="354"/>
      <c r="M988" s="354" t="s">
        <v>3311</v>
      </c>
      <c r="N988" s="354"/>
      <c r="O988" s="354"/>
      <c r="P988" s="354"/>
      <c r="Q988" s="354"/>
      <c r="R988" s="355"/>
      <c r="S988" s="320"/>
      <c r="T988" s="295">
        <v>71.599999999999994</v>
      </c>
      <c r="U988" s="321" t="s">
        <v>6321</v>
      </c>
      <c r="X988" s="339" t="s">
        <v>5741</v>
      </c>
      <c r="Y988" s="340"/>
      <c r="Z988" s="341" t="s">
        <v>6322</v>
      </c>
      <c r="AA988" s="300" t="s">
        <v>6323</v>
      </c>
      <c r="AB988" s="301">
        <v>30540</v>
      </c>
      <c r="AC988" s="302" t="s">
        <v>1492</v>
      </c>
      <c r="AD988" s="303">
        <v>93505</v>
      </c>
      <c r="AE988" s="304" t="s">
        <v>5964</v>
      </c>
      <c r="AF988" s="305"/>
      <c r="AG988" s="305"/>
      <c r="AH988" s="305"/>
      <c r="AI988" s="305"/>
      <c r="AJ988" s="305">
        <v>6</v>
      </c>
      <c r="AK988" s="305"/>
      <c r="AL988" s="304">
        <v>120</v>
      </c>
      <c r="AM988" s="304">
        <v>16</v>
      </c>
      <c r="AN988" s="304">
        <v>1.2</v>
      </c>
      <c r="AO988" s="306">
        <v>268.8</v>
      </c>
      <c r="AP988" s="306">
        <v>35.799999999999997</v>
      </c>
      <c r="AQ988" s="306">
        <v>2.7</v>
      </c>
      <c r="AW988" s="342">
        <v>18264</v>
      </c>
      <c r="BA988" s="253" t="s">
        <v>5948</v>
      </c>
      <c r="BJ988" s="343">
        <v>30097</v>
      </c>
      <c r="BK988" s="322" t="s">
        <v>6059</v>
      </c>
      <c r="BL988" s="380" t="s">
        <v>8699</v>
      </c>
      <c r="BM988" s="380">
        <v>200</v>
      </c>
      <c r="BN988" s="380"/>
      <c r="BO988" s="345"/>
      <c r="BP988" s="343"/>
      <c r="BQ988" s="325" t="s">
        <v>2942</v>
      </c>
    </row>
    <row r="989" spans="1:69" ht="26.25" hidden="1">
      <c r="A989" s="363" t="s">
        <v>5739</v>
      </c>
      <c r="B989" s="354"/>
      <c r="C989" s="354">
        <v>93054057</v>
      </c>
      <c r="D989" s="314">
        <v>30540</v>
      </c>
      <c r="E989" s="315"/>
      <c r="F989" s="316">
        <v>6</v>
      </c>
      <c r="G989" s="353" t="s">
        <v>3311</v>
      </c>
      <c r="H989" s="354"/>
      <c r="I989" s="354"/>
      <c r="J989" s="354"/>
      <c r="K989" s="354"/>
      <c r="L989" s="354"/>
      <c r="M989" s="354" t="s">
        <v>3311</v>
      </c>
      <c r="N989" s="354"/>
      <c r="O989" s="354"/>
      <c r="P989" s="354"/>
      <c r="Q989" s="354"/>
      <c r="R989" s="355"/>
      <c r="S989" s="320"/>
      <c r="T989" s="295">
        <v>302.39999999999998</v>
      </c>
      <c r="U989" s="321" t="s">
        <v>6324</v>
      </c>
      <c r="X989" s="339" t="s">
        <v>5741</v>
      </c>
      <c r="Y989" s="340"/>
      <c r="Z989" s="341" t="s">
        <v>6325</v>
      </c>
      <c r="AA989" s="300" t="s">
        <v>6326</v>
      </c>
      <c r="AB989" s="301">
        <v>30540</v>
      </c>
      <c r="AC989" s="302" t="s">
        <v>1492</v>
      </c>
      <c r="AD989" s="303">
        <v>93505</v>
      </c>
      <c r="AE989" s="304" t="s">
        <v>5964</v>
      </c>
      <c r="AF989" s="305"/>
      <c r="AG989" s="305"/>
      <c r="AH989" s="305"/>
      <c r="AI989" s="305"/>
      <c r="AJ989" s="305">
        <v>6</v>
      </c>
      <c r="AK989" s="305"/>
      <c r="AL989" s="304">
        <v>120</v>
      </c>
      <c r="AM989" s="304">
        <v>16</v>
      </c>
      <c r="AN989" s="304">
        <v>1.2</v>
      </c>
      <c r="AO989" s="306">
        <v>1134</v>
      </c>
      <c r="AP989" s="306">
        <v>151.19999999999999</v>
      </c>
      <c r="AQ989" s="306">
        <v>11.3</v>
      </c>
      <c r="AW989" s="342">
        <v>18264</v>
      </c>
      <c r="BA989" s="253" t="s">
        <v>5948</v>
      </c>
      <c r="BJ989" s="343">
        <v>30098</v>
      </c>
      <c r="BK989" s="322" t="s">
        <v>6059</v>
      </c>
      <c r="BL989" s="380" t="s">
        <v>8699</v>
      </c>
      <c r="BM989" s="380">
        <v>200</v>
      </c>
      <c r="BN989" s="380"/>
      <c r="BO989" s="416"/>
      <c r="BP989" s="343"/>
      <c r="BQ989" s="325" t="s">
        <v>2942</v>
      </c>
    </row>
    <row r="990" spans="1:69" ht="24.75" hidden="1">
      <c r="A990" s="363" t="s">
        <v>5739</v>
      </c>
      <c r="B990" s="354"/>
      <c r="C990" s="354">
        <v>93054058</v>
      </c>
      <c r="D990" s="314">
        <v>30540</v>
      </c>
      <c r="E990" s="315"/>
      <c r="F990" s="316">
        <v>6</v>
      </c>
      <c r="G990" s="353" t="s">
        <v>3311</v>
      </c>
      <c r="H990" s="354"/>
      <c r="I990" s="354"/>
      <c r="J990" s="354"/>
      <c r="K990" s="354"/>
      <c r="L990" s="354"/>
      <c r="M990" s="354" t="s">
        <v>3311</v>
      </c>
      <c r="N990" s="354"/>
      <c r="O990" s="354"/>
      <c r="P990" s="354"/>
      <c r="Q990" s="354"/>
      <c r="R990" s="355"/>
      <c r="S990" s="320"/>
      <c r="T990" s="295">
        <v>32</v>
      </c>
      <c r="U990" s="321" t="s">
        <v>6327</v>
      </c>
      <c r="X990" s="339" t="s">
        <v>5741</v>
      </c>
      <c r="Y990" s="340"/>
      <c r="Z990" s="341" t="s">
        <v>6328</v>
      </c>
      <c r="AA990" s="300" t="s">
        <v>6329</v>
      </c>
      <c r="AB990" s="301">
        <v>30540</v>
      </c>
      <c r="AC990" s="302" t="s">
        <v>1492</v>
      </c>
      <c r="AD990" s="303">
        <v>93505</v>
      </c>
      <c r="AE990" s="304" t="s">
        <v>5964</v>
      </c>
      <c r="AF990" s="305"/>
      <c r="AG990" s="305"/>
      <c r="AH990" s="305"/>
      <c r="AI990" s="305"/>
      <c r="AJ990" s="305">
        <v>6</v>
      </c>
      <c r="AK990" s="305"/>
      <c r="AL990" s="304">
        <v>120</v>
      </c>
      <c r="AM990" s="304">
        <v>16</v>
      </c>
      <c r="AN990" s="304">
        <v>1.2</v>
      </c>
      <c r="AO990" s="306">
        <v>120</v>
      </c>
      <c r="AP990" s="306">
        <v>16</v>
      </c>
      <c r="AQ990" s="306">
        <v>1.2</v>
      </c>
      <c r="AW990" s="342">
        <v>25934</v>
      </c>
      <c r="BA990" s="253" t="s">
        <v>5948</v>
      </c>
      <c r="BJ990" s="343">
        <v>30099</v>
      </c>
      <c r="BK990" s="322" t="s">
        <v>6059</v>
      </c>
      <c r="BL990" s="380" t="s">
        <v>8699</v>
      </c>
      <c r="BM990" s="380">
        <v>200</v>
      </c>
      <c r="BN990" s="380"/>
      <c r="BO990" s="416"/>
      <c r="BP990" s="343"/>
      <c r="BQ990" s="325" t="s">
        <v>2942</v>
      </c>
    </row>
    <row r="991" spans="1:69" ht="24.75" hidden="1">
      <c r="A991" s="363" t="s">
        <v>5739</v>
      </c>
      <c r="B991" s="354"/>
      <c r="C991" s="354">
        <v>93054059</v>
      </c>
      <c r="D991" s="314">
        <v>30540</v>
      </c>
      <c r="E991" s="315"/>
      <c r="F991" s="316">
        <v>6</v>
      </c>
      <c r="G991" s="353" t="s">
        <v>3311</v>
      </c>
      <c r="H991" s="354"/>
      <c r="I991" s="354"/>
      <c r="J991" s="354"/>
      <c r="K991" s="354"/>
      <c r="L991" s="354"/>
      <c r="M991" s="354" t="s">
        <v>3311</v>
      </c>
      <c r="N991" s="354"/>
      <c r="O991" s="354"/>
      <c r="P991" s="354"/>
      <c r="Q991" s="354"/>
      <c r="R991" s="355"/>
      <c r="S991" s="320"/>
      <c r="T991" s="295">
        <v>169.6</v>
      </c>
      <c r="U991" s="321" t="s">
        <v>6330</v>
      </c>
      <c r="X991" s="339" t="s">
        <v>5741</v>
      </c>
      <c r="Y991" s="340"/>
      <c r="Z991" s="341" t="s">
        <v>6331</v>
      </c>
      <c r="AA991" s="300" t="s">
        <v>6332</v>
      </c>
      <c r="AB991" s="301">
        <v>30540</v>
      </c>
      <c r="AC991" s="302" t="s">
        <v>1492</v>
      </c>
      <c r="AD991" s="303">
        <v>93505</v>
      </c>
      <c r="AE991" s="304" t="s">
        <v>5964</v>
      </c>
      <c r="AF991" s="305"/>
      <c r="AG991" s="305"/>
      <c r="AH991" s="305"/>
      <c r="AI991" s="305"/>
      <c r="AJ991" s="305">
        <v>6</v>
      </c>
      <c r="AK991" s="305"/>
      <c r="AL991" s="304">
        <v>120</v>
      </c>
      <c r="AM991" s="304">
        <v>16</v>
      </c>
      <c r="AN991" s="304">
        <v>1.2</v>
      </c>
      <c r="AO991" s="306">
        <v>636</v>
      </c>
      <c r="AP991" s="306">
        <v>84.8</v>
      </c>
      <c r="AQ991" s="306">
        <v>6.4</v>
      </c>
      <c r="AW991" s="342">
        <v>18264</v>
      </c>
      <c r="BA991" s="253" t="s">
        <v>5948</v>
      </c>
      <c r="BJ991" s="343">
        <v>30100</v>
      </c>
      <c r="BK991" s="322" t="s">
        <v>6059</v>
      </c>
      <c r="BL991" s="380" t="s">
        <v>8699</v>
      </c>
      <c r="BM991" s="380">
        <v>200</v>
      </c>
      <c r="BN991" s="380"/>
      <c r="BO991" s="416"/>
      <c r="BP991" s="343"/>
      <c r="BQ991" s="325" t="s">
        <v>2942</v>
      </c>
    </row>
    <row r="992" spans="1:69" ht="24.75" hidden="1">
      <c r="A992" s="363" t="s">
        <v>5739</v>
      </c>
      <c r="B992" s="354"/>
      <c r="C992" s="354">
        <v>93054060</v>
      </c>
      <c r="D992" s="314">
        <v>30540</v>
      </c>
      <c r="E992" s="315"/>
      <c r="F992" s="316">
        <v>6</v>
      </c>
      <c r="G992" s="353"/>
      <c r="H992" s="354" t="s">
        <v>3311</v>
      </c>
      <c r="I992" s="354"/>
      <c r="J992" s="354"/>
      <c r="K992" s="354"/>
      <c r="L992" s="354"/>
      <c r="M992" s="354"/>
      <c r="N992" s="354" t="s">
        <v>3311</v>
      </c>
      <c r="O992" s="354"/>
      <c r="P992" s="354"/>
      <c r="Q992" s="354"/>
      <c r="R992" s="355"/>
      <c r="S992" s="320"/>
      <c r="T992" s="295">
        <v>41.6</v>
      </c>
      <c r="U992" s="321" t="s">
        <v>6333</v>
      </c>
      <c r="X992" s="339" t="s">
        <v>5741</v>
      </c>
      <c r="Y992" s="340"/>
      <c r="Z992" s="341" t="s">
        <v>6334</v>
      </c>
      <c r="AA992" s="300" t="s">
        <v>6335</v>
      </c>
      <c r="AB992" s="301">
        <v>30540</v>
      </c>
      <c r="AC992" s="302" t="s">
        <v>1492</v>
      </c>
      <c r="AD992" s="303">
        <v>93506</v>
      </c>
      <c r="AE992" s="304" t="s">
        <v>6055</v>
      </c>
      <c r="AF992" s="305"/>
      <c r="AG992" s="305"/>
      <c r="AH992" s="305"/>
      <c r="AI992" s="305"/>
      <c r="AJ992" s="305">
        <v>6</v>
      </c>
      <c r="AK992" s="305"/>
      <c r="AL992" s="304">
        <v>135</v>
      </c>
      <c r="AM992" s="304">
        <v>18</v>
      </c>
      <c r="AN992" s="304">
        <v>1.35</v>
      </c>
      <c r="AO992" s="306">
        <v>155.80000000000001</v>
      </c>
      <c r="AP992" s="306">
        <v>20.8</v>
      </c>
      <c r="AQ992" s="306">
        <v>1.6</v>
      </c>
      <c r="AW992" s="411">
        <v>18264</v>
      </c>
      <c r="BA992" s="253" t="s">
        <v>5948</v>
      </c>
      <c r="BJ992" s="414">
        <v>30100</v>
      </c>
      <c r="BK992" s="322" t="s">
        <v>6059</v>
      </c>
      <c r="BL992" s="344" t="s">
        <v>8699</v>
      </c>
      <c r="BM992" s="344">
        <v>250</v>
      </c>
      <c r="BN992" s="344"/>
      <c r="BO992" s="345"/>
      <c r="BP992" s="343"/>
      <c r="BQ992" s="325" t="s">
        <v>2942</v>
      </c>
    </row>
    <row r="993" spans="1:69" ht="24.75" hidden="1">
      <c r="A993" s="363" t="s">
        <v>5739</v>
      </c>
      <c r="B993" s="354"/>
      <c r="C993" s="354">
        <v>93054061</v>
      </c>
      <c r="D993" s="314">
        <v>30540</v>
      </c>
      <c r="E993" s="315"/>
      <c r="F993" s="316">
        <v>6</v>
      </c>
      <c r="G993" s="353"/>
      <c r="H993" s="354" t="s">
        <v>3311</v>
      </c>
      <c r="I993" s="354"/>
      <c r="J993" s="354"/>
      <c r="K993" s="354"/>
      <c r="L993" s="354"/>
      <c r="M993" s="354"/>
      <c r="N993" s="354" t="s">
        <v>3311</v>
      </c>
      <c r="O993" s="354"/>
      <c r="P993" s="354"/>
      <c r="Q993" s="354"/>
      <c r="R993" s="355"/>
      <c r="S993" s="320"/>
      <c r="T993" s="295">
        <v>94</v>
      </c>
      <c r="U993" s="321" t="s">
        <v>6336</v>
      </c>
      <c r="X993" s="339" t="s">
        <v>5741</v>
      </c>
      <c r="Y993" s="340"/>
      <c r="Z993" s="341" t="s">
        <v>6337</v>
      </c>
      <c r="AA993" s="300" t="s">
        <v>6338</v>
      </c>
      <c r="AB993" s="301">
        <v>30540</v>
      </c>
      <c r="AC993" s="302" t="s">
        <v>1492</v>
      </c>
      <c r="AD993" s="303">
        <v>93506</v>
      </c>
      <c r="AE993" s="304" t="s">
        <v>6055</v>
      </c>
      <c r="AF993" s="305"/>
      <c r="AG993" s="305"/>
      <c r="AH993" s="305"/>
      <c r="AI993" s="305"/>
      <c r="AJ993" s="305">
        <v>6</v>
      </c>
      <c r="AK993" s="305"/>
      <c r="AL993" s="304">
        <v>135</v>
      </c>
      <c r="AM993" s="304">
        <v>18</v>
      </c>
      <c r="AN993" s="304">
        <v>1.35</v>
      </c>
      <c r="AO993" s="306">
        <v>352.4</v>
      </c>
      <c r="AP993" s="306">
        <v>47</v>
      </c>
      <c r="AQ993" s="306">
        <v>3.5</v>
      </c>
      <c r="AW993" s="342">
        <v>18264</v>
      </c>
      <c r="BA993" s="253" t="s">
        <v>5948</v>
      </c>
      <c r="BJ993" s="343">
        <v>30101</v>
      </c>
      <c r="BK993" s="322" t="s">
        <v>6059</v>
      </c>
      <c r="BL993" s="344" t="s">
        <v>8699</v>
      </c>
      <c r="BM993" s="344">
        <v>250</v>
      </c>
      <c r="BN993" s="344"/>
      <c r="BO993" s="345"/>
      <c r="BP993" s="343"/>
      <c r="BQ993" s="325" t="s">
        <v>2942</v>
      </c>
    </row>
    <row r="994" spans="1:69" ht="24.75" hidden="1">
      <c r="A994" s="363" t="s">
        <v>5739</v>
      </c>
      <c r="B994" s="354"/>
      <c r="C994" s="354">
        <v>93054062</v>
      </c>
      <c r="D994" s="314">
        <v>30540</v>
      </c>
      <c r="E994" s="315"/>
      <c r="F994" s="316">
        <v>6</v>
      </c>
      <c r="G994" s="353"/>
      <c r="H994" s="354" t="s">
        <v>3311</v>
      </c>
      <c r="I994" s="354"/>
      <c r="J994" s="354"/>
      <c r="K994" s="354"/>
      <c r="L994" s="354"/>
      <c r="M994" s="354"/>
      <c r="N994" s="354" t="s">
        <v>3311</v>
      </c>
      <c r="O994" s="354"/>
      <c r="P994" s="354"/>
      <c r="Q994" s="354"/>
      <c r="R994" s="355"/>
      <c r="S994" s="320"/>
      <c r="T994" s="295">
        <v>140.4</v>
      </c>
      <c r="U994" s="321" t="s">
        <v>6339</v>
      </c>
      <c r="X994" s="339" t="s">
        <v>5741</v>
      </c>
      <c r="Y994" s="340"/>
      <c r="Z994" s="341" t="s">
        <v>6340</v>
      </c>
      <c r="AA994" s="300" t="s">
        <v>6341</v>
      </c>
      <c r="AB994" s="301">
        <v>30540</v>
      </c>
      <c r="AC994" s="302" t="s">
        <v>1492</v>
      </c>
      <c r="AD994" s="303">
        <v>93506</v>
      </c>
      <c r="AE994" s="304" t="s">
        <v>6055</v>
      </c>
      <c r="AF994" s="305"/>
      <c r="AG994" s="305"/>
      <c r="AH994" s="305"/>
      <c r="AI994" s="305"/>
      <c r="AJ994" s="305">
        <v>6</v>
      </c>
      <c r="AK994" s="305"/>
      <c r="AL994" s="304">
        <v>135</v>
      </c>
      <c r="AM994" s="304">
        <v>18</v>
      </c>
      <c r="AN994" s="304">
        <v>1.35</v>
      </c>
      <c r="AO994" s="306">
        <v>526.5</v>
      </c>
      <c r="AP994" s="306">
        <v>70.2</v>
      </c>
      <c r="AQ994" s="306">
        <v>5.3</v>
      </c>
      <c r="AW994" s="411">
        <v>18264</v>
      </c>
      <c r="BA994" s="253" t="s">
        <v>5948</v>
      </c>
      <c r="BJ994" s="414">
        <v>30101</v>
      </c>
      <c r="BK994" s="322" t="s">
        <v>6059</v>
      </c>
      <c r="BL994" s="344" t="s">
        <v>8699</v>
      </c>
      <c r="BM994" s="344">
        <v>250</v>
      </c>
      <c r="BN994" s="344"/>
      <c r="BO994" s="345"/>
      <c r="BP994" s="343"/>
      <c r="BQ994" s="325" t="s">
        <v>2942</v>
      </c>
    </row>
    <row r="995" spans="1:69" ht="24.75" hidden="1">
      <c r="A995" s="363" t="s">
        <v>5739</v>
      </c>
      <c r="B995" s="354"/>
      <c r="C995" s="354">
        <v>93054063</v>
      </c>
      <c r="D995" s="314">
        <v>30540</v>
      </c>
      <c r="E995" s="315"/>
      <c r="F995" s="316">
        <v>6</v>
      </c>
      <c r="G995" s="353"/>
      <c r="H995" s="354" t="s">
        <v>3311</v>
      </c>
      <c r="I995" s="354"/>
      <c r="J995" s="354"/>
      <c r="K995" s="354"/>
      <c r="L995" s="354"/>
      <c r="M995" s="354"/>
      <c r="N995" s="354" t="s">
        <v>3311</v>
      </c>
      <c r="O995" s="354"/>
      <c r="P995" s="354"/>
      <c r="Q995" s="354"/>
      <c r="R995" s="355"/>
      <c r="S995" s="320"/>
      <c r="T995" s="295">
        <v>54.4</v>
      </c>
      <c r="U995" s="321" t="s">
        <v>6342</v>
      </c>
      <c r="X995" s="339" t="s">
        <v>5741</v>
      </c>
      <c r="Y995" s="340"/>
      <c r="Z995" s="341" t="s">
        <v>6343</v>
      </c>
      <c r="AA995" s="300" t="s">
        <v>6344</v>
      </c>
      <c r="AB995" s="301">
        <v>30540</v>
      </c>
      <c r="AC995" s="302" t="s">
        <v>1492</v>
      </c>
      <c r="AD995" s="303">
        <v>93507</v>
      </c>
      <c r="AE995" s="304" t="s">
        <v>6089</v>
      </c>
      <c r="AF995" s="305"/>
      <c r="AG995" s="305"/>
      <c r="AH995" s="305"/>
      <c r="AI995" s="305"/>
      <c r="AJ995" s="305">
        <v>6</v>
      </c>
      <c r="AK995" s="305"/>
      <c r="AL995" s="304">
        <v>150</v>
      </c>
      <c r="AM995" s="304">
        <v>20</v>
      </c>
      <c r="AN995" s="304">
        <v>1.5</v>
      </c>
      <c r="AO995" s="306">
        <v>204</v>
      </c>
      <c r="AP995" s="306">
        <v>27.2</v>
      </c>
      <c r="AQ995" s="306">
        <v>2</v>
      </c>
      <c r="AW995" s="342">
        <v>23377</v>
      </c>
      <c r="BA995" s="253" t="s">
        <v>5948</v>
      </c>
      <c r="BJ995" s="343">
        <v>30102</v>
      </c>
      <c r="BK995" s="322" t="s">
        <v>6059</v>
      </c>
      <c r="BL995" s="344" t="s">
        <v>8699</v>
      </c>
      <c r="BM995" s="344">
        <v>368</v>
      </c>
      <c r="BN995" s="344"/>
      <c r="BO995" s="416"/>
      <c r="BP995" s="343"/>
      <c r="BQ995" s="325" t="s">
        <v>2942</v>
      </c>
    </row>
    <row r="996" spans="1:69" ht="24.75" hidden="1">
      <c r="A996" s="363" t="s">
        <v>5739</v>
      </c>
      <c r="B996" s="354"/>
      <c r="C996" s="354">
        <v>93054064</v>
      </c>
      <c r="D996" s="314">
        <v>30540</v>
      </c>
      <c r="E996" s="315"/>
      <c r="F996" s="316">
        <v>6</v>
      </c>
      <c r="G996" s="353"/>
      <c r="H996" s="354" t="s">
        <v>3311</v>
      </c>
      <c r="I996" s="354"/>
      <c r="J996" s="354"/>
      <c r="K996" s="354"/>
      <c r="L996" s="354"/>
      <c r="M996" s="354"/>
      <c r="N996" s="354" t="s">
        <v>3311</v>
      </c>
      <c r="O996" s="354"/>
      <c r="P996" s="354"/>
      <c r="Q996" s="354"/>
      <c r="R996" s="355"/>
      <c r="S996" s="320"/>
      <c r="T996" s="295">
        <v>20.2</v>
      </c>
      <c r="U996" s="321" t="s">
        <v>6345</v>
      </c>
      <c r="X996" s="339" t="s">
        <v>5741</v>
      </c>
      <c r="Y996" s="340"/>
      <c r="Z996" s="341" t="s">
        <v>6346</v>
      </c>
      <c r="AA996" s="300" t="s">
        <v>6347</v>
      </c>
      <c r="AB996" s="301">
        <v>30540</v>
      </c>
      <c r="AC996" s="302" t="s">
        <v>1492</v>
      </c>
      <c r="AD996" s="303">
        <v>93505</v>
      </c>
      <c r="AE996" s="304" t="s">
        <v>5964</v>
      </c>
      <c r="AF996" s="305"/>
      <c r="AG996" s="305"/>
      <c r="AH996" s="305"/>
      <c r="AI996" s="305"/>
      <c r="AJ996" s="305">
        <v>6</v>
      </c>
      <c r="AK996" s="305"/>
      <c r="AL996" s="304">
        <v>120</v>
      </c>
      <c r="AM996" s="304">
        <v>16</v>
      </c>
      <c r="AN996" s="304">
        <v>1.2</v>
      </c>
      <c r="AO996" s="306">
        <v>75.599999999999994</v>
      </c>
      <c r="AP996" s="306">
        <v>10.1</v>
      </c>
      <c r="AQ996" s="306">
        <v>0.8</v>
      </c>
      <c r="AW996" s="342">
        <v>23012</v>
      </c>
      <c r="BA996" s="253" t="s">
        <v>5948</v>
      </c>
      <c r="BJ996" s="343">
        <v>30103</v>
      </c>
      <c r="BK996" s="322" t="s">
        <v>6059</v>
      </c>
      <c r="BL996" s="344" t="s">
        <v>8699</v>
      </c>
      <c r="BM996" s="344">
        <v>200</v>
      </c>
      <c r="BN996" s="344"/>
      <c r="BO996" s="345"/>
      <c r="BP996" s="343"/>
      <c r="BQ996" s="325" t="s">
        <v>2942</v>
      </c>
    </row>
    <row r="997" spans="1:69" ht="24.75" hidden="1">
      <c r="A997" s="363" t="s">
        <v>5739</v>
      </c>
      <c r="B997" s="354"/>
      <c r="C997" s="354">
        <v>93054065</v>
      </c>
      <c r="D997" s="314">
        <v>30540</v>
      </c>
      <c r="E997" s="315"/>
      <c r="F997" s="316">
        <v>6</v>
      </c>
      <c r="G997" s="353"/>
      <c r="H997" s="354" t="s">
        <v>3311</v>
      </c>
      <c r="I997" s="354"/>
      <c r="J997" s="354"/>
      <c r="K997" s="354"/>
      <c r="L997" s="354"/>
      <c r="M997" s="354"/>
      <c r="N997" s="354" t="s">
        <v>3311</v>
      </c>
      <c r="O997" s="354"/>
      <c r="P997" s="354"/>
      <c r="Q997" s="354"/>
      <c r="R997" s="355"/>
      <c r="S997" s="320"/>
      <c r="T997" s="295">
        <v>18.399999999999999</v>
      </c>
      <c r="U997" s="321" t="s">
        <v>6348</v>
      </c>
      <c r="X997" s="339" t="s">
        <v>5741</v>
      </c>
      <c r="Y997" s="340"/>
      <c r="Z997" s="413" t="s">
        <v>6349</v>
      </c>
      <c r="AA997" s="300" t="s">
        <v>6350</v>
      </c>
      <c r="AB997" s="301">
        <v>30540</v>
      </c>
      <c r="AC997" s="302" t="s">
        <v>1492</v>
      </c>
      <c r="AD997" s="303">
        <v>93507</v>
      </c>
      <c r="AE997" s="304" t="s">
        <v>6089</v>
      </c>
      <c r="AF997" s="305"/>
      <c r="AG997" s="305"/>
      <c r="AH997" s="305"/>
      <c r="AI997" s="305"/>
      <c r="AJ997" s="305">
        <v>6</v>
      </c>
      <c r="AK997" s="305"/>
      <c r="AL997" s="304">
        <v>150</v>
      </c>
      <c r="AM997" s="304">
        <v>20</v>
      </c>
      <c r="AN997" s="304">
        <v>1.5</v>
      </c>
      <c r="AO997" s="306">
        <v>69</v>
      </c>
      <c r="AP997" s="306">
        <v>9.1999999999999993</v>
      </c>
      <c r="AQ997" s="306">
        <v>0.7</v>
      </c>
      <c r="AW997" s="411">
        <v>23012</v>
      </c>
      <c r="BA997" s="253" t="s">
        <v>5948</v>
      </c>
      <c r="BJ997" s="414">
        <v>30103</v>
      </c>
      <c r="BK997" s="322" t="s">
        <v>6059</v>
      </c>
      <c r="BL997" s="344" t="s">
        <v>8699</v>
      </c>
      <c r="BM997" s="344">
        <v>350</v>
      </c>
      <c r="BN997" s="344"/>
      <c r="BO997" s="345"/>
      <c r="BP997" s="343"/>
      <c r="BQ997" s="325" t="s">
        <v>2942</v>
      </c>
    </row>
    <row r="998" spans="1:69" ht="26.25" hidden="1">
      <c r="A998" s="363" t="s">
        <v>5739</v>
      </c>
      <c r="B998" s="354"/>
      <c r="C998" s="354">
        <v>93054066</v>
      </c>
      <c r="D998" s="314">
        <v>30540</v>
      </c>
      <c r="E998" s="315"/>
      <c r="F998" s="316">
        <v>6</v>
      </c>
      <c r="G998" s="353"/>
      <c r="H998" s="354" t="s">
        <v>3311</v>
      </c>
      <c r="I998" s="354"/>
      <c r="J998" s="354"/>
      <c r="K998" s="354"/>
      <c r="L998" s="354"/>
      <c r="M998" s="354"/>
      <c r="N998" s="354" t="s">
        <v>3311</v>
      </c>
      <c r="O998" s="354"/>
      <c r="P998" s="354"/>
      <c r="Q998" s="354"/>
      <c r="R998" s="355"/>
      <c r="S998" s="320"/>
      <c r="T998" s="295">
        <v>775.8</v>
      </c>
      <c r="U998" s="321" t="s">
        <v>6351</v>
      </c>
      <c r="X998" s="339" t="s">
        <v>5741</v>
      </c>
      <c r="Y998" s="340"/>
      <c r="Z998" s="341" t="s">
        <v>6352</v>
      </c>
      <c r="AA998" s="300" t="s">
        <v>6353</v>
      </c>
      <c r="AB998" s="301">
        <v>30540</v>
      </c>
      <c r="AC998" s="302" t="s">
        <v>1492</v>
      </c>
      <c r="AD998" s="303">
        <v>93509</v>
      </c>
      <c r="AE998" s="304" t="s">
        <v>6252</v>
      </c>
      <c r="AF998" s="305"/>
      <c r="AG998" s="305"/>
      <c r="AH998" s="305"/>
      <c r="AI998" s="305"/>
      <c r="AJ998" s="305">
        <v>6</v>
      </c>
      <c r="AK998" s="305"/>
      <c r="AL998" s="304">
        <v>225</v>
      </c>
      <c r="AM998" s="304">
        <v>30</v>
      </c>
      <c r="AN998" s="304">
        <v>2.25</v>
      </c>
      <c r="AO998" s="306">
        <v>2909.3</v>
      </c>
      <c r="AP998" s="306">
        <v>387.9</v>
      </c>
      <c r="AQ998" s="306">
        <v>29.1</v>
      </c>
      <c r="AW998" s="342">
        <v>21916</v>
      </c>
      <c r="BA998" s="253" t="s">
        <v>5948</v>
      </c>
      <c r="BJ998" s="343">
        <v>30104</v>
      </c>
      <c r="BK998" s="322" t="s">
        <v>6059</v>
      </c>
      <c r="BL998" s="344" t="s">
        <v>8699</v>
      </c>
      <c r="BM998" s="344">
        <v>400</v>
      </c>
      <c r="BN998" s="344"/>
      <c r="BO998" s="345"/>
      <c r="BP998" s="343"/>
      <c r="BQ998" s="325" t="s">
        <v>2942</v>
      </c>
    </row>
    <row r="999" spans="1:69" ht="26.25" hidden="1">
      <c r="A999" s="363" t="s">
        <v>6204</v>
      </c>
      <c r="B999" s="354"/>
      <c r="C999" s="354">
        <v>93054406</v>
      </c>
      <c r="D999" s="314">
        <v>30544</v>
      </c>
      <c r="E999" s="315"/>
      <c r="F999" s="316">
        <v>6</v>
      </c>
      <c r="G999" s="353"/>
      <c r="H999" s="354" t="s">
        <v>3311</v>
      </c>
      <c r="I999" s="354"/>
      <c r="J999" s="354"/>
      <c r="K999" s="354"/>
      <c r="L999" s="354"/>
      <c r="M999" s="354"/>
      <c r="N999" s="354" t="s">
        <v>3311</v>
      </c>
      <c r="O999" s="354"/>
      <c r="P999" s="354"/>
      <c r="Q999" s="354"/>
      <c r="R999" s="355"/>
      <c r="S999" s="320"/>
      <c r="T999" s="295">
        <v>140</v>
      </c>
      <c r="U999" s="321" t="s">
        <v>6354</v>
      </c>
      <c r="X999" s="339" t="s">
        <v>6206</v>
      </c>
      <c r="Y999" s="340"/>
      <c r="Z999" s="341" t="s">
        <v>6355</v>
      </c>
      <c r="AA999" s="300" t="s">
        <v>6356</v>
      </c>
      <c r="AB999" s="301">
        <v>30544</v>
      </c>
      <c r="AC999" s="302" t="s">
        <v>1496</v>
      </c>
      <c r="AD999" s="303">
        <v>93507</v>
      </c>
      <c r="AE999" s="304" t="s">
        <v>6089</v>
      </c>
      <c r="AF999" s="305"/>
      <c r="AG999" s="305"/>
      <c r="AH999" s="305"/>
      <c r="AI999" s="305"/>
      <c r="AJ999" s="305">
        <v>6</v>
      </c>
      <c r="AK999" s="305">
        <v>240</v>
      </c>
      <c r="AL999" s="304">
        <v>150</v>
      </c>
      <c r="AM999" s="304">
        <v>20</v>
      </c>
      <c r="AN999" s="304">
        <v>1.5</v>
      </c>
      <c r="AO999" s="306">
        <v>525</v>
      </c>
      <c r="AP999" s="306">
        <v>70</v>
      </c>
      <c r="AQ999" s="306">
        <v>5.3</v>
      </c>
      <c r="AW999" s="342">
        <v>27030</v>
      </c>
      <c r="BA999" s="253" t="s">
        <v>5948</v>
      </c>
      <c r="BJ999" s="343">
        <v>30105</v>
      </c>
      <c r="BK999" s="322" t="s">
        <v>6209</v>
      </c>
      <c r="BL999" s="344" t="s">
        <v>8692</v>
      </c>
      <c r="BM999" s="344"/>
      <c r="BN999" s="344"/>
      <c r="BO999" s="345"/>
      <c r="BP999" s="343"/>
      <c r="BQ999" s="325" t="s">
        <v>2944</v>
      </c>
    </row>
    <row r="1000" spans="1:69" ht="26.25" hidden="1">
      <c r="A1000" s="363" t="s">
        <v>6204</v>
      </c>
      <c r="B1000" s="354"/>
      <c r="C1000" s="354">
        <v>93054407</v>
      </c>
      <c r="D1000" s="314">
        <v>30544</v>
      </c>
      <c r="E1000" s="315"/>
      <c r="F1000" s="316">
        <v>6</v>
      </c>
      <c r="G1000" s="353"/>
      <c r="H1000" s="354" t="s">
        <v>3311</v>
      </c>
      <c r="I1000" s="354"/>
      <c r="J1000" s="354"/>
      <c r="K1000" s="354"/>
      <c r="L1000" s="354"/>
      <c r="M1000" s="354"/>
      <c r="N1000" s="354" t="s">
        <v>3311</v>
      </c>
      <c r="O1000" s="354"/>
      <c r="P1000" s="354"/>
      <c r="Q1000" s="354"/>
      <c r="R1000" s="355"/>
      <c r="S1000" s="320"/>
      <c r="T1000" s="295">
        <v>260.60000000000002</v>
      </c>
      <c r="U1000" s="321" t="s">
        <v>6357</v>
      </c>
      <c r="X1000" s="339" t="s">
        <v>6206</v>
      </c>
      <c r="Y1000" s="340"/>
      <c r="Z1000" s="341" t="s">
        <v>6355</v>
      </c>
      <c r="AA1000" s="300" t="s">
        <v>6358</v>
      </c>
      <c r="AB1000" s="301">
        <v>30544</v>
      </c>
      <c r="AC1000" s="302" t="s">
        <v>1496</v>
      </c>
      <c r="AD1000" s="303">
        <v>93511</v>
      </c>
      <c r="AE1000" s="304" t="s">
        <v>6359</v>
      </c>
      <c r="AF1000" s="305"/>
      <c r="AG1000" s="305"/>
      <c r="AH1000" s="305"/>
      <c r="AI1000" s="305"/>
      <c r="AJ1000" s="305">
        <v>6</v>
      </c>
      <c r="AK1000" s="305">
        <v>240</v>
      </c>
      <c r="AL1000" s="304">
        <v>270</v>
      </c>
      <c r="AM1000" s="304">
        <v>36</v>
      </c>
      <c r="AN1000" s="304">
        <v>2.7</v>
      </c>
      <c r="AO1000" s="306">
        <v>977</v>
      </c>
      <c r="AP1000" s="306">
        <v>130.30000000000001</v>
      </c>
      <c r="AQ1000" s="306">
        <v>9.8000000000000007</v>
      </c>
      <c r="AW1000" s="411">
        <v>27030</v>
      </c>
      <c r="BA1000" s="253" t="s">
        <v>5948</v>
      </c>
      <c r="BJ1000" s="414">
        <v>30105</v>
      </c>
      <c r="BK1000" s="322" t="s">
        <v>6209</v>
      </c>
      <c r="BL1000" s="344" t="s">
        <v>8692</v>
      </c>
      <c r="BM1000" s="344"/>
      <c r="BN1000" s="344"/>
      <c r="BO1000" s="345"/>
      <c r="BP1000" s="343"/>
      <c r="BQ1000" s="325" t="s">
        <v>2944</v>
      </c>
    </row>
    <row r="1001" spans="1:69" ht="26.25" hidden="1">
      <c r="A1001" s="363" t="s">
        <v>6204</v>
      </c>
      <c r="B1001" s="354"/>
      <c r="C1001" s="354">
        <v>93054408</v>
      </c>
      <c r="D1001" s="314">
        <v>30544</v>
      </c>
      <c r="E1001" s="315"/>
      <c r="F1001" s="316">
        <v>6</v>
      </c>
      <c r="G1001" s="353"/>
      <c r="H1001" s="354" t="s">
        <v>3311</v>
      </c>
      <c r="I1001" s="354"/>
      <c r="J1001" s="354"/>
      <c r="K1001" s="354"/>
      <c r="L1001" s="354"/>
      <c r="M1001" s="354"/>
      <c r="N1001" s="354" t="s">
        <v>3311</v>
      </c>
      <c r="O1001" s="354"/>
      <c r="P1001" s="354"/>
      <c r="Q1001" s="354"/>
      <c r="R1001" s="355"/>
      <c r="S1001" s="320"/>
      <c r="T1001" s="295">
        <v>6</v>
      </c>
      <c r="U1001" s="321" t="s">
        <v>6360</v>
      </c>
      <c r="X1001" s="339" t="s">
        <v>6206</v>
      </c>
      <c r="Y1001" s="340"/>
      <c r="Z1001" s="341" t="s">
        <v>6355</v>
      </c>
      <c r="AA1001" s="300" t="s">
        <v>6361</v>
      </c>
      <c r="AB1001" s="301">
        <v>30544</v>
      </c>
      <c r="AC1001" s="302" t="s">
        <v>1496</v>
      </c>
      <c r="AD1001" s="303">
        <v>93513</v>
      </c>
      <c r="AE1001" s="304" t="s">
        <v>6362</v>
      </c>
      <c r="AF1001" s="305"/>
      <c r="AG1001" s="305"/>
      <c r="AH1001" s="305"/>
      <c r="AI1001" s="305"/>
      <c r="AJ1001" s="305">
        <v>6</v>
      </c>
      <c r="AK1001" s="305">
        <v>240</v>
      </c>
      <c r="AL1001" s="304">
        <v>360</v>
      </c>
      <c r="AM1001" s="304">
        <v>48</v>
      </c>
      <c r="AN1001" s="304">
        <v>3.6</v>
      </c>
      <c r="AO1001" s="306">
        <v>22.5</v>
      </c>
      <c r="AP1001" s="306">
        <v>3</v>
      </c>
      <c r="AQ1001" s="306">
        <v>0.2</v>
      </c>
      <c r="AW1001" s="411">
        <v>27030</v>
      </c>
      <c r="BA1001" s="253" t="s">
        <v>5948</v>
      </c>
      <c r="BJ1001" s="414">
        <v>30105</v>
      </c>
      <c r="BK1001" s="322" t="s">
        <v>6209</v>
      </c>
      <c r="BL1001" s="344" t="s">
        <v>8692</v>
      </c>
      <c r="BM1001" s="344"/>
      <c r="BN1001" s="344"/>
      <c r="BO1001" s="345"/>
      <c r="BP1001" s="343"/>
      <c r="BQ1001" s="325" t="s">
        <v>2944</v>
      </c>
    </row>
    <row r="1002" spans="1:69" ht="24.75" hidden="1">
      <c r="A1002" s="363" t="s">
        <v>5942</v>
      </c>
      <c r="B1002" s="354"/>
      <c r="C1002" s="354">
        <v>93054271</v>
      </c>
      <c r="D1002" s="314">
        <v>30542</v>
      </c>
      <c r="E1002" s="315"/>
      <c r="F1002" s="316">
        <v>6</v>
      </c>
      <c r="G1002" s="353"/>
      <c r="H1002" s="354"/>
      <c r="I1002" s="354" t="s">
        <v>3311</v>
      </c>
      <c r="J1002" s="354"/>
      <c r="K1002" s="354"/>
      <c r="L1002" s="354"/>
      <c r="M1002" s="354"/>
      <c r="N1002" s="354"/>
      <c r="O1002" s="354" t="s">
        <v>3311</v>
      </c>
      <c r="P1002" s="354"/>
      <c r="Q1002" s="354"/>
      <c r="R1002" s="355"/>
      <c r="S1002" s="320"/>
      <c r="T1002" s="295">
        <v>12.2</v>
      </c>
      <c r="U1002" s="321" t="s">
        <v>6363</v>
      </c>
      <c r="X1002" s="339" t="s">
        <v>5944</v>
      </c>
      <c r="Y1002" s="340"/>
      <c r="Z1002" s="341" t="s">
        <v>6364</v>
      </c>
      <c r="AA1002" s="300" t="s">
        <v>6365</v>
      </c>
      <c r="AB1002" s="301">
        <v>30542</v>
      </c>
      <c r="AC1002" s="302" t="s">
        <v>1494</v>
      </c>
      <c r="AD1002" s="303">
        <v>93504</v>
      </c>
      <c r="AE1002" s="304" t="s">
        <v>5947</v>
      </c>
      <c r="AF1002" s="305"/>
      <c r="AG1002" s="305"/>
      <c r="AH1002" s="305"/>
      <c r="AI1002" s="305"/>
      <c r="AJ1002" s="305">
        <v>6</v>
      </c>
      <c r="AK1002" s="305"/>
      <c r="AL1002" s="304">
        <v>93</v>
      </c>
      <c r="AM1002" s="304">
        <v>12.4</v>
      </c>
      <c r="AN1002" s="304">
        <v>0.93</v>
      </c>
      <c r="AO1002" s="306">
        <v>45.9</v>
      </c>
      <c r="AP1002" s="306">
        <v>6.1</v>
      </c>
      <c r="AQ1002" s="306">
        <v>0.5</v>
      </c>
      <c r="AW1002" s="342">
        <v>21916</v>
      </c>
      <c r="BA1002" s="253" t="s">
        <v>5948</v>
      </c>
      <c r="BJ1002" s="343">
        <v>30106</v>
      </c>
      <c r="BK1002" s="322" t="s">
        <v>5949</v>
      </c>
      <c r="BL1002" s="344" t="s">
        <v>8699</v>
      </c>
      <c r="BM1002" s="344">
        <v>150</v>
      </c>
      <c r="BN1002" s="344"/>
      <c r="BO1002" s="345"/>
      <c r="BP1002" s="343"/>
      <c r="BQ1002" s="325" t="s">
        <v>2942</v>
      </c>
    </row>
    <row r="1003" spans="1:69" ht="24.75" hidden="1">
      <c r="A1003" s="363" t="s">
        <v>5942</v>
      </c>
      <c r="B1003" s="354"/>
      <c r="C1003" s="354">
        <v>93054272</v>
      </c>
      <c r="D1003" s="314">
        <v>30542</v>
      </c>
      <c r="E1003" s="315"/>
      <c r="F1003" s="316">
        <v>6</v>
      </c>
      <c r="G1003" s="353"/>
      <c r="H1003" s="354"/>
      <c r="I1003" s="354" t="s">
        <v>3311</v>
      </c>
      <c r="J1003" s="354"/>
      <c r="K1003" s="354"/>
      <c r="L1003" s="354"/>
      <c r="M1003" s="354"/>
      <c r="N1003" s="354"/>
      <c r="O1003" s="354" t="s">
        <v>3311</v>
      </c>
      <c r="P1003" s="354"/>
      <c r="Q1003" s="354"/>
      <c r="R1003" s="355"/>
      <c r="S1003" s="320"/>
      <c r="T1003" s="295">
        <v>15.8</v>
      </c>
      <c r="U1003" s="321" t="s">
        <v>6366</v>
      </c>
      <c r="X1003" s="339" t="s">
        <v>5944</v>
      </c>
      <c r="Y1003" s="340"/>
      <c r="Z1003" s="341" t="s">
        <v>6367</v>
      </c>
      <c r="AA1003" s="300" t="s">
        <v>6368</v>
      </c>
      <c r="AB1003" s="301">
        <v>30542</v>
      </c>
      <c r="AC1003" s="302" t="s">
        <v>1494</v>
      </c>
      <c r="AD1003" s="303">
        <v>93504</v>
      </c>
      <c r="AE1003" s="304" t="s">
        <v>5947</v>
      </c>
      <c r="AF1003" s="305"/>
      <c r="AG1003" s="305"/>
      <c r="AH1003" s="305"/>
      <c r="AI1003" s="305"/>
      <c r="AJ1003" s="305">
        <v>6</v>
      </c>
      <c r="AK1003" s="305"/>
      <c r="AL1003" s="304">
        <v>93</v>
      </c>
      <c r="AM1003" s="304">
        <v>12.4</v>
      </c>
      <c r="AN1003" s="304">
        <v>0.93</v>
      </c>
      <c r="AO1003" s="306">
        <v>59.4</v>
      </c>
      <c r="AP1003" s="306">
        <v>7.9</v>
      </c>
      <c r="AQ1003" s="306">
        <v>0.6</v>
      </c>
      <c r="AW1003" s="342">
        <v>21916</v>
      </c>
      <c r="BA1003" s="253" t="s">
        <v>5948</v>
      </c>
      <c r="BJ1003" s="343">
        <v>30107</v>
      </c>
      <c r="BK1003" s="322" t="s">
        <v>5949</v>
      </c>
      <c r="BL1003" s="344" t="s">
        <v>8699</v>
      </c>
      <c r="BM1003" s="344">
        <v>150</v>
      </c>
      <c r="BN1003" s="344"/>
      <c r="BO1003" s="345"/>
      <c r="BP1003" s="343"/>
      <c r="BQ1003" s="325" t="s">
        <v>2942</v>
      </c>
    </row>
    <row r="1004" spans="1:69" ht="24.75" hidden="1">
      <c r="A1004" s="363" t="s">
        <v>5942</v>
      </c>
      <c r="B1004" s="354"/>
      <c r="C1004" s="354">
        <v>93054273</v>
      </c>
      <c r="D1004" s="314">
        <v>30542</v>
      </c>
      <c r="E1004" s="315"/>
      <c r="F1004" s="316">
        <v>6</v>
      </c>
      <c r="G1004" s="353"/>
      <c r="H1004" s="354"/>
      <c r="I1004" s="354" t="s">
        <v>3311</v>
      </c>
      <c r="J1004" s="354"/>
      <c r="K1004" s="354"/>
      <c r="L1004" s="354"/>
      <c r="M1004" s="354"/>
      <c r="N1004" s="354"/>
      <c r="O1004" s="354" t="s">
        <v>3311</v>
      </c>
      <c r="P1004" s="354"/>
      <c r="Q1004" s="354"/>
      <c r="R1004" s="355"/>
      <c r="S1004" s="320"/>
      <c r="T1004" s="295">
        <v>12.4</v>
      </c>
      <c r="U1004" s="321" t="s">
        <v>6369</v>
      </c>
      <c r="X1004" s="339" t="s">
        <v>5944</v>
      </c>
      <c r="Y1004" s="340"/>
      <c r="Z1004" s="341" t="s">
        <v>6370</v>
      </c>
      <c r="AA1004" s="300" t="s">
        <v>6371</v>
      </c>
      <c r="AB1004" s="301">
        <v>30542</v>
      </c>
      <c r="AC1004" s="302" t="s">
        <v>1494</v>
      </c>
      <c r="AD1004" s="303">
        <v>93504</v>
      </c>
      <c r="AE1004" s="304" t="s">
        <v>5947</v>
      </c>
      <c r="AF1004" s="305"/>
      <c r="AG1004" s="305"/>
      <c r="AH1004" s="305"/>
      <c r="AI1004" s="305"/>
      <c r="AJ1004" s="305">
        <v>6</v>
      </c>
      <c r="AK1004" s="305"/>
      <c r="AL1004" s="304">
        <v>93</v>
      </c>
      <c r="AM1004" s="304">
        <v>12.4</v>
      </c>
      <c r="AN1004" s="304">
        <v>0.93</v>
      </c>
      <c r="AO1004" s="306">
        <v>46.7</v>
      </c>
      <c r="AP1004" s="306">
        <v>6.2</v>
      </c>
      <c r="AQ1004" s="306">
        <v>0.5</v>
      </c>
      <c r="AW1004" s="342">
        <v>21916</v>
      </c>
      <c r="BA1004" s="253" t="s">
        <v>5948</v>
      </c>
      <c r="BJ1004" s="343">
        <v>30108</v>
      </c>
      <c r="BK1004" s="322" t="s">
        <v>5949</v>
      </c>
      <c r="BL1004" s="344" t="s">
        <v>8699</v>
      </c>
      <c r="BM1004" s="344">
        <v>150</v>
      </c>
      <c r="BN1004" s="344"/>
      <c r="BO1004" s="345"/>
      <c r="BP1004" s="343"/>
      <c r="BQ1004" s="325" t="s">
        <v>2942</v>
      </c>
    </row>
    <row r="1005" spans="1:69" hidden="1">
      <c r="A1005" s="363" t="s">
        <v>5942</v>
      </c>
      <c r="B1005" s="354"/>
      <c r="C1005" s="354">
        <v>93054274</v>
      </c>
      <c r="D1005" s="314">
        <v>30542</v>
      </c>
      <c r="E1005" s="315"/>
      <c r="F1005" s="316">
        <v>6</v>
      </c>
      <c r="G1005" s="353"/>
      <c r="H1005" s="354"/>
      <c r="I1005" s="354" t="s">
        <v>3311</v>
      </c>
      <c r="J1005" s="354"/>
      <c r="K1005" s="354"/>
      <c r="L1005" s="354"/>
      <c r="M1005" s="354"/>
      <c r="N1005" s="354"/>
      <c r="O1005" s="354" t="s">
        <v>3311</v>
      </c>
      <c r="P1005" s="354"/>
      <c r="Q1005" s="354"/>
      <c r="R1005" s="355"/>
      <c r="S1005" s="320"/>
      <c r="T1005" s="295">
        <v>2</v>
      </c>
      <c r="U1005" s="321" t="s">
        <v>6372</v>
      </c>
      <c r="X1005" s="339" t="s">
        <v>5944</v>
      </c>
      <c r="Y1005" s="340"/>
      <c r="Z1005" s="341" t="s">
        <v>6373</v>
      </c>
      <c r="AA1005" s="300" t="s">
        <v>6374</v>
      </c>
      <c r="AB1005" s="301">
        <v>30542</v>
      </c>
      <c r="AC1005" s="302" t="s">
        <v>1494</v>
      </c>
      <c r="AD1005" s="303">
        <v>93503</v>
      </c>
      <c r="AE1005" s="304" t="s">
        <v>6375</v>
      </c>
      <c r="AF1005" s="305"/>
      <c r="AG1005" s="305"/>
      <c r="AH1005" s="305"/>
      <c r="AI1005" s="305"/>
      <c r="AJ1005" s="305">
        <v>6</v>
      </c>
      <c r="AK1005" s="305"/>
      <c r="AL1005" s="304">
        <v>75</v>
      </c>
      <c r="AM1005" s="304">
        <v>10</v>
      </c>
      <c r="AN1005" s="304">
        <v>0.75</v>
      </c>
      <c r="AO1005" s="306">
        <v>7.5</v>
      </c>
      <c r="AP1005" s="306">
        <v>1</v>
      </c>
      <c r="AQ1005" s="306">
        <v>0.1</v>
      </c>
      <c r="AW1005" s="342">
        <v>22282</v>
      </c>
      <c r="BA1005" s="253" t="s">
        <v>5948</v>
      </c>
      <c r="BJ1005" s="343">
        <v>30109</v>
      </c>
      <c r="BK1005" s="322" t="s">
        <v>5949</v>
      </c>
      <c r="BL1005" s="344" t="s">
        <v>8699</v>
      </c>
      <c r="BM1005" s="344">
        <v>100</v>
      </c>
      <c r="BN1005" s="344"/>
      <c r="BO1005" s="345"/>
      <c r="BP1005" s="343"/>
      <c r="BQ1005" s="325" t="s">
        <v>2942</v>
      </c>
    </row>
    <row r="1006" spans="1:69" ht="24.75" hidden="1">
      <c r="A1006" s="363" t="s">
        <v>5942</v>
      </c>
      <c r="B1006" s="354"/>
      <c r="C1006" s="354">
        <v>93054275</v>
      </c>
      <c r="D1006" s="314">
        <v>30542</v>
      </c>
      <c r="E1006" s="315"/>
      <c r="F1006" s="316">
        <v>6</v>
      </c>
      <c r="G1006" s="353"/>
      <c r="H1006" s="354"/>
      <c r="I1006" s="354" t="s">
        <v>3311</v>
      </c>
      <c r="J1006" s="354"/>
      <c r="K1006" s="354"/>
      <c r="L1006" s="354"/>
      <c r="M1006" s="354"/>
      <c r="N1006" s="354"/>
      <c r="O1006" s="354" t="s">
        <v>3311</v>
      </c>
      <c r="P1006" s="354"/>
      <c r="Q1006" s="354"/>
      <c r="R1006" s="355"/>
      <c r="S1006" s="320"/>
      <c r="T1006" s="295">
        <v>16.399999999999999</v>
      </c>
      <c r="U1006" s="321" t="s">
        <v>6376</v>
      </c>
      <c r="X1006" s="339" t="s">
        <v>5944</v>
      </c>
      <c r="Y1006" s="340"/>
      <c r="Z1006" s="341" t="s">
        <v>6377</v>
      </c>
      <c r="AA1006" s="300" t="s">
        <v>6378</v>
      </c>
      <c r="AB1006" s="301">
        <v>30542</v>
      </c>
      <c r="AC1006" s="302" t="s">
        <v>1494</v>
      </c>
      <c r="AD1006" s="303">
        <v>93504</v>
      </c>
      <c r="AE1006" s="304" t="s">
        <v>5947</v>
      </c>
      <c r="AF1006" s="305"/>
      <c r="AG1006" s="305"/>
      <c r="AH1006" s="305"/>
      <c r="AI1006" s="305"/>
      <c r="AJ1006" s="305">
        <v>6</v>
      </c>
      <c r="AK1006" s="305">
        <v>120</v>
      </c>
      <c r="AL1006" s="304">
        <v>93</v>
      </c>
      <c r="AM1006" s="304">
        <v>12.4</v>
      </c>
      <c r="AN1006" s="304">
        <v>0.93</v>
      </c>
      <c r="AO1006" s="306">
        <v>61.4</v>
      </c>
      <c r="AP1006" s="306">
        <v>8.1999999999999993</v>
      </c>
      <c r="AQ1006" s="306">
        <v>0.6</v>
      </c>
      <c r="AW1006" s="411">
        <v>22282</v>
      </c>
      <c r="BA1006" s="253" t="s">
        <v>5948</v>
      </c>
      <c r="BJ1006" s="414">
        <v>30109</v>
      </c>
      <c r="BK1006" s="322" t="s">
        <v>5949</v>
      </c>
      <c r="BL1006" s="344" t="s">
        <v>8701</v>
      </c>
      <c r="BM1006" s="344"/>
      <c r="BN1006" s="344"/>
      <c r="BO1006" s="345"/>
      <c r="BP1006" s="343"/>
      <c r="BQ1006" s="325" t="s">
        <v>1043</v>
      </c>
    </row>
    <row r="1007" spans="1:69" ht="24.75" hidden="1">
      <c r="A1007" s="363" t="s">
        <v>5942</v>
      </c>
      <c r="B1007" s="354"/>
      <c r="C1007" s="354">
        <v>93054276</v>
      </c>
      <c r="D1007" s="314">
        <v>30542</v>
      </c>
      <c r="E1007" s="315"/>
      <c r="F1007" s="316">
        <v>6</v>
      </c>
      <c r="G1007" s="353"/>
      <c r="H1007" s="354"/>
      <c r="I1007" s="354" t="s">
        <v>3311</v>
      </c>
      <c r="J1007" s="354"/>
      <c r="K1007" s="354"/>
      <c r="L1007" s="354"/>
      <c r="M1007" s="354"/>
      <c r="N1007" s="354"/>
      <c r="O1007" s="354" t="s">
        <v>3311</v>
      </c>
      <c r="P1007" s="354"/>
      <c r="Q1007" s="354"/>
      <c r="R1007" s="355"/>
      <c r="S1007" s="320"/>
      <c r="T1007" s="295">
        <v>6.2</v>
      </c>
      <c r="U1007" s="321" t="s">
        <v>6379</v>
      </c>
      <c r="X1007" s="339" t="s">
        <v>5944</v>
      </c>
      <c r="Y1007" s="340"/>
      <c r="Z1007" s="341" t="s">
        <v>6380</v>
      </c>
      <c r="AA1007" s="300" t="s">
        <v>6381</v>
      </c>
      <c r="AB1007" s="301">
        <v>30542</v>
      </c>
      <c r="AC1007" s="302" t="s">
        <v>1494</v>
      </c>
      <c r="AD1007" s="303">
        <v>93504</v>
      </c>
      <c r="AE1007" s="304" t="s">
        <v>5947</v>
      </c>
      <c r="AF1007" s="305"/>
      <c r="AG1007" s="305"/>
      <c r="AH1007" s="305"/>
      <c r="AI1007" s="305"/>
      <c r="AJ1007" s="305">
        <v>6</v>
      </c>
      <c r="AK1007" s="305"/>
      <c r="AL1007" s="304">
        <v>93</v>
      </c>
      <c r="AM1007" s="304">
        <v>12.4</v>
      </c>
      <c r="AN1007" s="304">
        <v>0.93</v>
      </c>
      <c r="AO1007" s="306">
        <v>23.3</v>
      </c>
      <c r="AP1007" s="306">
        <v>3.1</v>
      </c>
      <c r="AQ1007" s="306">
        <v>0.2</v>
      </c>
      <c r="AW1007" s="342">
        <v>21916</v>
      </c>
      <c r="BA1007" s="253" t="s">
        <v>5948</v>
      </c>
      <c r="BJ1007" s="343">
        <v>30110</v>
      </c>
      <c r="BK1007" s="322" t="s">
        <v>5949</v>
      </c>
      <c r="BL1007" s="344" t="s">
        <v>8699</v>
      </c>
      <c r="BM1007" s="344">
        <v>150</v>
      </c>
      <c r="BN1007" s="344"/>
      <c r="BO1007" s="345"/>
      <c r="BP1007" s="343"/>
      <c r="BQ1007" s="325" t="s">
        <v>2942</v>
      </c>
    </row>
    <row r="1008" spans="1:69" ht="24.75" hidden="1">
      <c r="A1008" s="363" t="s">
        <v>5942</v>
      </c>
      <c r="B1008" s="354"/>
      <c r="C1008" s="354">
        <v>93054277</v>
      </c>
      <c r="D1008" s="314">
        <v>30542</v>
      </c>
      <c r="E1008" s="315"/>
      <c r="F1008" s="316">
        <v>6</v>
      </c>
      <c r="G1008" s="353"/>
      <c r="H1008" s="354"/>
      <c r="I1008" s="354" t="s">
        <v>3311</v>
      </c>
      <c r="J1008" s="354"/>
      <c r="K1008" s="354"/>
      <c r="L1008" s="354"/>
      <c r="M1008" s="354"/>
      <c r="N1008" s="354"/>
      <c r="O1008" s="354" t="s">
        <v>3311</v>
      </c>
      <c r="P1008" s="354"/>
      <c r="Q1008" s="354"/>
      <c r="R1008" s="355"/>
      <c r="S1008" s="320"/>
      <c r="T1008" s="295">
        <v>14.2</v>
      </c>
      <c r="U1008" s="321" t="s">
        <v>6382</v>
      </c>
      <c r="X1008" s="339" t="s">
        <v>5944</v>
      </c>
      <c r="Y1008" s="340"/>
      <c r="Z1008" s="341" t="s">
        <v>6383</v>
      </c>
      <c r="AA1008" s="300" t="s">
        <v>6384</v>
      </c>
      <c r="AB1008" s="301">
        <v>30542</v>
      </c>
      <c r="AC1008" s="302" t="s">
        <v>1494</v>
      </c>
      <c r="AD1008" s="303">
        <v>93504</v>
      </c>
      <c r="AE1008" s="304" t="s">
        <v>5947</v>
      </c>
      <c r="AF1008" s="305"/>
      <c r="AG1008" s="305"/>
      <c r="AH1008" s="305"/>
      <c r="AI1008" s="305"/>
      <c r="AJ1008" s="305">
        <v>6</v>
      </c>
      <c r="AK1008" s="305"/>
      <c r="AL1008" s="304">
        <v>93</v>
      </c>
      <c r="AM1008" s="304">
        <v>12.4</v>
      </c>
      <c r="AN1008" s="304">
        <v>0.93</v>
      </c>
      <c r="AO1008" s="306">
        <v>53.1</v>
      </c>
      <c r="AP1008" s="306">
        <v>7.1</v>
      </c>
      <c r="AQ1008" s="306">
        <v>0.5</v>
      </c>
      <c r="AW1008" s="342">
        <v>21916</v>
      </c>
      <c r="BA1008" s="253" t="s">
        <v>5948</v>
      </c>
      <c r="BJ1008" s="343">
        <v>30111</v>
      </c>
      <c r="BK1008" s="322" t="s">
        <v>5949</v>
      </c>
      <c r="BL1008" s="344" t="s">
        <v>8699</v>
      </c>
      <c r="BM1008" s="344">
        <v>150</v>
      </c>
      <c r="BN1008" s="344"/>
      <c r="BO1008" s="345"/>
      <c r="BP1008" s="343"/>
      <c r="BQ1008" s="325" t="s">
        <v>2942</v>
      </c>
    </row>
    <row r="1009" spans="1:69" ht="24.75" hidden="1">
      <c r="A1009" s="363" t="s">
        <v>5942</v>
      </c>
      <c r="B1009" s="354"/>
      <c r="C1009" s="354">
        <v>93054278</v>
      </c>
      <c r="D1009" s="314">
        <v>30542</v>
      </c>
      <c r="E1009" s="315"/>
      <c r="F1009" s="316">
        <v>6</v>
      </c>
      <c r="G1009" s="353"/>
      <c r="H1009" s="354"/>
      <c r="I1009" s="354" t="s">
        <v>3311</v>
      </c>
      <c r="J1009" s="354"/>
      <c r="K1009" s="354"/>
      <c r="L1009" s="354"/>
      <c r="M1009" s="354"/>
      <c r="N1009" s="354"/>
      <c r="O1009" s="354" t="s">
        <v>3311</v>
      </c>
      <c r="P1009" s="354"/>
      <c r="Q1009" s="354"/>
      <c r="R1009" s="355"/>
      <c r="S1009" s="320"/>
      <c r="T1009" s="295">
        <v>16</v>
      </c>
      <c r="U1009" s="321" t="s">
        <v>6385</v>
      </c>
      <c r="X1009" s="339" t="s">
        <v>5944</v>
      </c>
      <c r="Y1009" s="340"/>
      <c r="Z1009" s="341" t="s">
        <v>6386</v>
      </c>
      <c r="AA1009" s="300" t="s">
        <v>6387</v>
      </c>
      <c r="AB1009" s="301">
        <v>30542</v>
      </c>
      <c r="AC1009" s="302" t="s">
        <v>1494</v>
      </c>
      <c r="AD1009" s="303">
        <v>93504</v>
      </c>
      <c r="AE1009" s="304" t="s">
        <v>5947</v>
      </c>
      <c r="AF1009" s="305"/>
      <c r="AG1009" s="305"/>
      <c r="AH1009" s="305"/>
      <c r="AI1009" s="305"/>
      <c r="AJ1009" s="305">
        <v>6</v>
      </c>
      <c r="AK1009" s="305"/>
      <c r="AL1009" s="304">
        <v>93</v>
      </c>
      <c r="AM1009" s="304">
        <v>12.4</v>
      </c>
      <c r="AN1009" s="304">
        <v>0.93</v>
      </c>
      <c r="AO1009" s="306">
        <v>60.3</v>
      </c>
      <c r="AP1009" s="306">
        <v>8</v>
      </c>
      <c r="AQ1009" s="306">
        <v>0.6</v>
      </c>
      <c r="AW1009" s="342">
        <v>18264</v>
      </c>
      <c r="BA1009" s="253" t="s">
        <v>5948</v>
      </c>
      <c r="BJ1009" s="343">
        <v>30112</v>
      </c>
      <c r="BK1009" s="322" t="s">
        <v>5949</v>
      </c>
      <c r="BL1009" s="344" t="s">
        <v>8699</v>
      </c>
      <c r="BM1009" s="344">
        <v>150</v>
      </c>
      <c r="BN1009" s="344"/>
      <c r="BO1009" s="345"/>
      <c r="BP1009" s="343"/>
      <c r="BQ1009" s="325" t="s">
        <v>2942</v>
      </c>
    </row>
    <row r="1010" spans="1:69" ht="24.75" hidden="1">
      <c r="A1010" s="363" t="s">
        <v>5942</v>
      </c>
      <c r="B1010" s="354"/>
      <c r="C1010" s="354">
        <v>93054279</v>
      </c>
      <c r="D1010" s="314">
        <v>30542</v>
      </c>
      <c r="E1010" s="315"/>
      <c r="F1010" s="316">
        <v>6</v>
      </c>
      <c r="G1010" s="353"/>
      <c r="H1010" s="354"/>
      <c r="I1010" s="354" t="s">
        <v>3311</v>
      </c>
      <c r="J1010" s="354"/>
      <c r="K1010" s="354"/>
      <c r="L1010" s="354"/>
      <c r="M1010" s="354"/>
      <c r="N1010" s="354"/>
      <c r="O1010" s="354" t="s">
        <v>3311</v>
      </c>
      <c r="P1010" s="354"/>
      <c r="Q1010" s="354"/>
      <c r="R1010" s="355"/>
      <c r="S1010" s="320"/>
      <c r="T1010" s="295">
        <v>30.4</v>
      </c>
      <c r="U1010" s="321" t="s">
        <v>6388</v>
      </c>
      <c r="X1010" s="339" t="s">
        <v>5944</v>
      </c>
      <c r="Y1010" s="340"/>
      <c r="Z1010" s="341" t="s">
        <v>6389</v>
      </c>
      <c r="AA1010" s="300" t="s">
        <v>6390</v>
      </c>
      <c r="AB1010" s="301">
        <v>30542</v>
      </c>
      <c r="AC1010" s="302" t="s">
        <v>1494</v>
      </c>
      <c r="AD1010" s="303">
        <v>93504</v>
      </c>
      <c r="AE1010" s="304" t="s">
        <v>5947</v>
      </c>
      <c r="AF1010" s="305"/>
      <c r="AG1010" s="305"/>
      <c r="AH1010" s="305"/>
      <c r="AI1010" s="305"/>
      <c r="AJ1010" s="305">
        <v>6</v>
      </c>
      <c r="AK1010" s="305">
        <v>120</v>
      </c>
      <c r="AL1010" s="304">
        <v>93</v>
      </c>
      <c r="AM1010" s="304">
        <v>12.4</v>
      </c>
      <c r="AN1010" s="304">
        <v>0.93</v>
      </c>
      <c r="AO1010" s="306">
        <v>113.8</v>
      </c>
      <c r="AP1010" s="306">
        <v>15.2</v>
      </c>
      <c r="AQ1010" s="306">
        <v>1.1000000000000001</v>
      </c>
      <c r="AW1010" s="342">
        <v>18264</v>
      </c>
      <c r="BA1010" s="253" t="s">
        <v>5948</v>
      </c>
      <c r="BJ1010" s="343">
        <v>30113</v>
      </c>
      <c r="BK1010" s="322" t="s">
        <v>5949</v>
      </c>
      <c r="BL1010" s="344" t="s">
        <v>8701</v>
      </c>
      <c r="BM1010" s="344"/>
      <c r="BN1010" s="344"/>
      <c r="BO1010" s="345"/>
      <c r="BP1010" s="343"/>
      <c r="BQ1010" s="325" t="s">
        <v>1043</v>
      </c>
    </row>
    <row r="1011" spans="1:69" ht="24.75" hidden="1">
      <c r="A1011" s="363" t="s">
        <v>5942</v>
      </c>
      <c r="B1011" s="354"/>
      <c r="C1011" s="354">
        <v>93054280</v>
      </c>
      <c r="D1011" s="314">
        <v>30542</v>
      </c>
      <c r="E1011" s="315"/>
      <c r="F1011" s="316">
        <v>6</v>
      </c>
      <c r="G1011" s="353"/>
      <c r="H1011" s="354"/>
      <c r="I1011" s="354" t="s">
        <v>3311</v>
      </c>
      <c r="J1011" s="354"/>
      <c r="K1011" s="354"/>
      <c r="L1011" s="354"/>
      <c r="M1011" s="354"/>
      <c r="N1011" s="354"/>
      <c r="O1011" s="354" t="s">
        <v>3311</v>
      </c>
      <c r="P1011" s="354"/>
      <c r="Q1011" s="354"/>
      <c r="R1011" s="355"/>
      <c r="S1011" s="320"/>
      <c r="T1011" s="295">
        <v>11</v>
      </c>
      <c r="U1011" s="321" t="s">
        <v>6391</v>
      </c>
      <c r="X1011" s="339" t="s">
        <v>5944</v>
      </c>
      <c r="Y1011" s="340"/>
      <c r="Z1011" s="341" t="s">
        <v>6392</v>
      </c>
      <c r="AA1011" s="300" t="s">
        <v>6393</v>
      </c>
      <c r="AB1011" s="301">
        <v>30542</v>
      </c>
      <c r="AC1011" s="302" t="s">
        <v>1494</v>
      </c>
      <c r="AD1011" s="303">
        <v>93504</v>
      </c>
      <c r="AE1011" s="304" t="s">
        <v>5947</v>
      </c>
      <c r="AF1011" s="305"/>
      <c r="AG1011" s="305"/>
      <c r="AH1011" s="305"/>
      <c r="AI1011" s="305"/>
      <c r="AJ1011" s="305">
        <v>6</v>
      </c>
      <c r="AK1011" s="305"/>
      <c r="AL1011" s="304">
        <v>93</v>
      </c>
      <c r="AM1011" s="304">
        <v>12.4</v>
      </c>
      <c r="AN1011" s="304">
        <v>0.93</v>
      </c>
      <c r="AO1011" s="306">
        <v>40.9</v>
      </c>
      <c r="AP1011" s="306">
        <v>5.5</v>
      </c>
      <c r="AQ1011" s="306">
        <v>0.4</v>
      </c>
      <c r="AW1011" s="342">
        <v>23012</v>
      </c>
      <c r="BA1011" s="253" t="s">
        <v>5948</v>
      </c>
      <c r="BJ1011" s="414">
        <v>30113</v>
      </c>
      <c r="BK1011" s="322" t="s">
        <v>5949</v>
      </c>
      <c r="BL1011" s="344" t="s">
        <v>8699</v>
      </c>
      <c r="BM1011" s="344">
        <v>150</v>
      </c>
      <c r="BN1011" s="344"/>
      <c r="BO1011" s="416"/>
      <c r="BP1011" s="343"/>
      <c r="BQ1011" s="325" t="s">
        <v>2942</v>
      </c>
    </row>
    <row r="1012" spans="1:69" ht="24.75" hidden="1">
      <c r="A1012" s="363" t="s">
        <v>5942</v>
      </c>
      <c r="B1012" s="354"/>
      <c r="C1012" s="354">
        <v>93054281</v>
      </c>
      <c r="D1012" s="314">
        <v>30542</v>
      </c>
      <c r="E1012" s="315"/>
      <c r="F1012" s="316">
        <v>6</v>
      </c>
      <c r="G1012" s="353"/>
      <c r="H1012" s="354"/>
      <c r="I1012" s="354" t="s">
        <v>3311</v>
      </c>
      <c r="J1012" s="354"/>
      <c r="K1012" s="354"/>
      <c r="L1012" s="354"/>
      <c r="M1012" s="354"/>
      <c r="N1012" s="354"/>
      <c r="O1012" s="354" t="s">
        <v>3311</v>
      </c>
      <c r="P1012" s="354"/>
      <c r="Q1012" s="354"/>
      <c r="R1012" s="355"/>
      <c r="S1012" s="320"/>
      <c r="T1012" s="295">
        <v>10</v>
      </c>
      <c r="U1012" s="321" t="s">
        <v>6394</v>
      </c>
      <c r="X1012" s="339" t="s">
        <v>5944</v>
      </c>
      <c r="Y1012" s="340"/>
      <c r="Z1012" s="341" t="s">
        <v>6395</v>
      </c>
      <c r="AA1012" s="300" t="s">
        <v>6396</v>
      </c>
      <c r="AB1012" s="301">
        <v>30542</v>
      </c>
      <c r="AC1012" s="302" t="s">
        <v>1494</v>
      </c>
      <c r="AD1012" s="303">
        <v>93504</v>
      </c>
      <c r="AE1012" s="304" t="s">
        <v>5947</v>
      </c>
      <c r="AF1012" s="305"/>
      <c r="AG1012" s="305"/>
      <c r="AH1012" s="305"/>
      <c r="AI1012" s="305"/>
      <c r="AJ1012" s="305">
        <v>6</v>
      </c>
      <c r="AK1012" s="305"/>
      <c r="AL1012" s="304">
        <v>93</v>
      </c>
      <c r="AM1012" s="304">
        <v>12.4</v>
      </c>
      <c r="AN1012" s="304">
        <v>0.93</v>
      </c>
      <c r="AO1012" s="306">
        <v>37.200000000000003</v>
      </c>
      <c r="AP1012" s="306">
        <v>5</v>
      </c>
      <c r="AQ1012" s="306">
        <v>0.4</v>
      </c>
      <c r="AW1012" s="342">
        <v>21916</v>
      </c>
      <c r="BA1012" s="253" t="s">
        <v>5948</v>
      </c>
      <c r="BJ1012" s="343">
        <v>30114</v>
      </c>
      <c r="BK1012" s="322" t="s">
        <v>5949</v>
      </c>
      <c r="BL1012" s="344" t="s">
        <v>8699</v>
      </c>
      <c r="BM1012" s="344">
        <v>150</v>
      </c>
      <c r="BN1012" s="344"/>
      <c r="BO1012" s="416"/>
      <c r="BP1012" s="343"/>
      <c r="BQ1012" s="325" t="s">
        <v>2942</v>
      </c>
    </row>
    <row r="1013" spans="1:69" ht="24.75" hidden="1">
      <c r="A1013" s="363" t="s">
        <v>5942</v>
      </c>
      <c r="B1013" s="354"/>
      <c r="C1013" s="354">
        <v>93054282</v>
      </c>
      <c r="D1013" s="314">
        <v>30542</v>
      </c>
      <c r="E1013" s="315"/>
      <c r="F1013" s="316">
        <v>6</v>
      </c>
      <c r="G1013" s="353"/>
      <c r="H1013" s="354"/>
      <c r="I1013" s="354" t="s">
        <v>3311</v>
      </c>
      <c r="J1013" s="354"/>
      <c r="K1013" s="354"/>
      <c r="L1013" s="354"/>
      <c r="M1013" s="354"/>
      <c r="N1013" s="354"/>
      <c r="O1013" s="354" t="s">
        <v>3311</v>
      </c>
      <c r="P1013" s="354"/>
      <c r="Q1013" s="354"/>
      <c r="R1013" s="355"/>
      <c r="S1013" s="320"/>
      <c r="T1013" s="295">
        <v>4.2</v>
      </c>
      <c r="U1013" s="321" t="s">
        <v>6397</v>
      </c>
      <c r="X1013" s="339" t="s">
        <v>5944</v>
      </c>
      <c r="Y1013" s="340"/>
      <c r="Z1013" s="341" t="s">
        <v>6398</v>
      </c>
      <c r="AA1013" s="300" t="s">
        <v>6399</v>
      </c>
      <c r="AB1013" s="301">
        <v>30542</v>
      </c>
      <c r="AC1013" s="302" t="s">
        <v>1494</v>
      </c>
      <c r="AD1013" s="303">
        <v>93504</v>
      </c>
      <c r="AE1013" s="304" t="s">
        <v>5947</v>
      </c>
      <c r="AF1013" s="305"/>
      <c r="AG1013" s="305"/>
      <c r="AH1013" s="305"/>
      <c r="AI1013" s="305"/>
      <c r="AJ1013" s="305">
        <v>6</v>
      </c>
      <c r="AK1013" s="305"/>
      <c r="AL1013" s="304">
        <v>93</v>
      </c>
      <c r="AM1013" s="304">
        <v>12.4</v>
      </c>
      <c r="AN1013" s="304">
        <v>0.93</v>
      </c>
      <c r="AO1013" s="306">
        <v>15.8</v>
      </c>
      <c r="AP1013" s="306">
        <v>2.1</v>
      </c>
      <c r="AQ1013" s="306">
        <v>0.2</v>
      </c>
      <c r="AW1013" s="342">
        <v>26299</v>
      </c>
      <c r="BA1013" s="253" t="s">
        <v>5948</v>
      </c>
      <c r="BJ1013" s="343">
        <v>30115</v>
      </c>
      <c r="BK1013" s="322" t="s">
        <v>5949</v>
      </c>
      <c r="BL1013" s="344" t="s">
        <v>8699</v>
      </c>
      <c r="BM1013" s="344">
        <v>150</v>
      </c>
      <c r="BN1013" s="344"/>
      <c r="BO1013" s="345"/>
      <c r="BP1013" s="343"/>
      <c r="BQ1013" s="325" t="s">
        <v>2942</v>
      </c>
    </row>
    <row r="1014" spans="1:69" ht="24.75" hidden="1">
      <c r="A1014" s="363" t="s">
        <v>5942</v>
      </c>
      <c r="B1014" s="354"/>
      <c r="C1014" s="354">
        <v>93054283</v>
      </c>
      <c r="D1014" s="314">
        <v>30542</v>
      </c>
      <c r="E1014" s="315"/>
      <c r="F1014" s="316">
        <v>6</v>
      </c>
      <c r="G1014" s="353"/>
      <c r="H1014" s="354"/>
      <c r="I1014" s="354" t="s">
        <v>3311</v>
      </c>
      <c r="J1014" s="354"/>
      <c r="K1014" s="354"/>
      <c r="L1014" s="354"/>
      <c r="M1014" s="354"/>
      <c r="N1014" s="354"/>
      <c r="O1014" s="354" t="s">
        <v>3311</v>
      </c>
      <c r="P1014" s="354"/>
      <c r="Q1014" s="354"/>
      <c r="R1014" s="355"/>
      <c r="S1014" s="320"/>
      <c r="T1014" s="295">
        <v>12.8</v>
      </c>
      <c r="U1014" s="321" t="s">
        <v>6400</v>
      </c>
      <c r="X1014" s="339" t="s">
        <v>5944</v>
      </c>
      <c r="Y1014" s="340"/>
      <c r="Z1014" s="341" t="s">
        <v>6398</v>
      </c>
      <c r="AA1014" s="300" t="s">
        <v>6401</v>
      </c>
      <c r="AB1014" s="301">
        <v>30542</v>
      </c>
      <c r="AC1014" s="302" t="s">
        <v>1494</v>
      </c>
      <c r="AD1014" s="303">
        <v>93504</v>
      </c>
      <c r="AE1014" s="304" t="s">
        <v>5947</v>
      </c>
      <c r="AF1014" s="305"/>
      <c r="AG1014" s="305"/>
      <c r="AH1014" s="305"/>
      <c r="AI1014" s="305"/>
      <c r="AJ1014" s="305">
        <v>6</v>
      </c>
      <c r="AK1014" s="305"/>
      <c r="AL1014" s="304">
        <v>93</v>
      </c>
      <c r="AM1014" s="304">
        <v>12.4</v>
      </c>
      <c r="AN1014" s="304">
        <v>0.93</v>
      </c>
      <c r="AO1014" s="306">
        <v>48.1</v>
      </c>
      <c r="AP1014" s="306">
        <v>6.4</v>
      </c>
      <c r="AQ1014" s="306">
        <v>0.5</v>
      </c>
      <c r="AW1014" s="342">
        <v>21916</v>
      </c>
      <c r="BA1014" s="253" t="s">
        <v>5948</v>
      </c>
      <c r="BJ1014" s="414">
        <v>30115</v>
      </c>
      <c r="BK1014" s="322" t="s">
        <v>5949</v>
      </c>
      <c r="BL1014" s="344" t="s">
        <v>8699</v>
      </c>
      <c r="BM1014" s="344">
        <v>150</v>
      </c>
      <c r="BN1014" s="344"/>
      <c r="BO1014" s="416"/>
      <c r="BP1014" s="343"/>
      <c r="BQ1014" s="325" t="s">
        <v>2942</v>
      </c>
    </row>
    <row r="1015" spans="1:69" ht="24.75" hidden="1">
      <c r="A1015" s="363" t="s">
        <v>5942</v>
      </c>
      <c r="B1015" s="354"/>
      <c r="C1015" s="354">
        <v>93054284</v>
      </c>
      <c r="D1015" s="314">
        <v>30542</v>
      </c>
      <c r="E1015" s="315"/>
      <c r="F1015" s="316">
        <v>6</v>
      </c>
      <c r="G1015" s="353"/>
      <c r="H1015" s="354"/>
      <c r="I1015" s="354" t="s">
        <v>3311</v>
      </c>
      <c r="J1015" s="354"/>
      <c r="K1015" s="354"/>
      <c r="L1015" s="354"/>
      <c r="M1015" s="354"/>
      <c r="N1015" s="354"/>
      <c r="O1015" s="354" t="s">
        <v>3311</v>
      </c>
      <c r="P1015" s="354"/>
      <c r="Q1015" s="354"/>
      <c r="R1015" s="355"/>
      <c r="S1015" s="320"/>
      <c r="T1015" s="295">
        <v>5.2</v>
      </c>
      <c r="U1015" s="321" t="s">
        <v>6402</v>
      </c>
      <c r="X1015" s="339" t="s">
        <v>5944</v>
      </c>
      <c r="Y1015" s="340"/>
      <c r="Z1015" s="341" t="s">
        <v>6403</v>
      </c>
      <c r="AA1015" s="300" t="s">
        <v>6404</v>
      </c>
      <c r="AB1015" s="301">
        <v>30542</v>
      </c>
      <c r="AC1015" s="302" t="s">
        <v>1494</v>
      </c>
      <c r="AD1015" s="303">
        <v>93505</v>
      </c>
      <c r="AE1015" s="304" t="s">
        <v>5964</v>
      </c>
      <c r="AF1015" s="305"/>
      <c r="AG1015" s="305"/>
      <c r="AH1015" s="305"/>
      <c r="AI1015" s="305"/>
      <c r="AJ1015" s="305">
        <v>6</v>
      </c>
      <c r="AK1015" s="305"/>
      <c r="AL1015" s="304">
        <v>120</v>
      </c>
      <c r="AM1015" s="304">
        <v>16</v>
      </c>
      <c r="AN1015" s="304">
        <v>1.2</v>
      </c>
      <c r="AO1015" s="306">
        <v>19.2</v>
      </c>
      <c r="AP1015" s="306">
        <v>2.6</v>
      </c>
      <c r="AQ1015" s="306">
        <v>0.2</v>
      </c>
      <c r="AW1015" s="342">
        <v>22282</v>
      </c>
      <c r="BA1015" s="253" t="s">
        <v>5948</v>
      </c>
      <c r="BJ1015" s="343">
        <v>30116</v>
      </c>
      <c r="BK1015" s="322" t="s">
        <v>5949</v>
      </c>
      <c r="BL1015" s="344" t="s">
        <v>8699</v>
      </c>
      <c r="BM1015" s="344">
        <v>200</v>
      </c>
      <c r="BN1015" s="344"/>
      <c r="BO1015" s="345"/>
      <c r="BP1015" s="343"/>
      <c r="BQ1015" s="325" t="s">
        <v>2942</v>
      </c>
    </row>
    <row r="1016" spans="1:69" ht="24.75" hidden="1">
      <c r="A1016" s="363" t="s">
        <v>5942</v>
      </c>
      <c r="B1016" s="354"/>
      <c r="C1016" s="354">
        <v>93054285</v>
      </c>
      <c r="D1016" s="314">
        <v>30542</v>
      </c>
      <c r="E1016" s="315"/>
      <c r="F1016" s="316">
        <v>6</v>
      </c>
      <c r="G1016" s="353"/>
      <c r="H1016" s="354"/>
      <c r="I1016" s="354" t="s">
        <v>3311</v>
      </c>
      <c r="J1016" s="354"/>
      <c r="K1016" s="354"/>
      <c r="L1016" s="354"/>
      <c r="M1016" s="354"/>
      <c r="N1016" s="354"/>
      <c r="O1016" s="354" t="s">
        <v>3311</v>
      </c>
      <c r="P1016" s="354"/>
      <c r="Q1016" s="354"/>
      <c r="R1016" s="355"/>
      <c r="S1016" s="320"/>
      <c r="T1016" s="295">
        <v>11.6</v>
      </c>
      <c r="U1016" s="321" t="s">
        <v>6405</v>
      </c>
      <c r="X1016" s="339" t="s">
        <v>5944</v>
      </c>
      <c r="Y1016" s="340"/>
      <c r="Z1016" s="413" t="s">
        <v>6403</v>
      </c>
      <c r="AA1016" s="300" t="s">
        <v>6406</v>
      </c>
      <c r="AB1016" s="301">
        <v>30542</v>
      </c>
      <c r="AC1016" s="302" t="s">
        <v>1494</v>
      </c>
      <c r="AD1016" s="303">
        <v>93504</v>
      </c>
      <c r="AE1016" s="304" t="s">
        <v>5947</v>
      </c>
      <c r="AF1016" s="305"/>
      <c r="AG1016" s="305"/>
      <c r="AH1016" s="305"/>
      <c r="AI1016" s="305"/>
      <c r="AJ1016" s="305">
        <v>6</v>
      </c>
      <c r="AK1016" s="305"/>
      <c r="AL1016" s="304">
        <v>93</v>
      </c>
      <c r="AM1016" s="304">
        <v>12.4</v>
      </c>
      <c r="AN1016" s="304">
        <v>0.93</v>
      </c>
      <c r="AO1016" s="306">
        <v>43.5</v>
      </c>
      <c r="AP1016" s="306">
        <v>5.8</v>
      </c>
      <c r="AQ1016" s="306">
        <v>0.4</v>
      </c>
      <c r="AW1016" s="411">
        <v>22282</v>
      </c>
      <c r="BA1016" s="253" t="s">
        <v>5948</v>
      </c>
      <c r="BJ1016" s="414">
        <v>30116</v>
      </c>
      <c r="BK1016" s="322" t="s">
        <v>5949</v>
      </c>
      <c r="BL1016" s="344" t="s">
        <v>8699</v>
      </c>
      <c r="BM1016" s="344">
        <v>150</v>
      </c>
      <c r="BN1016" s="344"/>
      <c r="BO1016" s="345"/>
      <c r="BP1016" s="343"/>
      <c r="BQ1016" s="325" t="s">
        <v>2942</v>
      </c>
    </row>
    <row r="1017" spans="1:69" ht="24.75" hidden="1">
      <c r="A1017" s="363" t="s">
        <v>5942</v>
      </c>
      <c r="B1017" s="354"/>
      <c r="C1017" s="354">
        <v>93054286</v>
      </c>
      <c r="D1017" s="314">
        <v>30542</v>
      </c>
      <c r="E1017" s="315"/>
      <c r="F1017" s="316">
        <v>6</v>
      </c>
      <c r="G1017" s="353"/>
      <c r="H1017" s="354"/>
      <c r="I1017" s="354" t="s">
        <v>3311</v>
      </c>
      <c r="J1017" s="354"/>
      <c r="K1017" s="354"/>
      <c r="L1017" s="354"/>
      <c r="M1017" s="354"/>
      <c r="N1017" s="354"/>
      <c r="O1017" s="354" t="s">
        <v>3311</v>
      </c>
      <c r="P1017" s="354"/>
      <c r="Q1017" s="354"/>
      <c r="R1017" s="355"/>
      <c r="S1017" s="320"/>
      <c r="T1017" s="295">
        <v>13.2</v>
      </c>
      <c r="U1017" s="321" t="s">
        <v>6407</v>
      </c>
      <c r="X1017" s="339" t="s">
        <v>5944</v>
      </c>
      <c r="Y1017" s="340"/>
      <c r="Z1017" s="341" t="s">
        <v>6408</v>
      </c>
      <c r="AA1017" s="300" t="s">
        <v>6409</v>
      </c>
      <c r="AB1017" s="301">
        <v>30542</v>
      </c>
      <c r="AC1017" s="302" t="s">
        <v>1494</v>
      </c>
      <c r="AD1017" s="303">
        <v>93505</v>
      </c>
      <c r="AE1017" s="304" t="s">
        <v>5964</v>
      </c>
      <c r="AF1017" s="305"/>
      <c r="AG1017" s="305"/>
      <c r="AH1017" s="305"/>
      <c r="AI1017" s="305"/>
      <c r="AJ1017" s="305">
        <v>6</v>
      </c>
      <c r="AK1017" s="305"/>
      <c r="AL1017" s="304">
        <v>120</v>
      </c>
      <c r="AM1017" s="304">
        <v>16</v>
      </c>
      <c r="AN1017" s="304">
        <v>1.2</v>
      </c>
      <c r="AO1017" s="306">
        <v>49.2</v>
      </c>
      <c r="AP1017" s="306">
        <v>6.6</v>
      </c>
      <c r="AQ1017" s="306">
        <v>0.5</v>
      </c>
      <c r="AW1017" s="342">
        <v>23743</v>
      </c>
      <c r="BA1017" s="253" t="s">
        <v>5948</v>
      </c>
      <c r="BJ1017" s="343">
        <v>30118</v>
      </c>
      <c r="BK1017" s="322" t="s">
        <v>5949</v>
      </c>
      <c r="BL1017" s="344" t="s">
        <v>8699</v>
      </c>
      <c r="BM1017" s="344">
        <v>200</v>
      </c>
      <c r="BN1017" s="344"/>
      <c r="BO1017" s="345"/>
      <c r="BP1017" s="343"/>
      <c r="BQ1017" s="325" t="s">
        <v>2942</v>
      </c>
    </row>
    <row r="1018" spans="1:69" ht="24.75" hidden="1">
      <c r="A1018" s="363" t="s">
        <v>5942</v>
      </c>
      <c r="B1018" s="354"/>
      <c r="C1018" s="354">
        <v>93054287</v>
      </c>
      <c r="D1018" s="314">
        <v>30542</v>
      </c>
      <c r="E1018" s="315"/>
      <c r="F1018" s="316">
        <v>6</v>
      </c>
      <c r="G1018" s="353"/>
      <c r="H1018" s="354"/>
      <c r="I1018" s="354" t="s">
        <v>3311</v>
      </c>
      <c r="J1018" s="354"/>
      <c r="K1018" s="354"/>
      <c r="L1018" s="354"/>
      <c r="M1018" s="354"/>
      <c r="N1018" s="354"/>
      <c r="O1018" s="354" t="s">
        <v>3311</v>
      </c>
      <c r="P1018" s="354"/>
      <c r="Q1018" s="354"/>
      <c r="R1018" s="355"/>
      <c r="S1018" s="320"/>
      <c r="T1018" s="295">
        <v>29.8</v>
      </c>
      <c r="U1018" s="321" t="s">
        <v>6410</v>
      </c>
      <c r="X1018" s="339" t="s">
        <v>5944</v>
      </c>
      <c r="Y1018" s="340"/>
      <c r="Z1018" s="341" t="s">
        <v>6411</v>
      </c>
      <c r="AA1018" s="300" t="s">
        <v>6412</v>
      </c>
      <c r="AB1018" s="301">
        <v>30542</v>
      </c>
      <c r="AC1018" s="302" t="s">
        <v>1494</v>
      </c>
      <c r="AD1018" s="303">
        <v>93504</v>
      </c>
      <c r="AE1018" s="304" t="s">
        <v>5947</v>
      </c>
      <c r="AF1018" s="305"/>
      <c r="AG1018" s="305"/>
      <c r="AH1018" s="305"/>
      <c r="AI1018" s="305"/>
      <c r="AJ1018" s="305">
        <v>6</v>
      </c>
      <c r="AK1018" s="305">
        <v>240</v>
      </c>
      <c r="AL1018" s="304">
        <v>93</v>
      </c>
      <c r="AM1018" s="304">
        <v>12.4</v>
      </c>
      <c r="AN1018" s="304">
        <v>0.93</v>
      </c>
      <c r="AO1018" s="306">
        <v>111.6</v>
      </c>
      <c r="AP1018" s="306">
        <v>14.9</v>
      </c>
      <c r="AQ1018" s="306">
        <v>1.1000000000000001</v>
      </c>
      <c r="AW1018" s="411">
        <v>23743</v>
      </c>
      <c r="BA1018" s="253" t="s">
        <v>5948</v>
      </c>
      <c r="BJ1018" s="414">
        <v>30118</v>
      </c>
      <c r="BK1018" s="322" t="s">
        <v>5949</v>
      </c>
      <c r="BL1018" s="344" t="s">
        <v>8692</v>
      </c>
      <c r="BM1018" s="344"/>
      <c r="BN1018" s="344"/>
      <c r="BO1018" s="345"/>
      <c r="BP1018" s="343"/>
      <c r="BQ1018" s="325" t="s">
        <v>2944</v>
      </c>
    </row>
    <row r="1019" spans="1:69" hidden="1">
      <c r="A1019" s="363" t="s">
        <v>5942</v>
      </c>
      <c r="B1019" s="354"/>
      <c r="C1019" s="354">
        <v>93054288</v>
      </c>
      <c r="D1019" s="314">
        <v>30542</v>
      </c>
      <c r="E1019" s="315"/>
      <c r="F1019" s="316">
        <v>6</v>
      </c>
      <c r="G1019" s="353"/>
      <c r="H1019" s="354"/>
      <c r="I1019" s="354" t="s">
        <v>3311</v>
      </c>
      <c r="J1019" s="354"/>
      <c r="K1019" s="354"/>
      <c r="L1019" s="354"/>
      <c r="M1019" s="354"/>
      <c r="N1019" s="354"/>
      <c r="O1019" s="354" t="s">
        <v>3311</v>
      </c>
      <c r="P1019" s="354"/>
      <c r="Q1019" s="354"/>
      <c r="R1019" s="355"/>
      <c r="S1019" s="320"/>
      <c r="T1019" s="295">
        <v>10.199999999999999</v>
      </c>
      <c r="U1019" s="321" t="s">
        <v>6413</v>
      </c>
      <c r="X1019" s="339" t="s">
        <v>5944</v>
      </c>
      <c r="Y1019" s="340"/>
      <c r="Z1019" s="341" t="s">
        <v>6414</v>
      </c>
      <c r="AA1019" s="300" t="s">
        <v>6415</v>
      </c>
      <c r="AB1019" s="301">
        <v>30542</v>
      </c>
      <c r="AC1019" s="302" t="s">
        <v>1494</v>
      </c>
      <c r="AD1019" s="303">
        <v>93504</v>
      </c>
      <c r="AE1019" s="304" t="s">
        <v>5947</v>
      </c>
      <c r="AF1019" s="305"/>
      <c r="AG1019" s="305"/>
      <c r="AH1019" s="305"/>
      <c r="AI1019" s="305"/>
      <c r="AJ1019" s="305">
        <v>6</v>
      </c>
      <c r="AK1019" s="305">
        <v>240</v>
      </c>
      <c r="AL1019" s="304">
        <v>93</v>
      </c>
      <c r="AM1019" s="304">
        <v>12.4</v>
      </c>
      <c r="AN1019" s="304">
        <v>0.93</v>
      </c>
      <c r="AO1019" s="306">
        <v>38.1</v>
      </c>
      <c r="AP1019" s="306">
        <v>5.0999999999999996</v>
      </c>
      <c r="AQ1019" s="306">
        <v>0.4</v>
      </c>
      <c r="AW1019" s="411">
        <v>23743</v>
      </c>
      <c r="BA1019" s="253" t="s">
        <v>5948</v>
      </c>
      <c r="BJ1019" s="414">
        <v>30118</v>
      </c>
      <c r="BK1019" s="322" t="s">
        <v>5949</v>
      </c>
      <c r="BL1019" s="412" t="s">
        <v>8692</v>
      </c>
      <c r="BM1019" s="412"/>
      <c r="BN1019" s="412"/>
      <c r="BO1019" s="345"/>
      <c r="BP1019" s="343"/>
      <c r="BQ1019" s="325" t="s">
        <v>2944</v>
      </c>
    </row>
    <row r="1020" spans="1:69" ht="24.75" hidden="1">
      <c r="A1020" s="363" t="s">
        <v>5942</v>
      </c>
      <c r="B1020" s="354"/>
      <c r="C1020" s="354">
        <v>93054289</v>
      </c>
      <c r="D1020" s="314">
        <v>30542</v>
      </c>
      <c r="E1020" s="315"/>
      <c r="F1020" s="316">
        <v>6</v>
      </c>
      <c r="G1020" s="353"/>
      <c r="H1020" s="354"/>
      <c r="I1020" s="354" t="s">
        <v>3311</v>
      </c>
      <c r="J1020" s="354"/>
      <c r="K1020" s="354"/>
      <c r="L1020" s="354"/>
      <c r="M1020" s="354"/>
      <c r="N1020" s="354"/>
      <c r="O1020" s="354" t="s">
        <v>3311</v>
      </c>
      <c r="P1020" s="354"/>
      <c r="Q1020" s="354"/>
      <c r="R1020" s="355"/>
      <c r="S1020" s="320"/>
      <c r="T1020" s="295">
        <v>21</v>
      </c>
      <c r="U1020" s="321" t="s">
        <v>6416</v>
      </c>
      <c r="X1020" s="339" t="s">
        <v>5944</v>
      </c>
      <c r="Y1020" s="340"/>
      <c r="Z1020" s="341" t="s">
        <v>6417</v>
      </c>
      <c r="AA1020" s="300" t="s">
        <v>6418</v>
      </c>
      <c r="AB1020" s="301">
        <v>30542</v>
      </c>
      <c r="AC1020" s="302" t="s">
        <v>1494</v>
      </c>
      <c r="AD1020" s="303">
        <v>93504</v>
      </c>
      <c r="AE1020" s="304" t="s">
        <v>5947</v>
      </c>
      <c r="AF1020" s="305"/>
      <c r="AG1020" s="305"/>
      <c r="AH1020" s="305"/>
      <c r="AI1020" s="305"/>
      <c r="AJ1020" s="305">
        <v>6</v>
      </c>
      <c r="AK1020" s="305">
        <v>240</v>
      </c>
      <c r="AL1020" s="304">
        <v>93</v>
      </c>
      <c r="AM1020" s="304">
        <v>12.4</v>
      </c>
      <c r="AN1020" s="304">
        <v>0.93</v>
      </c>
      <c r="AO1020" s="306">
        <v>79.099999999999994</v>
      </c>
      <c r="AP1020" s="306">
        <v>10.5</v>
      </c>
      <c r="AQ1020" s="306">
        <v>0.8</v>
      </c>
      <c r="AW1020" s="411">
        <v>23743</v>
      </c>
      <c r="BA1020" s="253" t="s">
        <v>5948</v>
      </c>
      <c r="BJ1020" s="414">
        <v>30118</v>
      </c>
      <c r="BK1020" s="322" t="s">
        <v>5949</v>
      </c>
      <c r="BL1020" s="412" t="s">
        <v>8692</v>
      </c>
      <c r="BM1020" s="412"/>
      <c r="BN1020" s="412"/>
      <c r="BO1020" s="345"/>
      <c r="BP1020" s="343"/>
      <c r="BQ1020" s="325" t="s">
        <v>2944</v>
      </c>
    </row>
    <row r="1021" spans="1:69" hidden="1">
      <c r="A1021" s="363" t="s">
        <v>5942</v>
      </c>
      <c r="B1021" s="354"/>
      <c r="C1021" s="354">
        <v>93054290</v>
      </c>
      <c r="D1021" s="314">
        <v>30542</v>
      </c>
      <c r="E1021" s="315"/>
      <c r="F1021" s="316">
        <v>6</v>
      </c>
      <c r="G1021" s="353"/>
      <c r="H1021" s="354"/>
      <c r="I1021" s="354" t="s">
        <v>3311</v>
      </c>
      <c r="J1021" s="354"/>
      <c r="K1021" s="354"/>
      <c r="L1021" s="354"/>
      <c r="M1021" s="354"/>
      <c r="N1021" s="354"/>
      <c r="O1021" s="354" t="s">
        <v>3311</v>
      </c>
      <c r="P1021" s="354"/>
      <c r="Q1021" s="354"/>
      <c r="R1021" s="355"/>
      <c r="S1021" s="320"/>
      <c r="T1021" s="295">
        <v>27.2</v>
      </c>
      <c r="U1021" s="321" t="s">
        <v>6419</v>
      </c>
      <c r="X1021" s="339" t="s">
        <v>5944</v>
      </c>
      <c r="Y1021" s="340"/>
      <c r="Z1021" s="341" t="s">
        <v>6420</v>
      </c>
      <c r="AA1021" s="300" t="s">
        <v>6421</v>
      </c>
      <c r="AB1021" s="301">
        <v>30542</v>
      </c>
      <c r="AC1021" s="302" t="s">
        <v>1494</v>
      </c>
      <c r="AD1021" s="303">
        <v>93504</v>
      </c>
      <c r="AE1021" s="304" t="s">
        <v>5947</v>
      </c>
      <c r="AF1021" s="305"/>
      <c r="AG1021" s="305"/>
      <c r="AH1021" s="305"/>
      <c r="AI1021" s="305"/>
      <c r="AJ1021" s="305">
        <v>6</v>
      </c>
      <c r="AK1021" s="305"/>
      <c r="AL1021" s="304">
        <v>93</v>
      </c>
      <c r="AM1021" s="304">
        <v>12.4</v>
      </c>
      <c r="AN1021" s="304">
        <v>0.93</v>
      </c>
      <c r="AO1021" s="306">
        <v>102.3</v>
      </c>
      <c r="AP1021" s="306">
        <v>13.6</v>
      </c>
      <c r="AQ1021" s="306">
        <v>1</v>
      </c>
      <c r="AW1021" s="342">
        <v>21916</v>
      </c>
      <c r="BA1021" s="253" t="s">
        <v>5948</v>
      </c>
      <c r="BJ1021" s="343">
        <v>30119</v>
      </c>
      <c r="BK1021" s="322" t="s">
        <v>5949</v>
      </c>
      <c r="BL1021" s="344" t="s">
        <v>8699</v>
      </c>
      <c r="BM1021" s="344">
        <v>150</v>
      </c>
      <c r="BN1021" s="344"/>
      <c r="BO1021" s="345"/>
      <c r="BP1021" s="343"/>
      <c r="BQ1021" s="325" t="s">
        <v>2942</v>
      </c>
    </row>
    <row r="1022" spans="1:69" ht="24.75" hidden="1">
      <c r="A1022" s="363" t="s">
        <v>5942</v>
      </c>
      <c r="B1022" s="354"/>
      <c r="C1022" s="354">
        <v>93054291</v>
      </c>
      <c r="D1022" s="314">
        <v>30542</v>
      </c>
      <c r="E1022" s="315"/>
      <c r="F1022" s="316">
        <v>6</v>
      </c>
      <c r="G1022" s="353"/>
      <c r="H1022" s="354"/>
      <c r="I1022" s="354" t="s">
        <v>3311</v>
      </c>
      <c r="J1022" s="354"/>
      <c r="K1022" s="354"/>
      <c r="L1022" s="354"/>
      <c r="M1022" s="354"/>
      <c r="N1022" s="354"/>
      <c r="O1022" s="354" t="s">
        <v>3311</v>
      </c>
      <c r="P1022" s="354"/>
      <c r="Q1022" s="354"/>
      <c r="R1022" s="355"/>
      <c r="S1022" s="320"/>
      <c r="T1022" s="295">
        <v>19.399999999999999</v>
      </c>
      <c r="U1022" s="321" t="s">
        <v>6422</v>
      </c>
      <c r="X1022" s="339" t="s">
        <v>5944</v>
      </c>
      <c r="Y1022" s="340"/>
      <c r="Z1022" s="341" t="s">
        <v>6423</v>
      </c>
      <c r="AA1022" s="300" t="s">
        <v>6424</v>
      </c>
      <c r="AB1022" s="301">
        <v>30542</v>
      </c>
      <c r="AC1022" s="302" t="s">
        <v>1494</v>
      </c>
      <c r="AD1022" s="303">
        <v>93504</v>
      </c>
      <c r="AE1022" s="304" t="s">
        <v>5947</v>
      </c>
      <c r="AF1022" s="305"/>
      <c r="AG1022" s="305"/>
      <c r="AH1022" s="305"/>
      <c r="AI1022" s="305"/>
      <c r="AJ1022" s="305">
        <v>6</v>
      </c>
      <c r="AK1022" s="305"/>
      <c r="AL1022" s="304">
        <v>93</v>
      </c>
      <c r="AM1022" s="304">
        <v>12.4</v>
      </c>
      <c r="AN1022" s="304">
        <v>0.93</v>
      </c>
      <c r="AO1022" s="306">
        <v>72.5</v>
      </c>
      <c r="AP1022" s="306">
        <v>9.6999999999999993</v>
      </c>
      <c r="AQ1022" s="306">
        <v>0.7</v>
      </c>
      <c r="AW1022" s="342">
        <v>21916</v>
      </c>
      <c r="BA1022" s="253" t="s">
        <v>5948</v>
      </c>
      <c r="BJ1022" s="343">
        <v>30120</v>
      </c>
      <c r="BK1022" s="322" t="s">
        <v>5949</v>
      </c>
      <c r="BL1022" s="344" t="s">
        <v>8699</v>
      </c>
      <c r="BM1022" s="344">
        <v>150</v>
      </c>
      <c r="BN1022" s="344"/>
      <c r="BO1022" s="345"/>
      <c r="BP1022" s="343"/>
      <c r="BQ1022" s="325" t="s">
        <v>2942</v>
      </c>
    </row>
    <row r="1023" spans="1:69" ht="26.25" hidden="1">
      <c r="A1023" s="363" t="s">
        <v>5942</v>
      </c>
      <c r="B1023" s="354"/>
      <c r="C1023" s="354">
        <v>93054292</v>
      </c>
      <c r="D1023" s="314">
        <v>30542</v>
      </c>
      <c r="E1023" s="315"/>
      <c r="F1023" s="316">
        <v>6</v>
      </c>
      <c r="G1023" s="353"/>
      <c r="H1023" s="354"/>
      <c r="I1023" s="354" t="s">
        <v>3311</v>
      </c>
      <c r="J1023" s="354"/>
      <c r="K1023" s="354"/>
      <c r="L1023" s="354"/>
      <c r="M1023" s="354"/>
      <c r="N1023" s="354"/>
      <c r="O1023" s="354" t="s">
        <v>3311</v>
      </c>
      <c r="P1023" s="354"/>
      <c r="Q1023" s="354"/>
      <c r="R1023" s="355"/>
      <c r="S1023" s="320"/>
      <c r="T1023" s="295">
        <v>25.6</v>
      </c>
      <c r="U1023" s="321" t="s">
        <v>6425</v>
      </c>
      <c r="X1023" s="339" t="s">
        <v>5944</v>
      </c>
      <c r="Y1023" s="340"/>
      <c r="Z1023" s="341" t="s">
        <v>6426</v>
      </c>
      <c r="AA1023" s="300" t="s">
        <v>6427</v>
      </c>
      <c r="AB1023" s="301">
        <v>30542</v>
      </c>
      <c r="AC1023" s="302" t="s">
        <v>1494</v>
      </c>
      <c r="AD1023" s="303">
        <v>93504</v>
      </c>
      <c r="AE1023" s="304" t="s">
        <v>5947</v>
      </c>
      <c r="AF1023" s="305"/>
      <c r="AG1023" s="305"/>
      <c r="AH1023" s="305"/>
      <c r="AI1023" s="305"/>
      <c r="AJ1023" s="305">
        <v>6</v>
      </c>
      <c r="AK1023" s="305"/>
      <c r="AL1023" s="304">
        <v>93</v>
      </c>
      <c r="AM1023" s="304">
        <v>12.4</v>
      </c>
      <c r="AN1023" s="304">
        <v>0.93</v>
      </c>
      <c r="AO1023" s="306">
        <v>95.8</v>
      </c>
      <c r="AP1023" s="306">
        <v>12.8</v>
      </c>
      <c r="AQ1023" s="306">
        <v>1</v>
      </c>
      <c r="AW1023" s="342">
        <v>20455</v>
      </c>
      <c r="BA1023" s="253" t="s">
        <v>5948</v>
      </c>
      <c r="BJ1023" s="343">
        <v>30121</v>
      </c>
      <c r="BK1023" s="322" t="s">
        <v>5949</v>
      </c>
      <c r="BL1023" s="344" t="s">
        <v>8699</v>
      </c>
      <c r="BM1023" s="344">
        <v>150</v>
      </c>
      <c r="BN1023" s="344"/>
      <c r="BO1023" s="345"/>
      <c r="BP1023" s="343"/>
      <c r="BQ1023" s="325" t="s">
        <v>2942</v>
      </c>
    </row>
    <row r="1024" spans="1:69" ht="24.75" hidden="1">
      <c r="A1024" s="363" t="s">
        <v>5942</v>
      </c>
      <c r="B1024" s="354"/>
      <c r="C1024" s="354">
        <v>93054293</v>
      </c>
      <c r="D1024" s="314">
        <v>30542</v>
      </c>
      <c r="E1024" s="315"/>
      <c r="F1024" s="316">
        <v>6</v>
      </c>
      <c r="G1024" s="353"/>
      <c r="H1024" s="354"/>
      <c r="I1024" s="354" t="s">
        <v>3311</v>
      </c>
      <c r="J1024" s="354"/>
      <c r="K1024" s="354"/>
      <c r="L1024" s="354"/>
      <c r="M1024" s="354"/>
      <c r="N1024" s="354"/>
      <c r="O1024" s="354" t="s">
        <v>3311</v>
      </c>
      <c r="P1024" s="354"/>
      <c r="Q1024" s="354"/>
      <c r="R1024" s="355"/>
      <c r="S1024" s="320"/>
      <c r="T1024" s="295">
        <v>26.2</v>
      </c>
      <c r="U1024" s="321" t="s">
        <v>6428</v>
      </c>
      <c r="X1024" s="339" t="s">
        <v>5944</v>
      </c>
      <c r="Y1024" s="340"/>
      <c r="Z1024" s="341" t="s">
        <v>6429</v>
      </c>
      <c r="AA1024" s="300" t="s">
        <v>6430</v>
      </c>
      <c r="AB1024" s="301">
        <v>30542</v>
      </c>
      <c r="AC1024" s="302" t="s">
        <v>1494</v>
      </c>
      <c r="AD1024" s="303">
        <v>93505</v>
      </c>
      <c r="AE1024" s="304" t="s">
        <v>5964</v>
      </c>
      <c r="AF1024" s="305"/>
      <c r="AG1024" s="305"/>
      <c r="AH1024" s="305"/>
      <c r="AI1024" s="305"/>
      <c r="AJ1024" s="305">
        <v>6</v>
      </c>
      <c r="AK1024" s="305"/>
      <c r="AL1024" s="304">
        <v>120</v>
      </c>
      <c r="AM1024" s="304">
        <v>16</v>
      </c>
      <c r="AN1024" s="304">
        <v>1.2</v>
      </c>
      <c r="AO1024" s="306">
        <v>98.4</v>
      </c>
      <c r="AP1024" s="306">
        <v>13.1</v>
      </c>
      <c r="AQ1024" s="306">
        <v>1</v>
      </c>
      <c r="AW1024" s="342">
        <v>22282</v>
      </c>
      <c r="BA1024" s="253" t="s">
        <v>5948</v>
      </c>
      <c r="BJ1024" s="343">
        <v>30122</v>
      </c>
      <c r="BK1024" s="322" t="s">
        <v>5949</v>
      </c>
      <c r="BL1024" s="344" t="s">
        <v>8699</v>
      </c>
      <c r="BM1024" s="344">
        <v>200</v>
      </c>
      <c r="BN1024" s="344"/>
      <c r="BO1024" s="345"/>
      <c r="BP1024" s="343"/>
      <c r="BQ1024" s="325" t="s">
        <v>2942</v>
      </c>
    </row>
    <row r="1025" spans="1:69" hidden="1">
      <c r="A1025" s="363" t="s">
        <v>5942</v>
      </c>
      <c r="B1025" s="354"/>
      <c r="C1025" s="354">
        <v>93054294</v>
      </c>
      <c r="D1025" s="314">
        <v>30542</v>
      </c>
      <c r="E1025" s="315"/>
      <c r="F1025" s="316">
        <v>6</v>
      </c>
      <c r="G1025" s="353"/>
      <c r="H1025" s="354"/>
      <c r="I1025" s="354" t="s">
        <v>3311</v>
      </c>
      <c r="J1025" s="354"/>
      <c r="K1025" s="354"/>
      <c r="L1025" s="354"/>
      <c r="M1025" s="354"/>
      <c r="N1025" s="354"/>
      <c r="O1025" s="354" t="s">
        <v>3311</v>
      </c>
      <c r="P1025" s="354"/>
      <c r="Q1025" s="354"/>
      <c r="R1025" s="355"/>
      <c r="S1025" s="320"/>
      <c r="T1025" s="295">
        <v>13.2</v>
      </c>
      <c r="U1025" s="321" t="s">
        <v>6431</v>
      </c>
      <c r="X1025" s="339" t="s">
        <v>5944</v>
      </c>
      <c r="Y1025" s="340"/>
      <c r="Z1025" s="341" t="s">
        <v>6432</v>
      </c>
      <c r="AA1025" s="300" t="s">
        <v>6433</v>
      </c>
      <c r="AB1025" s="301">
        <v>30542</v>
      </c>
      <c r="AC1025" s="302" t="s">
        <v>1494</v>
      </c>
      <c r="AD1025" s="303">
        <v>93504</v>
      </c>
      <c r="AE1025" s="304" t="s">
        <v>5947</v>
      </c>
      <c r="AF1025" s="305"/>
      <c r="AG1025" s="305"/>
      <c r="AH1025" s="305"/>
      <c r="AI1025" s="305"/>
      <c r="AJ1025" s="305">
        <v>6</v>
      </c>
      <c r="AK1025" s="305"/>
      <c r="AL1025" s="304">
        <v>93</v>
      </c>
      <c r="AM1025" s="304">
        <v>12.4</v>
      </c>
      <c r="AN1025" s="304">
        <v>0.93</v>
      </c>
      <c r="AO1025" s="306">
        <v>49.3</v>
      </c>
      <c r="AP1025" s="306">
        <v>6.6</v>
      </c>
      <c r="AQ1025" s="306">
        <v>0.5</v>
      </c>
      <c r="AW1025" s="342">
        <v>18264</v>
      </c>
      <c r="BA1025" s="253" t="s">
        <v>5948</v>
      </c>
      <c r="BJ1025" s="343">
        <v>30123</v>
      </c>
      <c r="BK1025" s="322" t="s">
        <v>5949</v>
      </c>
      <c r="BL1025" s="344" t="s">
        <v>8699</v>
      </c>
      <c r="BM1025" s="344">
        <v>150</v>
      </c>
      <c r="BN1025" s="344"/>
      <c r="BO1025" s="345"/>
      <c r="BP1025" s="343"/>
      <c r="BQ1025" s="325" t="s">
        <v>2942</v>
      </c>
    </row>
    <row r="1026" spans="1:69" hidden="1">
      <c r="A1026" s="363" t="s">
        <v>5942</v>
      </c>
      <c r="B1026" s="354"/>
      <c r="C1026" s="354">
        <v>93054295</v>
      </c>
      <c r="D1026" s="314">
        <v>30542</v>
      </c>
      <c r="E1026" s="315"/>
      <c r="F1026" s="316">
        <v>6</v>
      </c>
      <c r="G1026" s="353"/>
      <c r="H1026" s="354"/>
      <c r="I1026" s="354" t="s">
        <v>3311</v>
      </c>
      <c r="J1026" s="354"/>
      <c r="K1026" s="354"/>
      <c r="L1026" s="354"/>
      <c r="M1026" s="354"/>
      <c r="N1026" s="354"/>
      <c r="O1026" s="354" t="s">
        <v>3311</v>
      </c>
      <c r="P1026" s="354"/>
      <c r="Q1026" s="354"/>
      <c r="R1026" s="355"/>
      <c r="S1026" s="320"/>
      <c r="T1026" s="295">
        <v>5.4</v>
      </c>
      <c r="U1026" s="321" t="s">
        <v>6434</v>
      </c>
      <c r="X1026" s="339" t="s">
        <v>5944</v>
      </c>
      <c r="Y1026" s="340"/>
      <c r="Z1026" s="341" t="s">
        <v>6435</v>
      </c>
      <c r="AA1026" s="300" t="s">
        <v>6436</v>
      </c>
      <c r="AB1026" s="301">
        <v>30542</v>
      </c>
      <c r="AC1026" s="302" t="s">
        <v>1494</v>
      </c>
      <c r="AD1026" s="303">
        <v>93504</v>
      </c>
      <c r="AE1026" s="304" t="s">
        <v>5947</v>
      </c>
      <c r="AF1026" s="305"/>
      <c r="AG1026" s="305"/>
      <c r="AH1026" s="305"/>
      <c r="AI1026" s="305"/>
      <c r="AJ1026" s="305">
        <v>6</v>
      </c>
      <c r="AK1026" s="305"/>
      <c r="AL1026" s="304">
        <v>93</v>
      </c>
      <c r="AM1026" s="304">
        <v>12.4</v>
      </c>
      <c r="AN1026" s="304">
        <v>0.93</v>
      </c>
      <c r="AO1026" s="306">
        <v>20.100000000000001</v>
      </c>
      <c r="AP1026" s="306">
        <v>2.7</v>
      </c>
      <c r="AQ1026" s="306">
        <v>0.2</v>
      </c>
      <c r="AW1026" s="342">
        <v>21916</v>
      </c>
      <c r="BA1026" s="253" t="s">
        <v>5948</v>
      </c>
      <c r="BJ1026" s="343">
        <v>30124</v>
      </c>
      <c r="BK1026" s="322" t="s">
        <v>5949</v>
      </c>
      <c r="BL1026" s="344" t="s">
        <v>8699</v>
      </c>
      <c r="BM1026" s="344">
        <v>150</v>
      </c>
      <c r="BN1026" s="344"/>
      <c r="BO1026" s="345"/>
      <c r="BP1026" s="343"/>
      <c r="BQ1026" s="325" t="s">
        <v>2942</v>
      </c>
    </row>
    <row r="1027" spans="1:69" hidden="1">
      <c r="A1027" s="363" t="s">
        <v>5942</v>
      </c>
      <c r="B1027" s="354"/>
      <c r="C1027" s="354">
        <v>93054296</v>
      </c>
      <c r="D1027" s="314">
        <v>30542</v>
      </c>
      <c r="E1027" s="315"/>
      <c r="F1027" s="316">
        <v>6</v>
      </c>
      <c r="G1027" s="353"/>
      <c r="H1027" s="354"/>
      <c r="I1027" s="354" t="s">
        <v>3311</v>
      </c>
      <c r="J1027" s="354"/>
      <c r="K1027" s="354"/>
      <c r="L1027" s="354"/>
      <c r="M1027" s="354"/>
      <c r="N1027" s="354"/>
      <c r="O1027" s="354" t="s">
        <v>3311</v>
      </c>
      <c r="P1027" s="354"/>
      <c r="Q1027" s="354"/>
      <c r="R1027" s="355"/>
      <c r="S1027" s="320"/>
      <c r="T1027" s="295">
        <v>6.4</v>
      </c>
      <c r="U1027" s="321" t="s">
        <v>6437</v>
      </c>
      <c r="X1027" s="339" t="s">
        <v>5944</v>
      </c>
      <c r="Y1027" s="340"/>
      <c r="Z1027" s="341" t="s">
        <v>6438</v>
      </c>
      <c r="AA1027" s="300" t="s">
        <v>6439</v>
      </c>
      <c r="AB1027" s="301">
        <v>30542</v>
      </c>
      <c r="AC1027" s="302" t="s">
        <v>1494</v>
      </c>
      <c r="AD1027" s="303">
        <v>93504</v>
      </c>
      <c r="AE1027" s="304" t="s">
        <v>5947</v>
      </c>
      <c r="AF1027" s="305"/>
      <c r="AG1027" s="305"/>
      <c r="AH1027" s="305"/>
      <c r="AI1027" s="305"/>
      <c r="AJ1027" s="305">
        <v>6</v>
      </c>
      <c r="AK1027" s="305"/>
      <c r="AL1027" s="304">
        <v>93</v>
      </c>
      <c r="AM1027" s="304">
        <v>12.4</v>
      </c>
      <c r="AN1027" s="304">
        <v>0.93</v>
      </c>
      <c r="AO1027" s="306">
        <v>24.2</v>
      </c>
      <c r="AP1027" s="306">
        <v>3.2</v>
      </c>
      <c r="AQ1027" s="306">
        <v>0.2</v>
      </c>
      <c r="AW1027" s="342">
        <v>25204</v>
      </c>
      <c r="BA1027" s="253" t="s">
        <v>5948</v>
      </c>
      <c r="BJ1027" s="343">
        <v>30125</v>
      </c>
      <c r="BK1027" s="322" t="s">
        <v>5949</v>
      </c>
      <c r="BL1027" s="344" t="s">
        <v>8699</v>
      </c>
      <c r="BM1027" s="344">
        <v>150</v>
      </c>
      <c r="BN1027" s="344"/>
      <c r="BO1027" s="345"/>
      <c r="BP1027" s="343"/>
      <c r="BQ1027" s="325" t="s">
        <v>2942</v>
      </c>
    </row>
    <row r="1028" spans="1:69" hidden="1">
      <c r="A1028" s="363" t="s">
        <v>5942</v>
      </c>
      <c r="B1028" s="354"/>
      <c r="C1028" s="354">
        <v>93054297</v>
      </c>
      <c r="D1028" s="314">
        <v>30542</v>
      </c>
      <c r="E1028" s="315"/>
      <c r="F1028" s="316">
        <v>6</v>
      </c>
      <c r="G1028" s="353"/>
      <c r="H1028" s="354"/>
      <c r="I1028" s="354" t="s">
        <v>3311</v>
      </c>
      <c r="J1028" s="354"/>
      <c r="K1028" s="354"/>
      <c r="L1028" s="354"/>
      <c r="M1028" s="354"/>
      <c r="N1028" s="354"/>
      <c r="O1028" s="354" t="s">
        <v>3311</v>
      </c>
      <c r="P1028" s="354"/>
      <c r="Q1028" s="354"/>
      <c r="R1028" s="355"/>
      <c r="S1028" s="320"/>
      <c r="T1028" s="295">
        <v>33.200000000000003</v>
      </c>
      <c r="U1028" s="321" t="s">
        <v>6440</v>
      </c>
      <c r="X1028" s="339" t="s">
        <v>5944</v>
      </c>
      <c r="Y1028" s="340"/>
      <c r="Z1028" s="413" t="s">
        <v>6441</v>
      </c>
      <c r="AA1028" s="300" t="s">
        <v>6442</v>
      </c>
      <c r="AB1028" s="301">
        <v>30542</v>
      </c>
      <c r="AC1028" s="302" t="s">
        <v>1494</v>
      </c>
      <c r="AD1028" s="303">
        <v>93505</v>
      </c>
      <c r="AE1028" s="304" t="s">
        <v>5964</v>
      </c>
      <c r="AF1028" s="305"/>
      <c r="AG1028" s="305"/>
      <c r="AH1028" s="305"/>
      <c r="AI1028" s="305"/>
      <c r="AJ1028" s="305">
        <v>6</v>
      </c>
      <c r="AK1028" s="305"/>
      <c r="AL1028" s="304">
        <v>120</v>
      </c>
      <c r="AM1028" s="304">
        <v>16</v>
      </c>
      <c r="AN1028" s="304">
        <v>1.2</v>
      </c>
      <c r="AO1028" s="306">
        <v>124.8</v>
      </c>
      <c r="AP1028" s="306">
        <v>16.600000000000001</v>
      </c>
      <c r="AQ1028" s="306">
        <v>1.2</v>
      </c>
      <c r="AW1028" s="411">
        <v>25204</v>
      </c>
      <c r="BA1028" s="253" t="s">
        <v>5948</v>
      </c>
      <c r="BJ1028" s="414">
        <v>30125</v>
      </c>
      <c r="BK1028" s="322" t="s">
        <v>5949</v>
      </c>
      <c r="BL1028" s="344" t="s">
        <v>8699</v>
      </c>
      <c r="BM1028" s="344">
        <v>200</v>
      </c>
      <c r="BN1028" s="344"/>
      <c r="BO1028" s="345"/>
      <c r="BP1028" s="343"/>
      <c r="BQ1028" s="325" t="s">
        <v>2942</v>
      </c>
    </row>
    <row r="1029" spans="1:69" hidden="1">
      <c r="A1029" s="363" t="s">
        <v>5942</v>
      </c>
      <c r="B1029" s="354"/>
      <c r="C1029" s="354">
        <v>93054298</v>
      </c>
      <c r="D1029" s="314">
        <v>30542</v>
      </c>
      <c r="E1029" s="315"/>
      <c r="F1029" s="316">
        <v>6</v>
      </c>
      <c r="G1029" s="353"/>
      <c r="H1029" s="354"/>
      <c r="I1029" s="354" t="s">
        <v>3311</v>
      </c>
      <c r="J1029" s="354"/>
      <c r="K1029" s="354"/>
      <c r="L1029" s="354"/>
      <c r="M1029" s="354"/>
      <c r="N1029" s="354"/>
      <c r="O1029" s="354" t="s">
        <v>3311</v>
      </c>
      <c r="P1029" s="354"/>
      <c r="Q1029" s="354"/>
      <c r="R1029" s="355"/>
      <c r="S1029" s="320"/>
      <c r="T1029" s="295">
        <v>66.599999999999994</v>
      </c>
      <c r="U1029" s="321" t="s">
        <v>6443</v>
      </c>
      <c r="X1029" s="339" t="s">
        <v>5944</v>
      </c>
      <c r="Y1029" s="340"/>
      <c r="Z1029" s="413" t="s">
        <v>6444</v>
      </c>
      <c r="AA1029" s="300" t="s">
        <v>6445</v>
      </c>
      <c r="AB1029" s="301">
        <v>30542</v>
      </c>
      <c r="AC1029" s="302" t="s">
        <v>1494</v>
      </c>
      <c r="AD1029" s="303">
        <v>93506</v>
      </c>
      <c r="AE1029" s="304" t="s">
        <v>6055</v>
      </c>
      <c r="AF1029" s="305"/>
      <c r="AG1029" s="305"/>
      <c r="AH1029" s="305"/>
      <c r="AI1029" s="305"/>
      <c r="AJ1029" s="305">
        <v>6</v>
      </c>
      <c r="AK1029" s="305">
        <v>120</v>
      </c>
      <c r="AL1029" s="304">
        <v>135</v>
      </c>
      <c r="AM1029" s="304">
        <v>18</v>
      </c>
      <c r="AN1029" s="304">
        <v>1.35</v>
      </c>
      <c r="AO1029" s="306">
        <v>249.8</v>
      </c>
      <c r="AP1029" s="306">
        <v>33.299999999999997</v>
      </c>
      <c r="AQ1029" s="306">
        <v>2.5</v>
      </c>
      <c r="AW1029" s="411">
        <v>25204</v>
      </c>
      <c r="BA1029" s="253" t="s">
        <v>5948</v>
      </c>
      <c r="BJ1029" s="414">
        <v>30125</v>
      </c>
      <c r="BK1029" s="322" t="s">
        <v>5949</v>
      </c>
      <c r="BL1029" s="344" t="s">
        <v>8701</v>
      </c>
      <c r="BM1029" s="344"/>
      <c r="BN1029" s="344"/>
      <c r="BO1029" s="345"/>
      <c r="BP1029" s="343"/>
      <c r="BQ1029" s="325" t="s">
        <v>1043</v>
      </c>
    </row>
    <row r="1030" spans="1:69" hidden="1">
      <c r="A1030" s="363" t="s">
        <v>5942</v>
      </c>
      <c r="B1030" s="354"/>
      <c r="C1030" s="354">
        <v>93054299</v>
      </c>
      <c r="D1030" s="314">
        <v>30542</v>
      </c>
      <c r="E1030" s="315"/>
      <c r="F1030" s="316">
        <v>6</v>
      </c>
      <c r="G1030" s="353"/>
      <c r="H1030" s="354"/>
      <c r="I1030" s="354" t="s">
        <v>3311</v>
      </c>
      <c r="J1030" s="354"/>
      <c r="K1030" s="354"/>
      <c r="L1030" s="354"/>
      <c r="M1030" s="354"/>
      <c r="N1030" s="354"/>
      <c r="O1030" s="354" t="s">
        <v>3311</v>
      </c>
      <c r="P1030" s="354"/>
      <c r="Q1030" s="354"/>
      <c r="R1030" s="355"/>
      <c r="S1030" s="320"/>
      <c r="T1030" s="295">
        <v>15.8</v>
      </c>
      <c r="U1030" s="321" t="s">
        <v>6446</v>
      </c>
      <c r="X1030" s="339" t="s">
        <v>5944</v>
      </c>
      <c r="Y1030" s="340"/>
      <c r="Z1030" s="341" t="s">
        <v>6447</v>
      </c>
      <c r="AA1030" s="300" t="s">
        <v>6448</v>
      </c>
      <c r="AB1030" s="301">
        <v>30542</v>
      </c>
      <c r="AC1030" s="302" t="s">
        <v>1494</v>
      </c>
      <c r="AD1030" s="303">
        <v>93504</v>
      </c>
      <c r="AE1030" s="304" t="s">
        <v>5947</v>
      </c>
      <c r="AF1030" s="305"/>
      <c r="AG1030" s="305"/>
      <c r="AH1030" s="305"/>
      <c r="AI1030" s="305"/>
      <c r="AJ1030" s="305">
        <v>6</v>
      </c>
      <c r="AK1030" s="305"/>
      <c r="AL1030" s="304">
        <v>93</v>
      </c>
      <c r="AM1030" s="304">
        <v>12.4</v>
      </c>
      <c r="AN1030" s="304">
        <v>0.93</v>
      </c>
      <c r="AO1030" s="306">
        <v>59.2</v>
      </c>
      <c r="AP1030" s="306">
        <v>7.9</v>
      </c>
      <c r="AQ1030" s="306">
        <v>0.6</v>
      </c>
      <c r="AW1030" s="342">
        <v>22282</v>
      </c>
      <c r="BA1030" s="253" t="s">
        <v>5948</v>
      </c>
      <c r="BJ1030" s="343">
        <v>30126</v>
      </c>
      <c r="BK1030" s="322" t="s">
        <v>5949</v>
      </c>
      <c r="BL1030" s="344" t="s">
        <v>8699</v>
      </c>
      <c r="BM1030" s="344">
        <v>150</v>
      </c>
      <c r="BN1030" s="344"/>
      <c r="BO1030" s="345"/>
      <c r="BP1030" s="343"/>
      <c r="BQ1030" s="325" t="s">
        <v>2942</v>
      </c>
    </row>
    <row r="1031" spans="1:69" hidden="1">
      <c r="A1031" s="363" t="s">
        <v>5942</v>
      </c>
      <c r="B1031" s="354"/>
      <c r="C1031" s="354">
        <v>930542100</v>
      </c>
      <c r="D1031" s="314">
        <v>30542</v>
      </c>
      <c r="E1031" s="315"/>
      <c r="F1031" s="316">
        <v>6</v>
      </c>
      <c r="G1031" s="353"/>
      <c r="H1031" s="354"/>
      <c r="I1031" s="354" t="s">
        <v>3311</v>
      </c>
      <c r="J1031" s="354"/>
      <c r="K1031" s="354"/>
      <c r="L1031" s="354"/>
      <c r="M1031" s="354"/>
      <c r="N1031" s="354"/>
      <c r="O1031" s="354" t="s">
        <v>3311</v>
      </c>
      <c r="P1031" s="354"/>
      <c r="Q1031" s="354"/>
      <c r="R1031" s="355"/>
      <c r="S1031" s="320"/>
      <c r="T1031" s="295">
        <v>43.6</v>
      </c>
      <c r="U1031" s="321" t="s">
        <v>6449</v>
      </c>
      <c r="X1031" s="339" t="s">
        <v>5944</v>
      </c>
      <c r="Y1031" s="340"/>
      <c r="Z1031" s="413" t="s">
        <v>6450</v>
      </c>
      <c r="AA1031" s="300" t="s">
        <v>6451</v>
      </c>
      <c r="AB1031" s="301">
        <v>30542</v>
      </c>
      <c r="AC1031" s="302" t="s">
        <v>1494</v>
      </c>
      <c r="AD1031" s="303">
        <v>93505</v>
      </c>
      <c r="AE1031" s="304" t="s">
        <v>5964</v>
      </c>
      <c r="AF1031" s="305"/>
      <c r="AG1031" s="305"/>
      <c r="AH1031" s="305"/>
      <c r="AI1031" s="305"/>
      <c r="AJ1031" s="305">
        <v>6</v>
      </c>
      <c r="AK1031" s="305"/>
      <c r="AL1031" s="304">
        <v>120</v>
      </c>
      <c r="AM1031" s="304">
        <v>16</v>
      </c>
      <c r="AN1031" s="304">
        <v>1.2</v>
      </c>
      <c r="AO1031" s="306">
        <v>163.19999999999999</v>
      </c>
      <c r="AP1031" s="306">
        <v>21.8</v>
      </c>
      <c r="AQ1031" s="306">
        <v>1.6</v>
      </c>
      <c r="AW1031" s="411">
        <v>22282</v>
      </c>
      <c r="BA1031" s="253" t="s">
        <v>5948</v>
      </c>
      <c r="BJ1031" s="414">
        <v>30126</v>
      </c>
      <c r="BK1031" s="322" t="s">
        <v>5949</v>
      </c>
      <c r="BL1031" s="344" t="s">
        <v>8699</v>
      </c>
      <c r="BM1031" s="344">
        <v>200</v>
      </c>
      <c r="BN1031" s="344"/>
      <c r="BO1031" s="345"/>
      <c r="BP1031" s="343"/>
      <c r="BQ1031" s="325" t="s">
        <v>2942</v>
      </c>
    </row>
    <row r="1032" spans="1:69" hidden="1">
      <c r="A1032" s="363" t="s">
        <v>5942</v>
      </c>
      <c r="B1032" s="354"/>
      <c r="C1032" s="354">
        <v>930542101</v>
      </c>
      <c r="D1032" s="314">
        <v>30542</v>
      </c>
      <c r="E1032" s="315"/>
      <c r="F1032" s="316">
        <v>6</v>
      </c>
      <c r="G1032" s="353"/>
      <c r="H1032" s="354"/>
      <c r="I1032" s="354" t="s">
        <v>3311</v>
      </c>
      <c r="J1032" s="354"/>
      <c r="K1032" s="354"/>
      <c r="L1032" s="354"/>
      <c r="M1032" s="354"/>
      <c r="N1032" s="354"/>
      <c r="O1032" s="354" t="s">
        <v>3311</v>
      </c>
      <c r="P1032" s="354"/>
      <c r="Q1032" s="354"/>
      <c r="R1032" s="355"/>
      <c r="S1032" s="320"/>
      <c r="T1032" s="295">
        <v>10.6</v>
      </c>
      <c r="U1032" s="321" t="s">
        <v>6452</v>
      </c>
      <c r="X1032" s="339" t="s">
        <v>5944</v>
      </c>
      <c r="Y1032" s="340"/>
      <c r="Z1032" s="341" t="s">
        <v>6453</v>
      </c>
      <c r="AA1032" s="300" t="s">
        <v>6454</v>
      </c>
      <c r="AB1032" s="301">
        <v>30542</v>
      </c>
      <c r="AC1032" s="302" t="s">
        <v>1494</v>
      </c>
      <c r="AD1032" s="303">
        <v>93504</v>
      </c>
      <c r="AE1032" s="304" t="s">
        <v>5947</v>
      </c>
      <c r="AF1032" s="305"/>
      <c r="AG1032" s="305"/>
      <c r="AH1032" s="305"/>
      <c r="AI1032" s="305"/>
      <c r="AJ1032" s="305">
        <v>6</v>
      </c>
      <c r="AK1032" s="305"/>
      <c r="AL1032" s="304">
        <v>93</v>
      </c>
      <c r="AM1032" s="304">
        <v>12.4</v>
      </c>
      <c r="AN1032" s="304">
        <v>0.93</v>
      </c>
      <c r="AO1032" s="306">
        <v>40</v>
      </c>
      <c r="AP1032" s="306">
        <v>5.3</v>
      </c>
      <c r="AQ1032" s="306">
        <v>0.4</v>
      </c>
      <c r="AW1032" s="342">
        <v>22282</v>
      </c>
      <c r="BA1032" s="253" t="s">
        <v>5948</v>
      </c>
      <c r="BJ1032" s="343">
        <v>30127</v>
      </c>
      <c r="BK1032" s="322" t="s">
        <v>5949</v>
      </c>
      <c r="BL1032" s="344" t="s">
        <v>8699</v>
      </c>
      <c r="BM1032" s="344">
        <v>150</v>
      </c>
      <c r="BN1032" s="344"/>
      <c r="BO1032" s="345"/>
      <c r="BP1032" s="343"/>
      <c r="BQ1032" s="325" t="s">
        <v>2942</v>
      </c>
    </row>
    <row r="1033" spans="1:69" hidden="1">
      <c r="A1033" s="363" t="s">
        <v>5942</v>
      </c>
      <c r="B1033" s="354"/>
      <c r="C1033" s="354">
        <v>930542102</v>
      </c>
      <c r="D1033" s="314">
        <v>30542</v>
      </c>
      <c r="E1033" s="315"/>
      <c r="F1033" s="316">
        <v>6</v>
      </c>
      <c r="G1033" s="353"/>
      <c r="H1033" s="354"/>
      <c r="I1033" s="354" t="s">
        <v>3311</v>
      </c>
      <c r="J1033" s="354"/>
      <c r="K1033" s="354"/>
      <c r="L1033" s="354"/>
      <c r="M1033" s="354"/>
      <c r="N1033" s="354"/>
      <c r="O1033" s="354" t="s">
        <v>3311</v>
      </c>
      <c r="P1033" s="354"/>
      <c r="Q1033" s="354"/>
      <c r="R1033" s="355"/>
      <c r="S1033" s="320"/>
      <c r="T1033" s="295">
        <v>12</v>
      </c>
      <c r="U1033" s="321" t="s">
        <v>6455</v>
      </c>
      <c r="X1033" s="339" t="s">
        <v>5944</v>
      </c>
      <c r="Y1033" s="340"/>
      <c r="Z1033" s="341" t="s">
        <v>6456</v>
      </c>
      <c r="AA1033" s="300" t="s">
        <v>6457</v>
      </c>
      <c r="AB1033" s="301">
        <v>30542</v>
      </c>
      <c r="AC1033" s="302" t="s">
        <v>1494</v>
      </c>
      <c r="AD1033" s="303">
        <v>93504</v>
      </c>
      <c r="AE1033" s="304" t="s">
        <v>5947</v>
      </c>
      <c r="AF1033" s="305"/>
      <c r="AG1033" s="305"/>
      <c r="AH1033" s="305"/>
      <c r="AI1033" s="305"/>
      <c r="AJ1033" s="305">
        <v>6</v>
      </c>
      <c r="AK1033" s="305">
        <v>240</v>
      </c>
      <c r="AL1033" s="304">
        <v>93</v>
      </c>
      <c r="AM1033" s="304">
        <v>12.4</v>
      </c>
      <c r="AN1033" s="304">
        <v>0.93</v>
      </c>
      <c r="AO1033" s="306">
        <v>45.1</v>
      </c>
      <c r="AP1033" s="306">
        <v>6</v>
      </c>
      <c r="AQ1033" s="306">
        <v>0.5</v>
      </c>
      <c r="AW1033" s="342">
        <v>22282</v>
      </c>
      <c r="BA1033" s="253" t="s">
        <v>5948</v>
      </c>
      <c r="BJ1033" s="343">
        <v>30128</v>
      </c>
      <c r="BK1033" s="322" t="s">
        <v>5949</v>
      </c>
      <c r="BL1033" s="344" t="s">
        <v>8692</v>
      </c>
      <c r="BM1033" s="344"/>
      <c r="BN1033" s="344"/>
      <c r="BO1033" s="345"/>
      <c r="BP1033" s="343"/>
      <c r="BQ1033" s="325" t="s">
        <v>2944</v>
      </c>
    </row>
    <row r="1034" spans="1:69" hidden="1">
      <c r="A1034" s="363" t="s">
        <v>5942</v>
      </c>
      <c r="B1034" s="354"/>
      <c r="C1034" s="354">
        <v>930542103</v>
      </c>
      <c r="D1034" s="314">
        <v>30542</v>
      </c>
      <c r="E1034" s="315"/>
      <c r="F1034" s="316">
        <v>6</v>
      </c>
      <c r="G1034" s="353"/>
      <c r="H1034" s="354"/>
      <c r="I1034" s="354" t="s">
        <v>3311</v>
      </c>
      <c r="J1034" s="354"/>
      <c r="K1034" s="354"/>
      <c r="L1034" s="354"/>
      <c r="M1034" s="354"/>
      <c r="N1034" s="354"/>
      <c r="O1034" s="354" t="s">
        <v>3311</v>
      </c>
      <c r="P1034" s="354"/>
      <c r="Q1034" s="354"/>
      <c r="R1034" s="355"/>
      <c r="S1034" s="320"/>
      <c r="T1034" s="295">
        <v>22.4</v>
      </c>
      <c r="U1034" s="321" t="s">
        <v>6458</v>
      </c>
      <c r="X1034" s="339" t="s">
        <v>5944</v>
      </c>
      <c r="Y1034" s="340"/>
      <c r="Z1034" s="341" t="s">
        <v>6459</v>
      </c>
      <c r="AA1034" s="300" t="s">
        <v>6460</v>
      </c>
      <c r="AB1034" s="301">
        <v>30542</v>
      </c>
      <c r="AC1034" s="302" t="s">
        <v>1494</v>
      </c>
      <c r="AD1034" s="303">
        <v>93505</v>
      </c>
      <c r="AE1034" s="304" t="s">
        <v>5964</v>
      </c>
      <c r="AF1034" s="305"/>
      <c r="AG1034" s="305"/>
      <c r="AH1034" s="305"/>
      <c r="AI1034" s="305"/>
      <c r="AJ1034" s="305">
        <v>6</v>
      </c>
      <c r="AK1034" s="305"/>
      <c r="AL1034" s="304">
        <v>120</v>
      </c>
      <c r="AM1034" s="304">
        <v>16</v>
      </c>
      <c r="AN1034" s="304">
        <v>1.2</v>
      </c>
      <c r="AO1034" s="306">
        <v>84</v>
      </c>
      <c r="AP1034" s="306">
        <v>11.2</v>
      </c>
      <c r="AQ1034" s="306">
        <v>0.8</v>
      </c>
      <c r="AW1034" s="342">
        <v>22282</v>
      </c>
      <c r="BA1034" s="253" t="s">
        <v>5948</v>
      </c>
      <c r="BJ1034" s="343">
        <v>30129</v>
      </c>
      <c r="BK1034" s="322" t="s">
        <v>5949</v>
      </c>
      <c r="BL1034" s="344" t="s">
        <v>8699</v>
      </c>
      <c r="BM1034" s="344">
        <v>200</v>
      </c>
      <c r="BN1034" s="344"/>
      <c r="BO1034" s="345"/>
      <c r="BP1034" s="343"/>
      <c r="BQ1034" s="325" t="s">
        <v>2942</v>
      </c>
    </row>
    <row r="1035" spans="1:69" hidden="1">
      <c r="A1035" s="363" t="s">
        <v>5942</v>
      </c>
      <c r="B1035" s="354"/>
      <c r="C1035" s="354">
        <v>930542104</v>
      </c>
      <c r="D1035" s="314">
        <v>30542</v>
      </c>
      <c r="E1035" s="315"/>
      <c r="F1035" s="316">
        <v>6</v>
      </c>
      <c r="G1035" s="353"/>
      <c r="H1035" s="354"/>
      <c r="I1035" s="354" t="s">
        <v>3311</v>
      </c>
      <c r="J1035" s="354"/>
      <c r="K1035" s="354"/>
      <c r="L1035" s="354"/>
      <c r="M1035" s="354"/>
      <c r="N1035" s="354"/>
      <c r="O1035" s="354" t="s">
        <v>3311</v>
      </c>
      <c r="P1035" s="354"/>
      <c r="Q1035" s="354"/>
      <c r="R1035" s="355"/>
      <c r="S1035" s="320"/>
      <c r="T1035" s="295">
        <v>1.4</v>
      </c>
      <c r="U1035" s="321" t="s">
        <v>6461</v>
      </c>
      <c r="X1035" s="339" t="s">
        <v>5944</v>
      </c>
      <c r="Y1035" s="340"/>
      <c r="Z1035" s="341" t="s">
        <v>6462</v>
      </c>
      <c r="AA1035" s="300" t="s">
        <v>6463</v>
      </c>
      <c r="AB1035" s="301">
        <v>30542</v>
      </c>
      <c r="AC1035" s="302" t="s">
        <v>1494</v>
      </c>
      <c r="AD1035" s="303">
        <v>93504</v>
      </c>
      <c r="AE1035" s="304" t="s">
        <v>5947</v>
      </c>
      <c r="AF1035" s="305"/>
      <c r="AG1035" s="305"/>
      <c r="AH1035" s="305"/>
      <c r="AI1035" s="305"/>
      <c r="AJ1035" s="305">
        <v>6</v>
      </c>
      <c r="AK1035" s="305">
        <v>240</v>
      </c>
      <c r="AL1035" s="304">
        <v>93</v>
      </c>
      <c r="AM1035" s="304">
        <v>12.4</v>
      </c>
      <c r="AN1035" s="304">
        <v>0.93</v>
      </c>
      <c r="AO1035" s="306">
        <v>5.0999999999999996</v>
      </c>
      <c r="AP1035" s="306">
        <v>0.7</v>
      </c>
      <c r="AQ1035" s="306">
        <v>0.1</v>
      </c>
      <c r="AW1035" s="342">
        <v>22282</v>
      </c>
      <c r="BA1035" s="253" t="s">
        <v>5948</v>
      </c>
      <c r="BJ1035" s="343">
        <v>30130</v>
      </c>
      <c r="BK1035" s="322" t="s">
        <v>5949</v>
      </c>
      <c r="BL1035" s="344" t="s">
        <v>8692</v>
      </c>
      <c r="BM1035" s="344"/>
      <c r="BN1035" s="344"/>
      <c r="BO1035" s="345"/>
      <c r="BP1035" s="343"/>
      <c r="BQ1035" s="325" t="s">
        <v>2944</v>
      </c>
    </row>
    <row r="1036" spans="1:69" ht="24.75" hidden="1">
      <c r="A1036" s="363" t="s">
        <v>5942</v>
      </c>
      <c r="B1036" s="354"/>
      <c r="C1036" s="354">
        <v>930542105</v>
      </c>
      <c r="D1036" s="314">
        <v>30542</v>
      </c>
      <c r="E1036" s="315"/>
      <c r="F1036" s="316">
        <v>6</v>
      </c>
      <c r="G1036" s="353"/>
      <c r="H1036" s="354"/>
      <c r="I1036" s="354" t="s">
        <v>3311</v>
      </c>
      <c r="J1036" s="354"/>
      <c r="K1036" s="354"/>
      <c r="L1036" s="354"/>
      <c r="M1036" s="354"/>
      <c r="N1036" s="354"/>
      <c r="O1036" s="354" t="s">
        <v>3311</v>
      </c>
      <c r="P1036" s="354"/>
      <c r="Q1036" s="354"/>
      <c r="R1036" s="355"/>
      <c r="S1036" s="320"/>
      <c r="T1036" s="295">
        <v>28.2</v>
      </c>
      <c r="U1036" s="321" t="s">
        <v>6464</v>
      </c>
      <c r="X1036" s="339" t="s">
        <v>5944</v>
      </c>
      <c r="Y1036" s="340"/>
      <c r="Z1036" s="341" t="s">
        <v>6465</v>
      </c>
      <c r="AA1036" s="300" t="s">
        <v>6466</v>
      </c>
      <c r="AB1036" s="301">
        <v>30542</v>
      </c>
      <c r="AC1036" s="302" t="s">
        <v>1494</v>
      </c>
      <c r="AD1036" s="303">
        <v>93504</v>
      </c>
      <c r="AE1036" s="304" t="s">
        <v>5947</v>
      </c>
      <c r="AF1036" s="305"/>
      <c r="AG1036" s="305"/>
      <c r="AH1036" s="305"/>
      <c r="AI1036" s="305"/>
      <c r="AJ1036" s="305">
        <v>6</v>
      </c>
      <c r="AK1036" s="305"/>
      <c r="AL1036" s="304">
        <v>93</v>
      </c>
      <c r="AM1036" s="304">
        <v>12.4</v>
      </c>
      <c r="AN1036" s="304">
        <v>0.93</v>
      </c>
      <c r="AO1036" s="306">
        <v>106</v>
      </c>
      <c r="AP1036" s="306">
        <v>14.1</v>
      </c>
      <c r="AQ1036" s="306">
        <v>1.1000000000000001</v>
      </c>
      <c r="AW1036" s="342">
        <v>21916</v>
      </c>
      <c r="BA1036" s="253" t="s">
        <v>5948</v>
      </c>
      <c r="BJ1036" s="343">
        <v>30131</v>
      </c>
      <c r="BK1036" s="322" t="s">
        <v>5949</v>
      </c>
      <c r="BL1036" s="344" t="s">
        <v>8699</v>
      </c>
      <c r="BM1036" s="344">
        <v>150</v>
      </c>
      <c r="BN1036" s="344"/>
      <c r="BO1036" s="345"/>
      <c r="BP1036" s="343"/>
      <c r="BQ1036" s="325" t="s">
        <v>2942</v>
      </c>
    </row>
    <row r="1037" spans="1:69" hidden="1">
      <c r="A1037" s="363" t="s">
        <v>5942</v>
      </c>
      <c r="B1037" s="354"/>
      <c r="C1037" s="354">
        <v>930542106</v>
      </c>
      <c r="D1037" s="314">
        <v>30542</v>
      </c>
      <c r="E1037" s="315"/>
      <c r="F1037" s="316">
        <v>6</v>
      </c>
      <c r="G1037" s="353"/>
      <c r="H1037" s="354"/>
      <c r="I1037" s="354" t="s">
        <v>3311</v>
      </c>
      <c r="J1037" s="354"/>
      <c r="K1037" s="354"/>
      <c r="L1037" s="354"/>
      <c r="M1037" s="354"/>
      <c r="N1037" s="354"/>
      <c r="O1037" s="354" t="s">
        <v>3311</v>
      </c>
      <c r="P1037" s="354"/>
      <c r="Q1037" s="354"/>
      <c r="R1037" s="355"/>
      <c r="S1037" s="320"/>
      <c r="T1037" s="295">
        <v>17.2</v>
      </c>
      <c r="U1037" s="321" t="s">
        <v>6467</v>
      </c>
      <c r="X1037" s="339" t="s">
        <v>5944</v>
      </c>
      <c r="Y1037" s="340"/>
      <c r="Z1037" s="341" t="s">
        <v>6468</v>
      </c>
      <c r="AA1037" s="300" t="s">
        <v>6469</v>
      </c>
      <c r="AB1037" s="301">
        <v>30542</v>
      </c>
      <c r="AC1037" s="302" t="s">
        <v>1494</v>
      </c>
      <c r="AD1037" s="303">
        <v>93504</v>
      </c>
      <c r="AE1037" s="304" t="s">
        <v>5947</v>
      </c>
      <c r="AF1037" s="305"/>
      <c r="AG1037" s="305"/>
      <c r="AH1037" s="305"/>
      <c r="AI1037" s="305"/>
      <c r="AJ1037" s="305">
        <v>6</v>
      </c>
      <c r="AK1037" s="305"/>
      <c r="AL1037" s="304">
        <v>93</v>
      </c>
      <c r="AM1037" s="304">
        <v>12.4</v>
      </c>
      <c r="AN1037" s="304">
        <v>0.93</v>
      </c>
      <c r="AO1037" s="306">
        <v>64.2</v>
      </c>
      <c r="AP1037" s="306">
        <v>8.6</v>
      </c>
      <c r="AQ1037" s="306">
        <v>0.6</v>
      </c>
      <c r="AW1037" s="342">
        <v>24108</v>
      </c>
      <c r="BA1037" s="253" t="s">
        <v>5948</v>
      </c>
      <c r="BJ1037" s="343">
        <v>30132</v>
      </c>
      <c r="BK1037" s="322" t="s">
        <v>5949</v>
      </c>
      <c r="BL1037" s="344" t="s">
        <v>8699</v>
      </c>
      <c r="BM1037" s="344">
        <v>150</v>
      </c>
      <c r="BN1037" s="344"/>
      <c r="BO1037" s="345"/>
      <c r="BP1037" s="343"/>
      <c r="BQ1037" s="325" t="s">
        <v>2942</v>
      </c>
    </row>
    <row r="1038" spans="1:69" ht="24.75" hidden="1">
      <c r="A1038" s="363" t="s">
        <v>5942</v>
      </c>
      <c r="B1038" s="354"/>
      <c r="C1038" s="354">
        <v>930542107</v>
      </c>
      <c r="D1038" s="314">
        <v>30542</v>
      </c>
      <c r="E1038" s="315"/>
      <c r="F1038" s="316">
        <v>6</v>
      </c>
      <c r="G1038" s="353"/>
      <c r="H1038" s="354"/>
      <c r="I1038" s="354" t="s">
        <v>3311</v>
      </c>
      <c r="J1038" s="354"/>
      <c r="K1038" s="354"/>
      <c r="L1038" s="354"/>
      <c r="M1038" s="354"/>
      <c r="N1038" s="354"/>
      <c r="O1038" s="354" t="s">
        <v>3311</v>
      </c>
      <c r="P1038" s="354"/>
      <c r="Q1038" s="354"/>
      <c r="R1038" s="355"/>
      <c r="S1038" s="320"/>
      <c r="T1038" s="295">
        <v>49.2</v>
      </c>
      <c r="U1038" s="321" t="s">
        <v>6470</v>
      </c>
      <c r="X1038" s="339" t="s">
        <v>5944</v>
      </c>
      <c r="Y1038" s="340"/>
      <c r="Z1038" s="341" t="s">
        <v>6471</v>
      </c>
      <c r="AA1038" s="300" t="s">
        <v>6472</v>
      </c>
      <c r="AB1038" s="301">
        <v>30542</v>
      </c>
      <c r="AC1038" s="302" t="s">
        <v>1494</v>
      </c>
      <c r="AD1038" s="303">
        <v>93504</v>
      </c>
      <c r="AE1038" s="304" t="s">
        <v>5947</v>
      </c>
      <c r="AF1038" s="305"/>
      <c r="AG1038" s="305"/>
      <c r="AH1038" s="305"/>
      <c r="AI1038" s="305"/>
      <c r="AJ1038" s="305">
        <v>6</v>
      </c>
      <c r="AK1038" s="305"/>
      <c r="AL1038" s="304">
        <v>93</v>
      </c>
      <c r="AM1038" s="304">
        <v>12.4</v>
      </c>
      <c r="AN1038" s="304">
        <v>0.93</v>
      </c>
      <c r="AO1038" s="306">
        <v>184.7</v>
      </c>
      <c r="AP1038" s="306">
        <v>24.6</v>
      </c>
      <c r="AQ1038" s="306">
        <v>1.8</v>
      </c>
      <c r="AW1038" s="342">
        <v>21916</v>
      </c>
      <c r="BA1038" s="253" t="s">
        <v>5948</v>
      </c>
      <c r="BJ1038" s="343">
        <v>30133</v>
      </c>
      <c r="BK1038" s="322" t="s">
        <v>5949</v>
      </c>
      <c r="BL1038" s="344" t="s">
        <v>8699</v>
      </c>
      <c r="BM1038" s="344">
        <v>150</v>
      </c>
      <c r="BN1038" s="344"/>
      <c r="BO1038" s="345"/>
      <c r="BP1038" s="343"/>
      <c r="BQ1038" s="325" t="s">
        <v>2942</v>
      </c>
    </row>
    <row r="1039" spans="1:69" hidden="1">
      <c r="A1039" s="363" t="s">
        <v>5739</v>
      </c>
      <c r="B1039" s="354"/>
      <c r="C1039" s="354">
        <v>93054067</v>
      </c>
      <c r="D1039" s="314">
        <v>30540</v>
      </c>
      <c r="E1039" s="315"/>
      <c r="F1039" s="316">
        <v>6</v>
      </c>
      <c r="G1039" s="353"/>
      <c r="H1039" s="354" t="s">
        <v>3311</v>
      </c>
      <c r="I1039" s="354"/>
      <c r="J1039" s="354"/>
      <c r="K1039" s="354"/>
      <c r="L1039" s="354"/>
      <c r="M1039" s="354"/>
      <c r="N1039" s="354" t="s">
        <v>3311</v>
      </c>
      <c r="O1039" s="354"/>
      <c r="P1039" s="354"/>
      <c r="Q1039" s="354"/>
      <c r="R1039" s="355"/>
      <c r="S1039" s="320"/>
      <c r="T1039" s="295">
        <v>14.4</v>
      </c>
      <c r="U1039" s="321" t="s">
        <v>6473</v>
      </c>
      <c r="X1039" s="339" t="s">
        <v>5741</v>
      </c>
      <c r="Y1039" s="340"/>
      <c r="Z1039" s="341" t="s">
        <v>6474</v>
      </c>
      <c r="AA1039" s="300" t="s">
        <v>6475</v>
      </c>
      <c r="AB1039" s="301">
        <v>30540</v>
      </c>
      <c r="AC1039" s="302" t="s">
        <v>1492</v>
      </c>
      <c r="AD1039" s="303">
        <v>93504</v>
      </c>
      <c r="AE1039" s="304" t="s">
        <v>5947</v>
      </c>
      <c r="AF1039" s="305"/>
      <c r="AG1039" s="305"/>
      <c r="AH1039" s="305"/>
      <c r="AI1039" s="305"/>
      <c r="AJ1039" s="305">
        <v>6</v>
      </c>
      <c r="AK1039" s="305"/>
      <c r="AL1039" s="304">
        <v>93</v>
      </c>
      <c r="AM1039" s="304">
        <v>12.4</v>
      </c>
      <c r="AN1039" s="304">
        <v>0.93</v>
      </c>
      <c r="AO1039" s="306">
        <v>53.9</v>
      </c>
      <c r="AP1039" s="306">
        <v>7.2</v>
      </c>
      <c r="AQ1039" s="306">
        <v>0.5</v>
      </c>
      <c r="AW1039" s="342">
        <v>21916</v>
      </c>
      <c r="BA1039" s="253" t="s">
        <v>5948</v>
      </c>
      <c r="BJ1039" s="343">
        <v>30134</v>
      </c>
      <c r="BK1039" s="322" t="s">
        <v>6059</v>
      </c>
      <c r="BL1039" s="344" t="s">
        <v>8699</v>
      </c>
      <c r="BM1039" s="344">
        <v>150</v>
      </c>
      <c r="BN1039" s="344"/>
      <c r="BO1039" s="345"/>
      <c r="BP1039" s="343"/>
      <c r="BQ1039" s="325" t="s">
        <v>2942</v>
      </c>
    </row>
    <row r="1040" spans="1:69" ht="24.75" hidden="1">
      <c r="A1040" s="363" t="s">
        <v>5739</v>
      </c>
      <c r="B1040" s="354"/>
      <c r="C1040" s="354">
        <v>93054068</v>
      </c>
      <c r="D1040" s="314">
        <v>30540</v>
      </c>
      <c r="E1040" s="315"/>
      <c r="F1040" s="316">
        <v>6</v>
      </c>
      <c r="G1040" s="353"/>
      <c r="H1040" s="354" t="s">
        <v>3311</v>
      </c>
      <c r="I1040" s="354"/>
      <c r="J1040" s="354"/>
      <c r="K1040" s="354"/>
      <c r="L1040" s="354"/>
      <c r="M1040" s="354"/>
      <c r="N1040" s="354" t="s">
        <v>3311</v>
      </c>
      <c r="O1040" s="354"/>
      <c r="P1040" s="354"/>
      <c r="Q1040" s="354"/>
      <c r="R1040" s="355"/>
      <c r="S1040" s="320"/>
      <c r="T1040" s="295">
        <v>28.6</v>
      </c>
      <c r="U1040" s="321" t="s">
        <v>6476</v>
      </c>
      <c r="X1040" s="339" t="s">
        <v>5741</v>
      </c>
      <c r="Y1040" s="340"/>
      <c r="Z1040" s="341" t="s">
        <v>6477</v>
      </c>
      <c r="AA1040" s="300" t="s">
        <v>6478</v>
      </c>
      <c r="AB1040" s="301">
        <v>30540</v>
      </c>
      <c r="AC1040" s="302" t="s">
        <v>1492</v>
      </c>
      <c r="AD1040" s="303">
        <v>93504</v>
      </c>
      <c r="AE1040" s="304" t="s">
        <v>5947</v>
      </c>
      <c r="AF1040" s="305"/>
      <c r="AG1040" s="305"/>
      <c r="AH1040" s="305"/>
      <c r="AI1040" s="305"/>
      <c r="AJ1040" s="305">
        <v>6</v>
      </c>
      <c r="AK1040" s="305"/>
      <c r="AL1040" s="304">
        <v>93</v>
      </c>
      <c r="AM1040" s="304">
        <v>12.4</v>
      </c>
      <c r="AN1040" s="304">
        <v>0.93</v>
      </c>
      <c r="AO1040" s="306">
        <v>107.2</v>
      </c>
      <c r="AP1040" s="306">
        <v>14.3</v>
      </c>
      <c r="AQ1040" s="306">
        <v>1.1000000000000001</v>
      </c>
      <c r="AW1040" s="342">
        <v>21916</v>
      </c>
      <c r="BA1040" s="253" t="s">
        <v>5948</v>
      </c>
      <c r="BJ1040" s="343">
        <v>30136</v>
      </c>
      <c r="BK1040" s="322" t="s">
        <v>6059</v>
      </c>
      <c r="BL1040" s="344" t="s">
        <v>8699</v>
      </c>
      <c r="BM1040" s="344">
        <v>150</v>
      </c>
      <c r="BN1040" s="344"/>
      <c r="BO1040" s="345"/>
      <c r="BP1040" s="343"/>
      <c r="BQ1040" s="325" t="s">
        <v>2942</v>
      </c>
    </row>
    <row r="1041" spans="1:69" ht="24.75" hidden="1">
      <c r="A1041" s="363" t="s">
        <v>5739</v>
      </c>
      <c r="B1041" s="354"/>
      <c r="C1041" s="354">
        <v>93054069</v>
      </c>
      <c r="D1041" s="314">
        <v>30540</v>
      </c>
      <c r="E1041" s="315"/>
      <c r="F1041" s="316">
        <v>6</v>
      </c>
      <c r="G1041" s="353"/>
      <c r="H1041" s="354" t="s">
        <v>3311</v>
      </c>
      <c r="I1041" s="354"/>
      <c r="J1041" s="354"/>
      <c r="K1041" s="354"/>
      <c r="L1041" s="354"/>
      <c r="M1041" s="354"/>
      <c r="N1041" s="354" t="s">
        <v>3311</v>
      </c>
      <c r="O1041" s="354"/>
      <c r="P1041" s="354"/>
      <c r="Q1041" s="354"/>
      <c r="R1041" s="355"/>
      <c r="S1041" s="320"/>
      <c r="T1041" s="295">
        <v>38</v>
      </c>
      <c r="U1041" s="321" t="s">
        <v>6479</v>
      </c>
      <c r="X1041" s="339" t="s">
        <v>5741</v>
      </c>
      <c r="Y1041" s="340"/>
      <c r="Z1041" s="341" t="s">
        <v>6480</v>
      </c>
      <c r="AA1041" s="300" t="s">
        <v>6481</v>
      </c>
      <c r="AB1041" s="301">
        <v>30540</v>
      </c>
      <c r="AC1041" s="302" t="s">
        <v>1492</v>
      </c>
      <c r="AD1041" s="303">
        <v>93504</v>
      </c>
      <c r="AE1041" s="304" t="s">
        <v>5947</v>
      </c>
      <c r="AF1041" s="305"/>
      <c r="AG1041" s="305"/>
      <c r="AH1041" s="305"/>
      <c r="AI1041" s="305"/>
      <c r="AJ1041" s="305">
        <v>6</v>
      </c>
      <c r="AK1041" s="305"/>
      <c r="AL1041" s="304">
        <v>93</v>
      </c>
      <c r="AM1041" s="304">
        <v>12.4</v>
      </c>
      <c r="AN1041" s="304">
        <v>0.93</v>
      </c>
      <c r="AO1041" s="306">
        <v>142.80000000000001</v>
      </c>
      <c r="AP1041" s="306">
        <v>19</v>
      </c>
      <c r="AQ1041" s="306">
        <v>1.4</v>
      </c>
      <c r="AW1041" s="342">
        <v>21916</v>
      </c>
      <c r="BA1041" s="253" t="s">
        <v>5948</v>
      </c>
      <c r="BJ1041" s="343">
        <v>30137</v>
      </c>
      <c r="BK1041" s="322" t="s">
        <v>6059</v>
      </c>
      <c r="BL1041" s="344" t="s">
        <v>8699</v>
      </c>
      <c r="BM1041" s="344">
        <v>150</v>
      </c>
      <c r="BN1041" s="344"/>
      <c r="BO1041" s="345"/>
      <c r="BP1041" s="343"/>
      <c r="BQ1041" s="325" t="s">
        <v>2942</v>
      </c>
    </row>
    <row r="1042" spans="1:69" ht="24.75" hidden="1">
      <c r="A1042" s="363" t="s">
        <v>5739</v>
      </c>
      <c r="B1042" s="354"/>
      <c r="C1042" s="354">
        <v>93054070</v>
      </c>
      <c r="D1042" s="314">
        <v>30540</v>
      </c>
      <c r="E1042" s="315"/>
      <c r="F1042" s="316">
        <v>6</v>
      </c>
      <c r="G1042" s="353"/>
      <c r="H1042" s="354" t="s">
        <v>3311</v>
      </c>
      <c r="I1042" s="354"/>
      <c r="J1042" s="354"/>
      <c r="K1042" s="354"/>
      <c r="L1042" s="354"/>
      <c r="M1042" s="354"/>
      <c r="N1042" s="354" t="s">
        <v>3311</v>
      </c>
      <c r="O1042" s="354"/>
      <c r="P1042" s="354"/>
      <c r="Q1042" s="354"/>
      <c r="R1042" s="355"/>
      <c r="S1042" s="320"/>
      <c r="T1042" s="295">
        <v>9.4</v>
      </c>
      <c r="U1042" s="321" t="s">
        <v>6482</v>
      </c>
      <c r="X1042" s="339" t="s">
        <v>5741</v>
      </c>
      <c r="Y1042" s="340"/>
      <c r="Z1042" s="413" t="s">
        <v>6483</v>
      </c>
      <c r="AA1042" s="300" t="s">
        <v>6484</v>
      </c>
      <c r="AB1042" s="301">
        <v>30540</v>
      </c>
      <c r="AC1042" s="302" t="s">
        <v>1492</v>
      </c>
      <c r="AD1042" s="303">
        <v>93505</v>
      </c>
      <c r="AE1042" s="304" t="s">
        <v>5964</v>
      </c>
      <c r="AF1042" s="305"/>
      <c r="AG1042" s="305"/>
      <c r="AH1042" s="305"/>
      <c r="AI1042" s="305"/>
      <c r="AJ1042" s="305">
        <v>6</v>
      </c>
      <c r="AK1042" s="305"/>
      <c r="AL1042" s="304">
        <v>120</v>
      </c>
      <c r="AM1042" s="304">
        <v>16</v>
      </c>
      <c r="AN1042" s="304">
        <v>1.2</v>
      </c>
      <c r="AO1042" s="306">
        <v>35.4</v>
      </c>
      <c r="AP1042" s="306">
        <v>4.7</v>
      </c>
      <c r="AQ1042" s="306">
        <v>0.4</v>
      </c>
      <c r="AW1042" s="411">
        <v>21916</v>
      </c>
      <c r="BA1042" s="253" t="s">
        <v>5948</v>
      </c>
      <c r="BJ1042" s="414">
        <v>30137</v>
      </c>
      <c r="BK1042" s="322" t="s">
        <v>6059</v>
      </c>
      <c r="BL1042" s="344" t="s">
        <v>8699</v>
      </c>
      <c r="BM1042" s="344">
        <v>200</v>
      </c>
      <c r="BN1042" s="344"/>
      <c r="BO1042" s="345"/>
      <c r="BP1042" s="343"/>
      <c r="BQ1042" s="325" t="s">
        <v>2942</v>
      </c>
    </row>
    <row r="1043" spans="1:69" hidden="1">
      <c r="A1043" s="363" t="s">
        <v>5739</v>
      </c>
      <c r="B1043" s="354"/>
      <c r="C1043" s="354">
        <v>93054071</v>
      </c>
      <c r="D1043" s="314">
        <v>30540</v>
      </c>
      <c r="E1043" s="315"/>
      <c r="F1043" s="316">
        <v>6</v>
      </c>
      <c r="G1043" s="353"/>
      <c r="H1043" s="354" t="s">
        <v>3311</v>
      </c>
      <c r="I1043" s="354"/>
      <c r="J1043" s="354"/>
      <c r="K1043" s="354"/>
      <c r="L1043" s="354"/>
      <c r="M1043" s="354"/>
      <c r="N1043" s="354" t="s">
        <v>3311</v>
      </c>
      <c r="O1043" s="354"/>
      <c r="P1043" s="354"/>
      <c r="Q1043" s="354"/>
      <c r="R1043" s="355"/>
      <c r="S1043" s="320"/>
      <c r="T1043" s="295">
        <v>14.6</v>
      </c>
      <c r="U1043" s="321" t="s">
        <v>6485</v>
      </c>
      <c r="X1043" s="339" t="s">
        <v>5741</v>
      </c>
      <c r="Y1043" s="340"/>
      <c r="Z1043" s="341" t="s">
        <v>6486</v>
      </c>
      <c r="AA1043" s="300" t="s">
        <v>6487</v>
      </c>
      <c r="AB1043" s="301">
        <v>30540</v>
      </c>
      <c r="AC1043" s="302" t="s">
        <v>1492</v>
      </c>
      <c r="AD1043" s="303">
        <v>93504</v>
      </c>
      <c r="AE1043" s="304" t="s">
        <v>5947</v>
      </c>
      <c r="AF1043" s="305"/>
      <c r="AG1043" s="305"/>
      <c r="AH1043" s="305"/>
      <c r="AI1043" s="305"/>
      <c r="AJ1043" s="305">
        <v>6</v>
      </c>
      <c r="AK1043" s="305"/>
      <c r="AL1043" s="304">
        <v>93</v>
      </c>
      <c r="AM1043" s="304">
        <v>12.4</v>
      </c>
      <c r="AN1043" s="304">
        <v>0.93</v>
      </c>
      <c r="AO1043" s="306">
        <v>54.4</v>
      </c>
      <c r="AP1043" s="306">
        <v>7.3</v>
      </c>
      <c r="AQ1043" s="306">
        <v>0.5</v>
      </c>
      <c r="AW1043" s="342">
        <v>22647</v>
      </c>
      <c r="BA1043" s="253" t="s">
        <v>5948</v>
      </c>
      <c r="BJ1043" s="343">
        <v>30138</v>
      </c>
      <c r="BK1043" s="322" t="s">
        <v>6059</v>
      </c>
      <c r="BL1043" s="344" t="s">
        <v>8699</v>
      </c>
      <c r="BM1043" s="344">
        <v>150</v>
      </c>
      <c r="BN1043" s="344"/>
      <c r="BO1043" s="345"/>
      <c r="BP1043" s="343"/>
      <c r="BQ1043" s="325" t="s">
        <v>2942</v>
      </c>
    </row>
    <row r="1044" spans="1:69" hidden="1">
      <c r="A1044" s="363" t="s">
        <v>5739</v>
      </c>
      <c r="B1044" s="354"/>
      <c r="C1044" s="354">
        <v>93054072</v>
      </c>
      <c r="D1044" s="314">
        <v>30540</v>
      </c>
      <c r="E1044" s="315"/>
      <c r="F1044" s="316">
        <v>6</v>
      </c>
      <c r="G1044" s="353"/>
      <c r="H1044" s="354" t="s">
        <v>3311</v>
      </c>
      <c r="I1044" s="354"/>
      <c r="J1044" s="354"/>
      <c r="K1044" s="354"/>
      <c r="L1044" s="354"/>
      <c r="M1044" s="354"/>
      <c r="N1044" s="354" t="s">
        <v>3311</v>
      </c>
      <c r="O1044" s="354"/>
      <c r="P1044" s="354"/>
      <c r="Q1044" s="354"/>
      <c r="R1044" s="355"/>
      <c r="S1044" s="320"/>
      <c r="T1044" s="295">
        <v>19.8</v>
      </c>
      <c r="U1044" s="321" t="s">
        <v>6488</v>
      </c>
      <c r="X1044" s="339" t="s">
        <v>5741</v>
      </c>
      <c r="Y1044" s="340"/>
      <c r="Z1044" s="341" t="s">
        <v>6489</v>
      </c>
      <c r="AA1044" s="300" t="s">
        <v>6490</v>
      </c>
      <c r="AB1044" s="301">
        <v>30540</v>
      </c>
      <c r="AC1044" s="302" t="s">
        <v>1492</v>
      </c>
      <c r="AD1044" s="303">
        <v>93504</v>
      </c>
      <c r="AE1044" s="304" t="s">
        <v>5947</v>
      </c>
      <c r="AF1044" s="305"/>
      <c r="AG1044" s="305"/>
      <c r="AH1044" s="305"/>
      <c r="AI1044" s="305"/>
      <c r="AJ1044" s="305">
        <v>6</v>
      </c>
      <c r="AK1044" s="305"/>
      <c r="AL1044" s="304">
        <v>93</v>
      </c>
      <c r="AM1044" s="304">
        <v>12.4</v>
      </c>
      <c r="AN1044" s="304">
        <v>0.93</v>
      </c>
      <c r="AO1044" s="306">
        <v>74.400000000000006</v>
      </c>
      <c r="AP1044" s="306">
        <v>9.9</v>
      </c>
      <c r="AQ1044" s="306">
        <v>0.7</v>
      </c>
      <c r="AW1044" s="342">
        <v>20455</v>
      </c>
      <c r="BA1044" s="253" t="s">
        <v>5948</v>
      </c>
      <c r="BJ1044" s="343">
        <v>30139</v>
      </c>
      <c r="BK1044" s="322" t="s">
        <v>6059</v>
      </c>
      <c r="BL1044" s="344" t="s">
        <v>8699</v>
      </c>
      <c r="BM1044" s="344">
        <v>150</v>
      </c>
      <c r="BN1044" s="344"/>
      <c r="BO1044" s="345"/>
      <c r="BP1044" s="343"/>
      <c r="BQ1044" s="325" t="s">
        <v>2942</v>
      </c>
    </row>
    <row r="1045" spans="1:69" hidden="1">
      <c r="A1045" s="363" t="s">
        <v>5739</v>
      </c>
      <c r="B1045" s="354"/>
      <c r="C1045" s="354">
        <v>93054073</v>
      </c>
      <c r="D1045" s="314">
        <v>30540</v>
      </c>
      <c r="E1045" s="315"/>
      <c r="F1045" s="316">
        <v>6</v>
      </c>
      <c r="G1045" s="353"/>
      <c r="H1045" s="354" t="s">
        <v>3311</v>
      </c>
      <c r="I1045" s="354"/>
      <c r="J1045" s="354"/>
      <c r="K1045" s="354"/>
      <c r="L1045" s="354"/>
      <c r="M1045" s="354"/>
      <c r="N1045" s="354" t="s">
        <v>3311</v>
      </c>
      <c r="O1045" s="354"/>
      <c r="P1045" s="354"/>
      <c r="Q1045" s="354"/>
      <c r="R1045" s="355"/>
      <c r="S1045" s="320"/>
      <c r="T1045" s="295">
        <v>17.8</v>
      </c>
      <c r="U1045" s="321" t="s">
        <v>6491</v>
      </c>
      <c r="X1045" s="339" t="s">
        <v>5741</v>
      </c>
      <c r="Y1045" s="340"/>
      <c r="Z1045" s="341" t="s">
        <v>6492</v>
      </c>
      <c r="AA1045" s="300" t="s">
        <v>6493</v>
      </c>
      <c r="AB1045" s="301">
        <v>30540</v>
      </c>
      <c r="AC1045" s="302" t="s">
        <v>1492</v>
      </c>
      <c r="AD1045" s="303">
        <v>93504</v>
      </c>
      <c r="AE1045" s="304" t="s">
        <v>5947</v>
      </c>
      <c r="AF1045" s="305"/>
      <c r="AG1045" s="305"/>
      <c r="AH1045" s="305"/>
      <c r="AI1045" s="305"/>
      <c r="AJ1045" s="305">
        <v>6</v>
      </c>
      <c r="AK1045" s="305"/>
      <c r="AL1045" s="304">
        <v>93</v>
      </c>
      <c r="AM1045" s="304">
        <v>12.4</v>
      </c>
      <c r="AN1045" s="304">
        <v>0.93</v>
      </c>
      <c r="AO1045" s="306">
        <v>67</v>
      </c>
      <c r="AP1045" s="306">
        <v>8.9</v>
      </c>
      <c r="AQ1045" s="306">
        <v>0.7</v>
      </c>
      <c r="AW1045" s="342">
        <v>21916</v>
      </c>
      <c r="BA1045" s="253" t="s">
        <v>5948</v>
      </c>
      <c r="BJ1045" s="343">
        <v>30141</v>
      </c>
      <c r="BK1045" s="322" t="s">
        <v>6059</v>
      </c>
      <c r="BL1045" s="344" t="s">
        <v>8699</v>
      </c>
      <c r="BM1045" s="344">
        <v>150</v>
      </c>
      <c r="BN1045" s="344"/>
      <c r="BO1045" s="345"/>
      <c r="BP1045" s="343"/>
      <c r="BQ1045" s="325" t="s">
        <v>2942</v>
      </c>
    </row>
    <row r="1046" spans="1:69" ht="24.75" hidden="1">
      <c r="A1046" s="363" t="s">
        <v>5739</v>
      </c>
      <c r="B1046" s="354"/>
      <c r="C1046" s="354">
        <v>93054074</v>
      </c>
      <c r="D1046" s="314">
        <v>30540</v>
      </c>
      <c r="E1046" s="315"/>
      <c r="F1046" s="316">
        <v>6</v>
      </c>
      <c r="G1046" s="353"/>
      <c r="H1046" s="354" t="s">
        <v>3311</v>
      </c>
      <c r="I1046" s="354"/>
      <c r="J1046" s="354"/>
      <c r="K1046" s="354"/>
      <c r="L1046" s="354"/>
      <c r="M1046" s="354"/>
      <c r="N1046" s="354" t="s">
        <v>3311</v>
      </c>
      <c r="O1046" s="354"/>
      <c r="P1046" s="354"/>
      <c r="Q1046" s="354"/>
      <c r="R1046" s="355"/>
      <c r="S1046" s="320"/>
      <c r="T1046" s="295">
        <v>30</v>
      </c>
      <c r="U1046" s="321" t="s">
        <v>6494</v>
      </c>
      <c r="X1046" s="339" t="s">
        <v>5741</v>
      </c>
      <c r="Y1046" s="340"/>
      <c r="Z1046" s="341" t="s">
        <v>6495</v>
      </c>
      <c r="AA1046" s="300" t="s">
        <v>6496</v>
      </c>
      <c r="AB1046" s="301">
        <v>30540</v>
      </c>
      <c r="AC1046" s="302" t="s">
        <v>1492</v>
      </c>
      <c r="AD1046" s="303">
        <v>93504</v>
      </c>
      <c r="AE1046" s="304" t="s">
        <v>5947</v>
      </c>
      <c r="AF1046" s="305"/>
      <c r="AG1046" s="305"/>
      <c r="AH1046" s="305"/>
      <c r="AI1046" s="305"/>
      <c r="AJ1046" s="305">
        <v>6</v>
      </c>
      <c r="AK1046" s="305"/>
      <c r="AL1046" s="304">
        <v>93</v>
      </c>
      <c r="AM1046" s="304">
        <v>12.4</v>
      </c>
      <c r="AN1046" s="304">
        <v>0.93</v>
      </c>
      <c r="AO1046" s="306">
        <v>112.2</v>
      </c>
      <c r="AP1046" s="306">
        <v>15</v>
      </c>
      <c r="AQ1046" s="306">
        <v>1.1000000000000001</v>
      </c>
      <c r="AW1046" s="342">
        <v>21916</v>
      </c>
      <c r="BA1046" s="253" t="s">
        <v>5948</v>
      </c>
      <c r="BJ1046" s="343">
        <v>30142</v>
      </c>
      <c r="BK1046" s="322" t="s">
        <v>6059</v>
      </c>
      <c r="BL1046" s="344" t="s">
        <v>8699</v>
      </c>
      <c r="BM1046" s="344">
        <v>150</v>
      </c>
      <c r="BN1046" s="344"/>
      <c r="BO1046" s="345"/>
      <c r="BP1046" s="343"/>
      <c r="BQ1046" s="325" t="s">
        <v>2942</v>
      </c>
    </row>
    <row r="1047" spans="1:69" ht="24.75" hidden="1">
      <c r="A1047" s="363" t="s">
        <v>5739</v>
      </c>
      <c r="B1047" s="354"/>
      <c r="C1047" s="354">
        <v>93054075</v>
      </c>
      <c r="D1047" s="314">
        <v>30540</v>
      </c>
      <c r="E1047" s="315"/>
      <c r="F1047" s="316">
        <v>6</v>
      </c>
      <c r="G1047" s="353"/>
      <c r="H1047" s="354" t="s">
        <v>3311</v>
      </c>
      <c r="I1047" s="354"/>
      <c r="J1047" s="354"/>
      <c r="K1047" s="354"/>
      <c r="L1047" s="354"/>
      <c r="M1047" s="354"/>
      <c r="N1047" s="354" t="s">
        <v>3311</v>
      </c>
      <c r="O1047" s="354"/>
      <c r="P1047" s="354"/>
      <c r="Q1047" s="354"/>
      <c r="R1047" s="355"/>
      <c r="S1047" s="320"/>
      <c r="T1047" s="295">
        <v>17.2</v>
      </c>
      <c r="U1047" s="321" t="s">
        <v>6497</v>
      </c>
      <c r="X1047" s="339" t="s">
        <v>5741</v>
      </c>
      <c r="Y1047" s="340"/>
      <c r="Z1047" s="341" t="s">
        <v>6498</v>
      </c>
      <c r="AA1047" s="300" t="s">
        <v>6499</v>
      </c>
      <c r="AB1047" s="301">
        <v>30540</v>
      </c>
      <c r="AC1047" s="302" t="s">
        <v>1492</v>
      </c>
      <c r="AD1047" s="303">
        <v>93504</v>
      </c>
      <c r="AE1047" s="304" t="s">
        <v>5947</v>
      </c>
      <c r="AF1047" s="305"/>
      <c r="AG1047" s="305"/>
      <c r="AH1047" s="305"/>
      <c r="AI1047" s="305"/>
      <c r="AJ1047" s="305">
        <v>6</v>
      </c>
      <c r="AK1047" s="305"/>
      <c r="AL1047" s="304">
        <v>93</v>
      </c>
      <c r="AM1047" s="304">
        <v>12.4</v>
      </c>
      <c r="AN1047" s="304">
        <v>0.93</v>
      </c>
      <c r="AO1047" s="306">
        <v>64.2</v>
      </c>
      <c r="AP1047" s="306">
        <v>8.6</v>
      </c>
      <c r="AQ1047" s="306">
        <v>0.6</v>
      </c>
      <c r="AW1047" s="342">
        <v>21916</v>
      </c>
      <c r="BA1047" s="253" t="s">
        <v>5948</v>
      </c>
      <c r="BJ1047" s="343">
        <v>30143</v>
      </c>
      <c r="BK1047" s="322" t="s">
        <v>6059</v>
      </c>
      <c r="BL1047" s="344" t="s">
        <v>8699</v>
      </c>
      <c r="BM1047" s="344">
        <v>150</v>
      </c>
      <c r="BN1047" s="344"/>
      <c r="BO1047" s="345"/>
      <c r="BP1047" s="343"/>
      <c r="BQ1047" s="325" t="s">
        <v>2942</v>
      </c>
    </row>
    <row r="1048" spans="1:69" hidden="1">
      <c r="A1048" s="363" t="s">
        <v>5739</v>
      </c>
      <c r="B1048" s="354"/>
      <c r="C1048" s="354">
        <v>93054076</v>
      </c>
      <c r="D1048" s="314">
        <v>30540</v>
      </c>
      <c r="E1048" s="315"/>
      <c r="F1048" s="316">
        <v>6</v>
      </c>
      <c r="G1048" s="353"/>
      <c r="H1048" s="354" t="s">
        <v>3311</v>
      </c>
      <c r="I1048" s="354"/>
      <c r="J1048" s="354"/>
      <c r="K1048" s="354"/>
      <c r="L1048" s="354"/>
      <c r="M1048" s="354"/>
      <c r="N1048" s="354" t="s">
        <v>3311</v>
      </c>
      <c r="O1048" s="354"/>
      <c r="P1048" s="354"/>
      <c r="Q1048" s="354"/>
      <c r="R1048" s="355"/>
      <c r="S1048" s="320"/>
      <c r="T1048" s="295">
        <v>18.8</v>
      </c>
      <c r="U1048" s="321" t="s">
        <v>6500</v>
      </c>
      <c r="X1048" s="339" t="s">
        <v>5741</v>
      </c>
      <c r="Y1048" s="340"/>
      <c r="Z1048" s="341" t="s">
        <v>6501</v>
      </c>
      <c r="AA1048" s="300" t="s">
        <v>6502</v>
      </c>
      <c r="AB1048" s="301">
        <v>30540</v>
      </c>
      <c r="AC1048" s="302" t="s">
        <v>1492</v>
      </c>
      <c r="AD1048" s="303">
        <v>93504</v>
      </c>
      <c r="AE1048" s="304" t="s">
        <v>5947</v>
      </c>
      <c r="AF1048" s="305"/>
      <c r="AG1048" s="305"/>
      <c r="AH1048" s="305"/>
      <c r="AI1048" s="305"/>
      <c r="AJ1048" s="305">
        <v>6</v>
      </c>
      <c r="AK1048" s="305"/>
      <c r="AL1048" s="304">
        <v>93</v>
      </c>
      <c r="AM1048" s="304">
        <v>12.4</v>
      </c>
      <c r="AN1048" s="304">
        <v>0.93</v>
      </c>
      <c r="AO1048" s="306">
        <v>70.7</v>
      </c>
      <c r="AP1048" s="306">
        <v>9.4</v>
      </c>
      <c r="AQ1048" s="306">
        <v>0.7</v>
      </c>
      <c r="AW1048" s="342">
        <v>21916</v>
      </c>
      <c r="BA1048" s="253" t="s">
        <v>5948</v>
      </c>
      <c r="BJ1048" s="343">
        <v>30144</v>
      </c>
      <c r="BK1048" s="322" t="s">
        <v>6059</v>
      </c>
      <c r="BL1048" s="344" t="s">
        <v>8699</v>
      </c>
      <c r="BM1048" s="344">
        <v>150</v>
      </c>
      <c r="BN1048" s="344"/>
      <c r="BO1048" s="345"/>
      <c r="BP1048" s="343"/>
      <c r="BQ1048" s="325" t="s">
        <v>2942</v>
      </c>
    </row>
    <row r="1049" spans="1:69" hidden="1">
      <c r="A1049" s="363" t="s">
        <v>5739</v>
      </c>
      <c r="B1049" s="354"/>
      <c r="C1049" s="354">
        <v>93054077</v>
      </c>
      <c r="D1049" s="314">
        <v>30540</v>
      </c>
      <c r="E1049" s="315"/>
      <c r="F1049" s="316">
        <v>6</v>
      </c>
      <c r="G1049" s="353"/>
      <c r="H1049" s="354" t="s">
        <v>3311</v>
      </c>
      <c r="I1049" s="354"/>
      <c r="J1049" s="354"/>
      <c r="K1049" s="354"/>
      <c r="L1049" s="354"/>
      <c r="M1049" s="354"/>
      <c r="N1049" s="354" t="s">
        <v>3311</v>
      </c>
      <c r="O1049" s="354"/>
      <c r="P1049" s="354"/>
      <c r="Q1049" s="354"/>
      <c r="R1049" s="355"/>
      <c r="S1049" s="320"/>
      <c r="T1049" s="295">
        <v>27.2</v>
      </c>
      <c r="U1049" s="321" t="s">
        <v>6503</v>
      </c>
      <c r="X1049" s="339" t="s">
        <v>5741</v>
      </c>
      <c r="Y1049" s="340"/>
      <c r="Z1049" s="341" t="s">
        <v>6504</v>
      </c>
      <c r="AA1049" s="300" t="s">
        <v>6505</v>
      </c>
      <c r="AB1049" s="301">
        <v>30540</v>
      </c>
      <c r="AC1049" s="302" t="s">
        <v>1492</v>
      </c>
      <c r="AD1049" s="303">
        <v>93504</v>
      </c>
      <c r="AE1049" s="304" t="s">
        <v>5947</v>
      </c>
      <c r="AF1049" s="305"/>
      <c r="AG1049" s="305"/>
      <c r="AH1049" s="305"/>
      <c r="AI1049" s="305"/>
      <c r="AJ1049" s="305">
        <v>6</v>
      </c>
      <c r="AK1049" s="305"/>
      <c r="AL1049" s="304">
        <v>93</v>
      </c>
      <c r="AM1049" s="304">
        <v>12.4</v>
      </c>
      <c r="AN1049" s="304">
        <v>0.93</v>
      </c>
      <c r="AO1049" s="306">
        <v>102.3</v>
      </c>
      <c r="AP1049" s="306">
        <v>13.6</v>
      </c>
      <c r="AQ1049" s="306">
        <v>1</v>
      </c>
      <c r="AW1049" s="342">
        <v>23743</v>
      </c>
      <c r="BA1049" s="253" t="s">
        <v>5948</v>
      </c>
      <c r="BJ1049" s="343">
        <v>30145</v>
      </c>
      <c r="BK1049" s="322" t="s">
        <v>6059</v>
      </c>
      <c r="BL1049" s="344" t="s">
        <v>8699</v>
      </c>
      <c r="BM1049" s="344">
        <v>150</v>
      </c>
      <c r="BN1049" s="344"/>
      <c r="BO1049" s="345"/>
      <c r="BP1049" s="343"/>
      <c r="BQ1049" s="325" t="s">
        <v>2942</v>
      </c>
    </row>
    <row r="1050" spans="1:69" ht="24.75" hidden="1">
      <c r="A1050" s="363" t="s">
        <v>5739</v>
      </c>
      <c r="B1050" s="354"/>
      <c r="C1050" s="354">
        <v>93054078</v>
      </c>
      <c r="D1050" s="314">
        <v>30540</v>
      </c>
      <c r="E1050" s="315"/>
      <c r="F1050" s="316">
        <v>6</v>
      </c>
      <c r="G1050" s="353"/>
      <c r="H1050" s="354" t="s">
        <v>3311</v>
      </c>
      <c r="I1050" s="354"/>
      <c r="J1050" s="354"/>
      <c r="K1050" s="354"/>
      <c r="L1050" s="354"/>
      <c r="M1050" s="354"/>
      <c r="N1050" s="354" t="s">
        <v>3311</v>
      </c>
      <c r="O1050" s="354"/>
      <c r="P1050" s="354"/>
      <c r="Q1050" s="354"/>
      <c r="R1050" s="355"/>
      <c r="S1050" s="320"/>
      <c r="T1050" s="295">
        <v>15.4</v>
      </c>
      <c r="U1050" s="321" t="s">
        <v>6506</v>
      </c>
      <c r="X1050" s="339" t="s">
        <v>5741</v>
      </c>
      <c r="Y1050" s="340"/>
      <c r="Z1050" s="341" t="s">
        <v>6507</v>
      </c>
      <c r="AA1050" s="300" t="s">
        <v>6508</v>
      </c>
      <c r="AB1050" s="301">
        <v>30540</v>
      </c>
      <c r="AC1050" s="302" t="s">
        <v>1492</v>
      </c>
      <c r="AD1050" s="303">
        <v>93504</v>
      </c>
      <c r="AE1050" s="304" t="s">
        <v>5947</v>
      </c>
      <c r="AF1050" s="305"/>
      <c r="AG1050" s="305"/>
      <c r="AH1050" s="305"/>
      <c r="AI1050" s="305"/>
      <c r="AJ1050" s="305">
        <v>6</v>
      </c>
      <c r="AK1050" s="305"/>
      <c r="AL1050" s="304">
        <v>93</v>
      </c>
      <c r="AM1050" s="304">
        <v>12.4</v>
      </c>
      <c r="AN1050" s="304">
        <v>0.93</v>
      </c>
      <c r="AO1050" s="306">
        <v>57.7</v>
      </c>
      <c r="AP1050" s="306">
        <v>7.7</v>
      </c>
      <c r="AQ1050" s="306">
        <v>0.6</v>
      </c>
      <c r="AW1050" s="342">
        <v>25934</v>
      </c>
      <c r="BA1050" s="253" t="s">
        <v>5948</v>
      </c>
      <c r="BJ1050" s="343">
        <v>30146</v>
      </c>
      <c r="BK1050" s="322" t="s">
        <v>6059</v>
      </c>
      <c r="BL1050" s="344" t="s">
        <v>8699</v>
      </c>
      <c r="BM1050" s="344">
        <v>150</v>
      </c>
      <c r="BN1050" s="344"/>
      <c r="BO1050" s="345"/>
      <c r="BP1050" s="343"/>
      <c r="BQ1050" s="325" t="s">
        <v>2942</v>
      </c>
    </row>
    <row r="1051" spans="1:69" hidden="1">
      <c r="A1051" s="363" t="s">
        <v>5739</v>
      </c>
      <c r="B1051" s="354"/>
      <c r="C1051" s="354">
        <v>93054079</v>
      </c>
      <c r="D1051" s="314">
        <v>30540</v>
      </c>
      <c r="E1051" s="315"/>
      <c r="F1051" s="316">
        <v>6</v>
      </c>
      <c r="G1051" s="353"/>
      <c r="H1051" s="354" t="s">
        <v>3311</v>
      </c>
      <c r="I1051" s="354"/>
      <c r="J1051" s="354"/>
      <c r="K1051" s="354"/>
      <c r="L1051" s="354"/>
      <c r="M1051" s="354"/>
      <c r="N1051" s="354" t="s">
        <v>3311</v>
      </c>
      <c r="O1051" s="354"/>
      <c r="P1051" s="354"/>
      <c r="Q1051" s="354"/>
      <c r="R1051" s="355"/>
      <c r="S1051" s="320"/>
      <c r="T1051" s="295">
        <v>25.6</v>
      </c>
      <c r="U1051" s="321" t="s">
        <v>6509</v>
      </c>
      <c r="X1051" s="339" t="s">
        <v>5741</v>
      </c>
      <c r="Y1051" s="340"/>
      <c r="Z1051" s="341" t="s">
        <v>6510</v>
      </c>
      <c r="AA1051" s="300" t="s">
        <v>6511</v>
      </c>
      <c r="AB1051" s="301">
        <v>30540</v>
      </c>
      <c r="AC1051" s="302" t="s">
        <v>1492</v>
      </c>
      <c r="AD1051" s="303">
        <v>93504</v>
      </c>
      <c r="AE1051" s="304" t="s">
        <v>5947</v>
      </c>
      <c r="AF1051" s="305"/>
      <c r="AG1051" s="305"/>
      <c r="AH1051" s="305"/>
      <c r="AI1051" s="305"/>
      <c r="AJ1051" s="305">
        <v>6</v>
      </c>
      <c r="AK1051" s="305"/>
      <c r="AL1051" s="304">
        <v>93</v>
      </c>
      <c r="AM1051" s="304">
        <v>12.4</v>
      </c>
      <c r="AN1051" s="304">
        <v>0.93</v>
      </c>
      <c r="AO1051" s="306">
        <v>95.8</v>
      </c>
      <c r="AP1051" s="306">
        <v>12.8</v>
      </c>
      <c r="AQ1051" s="306">
        <v>1</v>
      </c>
      <c r="AW1051" s="342">
        <v>22282</v>
      </c>
      <c r="BA1051" s="253" t="s">
        <v>5948</v>
      </c>
      <c r="BJ1051" s="343">
        <v>30147</v>
      </c>
      <c r="BK1051" s="322" t="s">
        <v>6059</v>
      </c>
      <c r="BL1051" s="344" t="s">
        <v>8699</v>
      </c>
      <c r="BM1051" s="344">
        <v>150</v>
      </c>
      <c r="BN1051" s="344"/>
      <c r="BO1051" s="345"/>
      <c r="BP1051" s="343"/>
      <c r="BQ1051" s="325" t="s">
        <v>2942</v>
      </c>
    </row>
    <row r="1052" spans="1:69" hidden="1">
      <c r="A1052" s="363" t="s">
        <v>5739</v>
      </c>
      <c r="B1052" s="354"/>
      <c r="C1052" s="354">
        <v>93054080</v>
      </c>
      <c r="D1052" s="314">
        <v>30540</v>
      </c>
      <c r="E1052" s="315"/>
      <c r="F1052" s="316">
        <v>6</v>
      </c>
      <c r="G1052" s="353"/>
      <c r="H1052" s="354" t="s">
        <v>3311</v>
      </c>
      <c r="I1052" s="354"/>
      <c r="J1052" s="354"/>
      <c r="K1052" s="354"/>
      <c r="L1052" s="354"/>
      <c r="M1052" s="354"/>
      <c r="N1052" s="354" t="s">
        <v>3311</v>
      </c>
      <c r="O1052" s="354"/>
      <c r="P1052" s="354"/>
      <c r="Q1052" s="354"/>
      <c r="R1052" s="355"/>
      <c r="S1052" s="320"/>
      <c r="T1052" s="295">
        <v>1.2</v>
      </c>
      <c r="U1052" s="321" t="s">
        <v>6512</v>
      </c>
      <c r="X1052" s="339" t="s">
        <v>5741</v>
      </c>
      <c r="Y1052" s="340"/>
      <c r="Z1052" s="413" t="s">
        <v>6513</v>
      </c>
      <c r="AA1052" s="300" t="s">
        <v>6514</v>
      </c>
      <c r="AB1052" s="301">
        <v>30540</v>
      </c>
      <c r="AC1052" s="302" t="s">
        <v>1492</v>
      </c>
      <c r="AD1052" s="303">
        <v>93504</v>
      </c>
      <c r="AE1052" s="304" t="s">
        <v>5947</v>
      </c>
      <c r="AF1052" s="305"/>
      <c r="AG1052" s="305"/>
      <c r="AH1052" s="305"/>
      <c r="AI1052" s="305"/>
      <c r="AJ1052" s="305">
        <v>6</v>
      </c>
      <c r="AK1052" s="305">
        <v>240</v>
      </c>
      <c r="AL1052" s="304">
        <v>93</v>
      </c>
      <c r="AM1052" s="304">
        <v>12.4</v>
      </c>
      <c r="AN1052" s="304">
        <v>0.93</v>
      </c>
      <c r="AO1052" s="306">
        <v>4.7</v>
      </c>
      <c r="AP1052" s="306">
        <v>0.6</v>
      </c>
      <c r="AQ1052" s="306">
        <v>0</v>
      </c>
      <c r="AW1052" s="411">
        <v>22282</v>
      </c>
      <c r="BA1052" s="253" t="s">
        <v>5948</v>
      </c>
      <c r="BJ1052" s="414">
        <v>30147</v>
      </c>
      <c r="BK1052" s="322" t="s">
        <v>6059</v>
      </c>
      <c r="BL1052" s="344" t="s">
        <v>8692</v>
      </c>
      <c r="BM1052" s="344"/>
      <c r="BN1052" s="344"/>
      <c r="BO1052" s="345"/>
      <c r="BP1052" s="343"/>
      <c r="BQ1052" s="325" t="s">
        <v>2944</v>
      </c>
    </row>
    <row r="1053" spans="1:69" hidden="1">
      <c r="A1053" s="363" t="s">
        <v>5739</v>
      </c>
      <c r="B1053" s="354"/>
      <c r="C1053" s="354">
        <v>93054081</v>
      </c>
      <c r="D1053" s="314">
        <v>30540</v>
      </c>
      <c r="E1053" s="315"/>
      <c r="F1053" s="316">
        <v>6</v>
      </c>
      <c r="G1053" s="353"/>
      <c r="H1053" s="354" t="s">
        <v>3311</v>
      </c>
      <c r="I1053" s="354"/>
      <c r="J1053" s="354"/>
      <c r="K1053" s="354"/>
      <c r="L1053" s="354"/>
      <c r="M1053" s="354"/>
      <c r="N1053" s="354" t="s">
        <v>3311</v>
      </c>
      <c r="O1053" s="354"/>
      <c r="P1053" s="354"/>
      <c r="Q1053" s="354"/>
      <c r="R1053" s="355"/>
      <c r="S1053" s="320"/>
      <c r="T1053" s="295">
        <v>13.8</v>
      </c>
      <c r="U1053" s="321" t="s">
        <v>6515</v>
      </c>
      <c r="X1053" s="339" t="s">
        <v>5741</v>
      </c>
      <c r="Y1053" s="340"/>
      <c r="Z1053" s="341" t="s">
        <v>6516</v>
      </c>
      <c r="AA1053" s="300" t="s">
        <v>6517</v>
      </c>
      <c r="AB1053" s="301">
        <v>30540</v>
      </c>
      <c r="AC1053" s="302" t="s">
        <v>1492</v>
      </c>
      <c r="AD1053" s="303">
        <v>93504</v>
      </c>
      <c r="AE1053" s="304" t="s">
        <v>5947</v>
      </c>
      <c r="AF1053" s="305"/>
      <c r="AG1053" s="305"/>
      <c r="AH1053" s="305"/>
      <c r="AI1053" s="305"/>
      <c r="AJ1053" s="305">
        <v>6</v>
      </c>
      <c r="AK1053" s="305"/>
      <c r="AL1053" s="304">
        <v>93</v>
      </c>
      <c r="AM1053" s="304">
        <v>12.4</v>
      </c>
      <c r="AN1053" s="304">
        <v>0.93</v>
      </c>
      <c r="AO1053" s="306">
        <v>52.1</v>
      </c>
      <c r="AP1053" s="306">
        <v>6.9</v>
      </c>
      <c r="AQ1053" s="306">
        <v>0.5</v>
      </c>
      <c r="AW1053" s="342">
        <v>20455</v>
      </c>
      <c r="BA1053" s="253" t="s">
        <v>5948</v>
      </c>
      <c r="BJ1053" s="343">
        <v>30148</v>
      </c>
      <c r="BK1053" s="322" t="s">
        <v>6059</v>
      </c>
      <c r="BL1053" s="344" t="s">
        <v>8699</v>
      </c>
      <c r="BM1053" s="344">
        <v>150</v>
      </c>
      <c r="BN1053" s="344"/>
      <c r="BO1053" s="345"/>
      <c r="BP1053" s="343"/>
      <c r="BQ1053" s="325" t="s">
        <v>2942</v>
      </c>
    </row>
    <row r="1054" spans="1:69" hidden="1">
      <c r="A1054" s="363" t="s">
        <v>5739</v>
      </c>
      <c r="B1054" s="354"/>
      <c r="C1054" s="354">
        <v>93054082</v>
      </c>
      <c r="D1054" s="314">
        <v>30540</v>
      </c>
      <c r="E1054" s="315"/>
      <c r="F1054" s="316">
        <v>6</v>
      </c>
      <c r="G1054" s="353"/>
      <c r="H1054" s="354" t="s">
        <v>3311</v>
      </c>
      <c r="I1054" s="354"/>
      <c r="J1054" s="354"/>
      <c r="K1054" s="354"/>
      <c r="L1054" s="354"/>
      <c r="M1054" s="354"/>
      <c r="N1054" s="354" t="s">
        <v>3311</v>
      </c>
      <c r="O1054" s="354"/>
      <c r="P1054" s="354"/>
      <c r="Q1054" s="354"/>
      <c r="R1054" s="355"/>
      <c r="S1054" s="320"/>
      <c r="T1054" s="295">
        <v>166.2</v>
      </c>
      <c r="U1054" s="321" t="s">
        <v>6518</v>
      </c>
      <c r="X1054" s="339" t="s">
        <v>5741</v>
      </c>
      <c r="Y1054" s="340"/>
      <c r="Z1054" s="413" t="s">
        <v>6519</v>
      </c>
      <c r="AA1054" s="300" t="s">
        <v>6520</v>
      </c>
      <c r="AB1054" s="301">
        <v>30540</v>
      </c>
      <c r="AC1054" s="302" t="s">
        <v>1492</v>
      </c>
      <c r="AD1054" s="303">
        <v>93504</v>
      </c>
      <c r="AE1054" s="304" t="s">
        <v>5947</v>
      </c>
      <c r="AF1054" s="305"/>
      <c r="AG1054" s="305"/>
      <c r="AH1054" s="305"/>
      <c r="AI1054" s="305"/>
      <c r="AJ1054" s="305">
        <v>6</v>
      </c>
      <c r="AK1054" s="305"/>
      <c r="AL1054" s="304">
        <v>93</v>
      </c>
      <c r="AM1054" s="304">
        <v>12.4</v>
      </c>
      <c r="AN1054" s="304">
        <v>0.93</v>
      </c>
      <c r="AO1054" s="306">
        <v>622.9</v>
      </c>
      <c r="AP1054" s="306">
        <v>83.1</v>
      </c>
      <c r="AQ1054" s="306">
        <v>6.2</v>
      </c>
      <c r="AW1054" s="411">
        <v>22282</v>
      </c>
      <c r="BA1054" s="253" t="s">
        <v>5948</v>
      </c>
      <c r="BJ1054" s="414">
        <v>30149</v>
      </c>
      <c r="BK1054" s="322" t="s">
        <v>6059</v>
      </c>
      <c r="BL1054" s="344" t="s">
        <v>8699</v>
      </c>
      <c r="BM1054" s="344">
        <v>150</v>
      </c>
      <c r="BN1054" s="344"/>
      <c r="BO1054" s="345"/>
      <c r="BP1054" s="343"/>
      <c r="BQ1054" s="325" t="s">
        <v>2942</v>
      </c>
    </row>
    <row r="1055" spans="1:69" hidden="1">
      <c r="A1055" s="363" t="s">
        <v>5739</v>
      </c>
      <c r="B1055" s="354"/>
      <c r="C1055" s="354">
        <v>93054083</v>
      </c>
      <c r="D1055" s="314">
        <v>30540</v>
      </c>
      <c r="E1055" s="315"/>
      <c r="F1055" s="316">
        <v>6</v>
      </c>
      <c r="G1055" s="353"/>
      <c r="H1055" s="354" t="s">
        <v>3311</v>
      </c>
      <c r="I1055" s="354"/>
      <c r="J1055" s="354"/>
      <c r="K1055" s="354"/>
      <c r="L1055" s="354"/>
      <c r="M1055" s="354"/>
      <c r="N1055" s="354" t="s">
        <v>3311</v>
      </c>
      <c r="O1055" s="354"/>
      <c r="P1055" s="354"/>
      <c r="Q1055" s="354"/>
      <c r="R1055" s="355"/>
      <c r="S1055" s="320"/>
      <c r="T1055" s="295">
        <v>18</v>
      </c>
      <c r="U1055" s="321" t="s">
        <v>6521</v>
      </c>
      <c r="X1055" s="339" t="s">
        <v>5741</v>
      </c>
      <c r="Y1055" s="340"/>
      <c r="Z1055" s="413" t="s">
        <v>6519</v>
      </c>
      <c r="AA1055" s="300" t="s">
        <v>6522</v>
      </c>
      <c r="AB1055" s="301">
        <v>30540</v>
      </c>
      <c r="AC1055" s="302" t="s">
        <v>1492</v>
      </c>
      <c r="AD1055" s="303">
        <v>93506</v>
      </c>
      <c r="AE1055" s="304" t="s">
        <v>6055</v>
      </c>
      <c r="AF1055" s="305"/>
      <c r="AG1055" s="305"/>
      <c r="AH1055" s="305"/>
      <c r="AI1055" s="305"/>
      <c r="AJ1055" s="305">
        <v>6</v>
      </c>
      <c r="AK1055" s="305"/>
      <c r="AL1055" s="304">
        <v>135</v>
      </c>
      <c r="AM1055" s="304">
        <v>18</v>
      </c>
      <c r="AN1055" s="304">
        <v>1.35</v>
      </c>
      <c r="AO1055" s="306">
        <v>67.5</v>
      </c>
      <c r="AP1055" s="306">
        <v>9</v>
      </c>
      <c r="AQ1055" s="306">
        <v>0.7</v>
      </c>
      <c r="AW1055" s="411">
        <v>22282</v>
      </c>
      <c r="BA1055" s="253" t="s">
        <v>5948</v>
      </c>
      <c r="BJ1055" s="414">
        <v>30149</v>
      </c>
      <c r="BK1055" s="322" t="s">
        <v>6059</v>
      </c>
      <c r="BL1055" s="344" t="s">
        <v>8699</v>
      </c>
      <c r="BM1055" s="344">
        <v>250</v>
      </c>
      <c r="BN1055" s="344"/>
      <c r="BO1055" s="345"/>
      <c r="BP1055" s="343"/>
      <c r="BQ1055" s="325" t="s">
        <v>2942</v>
      </c>
    </row>
    <row r="1056" spans="1:69" ht="24.75" hidden="1">
      <c r="A1056" s="363" t="s">
        <v>5739</v>
      </c>
      <c r="B1056" s="354"/>
      <c r="C1056" s="354">
        <v>93054084</v>
      </c>
      <c r="D1056" s="314">
        <v>30540</v>
      </c>
      <c r="E1056" s="315"/>
      <c r="F1056" s="316">
        <v>6</v>
      </c>
      <c r="G1056" s="353"/>
      <c r="H1056" s="354" t="s">
        <v>3311</v>
      </c>
      <c r="I1056" s="354"/>
      <c r="J1056" s="354"/>
      <c r="K1056" s="354"/>
      <c r="L1056" s="354"/>
      <c r="M1056" s="354"/>
      <c r="N1056" s="354" t="s">
        <v>3311</v>
      </c>
      <c r="O1056" s="354"/>
      <c r="P1056" s="354"/>
      <c r="Q1056" s="354"/>
      <c r="R1056" s="355"/>
      <c r="S1056" s="320"/>
      <c r="T1056" s="295">
        <v>23.6</v>
      </c>
      <c r="U1056" s="321" t="s">
        <v>6523</v>
      </c>
      <c r="X1056" s="339" t="s">
        <v>5741</v>
      </c>
      <c r="Y1056" s="340"/>
      <c r="Z1056" s="341" t="s">
        <v>6524</v>
      </c>
      <c r="AA1056" s="300" t="s">
        <v>6525</v>
      </c>
      <c r="AB1056" s="301">
        <v>30540</v>
      </c>
      <c r="AC1056" s="302" t="s">
        <v>1492</v>
      </c>
      <c r="AD1056" s="303">
        <v>93504</v>
      </c>
      <c r="AE1056" s="304" t="s">
        <v>5947</v>
      </c>
      <c r="AF1056" s="305"/>
      <c r="AG1056" s="305"/>
      <c r="AH1056" s="305"/>
      <c r="AI1056" s="305"/>
      <c r="AJ1056" s="305">
        <v>6</v>
      </c>
      <c r="AK1056" s="305"/>
      <c r="AL1056" s="304">
        <v>93</v>
      </c>
      <c r="AM1056" s="304">
        <v>12.4</v>
      </c>
      <c r="AN1056" s="304">
        <v>0.93</v>
      </c>
      <c r="AO1056" s="306">
        <v>88.4</v>
      </c>
      <c r="AP1056" s="306">
        <v>11.8</v>
      </c>
      <c r="AQ1056" s="306">
        <v>0.9</v>
      </c>
      <c r="AW1056" s="342">
        <v>23743</v>
      </c>
      <c r="BA1056" s="253" t="s">
        <v>5948</v>
      </c>
      <c r="BJ1056" s="343">
        <v>30150</v>
      </c>
      <c r="BK1056" s="322" t="s">
        <v>6059</v>
      </c>
      <c r="BL1056" s="344" t="s">
        <v>8699</v>
      </c>
      <c r="BM1056" s="344">
        <v>150</v>
      </c>
      <c r="BN1056" s="344"/>
      <c r="BO1056" s="345"/>
      <c r="BP1056" s="343"/>
      <c r="BQ1056" s="325" t="s">
        <v>2942</v>
      </c>
    </row>
    <row r="1057" spans="1:69" hidden="1">
      <c r="A1057" s="363" t="s">
        <v>5739</v>
      </c>
      <c r="B1057" s="354"/>
      <c r="C1057" s="354">
        <v>93054085</v>
      </c>
      <c r="D1057" s="314">
        <v>30540</v>
      </c>
      <c r="E1057" s="315"/>
      <c r="F1057" s="316">
        <v>6</v>
      </c>
      <c r="G1057" s="353"/>
      <c r="H1057" s="354" t="s">
        <v>3311</v>
      </c>
      <c r="I1057" s="354"/>
      <c r="J1057" s="354"/>
      <c r="K1057" s="354"/>
      <c r="L1057" s="354"/>
      <c r="M1057" s="354"/>
      <c r="N1057" s="354" t="s">
        <v>3311</v>
      </c>
      <c r="O1057" s="354"/>
      <c r="P1057" s="354"/>
      <c r="Q1057" s="354"/>
      <c r="R1057" s="355"/>
      <c r="S1057" s="320"/>
      <c r="T1057" s="295">
        <v>16</v>
      </c>
      <c r="U1057" s="321" t="s">
        <v>6526</v>
      </c>
      <c r="X1057" s="339" t="s">
        <v>5741</v>
      </c>
      <c r="Y1057" s="340"/>
      <c r="Z1057" s="341" t="s">
        <v>6527</v>
      </c>
      <c r="AA1057" s="300" t="s">
        <v>6528</v>
      </c>
      <c r="AB1057" s="301">
        <v>30540</v>
      </c>
      <c r="AC1057" s="302" t="s">
        <v>1492</v>
      </c>
      <c r="AD1057" s="303">
        <v>93505</v>
      </c>
      <c r="AE1057" s="304" t="s">
        <v>5964</v>
      </c>
      <c r="AF1057" s="305"/>
      <c r="AG1057" s="305"/>
      <c r="AH1057" s="305"/>
      <c r="AI1057" s="305"/>
      <c r="AJ1057" s="305">
        <v>6</v>
      </c>
      <c r="AK1057" s="305"/>
      <c r="AL1057" s="304">
        <v>120</v>
      </c>
      <c r="AM1057" s="304">
        <v>16</v>
      </c>
      <c r="AN1057" s="304">
        <v>1.2</v>
      </c>
      <c r="AO1057" s="306">
        <v>59.6</v>
      </c>
      <c r="AP1057" s="306">
        <v>8</v>
      </c>
      <c r="AQ1057" s="306">
        <v>0.6</v>
      </c>
      <c r="AW1057" s="342">
        <v>26665</v>
      </c>
      <c r="BA1057" s="253" t="s">
        <v>5948</v>
      </c>
      <c r="BJ1057" s="343">
        <v>30151</v>
      </c>
      <c r="BK1057" s="322" t="s">
        <v>6059</v>
      </c>
      <c r="BL1057" s="344" t="s">
        <v>8699</v>
      </c>
      <c r="BM1057" s="344">
        <v>200</v>
      </c>
      <c r="BN1057" s="344"/>
      <c r="BO1057" s="345"/>
      <c r="BP1057" s="343"/>
      <c r="BQ1057" s="325" t="s">
        <v>2942</v>
      </c>
    </row>
    <row r="1058" spans="1:69" hidden="1">
      <c r="A1058" s="363" t="s">
        <v>5739</v>
      </c>
      <c r="B1058" s="354"/>
      <c r="C1058" s="354">
        <v>93054086</v>
      </c>
      <c r="D1058" s="314">
        <v>30540</v>
      </c>
      <c r="E1058" s="315"/>
      <c r="F1058" s="316">
        <v>6</v>
      </c>
      <c r="G1058" s="353"/>
      <c r="H1058" s="354" t="s">
        <v>3311</v>
      </c>
      <c r="I1058" s="354"/>
      <c r="J1058" s="354"/>
      <c r="K1058" s="354"/>
      <c r="L1058" s="354"/>
      <c r="M1058" s="354"/>
      <c r="N1058" s="354" t="s">
        <v>3311</v>
      </c>
      <c r="O1058" s="354"/>
      <c r="P1058" s="354"/>
      <c r="Q1058" s="354"/>
      <c r="R1058" s="355"/>
      <c r="S1058" s="320"/>
      <c r="T1058" s="295">
        <v>15.2</v>
      </c>
      <c r="U1058" s="321" t="s">
        <v>6529</v>
      </c>
      <c r="X1058" s="339" t="s">
        <v>5741</v>
      </c>
      <c r="Y1058" s="340"/>
      <c r="Z1058" s="341" t="s">
        <v>6530</v>
      </c>
      <c r="AA1058" s="300" t="s">
        <v>6531</v>
      </c>
      <c r="AB1058" s="301">
        <v>30540</v>
      </c>
      <c r="AC1058" s="302" t="s">
        <v>1492</v>
      </c>
      <c r="AD1058" s="303">
        <v>93504</v>
      </c>
      <c r="AE1058" s="304" t="s">
        <v>5947</v>
      </c>
      <c r="AF1058" s="305"/>
      <c r="AG1058" s="305"/>
      <c r="AH1058" s="305"/>
      <c r="AI1058" s="305"/>
      <c r="AJ1058" s="305">
        <v>6</v>
      </c>
      <c r="AK1058" s="305"/>
      <c r="AL1058" s="304">
        <v>93</v>
      </c>
      <c r="AM1058" s="304">
        <v>12.4</v>
      </c>
      <c r="AN1058" s="304">
        <v>0.93</v>
      </c>
      <c r="AO1058" s="306">
        <v>56.7</v>
      </c>
      <c r="AP1058" s="306">
        <v>7.6</v>
      </c>
      <c r="AQ1058" s="306">
        <v>0.6</v>
      </c>
      <c r="AW1058" s="342">
        <v>26299</v>
      </c>
      <c r="BA1058" s="253" t="s">
        <v>5948</v>
      </c>
      <c r="BJ1058" s="343">
        <v>30152</v>
      </c>
      <c r="BK1058" s="322" t="s">
        <v>6059</v>
      </c>
      <c r="BL1058" s="344" t="s">
        <v>8699</v>
      </c>
      <c r="BM1058" s="344">
        <v>150</v>
      </c>
      <c r="BN1058" s="344"/>
      <c r="BO1058" s="345"/>
      <c r="BP1058" s="343"/>
      <c r="BQ1058" s="325" t="s">
        <v>2942</v>
      </c>
    </row>
    <row r="1059" spans="1:69" hidden="1">
      <c r="A1059" s="363" t="s">
        <v>5739</v>
      </c>
      <c r="B1059" s="354"/>
      <c r="C1059" s="354">
        <v>93054087</v>
      </c>
      <c r="D1059" s="314">
        <v>30540</v>
      </c>
      <c r="E1059" s="315"/>
      <c r="F1059" s="316">
        <v>6</v>
      </c>
      <c r="G1059" s="353"/>
      <c r="H1059" s="354" t="s">
        <v>3311</v>
      </c>
      <c r="I1059" s="354"/>
      <c r="J1059" s="354"/>
      <c r="K1059" s="354"/>
      <c r="L1059" s="354"/>
      <c r="M1059" s="354"/>
      <c r="N1059" s="354" t="s">
        <v>3311</v>
      </c>
      <c r="O1059" s="354"/>
      <c r="P1059" s="354"/>
      <c r="Q1059" s="354"/>
      <c r="R1059" s="355"/>
      <c r="S1059" s="320"/>
      <c r="T1059" s="295">
        <v>43</v>
      </c>
      <c r="U1059" s="321" t="s">
        <v>6532</v>
      </c>
      <c r="X1059" s="339" t="s">
        <v>5741</v>
      </c>
      <c r="Y1059" s="340"/>
      <c r="Z1059" s="341" t="s">
        <v>6533</v>
      </c>
      <c r="AA1059" s="300" t="s">
        <v>6534</v>
      </c>
      <c r="AB1059" s="301">
        <v>30540</v>
      </c>
      <c r="AC1059" s="302" t="s">
        <v>1492</v>
      </c>
      <c r="AD1059" s="303">
        <v>93504</v>
      </c>
      <c r="AE1059" s="304" t="s">
        <v>5947</v>
      </c>
      <c r="AF1059" s="305"/>
      <c r="AG1059" s="305"/>
      <c r="AH1059" s="305"/>
      <c r="AI1059" s="305"/>
      <c r="AJ1059" s="305">
        <v>6</v>
      </c>
      <c r="AK1059" s="305"/>
      <c r="AL1059" s="304">
        <v>93</v>
      </c>
      <c r="AM1059" s="304">
        <v>12.4</v>
      </c>
      <c r="AN1059" s="304">
        <v>0.93</v>
      </c>
      <c r="AO1059" s="306">
        <v>160.9</v>
      </c>
      <c r="AP1059" s="306">
        <v>21.5</v>
      </c>
      <c r="AQ1059" s="306">
        <v>1.6</v>
      </c>
      <c r="AW1059" s="342">
        <v>22647</v>
      </c>
      <c r="BA1059" s="253" t="s">
        <v>5948</v>
      </c>
      <c r="BJ1059" s="343">
        <v>30153</v>
      </c>
      <c r="BK1059" s="322" t="s">
        <v>6059</v>
      </c>
      <c r="BL1059" s="344" t="s">
        <v>8699</v>
      </c>
      <c r="BM1059" s="344">
        <v>150</v>
      </c>
      <c r="BN1059" s="344"/>
      <c r="BO1059" s="345"/>
      <c r="BP1059" s="343"/>
      <c r="BQ1059" s="325" t="s">
        <v>2942</v>
      </c>
    </row>
    <row r="1060" spans="1:69" ht="24.75" hidden="1">
      <c r="A1060" s="363" t="s">
        <v>5739</v>
      </c>
      <c r="B1060" s="354"/>
      <c r="C1060" s="354">
        <v>93054088</v>
      </c>
      <c r="D1060" s="314">
        <v>30540</v>
      </c>
      <c r="E1060" s="315"/>
      <c r="F1060" s="316">
        <v>6</v>
      </c>
      <c r="G1060" s="353"/>
      <c r="H1060" s="354" t="s">
        <v>3311</v>
      </c>
      <c r="I1060" s="354"/>
      <c r="J1060" s="354"/>
      <c r="K1060" s="354"/>
      <c r="L1060" s="354"/>
      <c r="M1060" s="354"/>
      <c r="N1060" s="354" t="s">
        <v>3311</v>
      </c>
      <c r="O1060" s="354"/>
      <c r="P1060" s="354"/>
      <c r="Q1060" s="354"/>
      <c r="R1060" s="355"/>
      <c r="S1060" s="320"/>
      <c r="T1060" s="295">
        <v>11.4</v>
      </c>
      <c r="U1060" s="321" t="s">
        <v>6535</v>
      </c>
      <c r="X1060" s="339" t="s">
        <v>5741</v>
      </c>
      <c r="Y1060" s="340"/>
      <c r="Z1060" s="341" t="s">
        <v>6536</v>
      </c>
      <c r="AA1060" s="300" t="s">
        <v>6537</v>
      </c>
      <c r="AB1060" s="301">
        <v>30540</v>
      </c>
      <c r="AC1060" s="302" t="s">
        <v>1492</v>
      </c>
      <c r="AD1060" s="303">
        <v>93504</v>
      </c>
      <c r="AE1060" s="304" t="s">
        <v>5947</v>
      </c>
      <c r="AF1060" s="305"/>
      <c r="AG1060" s="305"/>
      <c r="AH1060" s="305"/>
      <c r="AI1060" s="305"/>
      <c r="AJ1060" s="305">
        <v>6</v>
      </c>
      <c r="AK1060" s="305">
        <v>240</v>
      </c>
      <c r="AL1060" s="304">
        <v>93</v>
      </c>
      <c r="AM1060" s="304">
        <v>12.4</v>
      </c>
      <c r="AN1060" s="304">
        <v>0.93</v>
      </c>
      <c r="AO1060" s="306">
        <v>42.8</v>
      </c>
      <c r="AP1060" s="306">
        <v>5.7</v>
      </c>
      <c r="AQ1060" s="306">
        <v>0.4</v>
      </c>
      <c r="AW1060" s="342">
        <v>23743</v>
      </c>
      <c r="BA1060" s="253" t="s">
        <v>5948</v>
      </c>
      <c r="BJ1060" s="343">
        <v>30155</v>
      </c>
      <c r="BK1060" s="322" t="s">
        <v>6059</v>
      </c>
      <c r="BL1060" s="344" t="s">
        <v>8692</v>
      </c>
      <c r="BM1060" s="344"/>
      <c r="BN1060" s="344"/>
      <c r="BO1060" s="345"/>
      <c r="BP1060" s="343"/>
      <c r="BQ1060" s="325" t="s">
        <v>2944</v>
      </c>
    </row>
    <row r="1061" spans="1:69" ht="24.75" hidden="1">
      <c r="A1061" s="363" t="s">
        <v>5739</v>
      </c>
      <c r="B1061" s="354"/>
      <c r="C1061" s="354">
        <v>93054089</v>
      </c>
      <c r="D1061" s="314">
        <v>30540</v>
      </c>
      <c r="E1061" s="315"/>
      <c r="F1061" s="316">
        <v>6</v>
      </c>
      <c r="G1061" s="353"/>
      <c r="H1061" s="354" t="s">
        <v>3311</v>
      </c>
      <c r="I1061" s="354"/>
      <c r="J1061" s="354"/>
      <c r="K1061" s="354"/>
      <c r="L1061" s="354"/>
      <c r="M1061" s="354"/>
      <c r="N1061" s="354" t="s">
        <v>3311</v>
      </c>
      <c r="O1061" s="354"/>
      <c r="P1061" s="354"/>
      <c r="Q1061" s="354"/>
      <c r="R1061" s="355"/>
      <c r="S1061" s="320"/>
      <c r="T1061" s="295">
        <v>11.2</v>
      </c>
      <c r="U1061" s="321" t="s">
        <v>6538</v>
      </c>
      <c r="X1061" s="339" t="s">
        <v>5741</v>
      </c>
      <c r="Y1061" s="340"/>
      <c r="Z1061" s="413" t="s">
        <v>6536</v>
      </c>
      <c r="AA1061" s="300" t="s">
        <v>6539</v>
      </c>
      <c r="AB1061" s="301">
        <v>30540</v>
      </c>
      <c r="AC1061" s="302" t="s">
        <v>1492</v>
      </c>
      <c r="AD1061" s="303">
        <v>93507</v>
      </c>
      <c r="AE1061" s="304" t="s">
        <v>6089</v>
      </c>
      <c r="AF1061" s="305"/>
      <c r="AG1061" s="305"/>
      <c r="AH1061" s="305"/>
      <c r="AI1061" s="305"/>
      <c r="AJ1061" s="305">
        <v>6</v>
      </c>
      <c r="AK1061" s="305"/>
      <c r="AL1061" s="304">
        <v>150</v>
      </c>
      <c r="AM1061" s="304">
        <v>20</v>
      </c>
      <c r="AN1061" s="304">
        <v>1.5</v>
      </c>
      <c r="AO1061" s="306">
        <v>42</v>
      </c>
      <c r="AP1061" s="306">
        <v>5.6</v>
      </c>
      <c r="AQ1061" s="306">
        <v>0.4</v>
      </c>
      <c r="AW1061" s="342">
        <v>22282</v>
      </c>
      <c r="BA1061" s="253" t="s">
        <v>5948</v>
      </c>
      <c r="BJ1061" s="414">
        <v>30155</v>
      </c>
      <c r="BK1061" s="322" t="s">
        <v>6059</v>
      </c>
      <c r="BL1061" s="344" t="s">
        <v>8699</v>
      </c>
      <c r="BM1061" s="344">
        <v>300</v>
      </c>
      <c r="BN1061" s="344"/>
      <c r="BO1061" s="345"/>
      <c r="BP1061" s="343"/>
      <c r="BQ1061" s="325" t="s">
        <v>2942</v>
      </c>
    </row>
    <row r="1062" spans="1:69" hidden="1">
      <c r="A1062" s="363" t="s">
        <v>5739</v>
      </c>
      <c r="B1062" s="354"/>
      <c r="C1062" s="354">
        <v>93054090</v>
      </c>
      <c r="D1062" s="314">
        <v>30540</v>
      </c>
      <c r="E1062" s="315"/>
      <c r="F1062" s="316">
        <v>6</v>
      </c>
      <c r="G1062" s="353"/>
      <c r="H1062" s="354" t="s">
        <v>3311</v>
      </c>
      <c r="I1062" s="354"/>
      <c r="J1062" s="354"/>
      <c r="K1062" s="354"/>
      <c r="L1062" s="354"/>
      <c r="M1062" s="354"/>
      <c r="N1062" s="354" t="s">
        <v>3311</v>
      </c>
      <c r="O1062" s="354"/>
      <c r="P1062" s="354"/>
      <c r="Q1062" s="354"/>
      <c r="R1062" s="355"/>
      <c r="S1062" s="320"/>
      <c r="T1062" s="295">
        <v>22.8</v>
      </c>
      <c r="U1062" s="321" t="s">
        <v>6540</v>
      </c>
      <c r="X1062" s="339" t="s">
        <v>5741</v>
      </c>
      <c r="Y1062" s="340"/>
      <c r="Z1062" s="341" t="s">
        <v>6541</v>
      </c>
      <c r="AA1062" s="300" t="s">
        <v>6542</v>
      </c>
      <c r="AB1062" s="301">
        <v>30540</v>
      </c>
      <c r="AC1062" s="302" t="s">
        <v>1492</v>
      </c>
      <c r="AD1062" s="303">
        <v>93505</v>
      </c>
      <c r="AE1062" s="304" t="s">
        <v>5964</v>
      </c>
      <c r="AF1062" s="305"/>
      <c r="AG1062" s="305"/>
      <c r="AH1062" s="305"/>
      <c r="AI1062" s="305"/>
      <c r="AJ1062" s="305">
        <v>6</v>
      </c>
      <c r="AK1062" s="305"/>
      <c r="AL1062" s="304">
        <v>120</v>
      </c>
      <c r="AM1062" s="304">
        <v>16</v>
      </c>
      <c r="AN1062" s="304">
        <v>1.2</v>
      </c>
      <c r="AO1062" s="306">
        <v>85.2</v>
      </c>
      <c r="AP1062" s="306">
        <v>11.4</v>
      </c>
      <c r="AQ1062" s="306">
        <v>0.9</v>
      </c>
      <c r="AW1062" s="342">
        <v>22282</v>
      </c>
      <c r="BA1062" s="253" t="s">
        <v>5948</v>
      </c>
      <c r="BJ1062" s="343">
        <v>30156</v>
      </c>
      <c r="BK1062" s="322" t="s">
        <v>6059</v>
      </c>
      <c r="BL1062" s="344" t="s">
        <v>8699</v>
      </c>
      <c r="BM1062" s="344">
        <v>200</v>
      </c>
      <c r="BN1062" s="344"/>
      <c r="BO1062" s="345"/>
      <c r="BP1062" s="343"/>
      <c r="BQ1062" s="325" t="s">
        <v>2942</v>
      </c>
    </row>
    <row r="1063" spans="1:69" hidden="1">
      <c r="A1063" s="363" t="s">
        <v>5739</v>
      </c>
      <c r="B1063" s="354"/>
      <c r="C1063" s="354">
        <v>93054091</v>
      </c>
      <c r="D1063" s="314">
        <v>30540</v>
      </c>
      <c r="E1063" s="315"/>
      <c r="F1063" s="316">
        <v>6</v>
      </c>
      <c r="G1063" s="353"/>
      <c r="H1063" s="354" t="s">
        <v>3311</v>
      </c>
      <c r="I1063" s="354"/>
      <c r="J1063" s="354"/>
      <c r="K1063" s="354"/>
      <c r="L1063" s="354"/>
      <c r="M1063" s="354"/>
      <c r="N1063" s="354" t="s">
        <v>3311</v>
      </c>
      <c r="O1063" s="354"/>
      <c r="P1063" s="354"/>
      <c r="Q1063" s="354"/>
      <c r="R1063" s="355"/>
      <c r="S1063" s="320"/>
      <c r="T1063" s="295">
        <v>8</v>
      </c>
      <c r="U1063" s="321" t="s">
        <v>6543</v>
      </c>
      <c r="X1063" s="339" t="s">
        <v>5741</v>
      </c>
      <c r="Y1063" s="340"/>
      <c r="Z1063" s="341" t="s">
        <v>6541</v>
      </c>
      <c r="AA1063" s="300" t="s">
        <v>6544</v>
      </c>
      <c r="AB1063" s="301">
        <v>30540</v>
      </c>
      <c r="AC1063" s="302" t="s">
        <v>1492</v>
      </c>
      <c r="AD1063" s="303">
        <v>93504</v>
      </c>
      <c r="AE1063" s="304" t="s">
        <v>5947</v>
      </c>
      <c r="AF1063" s="305"/>
      <c r="AG1063" s="305"/>
      <c r="AH1063" s="305"/>
      <c r="AI1063" s="305"/>
      <c r="AJ1063" s="305">
        <v>6</v>
      </c>
      <c r="AK1063" s="305"/>
      <c r="AL1063" s="304">
        <v>93</v>
      </c>
      <c r="AM1063" s="304">
        <v>12.4</v>
      </c>
      <c r="AN1063" s="304">
        <v>0.93</v>
      </c>
      <c r="AO1063" s="306">
        <v>29.8</v>
      </c>
      <c r="AP1063" s="306">
        <v>4</v>
      </c>
      <c r="AQ1063" s="306">
        <v>0.3</v>
      </c>
      <c r="AW1063" s="411">
        <v>22282</v>
      </c>
      <c r="BA1063" s="253" t="s">
        <v>5948</v>
      </c>
      <c r="BJ1063" s="414">
        <v>30156</v>
      </c>
      <c r="BK1063" s="322" t="s">
        <v>6059</v>
      </c>
      <c r="BL1063" s="344" t="s">
        <v>8699</v>
      </c>
      <c r="BM1063" s="344">
        <v>150</v>
      </c>
      <c r="BN1063" s="344"/>
      <c r="BO1063" s="345"/>
      <c r="BP1063" s="343"/>
      <c r="BQ1063" s="325" t="s">
        <v>2942</v>
      </c>
    </row>
    <row r="1064" spans="1:69" ht="24.75" hidden="1">
      <c r="A1064" s="363" t="s">
        <v>5739</v>
      </c>
      <c r="B1064" s="354"/>
      <c r="C1064" s="354">
        <v>93054092</v>
      </c>
      <c r="D1064" s="314">
        <v>30540</v>
      </c>
      <c r="E1064" s="315"/>
      <c r="F1064" s="316">
        <v>6</v>
      </c>
      <c r="G1064" s="353"/>
      <c r="H1064" s="354" t="s">
        <v>3311</v>
      </c>
      <c r="I1064" s="354"/>
      <c r="J1064" s="354"/>
      <c r="K1064" s="354"/>
      <c r="L1064" s="354"/>
      <c r="M1064" s="354"/>
      <c r="N1064" s="354" t="s">
        <v>3311</v>
      </c>
      <c r="O1064" s="354"/>
      <c r="P1064" s="354"/>
      <c r="Q1064" s="354"/>
      <c r="R1064" s="355"/>
      <c r="S1064" s="320"/>
      <c r="T1064" s="295">
        <v>11.2</v>
      </c>
      <c r="U1064" s="321" t="s">
        <v>6545</v>
      </c>
      <c r="X1064" s="339" t="s">
        <v>5741</v>
      </c>
      <c r="Y1064" s="340"/>
      <c r="Z1064" s="341" t="s">
        <v>6546</v>
      </c>
      <c r="AA1064" s="300" t="s">
        <v>6547</v>
      </c>
      <c r="AB1064" s="301">
        <v>30540</v>
      </c>
      <c r="AC1064" s="302" t="s">
        <v>1492</v>
      </c>
      <c r="AD1064" s="303">
        <v>93504</v>
      </c>
      <c r="AE1064" s="304" t="s">
        <v>5947</v>
      </c>
      <c r="AF1064" s="305"/>
      <c r="AG1064" s="305"/>
      <c r="AH1064" s="305"/>
      <c r="AI1064" s="305"/>
      <c r="AJ1064" s="305">
        <v>6</v>
      </c>
      <c r="AK1064" s="305"/>
      <c r="AL1064" s="304">
        <v>93</v>
      </c>
      <c r="AM1064" s="304">
        <v>12.4</v>
      </c>
      <c r="AN1064" s="304">
        <v>0.93</v>
      </c>
      <c r="AO1064" s="306">
        <v>42.2</v>
      </c>
      <c r="AP1064" s="306">
        <v>5.6</v>
      </c>
      <c r="AQ1064" s="306">
        <v>0.4</v>
      </c>
      <c r="AW1064" s="342">
        <v>20455</v>
      </c>
      <c r="BA1064" s="253" t="s">
        <v>5948</v>
      </c>
      <c r="BJ1064" s="343">
        <v>30157</v>
      </c>
      <c r="BK1064" s="322" t="s">
        <v>6059</v>
      </c>
      <c r="BL1064" s="344" t="s">
        <v>8699</v>
      </c>
      <c r="BM1064" s="344">
        <v>150</v>
      </c>
      <c r="BN1064" s="344"/>
      <c r="BO1064" s="345"/>
      <c r="BP1064" s="343"/>
      <c r="BQ1064" s="325" t="s">
        <v>2942</v>
      </c>
    </row>
    <row r="1065" spans="1:69" ht="24.75" hidden="1">
      <c r="A1065" s="363" t="s">
        <v>5739</v>
      </c>
      <c r="B1065" s="354"/>
      <c r="C1065" s="354">
        <v>93054093</v>
      </c>
      <c r="D1065" s="314">
        <v>30540</v>
      </c>
      <c r="E1065" s="315"/>
      <c r="F1065" s="316">
        <v>6</v>
      </c>
      <c r="G1065" s="353"/>
      <c r="H1065" s="354" t="s">
        <v>3311</v>
      </c>
      <c r="I1065" s="354"/>
      <c r="J1065" s="354"/>
      <c r="K1065" s="354"/>
      <c r="L1065" s="354"/>
      <c r="M1065" s="354"/>
      <c r="N1065" s="354" t="s">
        <v>3311</v>
      </c>
      <c r="O1065" s="354"/>
      <c r="P1065" s="354"/>
      <c r="Q1065" s="354"/>
      <c r="R1065" s="355"/>
      <c r="S1065" s="320"/>
      <c r="T1065" s="295">
        <v>47.4</v>
      </c>
      <c r="U1065" s="321" t="s">
        <v>6548</v>
      </c>
      <c r="X1065" s="339" t="s">
        <v>5741</v>
      </c>
      <c r="Y1065" s="340"/>
      <c r="Z1065" s="341" t="s">
        <v>6549</v>
      </c>
      <c r="AA1065" s="300" t="s">
        <v>6550</v>
      </c>
      <c r="AB1065" s="301">
        <v>30540</v>
      </c>
      <c r="AC1065" s="302" t="s">
        <v>1492</v>
      </c>
      <c r="AD1065" s="303">
        <v>93504</v>
      </c>
      <c r="AE1065" s="304" t="s">
        <v>5947</v>
      </c>
      <c r="AF1065" s="305"/>
      <c r="AG1065" s="305"/>
      <c r="AH1065" s="305"/>
      <c r="AI1065" s="305"/>
      <c r="AJ1065" s="305">
        <v>6</v>
      </c>
      <c r="AK1065" s="305"/>
      <c r="AL1065" s="304">
        <v>93</v>
      </c>
      <c r="AM1065" s="304">
        <v>12.4</v>
      </c>
      <c r="AN1065" s="304">
        <v>0.93</v>
      </c>
      <c r="AO1065" s="306">
        <v>177.6</v>
      </c>
      <c r="AP1065" s="306">
        <v>23.7</v>
      </c>
      <c r="AQ1065" s="306">
        <v>1.8</v>
      </c>
      <c r="AW1065" s="342">
        <v>20455</v>
      </c>
      <c r="BA1065" s="253" t="s">
        <v>5948</v>
      </c>
      <c r="BJ1065" s="343">
        <v>30158</v>
      </c>
      <c r="BK1065" s="322" t="s">
        <v>6059</v>
      </c>
      <c r="BL1065" s="344" t="s">
        <v>8699</v>
      </c>
      <c r="BM1065" s="344">
        <v>150</v>
      </c>
      <c r="BN1065" s="344"/>
      <c r="BO1065" s="345"/>
      <c r="BP1065" s="343"/>
      <c r="BQ1065" s="325" t="s">
        <v>2942</v>
      </c>
    </row>
    <row r="1066" spans="1:69" ht="24.75" hidden="1">
      <c r="A1066" s="363" t="s">
        <v>5739</v>
      </c>
      <c r="B1066" s="354"/>
      <c r="C1066" s="354">
        <v>93054094</v>
      </c>
      <c r="D1066" s="314">
        <v>30540</v>
      </c>
      <c r="E1066" s="315"/>
      <c r="F1066" s="316">
        <v>6</v>
      </c>
      <c r="G1066" s="353"/>
      <c r="H1066" s="354" t="s">
        <v>3311</v>
      </c>
      <c r="I1066" s="354"/>
      <c r="J1066" s="354"/>
      <c r="K1066" s="354"/>
      <c r="L1066" s="354"/>
      <c r="M1066" s="354"/>
      <c r="N1066" s="354" t="s">
        <v>3311</v>
      </c>
      <c r="O1066" s="354"/>
      <c r="P1066" s="354"/>
      <c r="Q1066" s="354"/>
      <c r="R1066" s="355"/>
      <c r="S1066" s="320"/>
      <c r="T1066" s="295">
        <v>4.8</v>
      </c>
      <c r="U1066" s="321" t="s">
        <v>6551</v>
      </c>
      <c r="X1066" s="339" t="s">
        <v>5741</v>
      </c>
      <c r="Y1066" s="340"/>
      <c r="Z1066" s="341" t="s">
        <v>6552</v>
      </c>
      <c r="AA1066" s="300" t="s">
        <v>6553</v>
      </c>
      <c r="AB1066" s="301">
        <v>30540</v>
      </c>
      <c r="AC1066" s="302" t="s">
        <v>1492</v>
      </c>
      <c r="AD1066" s="303">
        <v>93504</v>
      </c>
      <c r="AE1066" s="304" t="s">
        <v>5947</v>
      </c>
      <c r="AF1066" s="305"/>
      <c r="AG1066" s="305"/>
      <c r="AH1066" s="305"/>
      <c r="AI1066" s="305"/>
      <c r="AJ1066" s="305">
        <v>6</v>
      </c>
      <c r="AK1066" s="305"/>
      <c r="AL1066" s="304">
        <v>93</v>
      </c>
      <c r="AM1066" s="304">
        <v>12.4</v>
      </c>
      <c r="AN1066" s="304">
        <v>0.93</v>
      </c>
      <c r="AO1066" s="306">
        <v>17.7</v>
      </c>
      <c r="AP1066" s="306">
        <v>2.4</v>
      </c>
      <c r="AQ1066" s="306">
        <v>0.2</v>
      </c>
      <c r="AW1066" s="342">
        <v>20455</v>
      </c>
      <c r="BA1066" s="253" t="s">
        <v>5948</v>
      </c>
      <c r="BJ1066" s="343">
        <v>30160</v>
      </c>
      <c r="BK1066" s="322" t="s">
        <v>6059</v>
      </c>
      <c r="BL1066" s="344" t="s">
        <v>8699</v>
      </c>
      <c r="BM1066" s="344">
        <v>150</v>
      </c>
      <c r="BN1066" s="344"/>
      <c r="BO1066" s="416"/>
      <c r="BP1066" s="343"/>
      <c r="BQ1066" s="325" t="s">
        <v>2942</v>
      </c>
    </row>
    <row r="1067" spans="1:69" ht="24.75" hidden="1">
      <c r="A1067" s="363" t="s">
        <v>5739</v>
      </c>
      <c r="B1067" s="354"/>
      <c r="C1067" s="354">
        <v>93054095</v>
      </c>
      <c r="D1067" s="314">
        <v>30540</v>
      </c>
      <c r="E1067" s="315"/>
      <c r="F1067" s="316">
        <v>6</v>
      </c>
      <c r="G1067" s="353"/>
      <c r="H1067" s="354" t="s">
        <v>3311</v>
      </c>
      <c r="I1067" s="354"/>
      <c r="J1067" s="354"/>
      <c r="K1067" s="354"/>
      <c r="L1067" s="354"/>
      <c r="M1067" s="354"/>
      <c r="N1067" s="354" t="s">
        <v>3311</v>
      </c>
      <c r="O1067" s="354"/>
      <c r="P1067" s="354"/>
      <c r="Q1067" s="354"/>
      <c r="R1067" s="355"/>
      <c r="S1067" s="320"/>
      <c r="T1067" s="295">
        <v>123</v>
      </c>
      <c r="U1067" s="321" t="s">
        <v>6554</v>
      </c>
      <c r="X1067" s="339" t="s">
        <v>5741</v>
      </c>
      <c r="Y1067" s="340"/>
      <c r="Z1067" s="341" t="s">
        <v>6555</v>
      </c>
      <c r="AA1067" s="300" t="s">
        <v>6556</v>
      </c>
      <c r="AB1067" s="301">
        <v>30540</v>
      </c>
      <c r="AC1067" s="302" t="s">
        <v>1492</v>
      </c>
      <c r="AD1067" s="303">
        <v>93504</v>
      </c>
      <c r="AE1067" s="304" t="s">
        <v>5947</v>
      </c>
      <c r="AF1067" s="305"/>
      <c r="AG1067" s="305"/>
      <c r="AH1067" s="305"/>
      <c r="AI1067" s="305"/>
      <c r="AJ1067" s="305">
        <v>6</v>
      </c>
      <c r="AK1067" s="305"/>
      <c r="AL1067" s="304">
        <v>93</v>
      </c>
      <c r="AM1067" s="304">
        <v>12.4</v>
      </c>
      <c r="AN1067" s="304">
        <v>0.93</v>
      </c>
      <c r="AO1067" s="306">
        <v>461.3</v>
      </c>
      <c r="AP1067" s="306">
        <v>61.5</v>
      </c>
      <c r="AQ1067" s="306">
        <v>4.5999999999999996</v>
      </c>
      <c r="AW1067" s="342">
        <v>22282</v>
      </c>
      <c r="BA1067" s="253" t="s">
        <v>5948</v>
      </c>
      <c r="BJ1067" s="343">
        <v>30161</v>
      </c>
      <c r="BK1067" s="322" t="s">
        <v>6059</v>
      </c>
      <c r="BL1067" s="344" t="s">
        <v>8699</v>
      </c>
      <c r="BM1067" s="344">
        <v>150</v>
      </c>
      <c r="BN1067" s="344"/>
      <c r="BO1067" s="345"/>
      <c r="BP1067" s="343"/>
      <c r="BQ1067" s="325" t="s">
        <v>2942</v>
      </c>
    </row>
    <row r="1068" spans="1:69" ht="24.75" hidden="1">
      <c r="A1068" s="363" t="s">
        <v>5739</v>
      </c>
      <c r="B1068" s="354"/>
      <c r="C1068" s="354">
        <v>93054096</v>
      </c>
      <c r="D1068" s="314">
        <v>30540</v>
      </c>
      <c r="E1068" s="315"/>
      <c r="F1068" s="316">
        <v>6</v>
      </c>
      <c r="G1068" s="353"/>
      <c r="H1068" s="354" t="s">
        <v>3311</v>
      </c>
      <c r="I1068" s="354"/>
      <c r="J1068" s="354"/>
      <c r="K1068" s="354"/>
      <c r="L1068" s="354"/>
      <c r="M1068" s="354"/>
      <c r="N1068" s="354" t="s">
        <v>3311</v>
      </c>
      <c r="O1068" s="354"/>
      <c r="P1068" s="354"/>
      <c r="Q1068" s="354"/>
      <c r="R1068" s="355"/>
      <c r="S1068" s="320"/>
      <c r="T1068" s="295">
        <v>10</v>
      </c>
      <c r="U1068" s="321" t="s">
        <v>6557</v>
      </c>
      <c r="X1068" s="339" t="s">
        <v>5741</v>
      </c>
      <c r="Y1068" s="340"/>
      <c r="Z1068" s="341" t="s">
        <v>6555</v>
      </c>
      <c r="AA1068" s="300" t="s">
        <v>6558</v>
      </c>
      <c r="AB1068" s="301">
        <v>30540</v>
      </c>
      <c r="AC1068" s="302" t="s">
        <v>1492</v>
      </c>
      <c r="AD1068" s="303">
        <v>93506</v>
      </c>
      <c r="AE1068" s="304" t="s">
        <v>6055</v>
      </c>
      <c r="AF1068" s="305"/>
      <c r="AG1068" s="305"/>
      <c r="AH1068" s="305"/>
      <c r="AI1068" s="305"/>
      <c r="AJ1068" s="305">
        <v>6</v>
      </c>
      <c r="AK1068" s="305"/>
      <c r="AL1068" s="304">
        <v>135</v>
      </c>
      <c r="AM1068" s="304">
        <v>18</v>
      </c>
      <c r="AN1068" s="304">
        <v>1.35</v>
      </c>
      <c r="AO1068" s="306">
        <v>37.799999999999997</v>
      </c>
      <c r="AP1068" s="306">
        <v>5</v>
      </c>
      <c r="AQ1068" s="306">
        <v>0.4</v>
      </c>
      <c r="AW1068" s="411">
        <v>22282</v>
      </c>
      <c r="BA1068" s="253" t="s">
        <v>5948</v>
      </c>
      <c r="BJ1068" s="414">
        <v>30161</v>
      </c>
      <c r="BK1068" s="322" t="s">
        <v>6059</v>
      </c>
      <c r="BL1068" s="344" t="s">
        <v>8699</v>
      </c>
      <c r="BM1068" s="344">
        <v>250</v>
      </c>
      <c r="BN1068" s="344"/>
      <c r="BO1068" s="345"/>
      <c r="BP1068" s="343"/>
      <c r="BQ1068" s="325" t="s">
        <v>2942</v>
      </c>
    </row>
    <row r="1069" spans="1:69" hidden="1">
      <c r="A1069" s="363" t="s">
        <v>5739</v>
      </c>
      <c r="B1069" s="354"/>
      <c r="C1069" s="354">
        <v>93054097</v>
      </c>
      <c r="D1069" s="314">
        <v>30540</v>
      </c>
      <c r="E1069" s="315"/>
      <c r="F1069" s="316">
        <v>6</v>
      </c>
      <c r="G1069" s="353"/>
      <c r="H1069" s="354" t="s">
        <v>3311</v>
      </c>
      <c r="I1069" s="354"/>
      <c r="J1069" s="354"/>
      <c r="K1069" s="354"/>
      <c r="L1069" s="354"/>
      <c r="M1069" s="354"/>
      <c r="N1069" s="354" t="s">
        <v>3311</v>
      </c>
      <c r="O1069" s="354"/>
      <c r="P1069" s="354"/>
      <c r="Q1069" s="354"/>
      <c r="R1069" s="355"/>
      <c r="S1069" s="320"/>
      <c r="T1069" s="295">
        <v>15.2</v>
      </c>
      <c r="U1069" s="321" t="s">
        <v>6559</v>
      </c>
      <c r="X1069" s="339" t="s">
        <v>5741</v>
      </c>
      <c r="Y1069" s="340"/>
      <c r="Z1069" s="341" t="s">
        <v>6560</v>
      </c>
      <c r="AA1069" s="300" t="s">
        <v>6561</v>
      </c>
      <c r="AB1069" s="301">
        <v>30540</v>
      </c>
      <c r="AC1069" s="302" t="s">
        <v>1492</v>
      </c>
      <c r="AD1069" s="303">
        <v>93504</v>
      </c>
      <c r="AE1069" s="304" t="s">
        <v>5947</v>
      </c>
      <c r="AF1069" s="305"/>
      <c r="AG1069" s="305"/>
      <c r="AH1069" s="305"/>
      <c r="AI1069" s="305"/>
      <c r="AJ1069" s="305">
        <v>6</v>
      </c>
      <c r="AK1069" s="305"/>
      <c r="AL1069" s="304">
        <v>93</v>
      </c>
      <c r="AM1069" s="304">
        <v>12.4</v>
      </c>
      <c r="AN1069" s="304">
        <v>0.93</v>
      </c>
      <c r="AO1069" s="306">
        <v>56.7</v>
      </c>
      <c r="AP1069" s="306">
        <v>7.6</v>
      </c>
      <c r="AQ1069" s="306">
        <v>0.6</v>
      </c>
      <c r="AW1069" s="342">
        <v>23012</v>
      </c>
      <c r="BA1069" s="253" t="s">
        <v>5948</v>
      </c>
      <c r="BJ1069" s="343">
        <v>30162</v>
      </c>
      <c r="BK1069" s="322" t="s">
        <v>6059</v>
      </c>
      <c r="BL1069" s="344" t="s">
        <v>8699</v>
      </c>
      <c r="BM1069" s="344">
        <v>150</v>
      </c>
      <c r="BN1069" s="344"/>
      <c r="BO1069" s="345"/>
      <c r="BP1069" s="343"/>
      <c r="BQ1069" s="325" t="s">
        <v>2942</v>
      </c>
    </row>
    <row r="1070" spans="1:69" ht="24.75" hidden="1">
      <c r="A1070" s="363" t="s">
        <v>5739</v>
      </c>
      <c r="B1070" s="354"/>
      <c r="C1070" s="354">
        <v>93054098</v>
      </c>
      <c r="D1070" s="314">
        <v>30540</v>
      </c>
      <c r="E1070" s="315"/>
      <c r="F1070" s="316">
        <v>6</v>
      </c>
      <c r="G1070" s="353"/>
      <c r="H1070" s="354" t="s">
        <v>3311</v>
      </c>
      <c r="I1070" s="354"/>
      <c r="J1070" s="354"/>
      <c r="K1070" s="354"/>
      <c r="L1070" s="354"/>
      <c r="M1070" s="354"/>
      <c r="N1070" s="354" t="s">
        <v>3311</v>
      </c>
      <c r="O1070" s="354"/>
      <c r="P1070" s="354"/>
      <c r="Q1070" s="354"/>
      <c r="R1070" s="355"/>
      <c r="S1070" s="320"/>
      <c r="T1070" s="295">
        <v>16.8</v>
      </c>
      <c r="U1070" s="321" t="s">
        <v>6562</v>
      </c>
      <c r="X1070" s="339" t="s">
        <v>5741</v>
      </c>
      <c r="Y1070" s="340"/>
      <c r="Z1070" s="341" t="s">
        <v>6563</v>
      </c>
      <c r="AA1070" s="300" t="s">
        <v>6564</v>
      </c>
      <c r="AB1070" s="301">
        <v>30540</v>
      </c>
      <c r="AC1070" s="302" t="s">
        <v>1492</v>
      </c>
      <c r="AD1070" s="303">
        <v>93504</v>
      </c>
      <c r="AE1070" s="304" t="s">
        <v>5947</v>
      </c>
      <c r="AF1070" s="305"/>
      <c r="AG1070" s="305"/>
      <c r="AH1070" s="305"/>
      <c r="AI1070" s="305"/>
      <c r="AJ1070" s="305">
        <v>6</v>
      </c>
      <c r="AK1070" s="305"/>
      <c r="AL1070" s="304">
        <v>93</v>
      </c>
      <c r="AM1070" s="304">
        <v>12.4</v>
      </c>
      <c r="AN1070" s="304">
        <v>0.93</v>
      </c>
      <c r="AO1070" s="306">
        <v>63.2</v>
      </c>
      <c r="AP1070" s="306">
        <v>8.4</v>
      </c>
      <c r="AQ1070" s="306">
        <v>0.6</v>
      </c>
      <c r="AW1070" s="342">
        <v>22282</v>
      </c>
      <c r="BA1070" s="253" t="s">
        <v>5948</v>
      </c>
      <c r="BJ1070" s="343">
        <v>30163</v>
      </c>
      <c r="BK1070" s="322" t="s">
        <v>6059</v>
      </c>
      <c r="BL1070" s="344" t="s">
        <v>8699</v>
      </c>
      <c r="BM1070" s="344">
        <v>150</v>
      </c>
      <c r="BN1070" s="344"/>
      <c r="BO1070" s="345"/>
      <c r="BP1070" s="343"/>
      <c r="BQ1070" s="325" t="s">
        <v>2942</v>
      </c>
    </row>
    <row r="1071" spans="1:69" hidden="1">
      <c r="A1071" s="363" t="s">
        <v>5739</v>
      </c>
      <c r="B1071" s="354"/>
      <c r="C1071" s="354">
        <v>93054099</v>
      </c>
      <c r="D1071" s="314">
        <v>30540</v>
      </c>
      <c r="E1071" s="315"/>
      <c r="F1071" s="316">
        <v>6</v>
      </c>
      <c r="G1071" s="353"/>
      <c r="H1071" s="354" t="s">
        <v>3311</v>
      </c>
      <c r="I1071" s="354"/>
      <c r="J1071" s="354"/>
      <c r="K1071" s="354"/>
      <c r="L1071" s="354"/>
      <c r="M1071" s="354"/>
      <c r="N1071" s="354" t="s">
        <v>3311</v>
      </c>
      <c r="O1071" s="354"/>
      <c r="P1071" s="354"/>
      <c r="Q1071" s="354"/>
      <c r="R1071" s="355"/>
      <c r="S1071" s="320"/>
      <c r="T1071" s="295">
        <v>36.200000000000003</v>
      </c>
      <c r="U1071" s="321" t="s">
        <v>6565</v>
      </c>
      <c r="X1071" s="339" t="s">
        <v>5741</v>
      </c>
      <c r="Y1071" s="340"/>
      <c r="Z1071" s="341" t="s">
        <v>6566</v>
      </c>
      <c r="AA1071" s="300" t="s">
        <v>6567</v>
      </c>
      <c r="AB1071" s="301">
        <v>30540</v>
      </c>
      <c r="AC1071" s="302" t="s">
        <v>1492</v>
      </c>
      <c r="AD1071" s="303">
        <v>93504</v>
      </c>
      <c r="AE1071" s="304" t="s">
        <v>5947</v>
      </c>
      <c r="AF1071" s="305"/>
      <c r="AG1071" s="305"/>
      <c r="AH1071" s="305"/>
      <c r="AI1071" s="305"/>
      <c r="AJ1071" s="305">
        <v>6</v>
      </c>
      <c r="AK1071" s="305"/>
      <c r="AL1071" s="304">
        <v>93</v>
      </c>
      <c r="AM1071" s="304">
        <v>12.4</v>
      </c>
      <c r="AN1071" s="304">
        <v>0.93</v>
      </c>
      <c r="AO1071" s="306">
        <v>135.5</v>
      </c>
      <c r="AP1071" s="306">
        <v>18.100000000000001</v>
      </c>
      <c r="AQ1071" s="306">
        <v>1.4</v>
      </c>
      <c r="AW1071" s="342">
        <v>23012</v>
      </c>
      <c r="BA1071" s="253" t="s">
        <v>5948</v>
      </c>
      <c r="BJ1071" s="343">
        <v>30164</v>
      </c>
      <c r="BK1071" s="322" t="s">
        <v>6059</v>
      </c>
      <c r="BL1071" s="344" t="s">
        <v>8699</v>
      </c>
      <c r="BM1071" s="344">
        <v>150</v>
      </c>
      <c r="BN1071" s="344"/>
      <c r="BO1071" s="345"/>
      <c r="BP1071" s="343"/>
      <c r="BQ1071" s="325" t="s">
        <v>2942</v>
      </c>
    </row>
    <row r="1072" spans="1:69" ht="24.75" hidden="1">
      <c r="A1072" s="363" t="s">
        <v>5739</v>
      </c>
      <c r="B1072" s="354"/>
      <c r="C1072" s="354">
        <v>930540100</v>
      </c>
      <c r="D1072" s="314">
        <v>30540</v>
      </c>
      <c r="E1072" s="315"/>
      <c r="F1072" s="316">
        <v>6</v>
      </c>
      <c r="G1072" s="353"/>
      <c r="H1072" s="354" t="s">
        <v>3311</v>
      </c>
      <c r="I1072" s="354"/>
      <c r="J1072" s="354"/>
      <c r="K1072" s="354"/>
      <c r="L1072" s="354"/>
      <c r="M1072" s="354"/>
      <c r="N1072" s="354" t="s">
        <v>3311</v>
      </c>
      <c r="O1072" s="354"/>
      <c r="P1072" s="354"/>
      <c r="Q1072" s="354"/>
      <c r="R1072" s="355"/>
      <c r="S1072" s="320"/>
      <c r="T1072" s="295">
        <v>40.799999999999997</v>
      </c>
      <c r="U1072" s="321" t="s">
        <v>6568</v>
      </c>
      <c r="X1072" s="339" t="s">
        <v>5741</v>
      </c>
      <c r="Y1072" s="340"/>
      <c r="Z1072" s="341" t="s">
        <v>6569</v>
      </c>
      <c r="AA1072" s="300" t="s">
        <v>6570</v>
      </c>
      <c r="AB1072" s="301">
        <v>30540</v>
      </c>
      <c r="AC1072" s="302" t="s">
        <v>1492</v>
      </c>
      <c r="AD1072" s="303">
        <v>93504</v>
      </c>
      <c r="AE1072" s="304" t="s">
        <v>5947</v>
      </c>
      <c r="AF1072" s="305"/>
      <c r="AG1072" s="305"/>
      <c r="AH1072" s="305"/>
      <c r="AI1072" s="305"/>
      <c r="AJ1072" s="305">
        <v>6</v>
      </c>
      <c r="AK1072" s="305"/>
      <c r="AL1072" s="304">
        <v>93</v>
      </c>
      <c r="AM1072" s="304">
        <v>12.4</v>
      </c>
      <c r="AN1072" s="304">
        <v>0.93</v>
      </c>
      <c r="AO1072" s="306">
        <v>152.80000000000001</v>
      </c>
      <c r="AP1072" s="306">
        <v>20.399999999999999</v>
      </c>
      <c r="AQ1072" s="306">
        <v>1.5</v>
      </c>
      <c r="AW1072" s="342">
        <v>21916</v>
      </c>
      <c r="BA1072" s="253" t="s">
        <v>5948</v>
      </c>
      <c r="BJ1072" s="343">
        <v>30165</v>
      </c>
      <c r="BK1072" s="322" t="s">
        <v>6059</v>
      </c>
      <c r="BL1072" s="344" t="s">
        <v>8699</v>
      </c>
      <c r="BM1072" s="344">
        <v>150</v>
      </c>
      <c r="BN1072" s="344"/>
      <c r="BO1072" s="345"/>
      <c r="BP1072" s="343"/>
      <c r="BQ1072" s="325" t="s">
        <v>2942</v>
      </c>
    </row>
    <row r="1073" spans="1:69" hidden="1">
      <c r="A1073" s="363" t="s">
        <v>5739</v>
      </c>
      <c r="B1073" s="354"/>
      <c r="C1073" s="354">
        <v>930540101</v>
      </c>
      <c r="D1073" s="314">
        <v>30540</v>
      </c>
      <c r="E1073" s="315"/>
      <c r="F1073" s="316">
        <v>6</v>
      </c>
      <c r="G1073" s="353"/>
      <c r="H1073" s="354" t="s">
        <v>3311</v>
      </c>
      <c r="I1073" s="354"/>
      <c r="J1073" s="354"/>
      <c r="K1073" s="354"/>
      <c r="L1073" s="354"/>
      <c r="M1073" s="354"/>
      <c r="N1073" s="354" t="s">
        <v>3311</v>
      </c>
      <c r="O1073" s="354"/>
      <c r="P1073" s="354"/>
      <c r="Q1073" s="354"/>
      <c r="R1073" s="355"/>
      <c r="S1073" s="320"/>
      <c r="T1073" s="295">
        <v>6.6</v>
      </c>
      <c r="U1073" s="321" t="s">
        <v>6571</v>
      </c>
      <c r="X1073" s="339" t="s">
        <v>5741</v>
      </c>
      <c r="Y1073" s="340"/>
      <c r="Z1073" s="341" t="s">
        <v>6572</v>
      </c>
      <c r="AA1073" s="300" t="s">
        <v>6573</v>
      </c>
      <c r="AB1073" s="301">
        <v>30540</v>
      </c>
      <c r="AC1073" s="302" t="s">
        <v>1492</v>
      </c>
      <c r="AD1073" s="303">
        <v>93504</v>
      </c>
      <c r="AE1073" s="304" t="s">
        <v>5947</v>
      </c>
      <c r="AF1073" s="305"/>
      <c r="AG1073" s="305"/>
      <c r="AH1073" s="305"/>
      <c r="AI1073" s="305"/>
      <c r="AJ1073" s="305">
        <v>6</v>
      </c>
      <c r="AK1073" s="305"/>
      <c r="AL1073" s="304">
        <v>93</v>
      </c>
      <c r="AM1073" s="304">
        <v>12.4</v>
      </c>
      <c r="AN1073" s="304">
        <v>0.93</v>
      </c>
      <c r="AO1073" s="306">
        <v>24.6</v>
      </c>
      <c r="AP1073" s="306">
        <v>3.3</v>
      </c>
      <c r="AQ1073" s="306">
        <v>0.2</v>
      </c>
      <c r="AW1073" s="342">
        <v>21916</v>
      </c>
      <c r="BA1073" s="253" t="s">
        <v>5948</v>
      </c>
      <c r="BJ1073" s="343">
        <v>30166</v>
      </c>
      <c r="BK1073" s="322" t="s">
        <v>6059</v>
      </c>
      <c r="BL1073" s="344" t="s">
        <v>8699</v>
      </c>
      <c r="BM1073" s="344">
        <v>150</v>
      </c>
      <c r="BN1073" s="344"/>
      <c r="BO1073" s="345"/>
      <c r="BP1073" s="343"/>
      <c r="BQ1073" s="325" t="s">
        <v>2942</v>
      </c>
    </row>
    <row r="1074" spans="1:69" ht="24.75" hidden="1">
      <c r="A1074" s="363" t="s">
        <v>6574</v>
      </c>
      <c r="B1074" s="354"/>
      <c r="C1074" s="354">
        <v>93053901</v>
      </c>
      <c r="D1074" s="314">
        <v>30539</v>
      </c>
      <c r="E1074" s="315"/>
      <c r="F1074" s="316">
        <v>6</v>
      </c>
      <c r="G1074" s="353"/>
      <c r="H1074" s="354"/>
      <c r="I1074" s="354"/>
      <c r="J1074" s="354" t="s">
        <v>3311</v>
      </c>
      <c r="K1074" s="354"/>
      <c r="L1074" s="354"/>
      <c r="M1074" s="354"/>
      <c r="N1074" s="354"/>
      <c r="O1074" s="354"/>
      <c r="P1074" s="354" t="s">
        <v>3311</v>
      </c>
      <c r="Q1074" s="354"/>
      <c r="R1074" s="355"/>
      <c r="S1074" s="320"/>
      <c r="T1074" s="295">
        <v>28.6</v>
      </c>
      <c r="U1074" s="321" t="s">
        <v>6575</v>
      </c>
      <c r="X1074" s="339" t="s">
        <v>6576</v>
      </c>
      <c r="Y1074" s="340"/>
      <c r="Z1074" s="341" t="s">
        <v>6577</v>
      </c>
      <c r="AA1074" s="300" t="s">
        <v>6578</v>
      </c>
      <c r="AB1074" s="301">
        <v>30539</v>
      </c>
      <c r="AC1074" s="302" t="s">
        <v>1491</v>
      </c>
      <c r="AD1074" s="303">
        <v>93504</v>
      </c>
      <c r="AE1074" s="304" t="s">
        <v>5947</v>
      </c>
      <c r="AF1074" s="305"/>
      <c r="AG1074" s="305"/>
      <c r="AH1074" s="305"/>
      <c r="AI1074" s="305"/>
      <c r="AJ1074" s="305">
        <v>6</v>
      </c>
      <c r="AK1074" s="305"/>
      <c r="AL1074" s="304">
        <v>93</v>
      </c>
      <c r="AM1074" s="304">
        <v>12.4</v>
      </c>
      <c r="AN1074" s="304">
        <v>0.93</v>
      </c>
      <c r="AO1074" s="306">
        <v>107</v>
      </c>
      <c r="AP1074" s="306">
        <v>14.3</v>
      </c>
      <c r="AQ1074" s="306">
        <v>1.1000000000000001</v>
      </c>
      <c r="AW1074" s="342">
        <v>24108</v>
      </c>
      <c r="BA1074" s="253" t="s">
        <v>5948</v>
      </c>
      <c r="BJ1074" s="343">
        <v>30168</v>
      </c>
      <c r="BK1074" s="322" t="s">
        <v>6579</v>
      </c>
      <c r="BL1074" s="344" t="s">
        <v>8699</v>
      </c>
      <c r="BM1074" s="344">
        <v>150</v>
      </c>
      <c r="BN1074" s="344"/>
      <c r="BO1074" s="345"/>
      <c r="BP1074" s="343"/>
      <c r="BQ1074" s="325" t="s">
        <v>2942</v>
      </c>
    </row>
    <row r="1075" spans="1:69" ht="24.75" hidden="1">
      <c r="A1075" s="363" t="s">
        <v>6574</v>
      </c>
      <c r="B1075" s="354"/>
      <c r="C1075" s="354">
        <v>93053902</v>
      </c>
      <c r="D1075" s="314">
        <v>30539</v>
      </c>
      <c r="E1075" s="315"/>
      <c r="F1075" s="316">
        <v>6</v>
      </c>
      <c r="G1075" s="353"/>
      <c r="H1075" s="354"/>
      <c r="I1075" s="354"/>
      <c r="J1075" s="354" t="s">
        <v>3311</v>
      </c>
      <c r="K1075" s="354"/>
      <c r="L1075" s="354"/>
      <c r="M1075" s="354"/>
      <c r="N1075" s="354"/>
      <c r="O1075" s="354"/>
      <c r="P1075" s="354" t="s">
        <v>3311</v>
      </c>
      <c r="Q1075" s="354"/>
      <c r="R1075" s="355"/>
      <c r="S1075" s="320"/>
      <c r="T1075" s="295">
        <v>43.8</v>
      </c>
      <c r="U1075" s="321" t="s">
        <v>6580</v>
      </c>
      <c r="X1075" s="339" t="s">
        <v>6576</v>
      </c>
      <c r="Y1075" s="340"/>
      <c r="Z1075" s="341" t="s">
        <v>6577</v>
      </c>
      <c r="AA1075" s="300" t="s">
        <v>6581</v>
      </c>
      <c r="AB1075" s="301">
        <v>30539</v>
      </c>
      <c r="AC1075" s="302" t="s">
        <v>1491</v>
      </c>
      <c r="AD1075" s="303">
        <v>93505</v>
      </c>
      <c r="AE1075" s="304" t="s">
        <v>5964</v>
      </c>
      <c r="AF1075" s="305"/>
      <c r="AG1075" s="305"/>
      <c r="AH1075" s="305"/>
      <c r="AI1075" s="305"/>
      <c r="AJ1075" s="305">
        <v>6</v>
      </c>
      <c r="AK1075" s="305"/>
      <c r="AL1075" s="304">
        <v>120</v>
      </c>
      <c r="AM1075" s="304">
        <v>16</v>
      </c>
      <c r="AN1075" s="304">
        <v>1.2</v>
      </c>
      <c r="AO1075" s="306">
        <v>164.4</v>
      </c>
      <c r="AP1075" s="306">
        <v>21.9</v>
      </c>
      <c r="AQ1075" s="306">
        <v>1.6</v>
      </c>
      <c r="AW1075" s="411">
        <v>24108</v>
      </c>
      <c r="BA1075" s="253" t="s">
        <v>5948</v>
      </c>
      <c r="BJ1075" s="414">
        <v>30168</v>
      </c>
      <c r="BK1075" s="322" t="s">
        <v>6579</v>
      </c>
      <c r="BL1075" s="344" t="s">
        <v>8699</v>
      </c>
      <c r="BM1075" s="344">
        <v>200</v>
      </c>
      <c r="BN1075" s="344"/>
      <c r="BO1075" s="345"/>
      <c r="BP1075" s="343"/>
      <c r="BQ1075" s="325" t="s">
        <v>2942</v>
      </c>
    </row>
    <row r="1076" spans="1:69" ht="24.75" hidden="1">
      <c r="A1076" s="363" t="s">
        <v>6574</v>
      </c>
      <c r="B1076" s="354"/>
      <c r="C1076" s="354">
        <v>93053903</v>
      </c>
      <c r="D1076" s="314">
        <v>30539</v>
      </c>
      <c r="E1076" s="315"/>
      <c r="F1076" s="316">
        <v>6</v>
      </c>
      <c r="G1076" s="353"/>
      <c r="H1076" s="354"/>
      <c r="I1076" s="354"/>
      <c r="J1076" s="354" t="s">
        <v>3311</v>
      </c>
      <c r="K1076" s="354"/>
      <c r="L1076" s="354"/>
      <c r="M1076" s="354"/>
      <c r="N1076" s="354"/>
      <c r="O1076" s="354"/>
      <c r="P1076" s="354" t="s">
        <v>3311</v>
      </c>
      <c r="Q1076" s="354"/>
      <c r="R1076" s="355"/>
      <c r="S1076" s="320"/>
      <c r="T1076" s="295">
        <v>21.8</v>
      </c>
      <c r="U1076" s="321" t="s">
        <v>6582</v>
      </c>
      <c r="X1076" s="339" t="s">
        <v>6576</v>
      </c>
      <c r="Y1076" s="340"/>
      <c r="Z1076" s="341" t="s">
        <v>6577</v>
      </c>
      <c r="AA1076" s="300" t="s">
        <v>6583</v>
      </c>
      <c r="AB1076" s="301">
        <v>30539</v>
      </c>
      <c r="AC1076" s="302" t="s">
        <v>1491</v>
      </c>
      <c r="AD1076" s="303">
        <v>93505</v>
      </c>
      <c r="AE1076" s="304" t="s">
        <v>5964</v>
      </c>
      <c r="AF1076" s="305"/>
      <c r="AG1076" s="305"/>
      <c r="AH1076" s="305"/>
      <c r="AI1076" s="305"/>
      <c r="AJ1076" s="305">
        <v>6</v>
      </c>
      <c r="AK1076" s="305">
        <v>240</v>
      </c>
      <c r="AL1076" s="304">
        <v>120</v>
      </c>
      <c r="AM1076" s="304">
        <v>16</v>
      </c>
      <c r="AN1076" s="304">
        <v>1.2</v>
      </c>
      <c r="AO1076" s="306">
        <v>81.599999999999994</v>
      </c>
      <c r="AP1076" s="306">
        <v>10.9</v>
      </c>
      <c r="AQ1076" s="306">
        <v>0.8</v>
      </c>
      <c r="AW1076" s="411">
        <v>24108</v>
      </c>
      <c r="BA1076" s="253" t="s">
        <v>5948</v>
      </c>
      <c r="BJ1076" s="414">
        <v>30168</v>
      </c>
      <c r="BK1076" s="322" t="s">
        <v>6579</v>
      </c>
      <c r="BL1076" s="344" t="s">
        <v>8692</v>
      </c>
      <c r="BM1076" s="344"/>
      <c r="BN1076" s="344"/>
      <c r="BO1076" s="345"/>
      <c r="BP1076" s="343"/>
      <c r="BQ1076" s="325" t="s">
        <v>2944</v>
      </c>
    </row>
    <row r="1077" spans="1:69" ht="24.75" hidden="1">
      <c r="A1077" s="363" t="s">
        <v>6574</v>
      </c>
      <c r="B1077" s="354"/>
      <c r="C1077" s="354">
        <v>93053904</v>
      </c>
      <c r="D1077" s="314">
        <v>30539</v>
      </c>
      <c r="E1077" s="315"/>
      <c r="F1077" s="316">
        <v>6</v>
      </c>
      <c r="G1077" s="353"/>
      <c r="H1077" s="354"/>
      <c r="I1077" s="354"/>
      <c r="J1077" s="354" t="s">
        <v>3311</v>
      </c>
      <c r="K1077" s="354"/>
      <c r="L1077" s="354"/>
      <c r="M1077" s="354"/>
      <c r="N1077" s="354"/>
      <c r="O1077" s="354"/>
      <c r="P1077" s="354" t="s">
        <v>3311</v>
      </c>
      <c r="Q1077" s="354"/>
      <c r="R1077" s="355"/>
      <c r="S1077" s="320"/>
      <c r="T1077" s="295">
        <v>10.199999999999999</v>
      </c>
      <c r="U1077" s="321" t="s">
        <v>6584</v>
      </c>
      <c r="X1077" s="339" t="s">
        <v>6576</v>
      </c>
      <c r="Y1077" s="340"/>
      <c r="Z1077" s="341" t="s">
        <v>6585</v>
      </c>
      <c r="AA1077" s="300" t="s">
        <v>6586</v>
      </c>
      <c r="AB1077" s="301">
        <v>30539</v>
      </c>
      <c r="AC1077" s="302" t="s">
        <v>1491</v>
      </c>
      <c r="AD1077" s="303">
        <v>93504</v>
      </c>
      <c r="AE1077" s="304" t="s">
        <v>5947</v>
      </c>
      <c r="AF1077" s="305"/>
      <c r="AG1077" s="305"/>
      <c r="AH1077" s="305"/>
      <c r="AI1077" s="305"/>
      <c r="AJ1077" s="305">
        <v>6</v>
      </c>
      <c r="AK1077" s="305"/>
      <c r="AL1077" s="304">
        <v>93</v>
      </c>
      <c r="AM1077" s="304">
        <v>12.4</v>
      </c>
      <c r="AN1077" s="304">
        <v>0.93</v>
      </c>
      <c r="AO1077" s="306">
        <v>38.1</v>
      </c>
      <c r="AP1077" s="306">
        <v>5.0999999999999996</v>
      </c>
      <c r="AQ1077" s="306">
        <v>0.4</v>
      </c>
      <c r="AW1077" s="342">
        <v>22282</v>
      </c>
      <c r="BA1077" s="253" t="s">
        <v>5948</v>
      </c>
      <c r="BJ1077" s="343">
        <v>30169</v>
      </c>
      <c r="BK1077" s="322" t="s">
        <v>6579</v>
      </c>
      <c r="BL1077" s="344" t="s">
        <v>8699</v>
      </c>
      <c r="BM1077" s="344">
        <v>150</v>
      </c>
      <c r="BN1077" s="344"/>
      <c r="BO1077" s="345"/>
      <c r="BP1077" s="343"/>
      <c r="BQ1077" s="325" t="s">
        <v>2942</v>
      </c>
    </row>
    <row r="1078" spans="1:69" ht="24.75" hidden="1">
      <c r="A1078" s="363" t="s">
        <v>5739</v>
      </c>
      <c r="B1078" s="354"/>
      <c r="C1078" s="354">
        <v>930540102</v>
      </c>
      <c r="D1078" s="314">
        <v>30540</v>
      </c>
      <c r="E1078" s="315"/>
      <c r="F1078" s="316">
        <v>6</v>
      </c>
      <c r="G1078" s="353"/>
      <c r="H1078" s="354" t="s">
        <v>3311</v>
      </c>
      <c r="I1078" s="354"/>
      <c r="J1078" s="354"/>
      <c r="K1078" s="354"/>
      <c r="L1078" s="354"/>
      <c r="M1078" s="354"/>
      <c r="N1078" s="354" t="s">
        <v>3311</v>
      </c>
      <c r="O1078" s="354"/>
      <c r="P1078" s="354"/>
      <c r="Q1078" s="354"/>
      <c r="R1078" s="355"/>
      <c r="S1078" s="320"/>
      <c r="T1078" s="295">
        <v>66.8</v>
      </c>
      <c r="U1078" s="321" t="s">
        <v>6587</v>
      </c>
      <c r="X1078" s="339" t="s">
        <v>5741</v>
      </c>
      <c r="Y1078" s="340"/>
      <c r="Z1078" s="341" t="s">
        <v>6588</v>
      </c>
      <c r="AA1078" s="300" t="s">
        <v>6589</v>
      </c>
      <c r="AB1078" s="301">
        <v>30540</v>
      </c>
      <c r="AC1078" s="302" t="s">
        <v>1492</v>
      </c>
      <c r="AD1078" s="303">
        <v>93504</v>
      </c>
      <c r="AE1078" s="304" t="s">
        <v>5947</v>
      </c>
      <c r="AF1078" s="305"/>
      <c r="AG1078" s="305"/>
      <c r="AH1078" s="305"/>
      <c r="AI1078" s="305"/>
      <c r="AJ1078" s="305">
        <v>6</v>
      </c>
      <c r="AK1078" s="305"/>
      <c r="AL1078" s="304">
        <v>93</v>
      </c>
      <c r="AM1078" s="304">
        <v>12.4</v>
      </c>
      <c r="AN1078" s="304">
        <v>0.93</v>
      </c>
      <c r="AO1078" s="306">
        <v>250.2</v>
      </c>
      <c r="AP1078" s="306">
        <v>33.4</v>
      </c>
      <c r="AQ1078" s="306">
        <v>2.5</v>
      </c>
      <c r="AW1078" s="342">
        <v>22647</v>
      </c>
      <c r="BA1078" s="253" t="s">
        <v>5948</v>
      </c>
      <c r="BJ1078" s="343">
        <v>30170</v>
      </c>
      <c r="BK1078" s="322" t="s">
        <v>6059</v>
      </c>
      <c r="BL1078" s="344" t="s">
        <v>8699</v>
      </c>
      <c r="BM1078" s="344">
        <v>150</v>
      </c>
      <c r="BN1078" s="344"/>
      <c r="BO1078" s="345"/>
      <c r="BP1078" s="343"/>
      <c r="BQ1078" s="325" t="s">
        <v>2942</v>
      </c>
    </row>
    <row r="1079" spans="1:69" hidden="1">
      <c r="A1079" s="363" t="s">
        <v>5739</v>
      </c>
      <c r="B1079" s="354"/>
      <c r="C1079" s="354">
        <v>930540103</v>
      </c>
      <c r="D1079" s="314">
        <v>30540</v>
      </c>
      <c r="E1079" s="315"/>
      <c r="F1079" s="316">
        <v>6</v>
      </c>
      <c r="G1079" s="353"/>
      <c r="H1079" s="354" t="s">
        <v>3311</v>
      </c>
      <c r="I1079" s="354"/>
      <c r="J1079" s="354"/>
      <c r="K1079" s="354"/>
      <c r="L1079" s="354"/>
      <c r="M1079" s="354"/>
      <c r="N1079" s="354" t="s">
        <v>3311</v>
      </c>
      <c r="O1079" s="354"/>
      <c r="P1079" s="354"/>
      <c r="Q1079" s="354"/>
      <c r="R1079" s="355"/>
      <c r="S1079" s="320"/>
      <c r="T1079" s="295">
        <v>23.6</v>
      </c>
      <c r="U1079" s="321" t="s">
        <v>6590</v>
      </c>
      <c r="X1079" s="339" t="s">
        <v>5741</v>
      </c>
      <c r="Y1079" s="340"/>
      <c r="Z1079" s="419" t="s">
        <v>6591</v>
      </c>
      <c r="AA1079" s="300" t="s">
        <v>6592</v>
      </c>
      <c r="AB1079" s="301">
        <v>30540</v>
      </c>
      <c r="AC1079" s="302" t="s">
        <v>1492</v>
      </c>
      <c r="AD1079" s="303">
        <v>93504</v>
      </c>
      <c r="AE1079" s="304" t="s">
        <v>5947</v>
      </c>
      <c r="AF1079" s="305"/>
      <c r="AG1079" s="305"/>
      <c r="AH1079" s="305"/>
      <c r="AI1079" s="305"/>
      <c r="AJ1079" s="305">
        <v>6</v>
      </c>
      <c r="AK1079" s="305"/>
      <c r="AL1079" s="304">
        <v>93</v>
      </c>
      <c r="AM1079" s="304">
        <v>12.4</v>
      </c>
      <c r="AN1079" s="304">
        <v>0.93</v>
      </c>
      <c r="AO1079" s="306">
        <v>88.4</v>
      </c>
      <c r="AP1079" s="306">
        <v>11.8</v>
      </c>
      <c r="AQ1079" s="306">
        <v>0.9</v>
      </c>
      <c r="AW1079" s="342">
        <v>22647</v>
      </c>
      <c r="BA1079" s="253" t="s">
        <v>5948</v>
      </c>
      <c r="BJ1079" s="343">
        <v>30171</v>
      </c>
      <c r="BK1079" s="322" t="s">
        <v>6059</v>
      </c>
      <c r="BL1079" s="344" t="s">
        <v>8699</v>
      </c>
      <c r="BM1079" s="344">
        <v>150</v>
      </c>
      <c r="BN1079" s="344"/>
      <c r="BO1079" s="416"/>
      <c r="BP1079" s="343"/>
      <c r="BQ1079" s="325" t="s">
        <v>2942</v>
      </c>
    </row>
    <row r="1080" spans="1:69" hidden="1">
      <c r="A1080" s="363" t="s">
        <v>5739</v>
      </c>
      <c r="B1080" s="354"/>
      <c r="C1080" s="354">
        <v>930540104</v>
      </c>
      <c r="D1080" s="314">
        <v>30540</v>
      </c>
      <c r="E1080" s="315"/>
      <c r="F1080" s="316">
        <v>6</v>
      </c>
      <c r="G1080" s="353"/>
      <c r="H1080" s="354" t="s">
        <v>3311</v>
      </c>
      <c r="I1080" s="354"/>
      <c r="J1080" s="354"/>
      <c r="K1080" s="354"/>
      <c r="L1080" s="354"/>
      <c r="M1080" s="354"/>
      <c r="N1080" s="354" t="s">
        <v>3311</v>
      </c>
      <c r="O1080" s="354"/>
      <c r="P1080" s="354"/>
      <c r="Q1080" s="354"/>
      <c r="R1080" s="355"/>
      <c r="S1080" s="320"/>
      <c r="T1080" s="295">
        <v>12.4</v>
      </c>
      <c r="U1080" s="321" t="s">
        <v>6593</v>
      </c>
      <c r="X1080" s="339" t="s">
        <v>5741</v>
      </c>
      <c r="Y1080" s="340"/>
      <c r="Z1080" s="419" t="s">
        <v>6591</v>
      </c>
      <c r="AA1080" s="300" t="s">
        <v>6594</v>
      </c>
      <c r="AB1080" s="301">
        <v>30540</v>
      </c>
      <c r="AC1080" s="302" t="s">
        <v>1492</v>
      </c>
      <c r="AD1080" s="303">
        <v>93505</v>
      </c>
      <c r="AE1080" s="304" t="s">
        <v>5964</v>
      </c>
      <c r="AF1080" s="305"/>
      <c r="AG1080" s="305"/>
      <c r="AH1080" s="305"/>
      <c r="AI1080" s="305"/>
      <c r="AJ1080" s="305">
        <v>6</v>
      </c>
      <c r="AK1080" s="305"/>
      <c r="AL1080" s="304">
        <v>120</v>
      </c>
      <c r="AM1080" s="304">
        <v>16</v>
      </c>
      <c r="AN1080" s="304">
        <v>1.2</v>
      </c>
      <c r="AO1080" s="306">
        <v>46.8</v>
      </c>
      <c r="AP1080" s="306">
        <v>6.2</v>
      </c>
      <c r="AQ1080" s="306">
        <v>0.5</v>
      </c>
      <c r="AW1080" s="342">
        <v>22647</v>
      </c>
      <c r="BA1080" s="253" t="s">
        <v>5948</v>
      </c>
      <c r="BJ1080" s="343">
        <v>30171</v>
      </c>
      <c r="BK1080" s="322" t="s">
        <v>6059</v>
      </c>
      <c r="BL1080" s="344" t="s">
        <v>8699</v>
      </c>
      <c r="BM1080" s="344">
        <v>200</v>
      </c>
      <c r="BN1080" s="344"/>
      <c r="BO1080" s="345"/>
      <c r="BP1080" s="343"/>
      <c r="BQ1080" s="325" t="s">
        <v>2942</v>
      </c>
    </row>
    <row r="1081" spans="1:69" hidden="1">
      <c r="A1081" s="363" t="s">
        <v>5739</v>
      </c>
      <c r="B1081" s="354"/>
      <c r="C1081" s="354">
        <v>930540105</v>
      </c>
      <c r="D1081" s="314">
        <v>30540</v>
      </c>
      <c r="E1081" s="315"/>
      <c r="F1081" s="316">
        <v>6</v>
      </c>
      <c r="G1081" s="353"/>
      <c r="H1081" s="354" t="s">
        <v>3311</v>
      </c>
      <c r="I1081" s="354"/>
      <c r="J1081" s="354"/>
      <c r="K1081" s="354"/>
      <c r="L1081" s="354"/>
      <c r="M1081" s="354"/>
      <c r="N1081" s="354" t="s">
        <v>3311</v>
      </c>
      <c r="O1081" s="354"/>
      <c r="P1081" s="354"/>
      <c r="Q1081" s="354"/>
      <c r="R1081" s="355"/>
      <c r="S1081" s="320"/>
      <c r="T1081" s="295">
        <v>7.2</v>
      </c>
      <c r="U1081" s="321" t="s">
        <v>6595</v>
      </c>
      <c r="X1081" s="339" t="s">
        <v>5741</v>
      </c>
      <c r="Y1081" s="340"/>
      <c r="Z1081" s="419" t="s">
        <v>6591</v>
      </c>
      <c r="AA1081" s="300" t="s">
        <v>6596</v>
      </c>
      <c r="AB1081" s="301">
        <v>30540</v>
      </c>
      <c r="AC1081" s="302" t="s">
        <v>1492</v>
      </c>
      <c r="AD1081" s="303">
        <v>93507</v>
      </c>
      <c r="AE1081" s="304" t="s">
        <v>6089</v>
      </c>
      <c r="AF1081" s="305"/>
      <c r="AG1081" s="305"/>
      <c r="AH1081" s="305"/>
      <c r="AI1081" s="305"/>
      <c r="AJ1081" s="305">
        <v>6</v>
      </c>
      <c r="AK1081" s="305"/>
      <c r="AL1081" s="304">
        <v>150</v>
      </c>
      <c r="AM1081" s="304">
        <v>20</v>
      </c>
      <c r="AN1081" s="304">
        <v>1.5</v>
      </c>
      <c r="AO1081" s="306">
        <v>27</v>
      </c>
      <c r="AP1081" s="306">
        <v>3.6</v>
      </c>
      <c r="AQ1081" s="306">
        <v>0.3</v>
      </c>
      <c r="AW1081" s="342">
        <v>22647</v>
      </c>
      <c r="BA1081" s="253" t="s">
        <v>5948</v>
      </c>
      <c r="BJ1081" s="343">
        <v>30171</v>
      </c>
      <c r="BK1081" s="322" t="s">
        <v>6059</v>
      </c>
      <c r="BL1081" s="344" t="s">
        <v>8699</v>
      </c>
      <c r="BM1081" s="344">
        <v>300</v>
      </c>
      <c r="BN1081" s="344"/>
      <c r="BO1081" s="345"/>
      <c r="BP1081" s="343"/>
      <c r="BQ1081" s="325" t="s">
        <v>2942</v>
      </c>
    </row>
    <row r="1082" spans="1:69" hidden="1">
      <c r="A1082" s="363" t="s">
        <v>5739</v>
      </c>
      <c r="B1082" s="354"/>
      <c r="C1082" s="354">
        <v>930540106</v>
      </c>
      <c r="D1082" s="314">
        <v>30540</v>
      </c>
      <c r="E1082" s="315"/>
      <c r="F1082" s="316">
        <v>6</v>
      </c>
      <c r="G1082" s="353"/>
      <c r="H1082" s="354" t="s">
        <v>3311</v>
      </c>
      <c r="I1082" s="354"/>
      <c r="J1082" s="354"/>
      <c r="K1082" s="354"/>
      <c r="L1082" s="354"/>
      <c r="M1082" s="354"/>
      <c r="N1082" s="354" t="s">
        <v>3311</v>
      </c>
      <c r="O1082" s="354"/>
      <c r="P1082" s="354"/>
      <c r="Q1082" s="354"/>
      <c r="R1082" s="355"/>
      <c r="S1082" s="320"/>
      <c r="T1082" s="295">
        <v>21</v>
      </c>
      <c r="U1082" s="321" t="s">
        <v>6597</v>
      </c>
      <c r="X1082" s="339" t="s">
        <v>5741</v>
      </c>
      <c r="Y1082" s="340"/>
      <c r="Z1082" s="341" t="s">
        <v>6598</v>
      </c>
      <c r="AA1082" s="300" t="s">
        <v>6599</v>
      </c>
      <c r="AB1082" s="301">
        <v>30540</v>
      </c>
      <c r="AC1082" s="302" t="s">
        <v>1492</v>
      </c>
      <c r="AD1082" s="303">
        <v>93504</v>
      </c>
      <c r="AE1082" s="304" t="s">
        <v>5947</v>
      </c>
      <c r="AF1082" s="305"/>
      <c r="AG1082" s="305"/>
      <c r="AH1082" s="305"/>
      <c r="AI1082" s="305"/>
      <c r="AJ1082" s="305">
        <v>6</v>
      </c>
      <c r="AK1082" s="305"/>
      <c r="AL1082" s="304">
        <v>93</v>
      </c>
      <c r="AM1082" s="304">
        <v>12.4</v>
      </c>
      <c r="AN1082" s="304">
        <v>0.93</v>
      </c>
      <c r="AO1082" s="306">
        <v>79.099999999999994</v>
      </c>
      <c r="AP1082" s="306">
        <v>10.5</v>
      </c>
      <c r="AQ1082" s="306">
        <v>0.8</v>
      </c>
      <c r="AW1082" s="342">
        <v>23012</v>
      </c>
      <c r="BA1082" s="253" t="s">
        <v>5948</v>
      </c>
      <c r="BJ1082" s="343">
        <v>30172</v>
      </c>
      <c r="BK1082" s="322" t="s">
        <v>6059</v>
      </c>
      <c r="BL1082" s="344" t="s">
        <v>8699</v>
      </c>
      <c r="BM1082" s="344">
        <v>150</v>
      </c>
      <c r="BN1082" s="344"/>
      <c r="BO1082" s="345"/>
      <c r="BP1082" s="343"/>
      <c r="BQ1082" s="325" t="s">
        <v>2942</v>
      </c>
    </row>
    <row r="1083" spans="1:69" ht="24.75" hidden="1">
      <c r="A1083" s="363" t="s">
        <v>5739</v>
      </c>
      <c r="B1083" s="354"/>
      <c r="C1083" s="354">
        <v>930540107</v>
      </c>
      <c r="D1083" s="314">
        <v>30540</v>
      </c>
      <c r="E1083" s="315"/>
      <c r="F1083" s="316">
        <v>6</v>
      </c>
      <c r="G1083" s="353"/>
      <c r="H1083" s="354" t="s">
        <v>3311</v>
      </c>
      <c r="I1083" s="354"/>
      <c r="J1083" s="354"/>
      <c r="K1083" s="354"/>
      <c r="L1083" s="354"/>
      <c r="M1083" s="354"/>
      <c r="N1083" s="354" t="s">
        <v>3311</v>
      </c>
      <c r="O1083" s="354"/>
      <c r="P1083" s="354"/>
      <c r="Q1083" s="354"/>
      <c r="R1083" s="355"/>
      <c r="S1083" s="320"/>
      <c r="T1083" s="295">
        <v>10.6</v>
      </c>
      <c r="U1083" s="321" t="s">
        <v>6600</v>
      </c>
      <c r="X1083" s="339" t="s">
        <v>5741</v>
      </c>
      <c r="Y1083" s="340"/>
      <c r="Z1083" s="341" t="s">
        <v>6601</v>
      </c>
      <c r="AA1083" s="300" t="s">
        <v>6602</v>
      </c>
      <c r="AB1083" s="301">
        <v>30540</v>
      </c>
      <c r="AC1083" s="302" t="s">
        <v>1492</v>
      </c>
      <c r="AD1083" s="303">
        <v>93504</v>
      </c>
      <c r="AE1083" s="304" t="s">
        <v>5947</v>
      </c>
      <c r="AF1083" s="305"/>
      <c r="AG1083" s="305"/>
      <c r="AH1083" s="305"/>
      <c r="AI1083" s="305"/>
      <c r="AJ1083" s="305">
        <v>6</v>
      </c>
      <c r="AK1083" s="305"/>
      <c r="AL1083" s="304">
        <v>93</v>
      </c>
      <c r="AM1083" s="304">
        <v>12.4</v>
      </c>
      <c r="AN1083" s="304">
        <v>0.93</v>
      </c>
      <c r="AO1083" s="306">
        <v>40</v>
      </c>
      <c r="AP1083" s="306">
        <v>5.3</v>
      </c>
      <c r="AQ1083" s="306">
        <v>0.4</v>
      </c>
      <c r="AW1083" s="342">
        <v>23377</v>
      </c>
      <c r="BA1083" s="253" t="s">
        <v>5948</v>
      </c>
      <c r="BJ1083" s="343">
        <v>30173</v>
      </c>
      <c r="BK1083" s="322" t="s">
        <v>6059</v>
      </c>
      <c r="BL1083" s="344" t="s">
        <v>8699</v>
      </c>
      <c r="BM1083" s="344">
        <v>150</v>
      </c>
      <c r="BN1083" s="344"/>
      <c r="BO1083" s="345"/>
      <c r="BP1083" s="343"/>
      <c r="BQ1083" s="325" t="s">
        <v>2942</v>
      </c>
    </row>
    <row r="1084" spans="1:69" ht="24.75" hidden="1">
      <c r="A1084" s="363" t="s">
        <v>5739</v>
      </c>
      <c r="B1084" s="354"/>
      <c r="C1084" s="354">
        <v>930540108</v>
      </c>
      <c r="D1084" s="314">
        <v>30540</v>
      </c>
      <c r="E1084" s="315"/>
      <c r="F1084" s="316">
        <v>6</v>
      </c>
      <c r="G1084" s="353"/>
      <c r="H1084" s="354" t="s">
        <v>3311</v>
      </c>
      <c r="I1084" s="354"/>
      <c r="J1084" s="354"/>
      <c r="K1084" s="354"/>
      <c r="L1084" s="354"/>
      <c r="M1084" s="354"/>
      <c r="N1084" s="354" t="s">
        <v>3311</v>
      </c>
      <c r="O1084" s="354"/>
      <c r="P1084" s="354"/>
      <c r="Q1084" s="354"/>
      <c r="R1084" s="355"/>
      <c r="S1084" s="320"/>
      <c r="T1084" s="295">
        <v>4.2</v>
      </c>
      <c r="U1084" s="321" t="s">
        <v>6603</v>
      </c>
      <c r="X1084" s="339" t="s">
        <v>5741</v>
      </c>
      <c r="Y1084" s="340"/>
      <c r="Z1084" s="341" t="s">
        <v>6604</v>
      </c>
      <c r="AA1084" s="300" t="s">
        <v>6605</v>
      </c>
      <c r="AB1084" s="301">
        <v>30540</v>
      </c>
      <c r="AC1084" s="302" t="s">
        <v>1492</v>
      </c>
      <c r="AD1084" s="303">
        <v>93504</v>
      </c>
      <c r="AE1084" s="304" t="s">
        <v>5947</v>
      </c>
      <c r="AF1084" s="305"/>
      <c r="AG1084" s="305"/>
      <c r="AH1084" s="305"/>
      <c r="AI1084" s="305"/>
      <c r="AJ1084" s="305">
        <v>6</v>
      </c>
      <c r="AK1084" s="305"/>
      <c r="AL1084" s="304">
        <v>93</v>
      </c>
      <c r="AM1084" s="304">
        <v>12.4</v>
      </c>
      <c r="AN1084" s="304">
        <v>0.93</v>
      </c>
      <c r="AO1084" s="306">
        <v>16</v>
      </c>
      <c r="AP1084" s="306">
        <v>2.1</v>
      </c>
      <c r="AQ1084" s="306">
        <v>0.2</v>
      </c>
      <c r="AW1084" s="342">
        <v>24108</v>
      </c>
      <c r="BA1084" s="253" t="s">
        <v>5948</v>
      </c>
      <c r="BJ1084" s="343">
        <v>30174</v>
      </c>
      <c r="BK1084" s="322" t="s">
        <v>6059</v>
      </c>
      <c r="BL1084" s="344" t="s">
        <v>8699</v>
      </c>
      <c r="BM1084" s="344">
        <v>150</v>
      </c>
      <c r="BN1084" s="344"/>
      <c r="BO1084" s="345"/>
      <c r="BP1084" s="343"/>
      <c r="BQ1084" s="325" t="s">
        <v>2942</v>
      </c>
    </row>
    <row r="1085" spans="1:69" ht="24.75" hidden="1">
      <c r="A1085" s="363" t="s">
        <v>5942</v>
      </c>
      <c r="B1085" s="354"/>
      <c r="C1085" s="354">
        <v>930542108</v>
      </c>
      <c r="D1085" s="314">
        <v>30542</v>
      </c>
      <c r="E1085" s="315"/>
      <c r="F1085" s="316">
        <v>6</v>
      </c>
      <c r="G1085" s="353"/>
      <c r="H1085" s="354"/>
      <c r="I1085" s="354" t="s">
        <v>3311</v>
      </c>
      <c r="J1085" s="354"/>
      <c r="K1085" s="354"/>
      <c r="L1085" s="354"/>
      <c r="M1085" s="354"/>
      <c r="N1085" s="354"/>
      <c r="O1085" s="354" t="s">
        <v>3311</v>
      </c>
      <c r="P1085" s="354"/>
      <c r="Q1085" s="354"/>
      <c r="R1085" s="355"/>
      <c r="S1085" s="320"/>
      <c r="T1085" s="295">
        <v>4.4000000000000004</v>
      </c>
      <c r="U1085" s="321" t="s">
        <v>6606</v>
      </c>
      <c r="X1085" s="339" t="s">
        <v>5944</v>
      </c>
      <c r="Y1085" s="340"/>
      <c r="Z1085" s="341" t="s">
        <v>6607</v>
      </c>
      <c r="AA1085" s="300" t="s">
        <v>6608</v>
      </c>
      <c r="AB1085" s="301">
        <v>30542</v>
      </c>
      <c r="AC1085" s="302" t="s">
        <v>1494</v>
      </c>
      <c r="AD1085" s="303">
        <v>93504</v>
      </c>
      <c r="AE1085" s="304" t="s">
        <v>5947</v>
      </c>
      <c r="AF1085" s="305"/>
      <c r="AG1085" s="305"/>
      <c r="AH1085" s="305"/>
      <c r="AI1085" s="305"/>
      <c r="AJ1085" s="305">
        <v>6</v>
      </c>
      <c r="AK1085" s="305"/>
      <c r="AL1085" s="304">
        <v>93</v>
      </c>
      <c r="AM1085" s="304">
        <v>12.4</v>
      </c>
      <c r="AN1085" s="304">
        <v>0.93</v>
      </c>
      <c r="AO1085" s="306">
        <v>16.7</v>
      </c>
      <c r="AP1085" s="306">
        <v>2.2000000000000002</v>
      </c>
      <c r="AQ1085" s="306">
        <v>0.2</v>
      </c>
      <c r="AW1085" s="342">
        <v>24108</v>
      </c>
      <c r="BA1085" s="253" t="s">
        <v>5948</v>
      </c>
      <c r="BJ1085" s="343">
        <v>30175</v>
      </c>
      <c r="BK1085" s="322" t="s">
        <v>5949</v>
      </c>
      <c r="BL1085" s="344" t="s">
        <v>8699</v>
      </c>
      <c r="BM1085" s="344">
        <v>150</v>
      </c>
      <c r="BN1085" s="344"/>
      <c r="BO1085" s="345"/>
      <c r="BP1085" s="343"/>
      <c r="BQ1085" s="325" t="s">
        <v>2942</v>
      </c>
    </row>
    <row r="1086" spans="1:69" ht="24.75" hidden="1">
      <c r="A1086" s="363" t="s">
        <v>5739</v>
      </c>
      <c r="B1086" s="354"/>
      <c r="C1086" s="354">
        <v>930540109</v>
      </c>
      <c r="D1086" s="314">
        <v>30540</v>
      </c>
      <c r="E1086" s="315"/>
      <c r="F1086" s="316">
        <v>6</v>
      </c>
      <c r="G1086" s="353"/>
      <c r="H1086" s="354" t="s">
        <v>3311</v>
      </c>
      <c r="I1086" s="354"/>
      <c r="J1086" s="354"/>
      <c r="K1086" s="354"/>
      <c r="L1086" s="354"/>
      <c r="M1086" s="354"/>
      <c r="N1086" s="354" t="s">
        <v>3311</v>
      </c>
      <c r="O1086" s="354"/>
      <c r="P1086" s="354"/>
      <c r="Q1086" s="354"/>
      <c r="R1086" s="355"/>
      <c r="S1086" s="320"/>
      <c r="T1086" s="295">
        <v>8.1999999999999993</v>
      </c>
      <c r="U1086" s="321" t="s">
        <v>6609</v>
      </c>
      <c r="X1086" s="339" t="s">
        <v>5741</v>
      </c>
      <c r="Y1086" s="340"/>
      <c r="Z1086" s="341" t="s">
        <v>6610</v>
      </c>
      <c r="AA1086" s="300" t="s">
        <v>6611</v>
      </c>
      <c r="AB1086" s="301">
        <v>30540</v>
      </c>
      <c r="AC1086" s="302" t="s">
        <v>1492</v>
      </c>
      <c r="AD1086" s="303">
        <v>93504</v>
      </c>
      <c r="AE1086" s="304" t="s">
        <v>5947</v>
      </c>
      <c r="AF1086" s="305"/>
      <c r="AG1086" s="305"/>
      <c r="AH1086" s="305"/>
      <c r="AI1086" s="305"/>
      <c r="AJ1086" s="305">
        <v>6</v>
      </c>
      <c r="AK1086" s="305"/>
      <c r="AL1086" s="304">
        <v>93</v>
      </c>
      <c r="AM1086" s="304">
        <v>12.4</v>
      </c>
      <c r="AN1086" s="304">
        <v>0.93</v>
      </c>
      <c r="AO1086" s="306">
        <v>30.7</v>
      </c>
      <c r="AP1086" s="306">
        <v>4.0999999999999996</v>
      </c>
      <c r="AQ1086" s="306">
        <v>0.3</v>
      </c>
      <c r="AW1086" s="342">
        <v>23743</v>
      </c>
      <c r="BA1086" s="253" t="s">
        <v>5948</v>
      </c>
      <c r="BJ1086" s="343">
        <v>30176</v>
      </c>
      <c r="BK1086" s="322" t="s">
        <v>6059</v>
      </c>
      <c r="BL1086" s="344" t="s">
        <v>8699</v>
      </c>
      <c r="BM1086" s="344">
        <v>150</v>
      </c>
      <c r="BN1086" s="344"/>
      <c r="BO1086" s="345"/>
      <c r="BP1086" s="343"/>
      <c r="BQ1086" s="325" t="s">
        <v>2942</v>
      </c>
    </row>
    <row r="1087" spans="1:69" hidden="1">
      <c r="A1087" s="363" t="s">
        <v>5739</v>
      </c>
      <c r="B1087" s="354"/>
      <c r="C1087" s="354">
        <v>930540110</v>
      </c>
      <c r="D1087" s="314">
        <v>30540</v>
      </c>
      <c r="E1087" s="315"/>
      <c r="F1087" s="316">
        <v>6</v>
      </c>
      <c r="G1087" s="353"/>
      <c r="H1087" s="354" t="s">
        <v>3311</v>
      </c>
      <c r="I1087" s="354"/>
      <c r="J1087" s="354"/>
      <c r="K1087" s="354"/>
      <c r="L1087" s="354"/>
      <c r="M1087" s="354"/>
      <c r="N1087" s="354" t="s">
        <v>3311</v>
      </c>
      <c r="O1087" s="354"/>
      <c r="P1087" s="354"/>
      <c r="Q1087" s="354"/>
      <c r="R1087" s="355"/>
      <c r="S1087" s="320"/>
      <c r="T1087" s="295">
        <v>3</v>
      </c>
      <c r="U1087" s="321" t="s">
        <v>6612</v>
      </c>
      <c r="X1087" s="339" t="s">
        <v>5741</v>
      </c>
      <c r="Y1087" s="340"/>
      <c r="Z1087" s="341" t="s">
        <v>6613</v>
      </c>
      <c r="AA1087" s="300" t="s">
        <v>6614</v>
      </c>
      <c r="AB1087" s="301">
        <v>30540</v>
      </c>
      <c r="AC1087" s="302" t="s">
        <v>1492</v>
      </c>
      <c r="AD1087" s="303">
        <v>93504</v>
      </c>
      <c r="AE1087" s="304" t="s">
        <v>5947</v>
      </c>
      <c r="AF1087" s="305"/>
      <c r="AG1087" s="305"/>
      <c r="AH1087" s="305"/>
      <c r="AI1087" s="305"/>
      <c r="AJ1087" s="305">
        <v>6</v>
      </c>
      <c r="AK1087" s="305"/>
      <c r="AL1087" s="304">
        <v>93</v>
      </c>
      <c r="AM1087" s="304">
        <v>12.4</v>
      </c>
      <c r="AN1087" s="304">
        <v>0.93</v>
      </c>
      <c r="AO1087" s="306">
        <v>11.2</v>
      </c>
      <c r="AP1087" s="306">
        <v>1.5</v>
      </c>
      <c r="AQ1087" s="306">
        <v>0.1</v>
      </c>
      <c r="AW1087" s="342">
        <v>23743</v>
      </c>
      <c r="BA1087" s="253" t="s">
        <v>5948</v>
      </c>
      <c r="BJ1087" s="343">
        <v>30177</v>
      </c>
      <c r="BK1087" s="322" t="s">
        <v>6059</v>
      </c>
      <c r="BL1087" s="344" t="s">
        <v>8699</v>
      </c>
      <c r="BM1087" s="344">
        <v>150</v>
      </c>
      <c r="BN1087" s="344"/>
      <c r="BO1087" s="345"/>
      <c r="BP1087" s="343"/>
      <c r="BQ1087" s="325" t="s">
        <v>2942</v>
      </c>
    </row>
    <row r="1088" spans="1:69" ht="24.75" hidden="1">
      <c r="A1088" s="363" t="s">
        <v>5739</v>
      </c>
      <c r="B1088" s="354"/>
      <c r="C1088" s="354">
        <v>930540111</v>
      </c>
      <c r="D1088" s="314">
        <v>30540</v>
      </c>
      <c r="E1088" s="315"/>
      <c r="F1088" s="316">
        <v>6</v>
      </c>
      <c r="G1088" s="353"/>
      <c r="H1088" s="354" t="s">
        <v>3311</v>
      </c>
      <c r="I1088" s="354"/>
      <c r="J1088" s="354"/>
      <c r="K1088" s="354"/>
      <c r="L1088" s="354"/>
      <c r="M1088" s="354"/>
      <c r="N1088" s="354" t="s">
        <v>3311</v>
      </c>
      <c r="O1088" s="354"/>
      <c r="P1088" s="354"/>
      <c r="Q1088" s="354"/>
      <c r="R1088" s="355"/>
      <c r="S1088" s="320"/>
      <c r="T1088" s="295">
        <v>9.1999999999999993</v>
      </c>
      <c r="U1088" s="321" t="s">
        <v>6615</v>
      </c>
      <c r="X1088" s="339" t="s">
        <v>5741</v>
      </c>
      <c r="Y1088" s="340"/>
      <c r="Z1088" s="341" t="s">
        <v>6616</v>
      </c>
      <c r="AA1088" s="300" t="s">
        <v>6617</v>
      </c>
      <c r="AB1088" s="301">
        <v>30540</v>
      </c>
      <c r="AC1088" s="302" t="s">
        <v>1492</v>
      </c>
      <c r="AD1088" s="303">
        <v>93504</v>
      </c>
      <c r="AE1088" s="304" t="s">
        <v>5947</v>
      </c>
      <c r="AF1088" s="305"/>
      <c r="AG1088" s="305"/>
      <c r="AH1088" s="305"/>
      <c r="AI1088" s="305"/>
      <c r="AJ1088" s="305">
        <v>6</v>
      </c>
      <c r="AK1088" s="305"/>
      <c r="AL1088" s="304">
        <v>93</v>
      </c>
      <c r="AM1088" s="304">
        <v>12.4</v>
      </c>
      <c r="AN1088" s="304">
        <v>0.93</v>
      </c>
      <c r="AO1088" s="306">
        <v>34.4</v>
      </c>
      <c r="AP1088" s="306">
        <v>4.5999999999999996</v>
      </c>
      <c r="AQ1088" s="306">
        <v>0.3</v>
      </c>
      <c r="AW1088" s="342">
        <v>24108</v>
      </c>
      <c r="BA1088" s="253" t="s">
        <v>5948</v>
      </c>
      <c r="BJ1088" s="343">
        <v>30178</v>
      </c>
      <c r="BK1088" s="322" t="s">
        <v>6059</v>
      </c>
      <c r="BL1088" s="344" t="s">
        <v>8699</v>
      </c>
      <c r="BM1088" s="344">
        <v>150</v>
      </c>
      <c r="BN1088" s="344"/>
      <c r="BO1088" s="345"/>
      <c r="BP1088" s="343"/>
      <c r="BQ1088" s="325" t="s">
        <v>2942</v>
      </c>
    </row>
    <row r="1089" spans="1:69" ht="24.75" hidden="1">
      <c r="A1089" s="363" t="s">
        <v>5739</v>
      </c>
      <c r="B1089" s="354"/>
      <c r="C1089" s="354">
        <v>930540112</v>
      </c>
      <c r="D1089" s="314">
        <v>30540</v>
      </c>
      <c r="E1089" s="315"/>
      <c r="F1089" s="316">
        <v>6</v>
      </c>
      <c r="G1089" s="353"/>
      <c r="H1089" s="354" t="s">
        <v>3311</v>
      </c>
      <c r="I1089" s="354"/>
      <c r="J1089" s="354"/>
      <c r="K1089" s="354"/>
      <c r="L1089" s="354"/>
      <c r="M1089" s="354"/>
      <c r="N1089" s="354" t="s">
        <v>3311</v>
      </c>
      <c r="O1089" s="354"/>
      <c r="P1089" s="354"/>
      <c r="Q1089" s="354"/>
      <c r="R1089" s="355"/>
      <c r="S1089" s="320"/>
      <c r="T1089" s="295">
        <v>28.6</v>
      </c>
      <c r="U1089" s="321" t="s">
        <v>6618</v>
      </c>
      <c r="X1089" s="339" t="s">
        <v>5741</v>
      </c>
      <c r="Y1089" s="340"/>
      <c r="Z1089" s="341" t="s">
        <v>6619</v>
      </c>
      <c r="AA1089" s="300" t="s">
        <v>6620</v>
      </c>
      <c r="AB1089" s="301">
        <v>30540</v>
      </c>
      <c r="AC1089" s="302" t="s">
        <v>1492</v>
      </c>
      <c r="AD1089" s="303">
        <v>93504</v>
      </c>
      <c r="AE1089" s="304" t="s">
        <v>5947</v>
      </c>
      <c r="AF1089" s="305"/>
      <c r="AG1089" s="305"/>
      <c r="AH1089" s="305"/>
      <c r="AI1089" s="305"/>
      <c r="AJ1089" s="305">
        <v>6</v>
      </c>
      <c r="AK1089" s="305"/>
      <c r="AL1089" s="304">
        <v>93</v>
      </c>
      <c r="AM1089" s="304">
        <v>12.4</v>
      </c>
      <c r="AN1089" s="304">
        <v>0.93</v>
      </c>
      <c r="AO1089" s="306">
        <v>107</v>
      </c>
      <c r="AP1089" s="306">
        <v>14.3</v>
      </c>
      <c r="AQ1089" s="306">
        <v>1.1000000000000001</v>
      </c>
      <c r="AW1089" s="342">
        <v>23012</v>
      </c>
      <c r="BA1089" s="253" t="s">
        <v>5948</v>
      </c>
      <c r="BJ1089" s="343">
        <v>30179</v>
      </c>
      <c r="BK1089" s="322" t="s">
        <v>6059</v>
      </c>
      <c r="BL1089" s="344" t="s">
        <v>8699</v>
      </c>
      <c r="BM1089" s="344">
        <v>150</v>
      </c>
      <c r="BN1089" s="344"/>
      <c r="BO1089" s="345"/>
      <c r="BP1089" s="343"/>
      <c r="BQ1089" s="325" t="s">
        <v>2942</v>
      </c>
    </row>
    <row r="1090" spans="1:69" hidden="1">
      <c r="A1090" s="363" t="s">
        <v>5739</v>
      </c>
      <c r="B1090" s="354"/>
      <c r="C1090" s="354">
        <v>930540113</v>
      </c>
      <c r="D1090" s="314">
        <v>30540</v>
      </c>
      <c r="E1090" s="315"/>
      <c r="F1090" s="316">
        <v>6</v>
      </c>
      <c r="G1090" s="353"/>
      <c r="H1090" s="354" t="s">
        <v>3311</v>
      </c>
      <c r="I1090" s="354"/>
      <c r="J1090" s="354"/>
      <c r="K1090" s="354"/>
      <c r="L1090" s="354"/>
      <c r="M1090" s="354"/>
      <c r="N1090" s="354" t="s">
        <v>3311</v>
      </c>
      <c r="O1090" s="354"/>
      <c r="P1090" s="354"/>
      <c r="Q1090" s="354"/>
      <c r="R1090" s="355"/>
      <c r="S1090" s="320"/>
      <c r="T1090" s="295">
        <v>47.4</v>
      </c>
      <c r="U1090" s="321" t="s">
        <v>6621</v>
      </c>
      <c r="X1090" s="339" t="s">
        <v>5741</v>
      </c>
      <c r="Y1090" s="340"/>
      <c r="Z1090" s="341" t="s">
        <v>6622</v>
      </c>
      <c r="AA1090" s="300" t="s">
        <v>6623</v>
      </c>
      <c r="AB1090" s="301">
        <v>30540</v>
      </c>
      <c r="AC1090" s="302" t="s">
        <v>1492</v>
      </c>
      <c r="AD1090" s="303">
        <v>93504</v>
      </c>
      <c r="AE1090" s="304" t="s">
        <v>5947</v>
      </c>
      <c r="AF1090" s="305"/>
      <c r="AG1090" s="305"/>
      <c r="AH1090" s="305"/>
      <c r="AI1090" s="305"/>
      <c r="AJ1090" s="305">
        <v>6</v>
      </c>
      <c r="AK1090" s="305"/>
      <c r="AL1090" s="304">
        <v>93</v>
      </c>
      <c r="AM1090" s="304">
        <v>12.4</v>
      </c>
      <c r="AN1090" s="304">
        <v>0.93</v>
      </c>
      <c r="AO1090" s="306">
        <v>177.6</v>
      </c>
      <c r="AP1090" s="306">
        <v>23.7</v>
      </c>
      <c r="AQ1090" s="306">
        <v>1.8</v>
      </c>
      <c r="AW1090" s="342">
        <v>24108</v>
      </c>
      <c r="BA1090" s="253" t="s">
        <v>5948</v>
      </c>
      <c r="BJ1090" s="343">
        <v>30180</v>
      </c>
      <c r="BK1090" s="322" t="s">
        <v>6059</v>
      </c>
      <c r="BL1090" s="344" t="s">
        <v>8699</v>
      </c>
      <c r="BM1090" s="344">
        <v>150</v>
      </c>
      <c r="BN1090" s="344"/>
      <c r="BO1090" s="345"/>
      <c r="BP1090" s="343"/>
      <c r="BQ1090" s="325" t="s">
        <v>2942</v>
      </c>
    </row>
    <row r="1091" spans="1:69" hidden="1">
      <c r="A1091" s="363" t="s">
        <v>5739</v>
      </c>
      <c r="B1091" s="354"/>
      <c r="C1091" s="354">
        <v>930540114</v>
      </c>
      <c r="D1091" s="314">
        <v>30540</v>
      </c>
      <c r="E1091" s="315"/>
      <c r="F1091" s="316">
        <v>6</v>
      </c>
      <c r="G1091" s="353"/>
      <c r="H1091" s="354" t="s">
        <v>3311</v>
      </c>
      <c r="I1091" s="354"/>
      <c r="J1091" s="354"/>
      <c r="K1091" s="354"/>
      <c r="L1091" s="354"/>
      <c r="M1091" s="354"/>
      <c r="N1091" s="354" t="s">
        <v>3311</v>
      </c>
      <c r="O1091" s="354"/>
      <c r="P1091" s="354"/>
      <c r="Q1091" s="354"/>
      <c r="R1091" s="355"/>
      <c r="S1091" s="320"/>
      <c r="T1091" s="295">
        <v>9.1999999999999993</v>
      </c>
      <c r="U1091" s="321" t="s">
        <v>6624</v>
      </c>
      <c r="X1091" s="339" t="s">
        <v>5741</v>
      </c>
      <c r="Y1091" s="340"/>
      <c r="Z1091" s="413" t="s">
        <v>6622</v>
      </c>
      <c r="AA1091" s="300" t="s">
        <v>6625</v>
      </c>
      <c r="AB1091" s="301">
        <v>30540</v>
      </c>
      <c r="AC1091" s="302" t="s">
        <v>1492</v>
      </c>
      <c r="AD1091" s="303">
        <v>93504</v>
      </c>
      <c r="AE1091" s="304" t="s">
        <v>5947</v>
      </c>
      <c r="AF1091" s="305"/>
      <c r="AG1091" s="305"/>
      <c r="AH1091" s="305"/>
      <c r="AI1091" s="305"/>
      <c r="AJ1091" s="305">
        <v>6</v>
      </c>
      <c r="AK1091" s="305"/>
      <c r="AL1091" s="304">
        <v>93</v>
      </c>
      <c r="AM1091" s="304">
        <v>12.4</v>
      </c>
      <c r="AN1091" s="304">
        <v>0.93</v>
      </c>
      <c r="AO1091" s="306">
        <v>34.4</v>
      </c>
      <c r="AP1091" s="306">
        <v>4.5999999999999996</v>
      </c>
      <c r="AQ1091" s="306">
        <v>0.3</v>
      </c>
      <c r="AW1091" s="411">
        <v>24108</v>
      </c>
      <c r="BA1091" s="253" t="s">
        <v>5948</v>
      </c>
      <c r="BJ1091" s="414">
        <v>30180</v>
      </c>
      <c r="BK1091" s="322" t="s">
        <v>6059</v>
      </c>
      <c r="BL1091" s="344" t="s">
        <v>8699</v>
      </c>
      <c r="BM1091" s="344">
        <v>150</v>
      </c>
      <c r="BN1091" s="344"/>
      <c r="BO1091" s="345"/>
      <c r="BP1091" s="343"/>
      <c r="BQ1091" s="325" t="s">
        <v>2942</v>
      </c>
    </row>
    <row r="1092" spans="1:69" hidden="1">
      <c r="A1092" s="363" t="s">
        <v>5739</v>
      </c>
      <c r="B1092" s="354"/>
      <c r="C1092" s="354">
        <v>930540115</v>
      </c>
      <c r="D1092" s="314">
        <v>30540</v>
      </c>
      <c r="E1092" s="315"/>
      <c r="F1092" s="316">
        <v>6</v>
      </c>
      <c r="G1092" s="353"/>
      <c r="H1092" s="354" t="s">
        <v>3311</v>
      </c>
      <c r="I1092" s="354"/>
      <c r="J1092" s="354"/>
      <c r="K1092" s="354"/>
      <c r="L1092" s="354"/>
      <c r="M1092" s="354"/>
      <c r="N1092" s="354" t="s">
        <v>3311</v>
      </c>
      <c r="O1092" s="354"/>
      <c r="P1092" s="354"/>
      <c r="Q1092" s="354"/>
      <c r="R1092" s="355"/>
      <c r="S1092" s="320"/>
      <c r="T1092" s="295">
        <v>13.8</v>
      </c>
      <c r="U1092" s="321" t="s">
        <v>6626</v>
      </c>
      <c r="X1092" s="339" t="s">
        <v>5741</v>
      </c>
      <c r="Y1092" s="340"/>
      <c r="Z1092" s="341" t="s">
        <v>6627</v>
      </c>
      <c r="AA1092" s="300" t="s">
        <v>6628</v>
      </c>
      <c r="AB1092" s="301">
        <v>30540</v>
      </c>
      <c r="AC1092" s="302" t="s">
        <v>1492</v>
      </c>
      <c r="AD1092" s="303">
        <v>93504</v>
      </c>
      <c r="AE1092" s="304" t="s">
        <v>5947</v>
      </c>
      <c r="AF1092" s="305"/>
      <c r="AG1092" s="305"/>
      <c r="AH1092" s="305"/>
      <c r="AI1092" s="305"/>
      <c r="AJ1092" s="305">
        <v>6</v>
      </c>
      <c r="AK1092" s="305"/>
      <c r="AL1092" s="304">
        <v>93</v>
      </c>
      <c r="AM1092" s="304">
        <v>12.4</v>
      </c>
      <c r="AN1092" s="304">
        <v>0.93</v>
      </c>
      <c r="AO1092" s="306">
        <v>52.1</v>
      </c>
      <c r="AP1092" s="306">
        <v>6.9</v>
      </c>
      <c r="AQ1092" s="306">
        <v>0.5</v>
      </c>
      <c r="AW1092" s="342">
        <v>23377</v>
      </c>
      <c r="BA1092" s="253" t="s">
        <v>5948</v>
      </c>
      <c r="BJ1092" s="343">
        <v>30181</v>
      </c>
      <c r="BK1092" s="322" t="s">
        <v>6059</v>
      </c>
      <c r="BL1092" s="344" t="s">
        <v>8699</v>
      </c>
      <c r="BM1092" s="344">
        <v>150</v>
      </c>
      <c r="BN1092" s="344"/>
      <c r="BO1092" s="345"/>
      <c r="BP1092" s="343"/>
      <c r="BQ1092" s="325" t="s">
        <v>2942</v>
      </c>
    </row>
    <row r="1093" spans="1:69" hidden="1">
      <c r="A1093" s="363" t="s">
        <v>5739</v>
      </c>
      <c r="B1093" s="354"/>
      <c r="C1093" s="354">
        <v>930540116</v>
      </c>
      <c r="D1093" s="314">
        <v>30540</v>
      </c>
      <c r="E1093" s="315"/>
      <c r="F1093" s="316">
        <v>6</v>
      </c>
      <c r="G1093" s="353"/>
      <c r="H1093" s="354" t="s">
        <v>3311</v>
      </c>
      <c r="I1093" s="354"/>
      <c r="J1093" s="354"/>
      <c r="K1093" s="354"/>
      <c r="L1093" s="354"/>
      <c r="M1093" s="354"/>
      <c r="N1093" s="354" t="s">
        <v>3311</v>
      </c>
      <c r="O1093" s="354"/>
      <c r="P1093" s="354"/>
      <c r="Q1093" s="354"/>
      <c r="R1093" s="355"/>
      <c r="S1093" s="320"/>
      <c r="T1093" s="295">
        <v>14.2</v>
      </c>
      <c r="U1093" s="321" t="s">
        <v>6629</v>
      </c>
      <c r="X1093" s="339" t="s">
        <v>5741</v>
      </c>
      <c r="Y1093" s="340"/>
      <c r="Z1093" s="413" t="s">
        <v>6630</v>
      </c>
      <c r="AA1093" s="300" t="s">
        <v>6631</v>
      </c>
      <c r="AB1093" s="301">
        <v>30540</v>
      </c>
      <c r="AC1093" s="302" t="s">
        <v>1492</v>
      </c>
      <c r="AD1093" s="303">
        <v>93504</v>
      </c>
      <c r="AE1093" s="304" t="s">
        <v>5947</v>
      </c>
      <c r="AF1093" s="305"/>
      <c r="AG1093" s="305"/>
      <c r="AH1093" s="305"/>
      <c r="AI1093" s="305"/>
      <c r="AJ1093" s="305">
        <v>6</v>
      </c>
      <c r="AK1093" s="305"/>
      <c r="AL1093" s="304">
        <v>93</v>
      </c>
      <c r="AM1093" s="304">
        <v>12.4</v>
      </c>
      <c r="AN1093" s="304">
        <v>0.93</v>
      </c>
      <c r="AO1093" s="306">
        <v>53</v>
      </c>
      <c r="AP1093" s="306">
        <v>7.1</v>
      </c>
      <c r="AQ1093" s="306">
        <v>0.5</v>
      </c>
      <c r="AW1093" s="411">
        <v>25934</v>
      </c>
      <c r="BA1093" s="253" t="s">
        <v>5948</v>
      </c>
      <c r="BJ1093" s="414">
        <v>30182</v>
      </c>
      <c r="BK1093" s="322" t="s">
        <v>6059</v>
      </c>
      <c r="BL1093" s="344" t="s">
        <v>8699</v>
      </c>
      <c r="BM1093" s="344">
        <v>150</v>
      </c>
      <c r="BN1093" s="344"/>
      <c r="BO1093" s="345"/>
      <c r="BP1093" s="343"/>
      <c r="BQ1093" s="325" t="s">
        <v>2942</v>
      </c>
    </row>
    <row r="1094" spans="1:69" hidden="1">
      <c r="A1094" s="363" t="s">
        <v>5739</v>
      </c>
      <c r="B1094" s="354"/>
      <c r="C1094" s="354">
        <v>930540117</v>
      </c>
      <c r="D1094" s="314">
        <v>30540</v>
      </c>
      <c r="E1094" s="315"/>
      <c r="F1094" s="316">
        <v>6</v>
      </c>
      <c r="G1094" s="353"/>
      <c r="H1094" s="354" t="s">
        <v>3311</v>
      </c>
      <c r="I1094" s="354"/>
      <c r="J1094" s="354"/>
      <c r="K1094" s="354"/>
      <c r="L1094" s="354"/>
      <c r="M1094" s="354"/>
      <c r="N1094" s="354" t="s">
        <v>3311</v>
      </c>
      <c r="O1094" s="354"/>
      <c r="P1094" s="354"/>
      <c r="Q1094" s="354"/>
      <c r="R1094" s="355"/>
      <c r="S1094" s="320"/>
      <c r="T1094" s="295">
        <v>3.8</v>
      </c>
      <c r="U1094" s="321" t="s">
        <v>6632</v>
      </c>
      <c r="X1094" s="339" t="s">
        <v>5741</v>
      </c>
      <c r="Y1094" s="340"/>
      <c r="Z1094" s="341" t="s">
        <v>6633</v>
      </c>
      <c r="AA1094" s="300" t="s">
        <v>6634</v>
      </c>
      <c r="AB1094" s="301">
        <v>30540</v>
      </c>
      <c r="AC1094" s="302" t="s">
        <v>1492</v>
      </c>
      <c r="AD1094" s="303">
        <v>93503</v>
      </c>
      <c r="AE1094" s="304" t="s">
        <v>6375</v>
      </c>
      <c r="AF1094" s="305"/>
      <c r="AG1094" s="305"/>
      <c r="AH1094" s="305"/>
      <c r="AI1094" s="305"/>
      <c r="AJ1094" s="305">
        <v>6</v>
      </c>
      <c r="AK1094" s="305">
        <v>240</v>
      </c>
      <c r="AL1094" s="304">
        <v>75</v>
      </c>
      <c r="AM1094" s="304">
        <v>10</v>
      </c>
      <c r="AN1094" s="304">
        <v>0.75</v>
      </c>
      <c r="AO1094" s="306">
        <v>14.3</v>
      </c>
      <c r="AP1094" s="306">
        <v>1.9</v>
      </c>
      <c r="AQ1094" s="306">
        <v>0.1</v>
      </c>
      <c r="AW1094" s="342">
        <v>26299</v>
      </c>
      <c r="BA1094" s="253" t="s">
        <v>5948</v>
      </c>
      <c r="BJ1094" s="343">
        <v>30183</v>
      </c>
      <c r="BK1094" s="322" t="s">
        <v>6059</v>
      </c>
      <c r="BL1094" s="344" t="s">
        <v>8692</v>
      </c>
      <c r="BM1094" s="344"/>
      <c r="BN1094" s="344"/>
      <c r="BO1094" s="345"/>
      <c r="BP1094" s="343"/>
      <c r="BQ1094" s="325" t="s">
        <v>2944</v>
      </c>
    </row>
    <row r="1095" spans="1:69" hidden="1">
      <c r="A1095" s="363" t="s">
        <v>5739</v>
      </c>
      <c r="B1095" s="354"/>
      <c r="C1095" s="354">
        <v>930540118</v>
      </c>
      <c r="D1095" s="314">
        <v>30540</v>
      </c>
      <c r="E1095" s="315"/>
      <c r="F1095" s="316">
        <v>6</v>
      </c>
      <c r="G1095" s="353"/>
      <c r="H1095" s="354" t="s">
        <v>3311</v>
      </c>
      <c r="I1095" s="354"/>
      <c r="J1095" s="354"/>
      <c r="K1095" s="354"/>
      <c r="L1095" s="354"/>
      <c r="M1095" s="354"/>
      <c r="N1095" s="354" t="s">
        <v>3311</v>
      </c>
      <c r="O1095" s="354"/>
      <c r="P1095" s="354"/>
      <c r="Q1095" s="354"/>
      <c r="R1095" s="355"/>
      <c r="S1095" s="320"/>
      <c r="T1095" s="295">
        <v>25.6</v>
      </c>
      <c r="U1095" s="321" t="s">
        <v>6635</v>
      </c>
      <c r="X1095" s="339" t="s">
        <v>5741</v>
      </c>
      <c r="Y1095" s="340"/>
      <c r="Z1095" s="341" t="s">
        <v>6633</v>
      </c>
      <c r="AA1095" s="300" t="s">
        <v>6636</v>
      </c>
      <c r="AB1095" s="301">
        <v>30540</v>
      </c>
      <c r="AC1095" s="302" t="s">
        <v>1492</v>
      </c>
      <c r="AD1095" s="303">
        <v>93504</v>
      </c>
      <c r="AE1095" s="304" t="s">
        <v>5947</v>
      </c>
      <c r="AF1095" s="305"/>
      <c r="AG1095" s="305"/>
      <c r="AH1095" s="305"/>
      <c r="AI1095" s="305"/>
      <c r="AJ1095" s="305">
        <v>6</v>
      </c>
      <c r="AK1095" s="305">
        <v>240</v>
      </c>
      <c r="AL1095" s="304">
        <v>93</v>
      </c>
      <c r="AM1095" s="304">
        <v>12.4</v>
      </c>
      <c r="AN1095" s="304">
        <v>0.93</v>
      </c>
      <c r="AO1095" s="306">
        <v>95.8</v>
      </c>
      <c r="AP1095" s="306">
        <v>12.8</v>
      </c>
      <c r="AQ1095" s="306">
        <v>1</v>
      </c>
      <c r="AW1095" s="342">
        <v>26299</v>
      </c>
      <c r="BA1095" s="253" t="s">
        <v>5948</v>
      </c>
      <c r="BJ1095" s="343">
        <v>30183</v>
      </c>
      <c r="BK1095" s="322" t="s">
        <v>6059</v>
      </c>
      <c r="BL1095" s="344" t="s">
        <v>8692</v>
      </c>
      <c r="BM1095" s="344"/>
      <c r="BN1095" s="344"/>
      <c r="BO1095" s="345"/>
      <c r="BP1095" s="343"/>
      <c r="BQ1095" s="325" t="s">
        <v>2944</v>
      </c>
    </row>
    <row r="1096" spans="1:69" ht="24.75" hidden="1">
      <c r="A1096" s="363" t="s">
        <v>5739</v>
      </c>
      <c r="B1096" s="354"/>
      <c r="C1096" s="354">
        <v>930540119</v>
      </c>
      <c r="D1096" s="314">
        <v>30540</v>
      </c>
      <c r="E1096" s="315"/>
      <c r="F1096" s="316">
        <v>6</v>
      </c>
      <c r="G1096" s="353"/>
      <c r="H1096" s="354" t="s">
        <v>3311</v>
      </c>
      <c r="I1096" s="354"/>
      <c r="J1096" s="354"/>
      <c r="K1096" s="354"/>
      <c r="L1096" s="354"/>
      <c r="M1096" s="354"/>
      <c r="N1096" s="354" t="s">
        <v>3311</v>
      </c>
      <c r="O1096" s="354"/>
      <c r="P1096" s="354"/>
      <c r="Q1096" s="354"/>
      <c r="R1096" s="355"/>
      <c r="S1096" s="320"/>
      <c r="T1096" s="295">
        <v>3.2</v>
      </c>
      <c r="U1096" s="321" t="s">
        <v>6637</v>
      </c>
      <c r="X1096" s="339" t="s">
        <v>5741</v>
      </c>
      <c r="Y1096" s="340"/>
      <c r="Z1096" s="341" t="s">
        <v>6638</v>
      </c>
      <c r="AA1096" s="300" t="s">
        <v>6639</v>
      </c>
      <c r="AB1096" s="301">
        <v>30540</v>
      </c>
      <c r="AC1096" s="302" t="s">
        <v>1492</v>
      </c>
      <c r="AD1096" s="303">
        <v>93504</v>
      </c>
      <c r="AE1096" s="304" t="s">
        <v>5947</v>
      </c>
      <c r="AF1096" s="305"/>
      <c r="AG1096" s="305"/>
      <c r="AH1096" s="305"/>
      <c r="AI1096" s="305"/>
      <c r="AJ1096" s="305">
        <v>6</v>
      </c>
      <c r="AK1096" s="305">
        <v>240</v>
      </c>
      <c r="AL1096" s="304">
        <v>93</v>
      </c>
      <c r="AM1096" s="304">
        <v>12.4</v>
      </c>
      <c r="AN1096" s="304">
        <v>0.93</v>
      </c>
      <c r="AO1096" s="306">
        <v>12.1</v>
      </c>
      <c r="AP1096" s="306">
        <v>1.6</v>
      </c>
      <c r="AQ1096" s="306">
        <v>0.1</v>
      </c>
      <c r="AW1096" s="342">
        <v>22282</v>
      </c>
      <c r="BA1096" s="253" t="s">
        <v>5948</v>
      </c>
      <c r="BJ1096" s="343">
        <v>30184</v>
      </c>
      <c r="BK1096" s="322" t="s">
        <v>6059</v>
      </c>
      <c r="BL1096" s="344" t="s">
        <v>8692</v>
      </c>
      <c r="BM1096" s="344"/>
      <c r="BN1096" s="344"/>
      <c r="BO1096" s="345"/>
      <c r="BP1096" s="343"/>
      <c r="BQ1096" s="325" t="s">
        <v>2944</v>
      </c>
    </row>
    <row r="1097" spans="1:69" ht="24.75" hidden="1">
      <c r="A1097" s="363" t="s">
        <v>5739</v>
      </c>
      <c r="B1097" s="354"/>
      <c r="C1097" s="354">
        <v>930540120</v>
      </c>
      <c r="D1097" s="314">
        <v>30540</v>
      </c>
      <c r="E1097" s="315"/>
      <c r="F1097" s="316">
        <v>6</v>
      </c>
      <c r="G1097" s="353"/>
      <c r="H1097" s="354" t="s">
        <v>3311</v>
      </c>
      <c r="I1097" s="354"/>
      <c r="J1097" s="354"/>
      <c r="K1097" s="354"/>
      <c r="L1097" s="354"/>
      <c r="M1097" s="354"/>
      <c r="N1097" s="354" t="s">
        <v>3311</v>
      </c>
      <c r="O1097" s="354"/>
      <c r="P1097" s="354"/>
      <c r="Q1097" s="354"/>
      <c r="R1097" s="355"/>
      <c r="S1097" s="320"/>
      <c r="T1097" s="295">
        <v>21</v>
      </c>
      <c r="U1097" s="321" t="s">
        <v>6640</v>
      </c>
      <c r="X1097" s="339" t="s">
        <v>5741</v>
      </c>
      <c r="Y1097" s="340"/>
      <c r="Z1097" s="341" t="s">
        <v>6638</v>
      </c>
      <c r="AA1097" s="300" t="s">
        <v>6641</v>
      </c>
      <c r="AB1097" s="301">
        <v>30540</v>
      </c>
      <c r="AC1097" s="302" t="s">
        <v>1492</v>
      </c>
      <c r="AD1097" s="303">
        <v>93504</v>
      </c>
      <c r="AE1097" s="304" t="s">
        <v>5947</v>
      </c>
      <c r="AF1097" s="305"/>
      <c r="AG1097" s="305"/>
      <c r="AH1097" s="305"/>
      <c r="AI1097" s="305"/>
      <c r="AJ1097" s="305">
        <v>6</v>
      </c>
      <c r="AK1097" s="305"/>
      <c r="AL1097" s="304">
        <v>93</v>
      </c>
      <c r="AM1097" s="304">
        <v>12.4</v>
      </c>
      <c r="AN1097" s="304">
        <v>0.93</v>
      </c>
      <c r="AO1097" s="306">
        <v>79.099999999999994</v>
      </c>
      <c r="AP1097" s="306">
        <v>10.5</v>
      </c>
      <c r="AQ1097" s="306">
        <v>0.8</v>
      </c>
      <c r="AW1097" s="411">
        <v>22282</v>
      </c>
      <c r="BA1097" s="253" t="s">
        <v>5948</v>
      </c>
      <c r="BJ1097" s="414">
        <v>30184</v>
      </c>
      <c r="BK1097" s="322" t="s">
        <v>6059</v>
      </c>
      <c r="BL1097" s="344" t="s">
        <v>8699</v>
      </c>
      <c r="BM1097" s="344">
        <v>150</v>
      </c>
      <c r="BN1097" s="344"/>
      <c r="BO1097" s="345"/>
      <c r="BP1097" s="343"/>
      <c r="BQ1097" s="325" t="s">
        <v>2942</v>
      </c>
    </row>
    <row r="1098" spans="1:69" ht="24.75" hidden="1">
      <c r="A1098" s="363" t="s">
        <v>5739</v>
      </c>
      <c r="B1098" s="354"/>
      <c r="C1098" s="354">
        <v>930540121</v>
      </c>
      <c r="D1098" s="314">
        <v>30540</v>
      </c>
      <c r="E1098" s="315"/>
      <c r="F1098" s="316">
        <v>6</v>
      </c>
      <c r="G1098" s="353"/>
      <c r="H1098" s="354" t="s">
        <v>3311</v>
      </c>
      <c r="I1098" s="354"/>
      <c r="J1098" s="354"/>
      <c r="K1098" s="354"/>
      <c r="L1098" s="354"/>
      <c r="M1098" s="354"/>
      <c r="N1098" s="354" t="s">
        <v>3311</v>
      </c>
      <c r="O1098" s="354"/>
      <c r="P1098" s="354"/>
      <c r="Q1098" s="354"/>
      <c r="R1098" s="355"/>
      <c r="S1098" s="320"/>
      <c r="T1098" s="295">
        <v>55</v>
      </c>
      <c r="U1098" s="321" t="s">
        <v>6642</v>
      </c>
      <c r="X1098" s="339" t="s">
        <v>5741</v>
      </c>
      <c r="Y1098" s="340"/>
      <c r="Z1098" s="341" t="s">
        <v>6638</v>
      </c>
      <c r="AA1098" s="300" t="s">
        <v>6643</v>
      </c>
      <c r="AB1098" s="301">
        <v>30540</v>
      </c>
      <c r="AC1098" s="302" t="s">
        <v>1492</v>
      </c>
      <c r="AD1098" s="303">
        <v>93505</v>
      </c>
      <c r="AE1098" s="304" t="s">
        <v>5964</v>
      </c>
      <c r="AF1098" s="305"/>
      <c r="AG1098" s="305"/>
      <c r="AH1098" s="305"/>
      <c r="AI1098" s="305"/>
      <c r="AJ1098" s="305">
        <v>6</v>
      </c>
      <c r="AK1098" s="305"/>
      <c r="AL1098" s="304">
        <v>120</v>
      </c>
      <c r="AM1098" s="304">
        <v>16</v>
      </c>
      <c r="AN1098" s="304">
        <v>1.2</v>
      </c>
      <c r="AO1098" s="306">
        <v>206.4</v>
      </c>
      <c r="AP1098" s="306">
        <v>27.5</v>
      </c>
      <c r="AQ1098" s="306">
        <v>2.1</v>
      </c>
      <c r="AW1098" s="411">
        <v>22282</v>
      </c>
      <c r="BA1098" s="253" t="s">
        <v>5948</v>
      </c>
      <c r="BJ1098" s="414">
        <v>30184</v>
      </c>
      <c r="BK1098" s="322" t="s">
        <v>6059</v>
      </c>
      <c r="BL1098" s="344" t="s">
        <v>8699</v>
      </c>
      <c r="BM1098" s="344">
        <v>200</v>
      </c>
      <c r="BN1098" s="344"/>
      <c r="BO1098" s="345"/>
      <c r="BP1098" s="343"/>
      <c r="BQ1098" s="325" t="s">
        <v>2942</v>
      </c>
    </row>
    <row r="1099" spans="1:69" hidden="1">
      <c r="A1099" s="363" t="s">
        <v>5942</v>
      </c>
      <c r="B1099" s="354"/>
      <c r="C1099" s="354">
        <v>930542109</v>
      </c>
      <c r="D1099" s="314">
        <v>30542</v>
      </c>
      <c r="E1099" s="315"/>
      <c r="F1099" s="316">
        <v>6</v>
      </c>
      <c r="G1099" s="353"/>
      <c r="H1099" s="354"/>
      <c r="I1099" s="354" t="s">
        <v>3311</v>
      </c>
      <c r="J1099" s="354"/>
      <c r="K1099" s="354"/>
      <c r="L1099" s="354"/>
      <c r="M1099" s="354"/>
      <c r="N1099" s="354"/>
      <c r="O1099" s="354" t="s">
        <v>3311</v>
      </c>
      <c r="P1099" s="354"/>
      <c r="Q1099" s="354"/>
      <c r="R1099" s="355"/>
      <c r="S1099" s="320"/>
      <c r="T1099" s="295">
        <v>16.2</v>
      </c>
      <c r="U1099" s="321" t="s">
        <v>6644</v>
      </c>
      <c r="X1099" s="339" t="s">
        <v>5944</v>
      </c>
      <c r="Y1099" s="340"/>
      <c r="Z1099" s="341" t="s">
        <v>6645</v>
      </c>
      <c r="AA1099" s="300" t="s">
        <v>6646</v>
      </c>
      <c r="AB1099" s="301">
        <v>30542</v>
      </c>
      <c r="AC1099" s="302" t="s">
        <v>1494</v>
      </c>
      <c r="AD1099" s="303">
        <v>93504</v>
      </c>
      <c r="AE1099" s="304" t="s">
        <v>5947</v>
      </c>
      <c r="AF1099" s="305"/>
      <c r="AG1099" s="305"/>
      <c r="AH1099" s="305"/>
      <c r="AI1099" s="305"/>
      <c r="AJ1099" s="305">
        <v>6</v>
      </c>
      <c r="AK1099" s="305"/>
      <c r="AL1099" s="304">
        <v>93</v>
      </c>
      <c r="AM1099" s="304">
        <v>12.4</v>
      </c>
      <c r="AN1099" s="304">
        <v>0.93</v>
      </c>
      <c r="AO1099" s="306">
        <v>60.5</v>
      </c>
      <c r="AP1099" s="306">
        <v>8.1</v>
      </c>
      <c r="AQ1099" s="306">
        <v>0.6</v>
      </c>
      <c r="AW1099" s="342">
        <v>25934</v>
      </c>
      <c r="BA1099" s="253" t="s">
        <v>5948</v>
      </c>
      <c r="BJ1099" s="343">
        <v>30185</v>
      </c>
      <c r="BK1099" s="322" t="s">
        <v>5949</v>
      </c>
      <c r="BL1099" s="344" t="s">
        <v>8699</v>
      </c>
      <c r="BM1099" s="344">
        <v>150</v>
      </c>
      <c r="BN1099" s="344"/>
      <c r="BO1099" s="345"/>
      <c r="BP1099" s="343"/>
      <c r="BQ1099" s="325" t="s">
        <v>2942</v>
      </c>
    </row>
    <row r="1100" spans="1:69" hidden="1">
      <c r="A1100" s="363" t="s">
        <v>5942</v>
      </c>
      <c r="B1100" s="354"/>
      <c r="C1100" s="354">
        <v>930542110</v>
      </c>
      <c r="D1100" s="314">
        <v>30542</v>
      </c>
      <c r="E1100" s="315"/>
      <c r="F1100" s="316">
        <v>6</v>
      </c>
      <c r="G1100" s="353"/>
      <c r="H1100" s="354"/>
      <c r="I1100" s="354" t="s">
        <v>3311</v>
      </c>
      <c r="J1100" s="354"/>
      <c r="K1100" s="354"/>
      <c r="L1100" s="354"/>
      <c r="M1100" s="354"/>
      <c r="N1100" s="354"/>
      <c r="O1100" s="354" t="s">
        <v>3311</v>
      </c>
      <c r="P1100" s="354"/>
      <c r="Q1100" s="354"/>
      <c r="R1100" s="355"/>
      <c r="S1100" s="320"/>
      <c r="T1100" s="295">
        <v>14.8</v>
      </c>
      <c r="U1100" s="321" t="s">
        <v>6647</v>
      </c>
      <c r="X1100" s="339" t="s">
        <v>5944</v>
      </c>
      <c r="Y1100" s="340"/>
      <c r="Z1100" s="341" t="s">
        <v>6645</v>
      </c>
      <c r="AA1100" s="300" t="s">
        <v>6648</v>
      </c>
      <c r="AB1100" s="301">
        <v>30542</v>
      </c>
      <c r="AC1100" s="302" t="s">
        <v>1494</v>
      </c>
      <c r="AD1100" s="303">
        <v>93505</v>
      </c>
      <c r="AE1100" s="304" t="s">
        <v>5964</v>
      </c>
      <c r="AF1100" s="305"/>
      <c r="AG1100" s="305"/>
      <c r="AH1100" s="305"/>
      <c r="AI1100" s="305"/>
      <c r="AJ1100" s="305">
        <v>6</v>
      </c>
      <c r="AK1100" s="305"/>
      <c r="AL1100" s="304">
        <v>120</v>
      </c>
      <c r="AM1100" s="304">
        <v>16</v>
      </c>
      <c r="AN1100" s="304">
        <v>1.2</v>
      </c>
      <c r="AO1100" s="306">
        <v>55.2</v>
      </c>
      <c r="AP1100" s="306">
        <v>7.4</v>
      </c>
      <c r="AQ1100" s="306">
        <v>0.6</v>
      </c>
      <c r="AW1100" s="342">
        <v>25934</v>
      </c>
      <c r="BA1100" s="253" t="s">
        <v>5948</v>
      </c>
      <c r="BJ1100" s="343">
        <v>30185</v>
      </c>
      <c r="BK1100" s="322" t="s">
        <v>5949</v>
      </c>
      <c r="BL1100" s="344" t="s">
        <v>8699</v>
      </c>
      <c r="BM1100" s="344">
        <v>200</v>
      </c>
      <c r="BN1100" s="344"/>
      <c r="BO1100" s="345"/>
      <c r="BP1100" s="343"/>
      <c r="BQ1100" s="325" t="s">
        <v>2942</v>
      </c>
    </row>
    <row r="1101" spans="1:69" hidden="1">
      <c r="A1101" s="363" t="s">
        <v>5942</v>
      </c>
      <c r="B1101" s="354"/>
      <c r="C1101" s="354">
        <v>930542111</v>
      </c>
      <c r="D1101" s="314">
        <v>30542</v>
      </c>
      <c r="E1101" s="315"/>
      <c r="F1101" s="316">
        <v>6</v>
      </c>
      <c r="G1101" s="353"/>
      <c r="H1101" s="354"/>
      <c r="I1101" s="354" t="s">
        <v>3311</v>
      </c>
      <c r="J1101" s="354"/>
      <c r="K1101" s="354"/>
      <c r="L1101" s="354"/>
      <c r="M1101" s="354"/>
      <c r="N1101" s="354"/>
      <c r="O1101" s="354" t="s">
        <v>3311</v>
      </c>
      <c r="P1101" s="354"/>
      <c r="Q1101" s="354"/>
      <c r="R1101" s="355"/>
      <c r="S1101" s="320"/>
      <c r="T1101" s="295">
        <v>51.2</v>
      </c>
      <c r="U1101" s="321" t="s">
        <v>6649</v>
      </c>
      <c r="X1101" s="339" t="s">
        <v>5944</v>
      </c>
      <c r="Y1101" s="340"/>
      <c r="Z1101" s="341" t="s">
        <v>6650</v>
      </c>
      <c r="AA1101" s="300" t="s">
        <v>6651</v>
      </c>
      <c r="AB1101" s="301">
        <v>30542</v>
      </c>
      <c r="AC1101" s="302" t="s">
        <v>1494</v>
      </c>
      <c r="AD1101" s="303">
        <v>93505</v>
      </c>
      <c r="AE1101" s="304" t="s">
        <v>5964</v>
      </c>
      <c r="AF1101" s="305"/>
      <c r="AG1101" s="305"/>
      <c r="AH1101" s="305"/>
      <c r="AI1101" s="305"/>
      <c r="AJ1101" s="305">
        <v>6</v>
      </c>
      <c r="AK1101" s="305">
        <v>120</v>
      </c>
      <c r="AL1101" s="304">
        <v>120</v>
      </c>
      <c r="AM1101" s="304">
        <v>16</v>
      </c>
      <c r="AN1101" s="304">
        <v>1.2</v>
      </c>
      <c r="AO1101" s="306">
        <v>192</v>
      </c>
      <c r="AP1101" s="306">
        <v>25.6</v>
      </c>
      <c r="AQ1101" s="306">
        <v>1.9</v>
      </c>
      <c r="AW1101" s="342">
        <v>27395</v>
      </c>
      <c r="BA1101" s="253" t="s">
        <v>5948</v>
      </c>
      <c r="BJ1101" s="343">
        <v>30186</v>
      </c>
      <c r="BK1101" s="322" t="s">
        <v>5949</v>
      </c>
      <c r="BL1101" s="344" t="s">
        <v>8701</v>
      </c>
      <c r="BM1101" s="344"/>
      <c r="BN1101" s="344"/>
      <c r="BO1101" s="345"/>
      <c r="BP1101" s="343"/>
      <c r="BQ1101" s="325" t="s">
        <v>1043</v>
      </c>
    </row>
    <row r="1102" spans="1:69" hidden="1">
      <c r="A1102" s="363" t="s">
        <v>5739</v>
      </c>
      <c r="B1102" s="354"/>
      <c r="C1102" s="354">
        <v>930540122</v>
      </c>
      <c r="D1102" s="314">
        <v>30540</v>
      </c>
      <c r="E1102" s="315"/>
      <c r="F1102" s="316">
        <v>6</v>
      </c>
      <c r="G1102" s="353"/>
      <c r="H1102" s="354" t="s">
        <v>3311</v>
      </c>
      <c r="I1102" s="354"/>
      <c r="J1102" s="354"/>
      <c r="K1102" s="354"/>
      <c r="L1102" s="354"/>
      <c r="M1102" s="354"/>
      <c r="N1102" s="354" t="s">
        <v>3311</v>
      </c>
      <c r="O1102" s="354"/>
      <c r="P1102" s="354"/>
      <c r="Q1102" s="354"/>
      <c r="R1102" s="355"/>
      <c r="S1102" s="320"/>
      <c r="T1102" s="295">
        <v>26</v>
      </c>
      <c r="U1102" s="321" t="s">
        <v>6652</v>
      </c>
      <c r="X1102" s="339" t="s">
        <v>5741</v>
      </c>
      <c r="Y1102" s="340"/>
      <c r="Z1102" s="341" t="s">
        <v>6653</v>
      </c>
      <c r="AA1102" s="300" t="s">
        <v>6654</v>
      </c>
      <c r="AB1102" s="301">
        <v>30540</v>
      </c>
      <c r="AC1102" s="302" t="s">
        <v>1492</v>
      </c>
      <c r="AD1102" s="303">
        <v>93504</v>
      </c>
      <c r="AE1102" s="304" t="s">
        <v>5947</v>
      </c>
      <c r="AF1102" s="305"/>
      <c r="AG1102" s="305"/>
      <c r="AH1102" s="305"/>
      <c r="AI1102" s="305"/>
      <c r="AJ1102" s="305">
        <v>6</v>
      </c>
      <c r="AK1102" s="305"/>
      <c r="AL1102" s="304">
        <v>93</v>
      </c>
      <c r="AM1102" s="304">
        <v>12.4</v>
      </c>
      <c r="AN1102" s="304">
        <v>0.93</v>
      </c>
      <c r="AO1102" s="306">
        <v>97.7</v>
      </c>
      <c r="AP1102" s="306">
        <v>13</v>
      </c>
      <c r="AQ1102" s="306">
        <v>1</v>
      </c>
      <c r="AW1102" s="342">
        <v>22647</v>
      </c>
      <c r="BA1102" s="253" t="s">
        <v>5948</v>
      </c>
      <c r="BJ1102" s="343">
        <v>30187</v>
      </c>
      <c r="BK1102" s="322" t="s">
        <v>6059</v>
      </c>
      <c r="BL1102" s="344" t="s">
        <v>8699</v>
      </c>
      <c r="BM1102" s="344">
        <v>150</v>
      </c>
      <c r="BN1102" s="344"/>
      <c r="BO1102" s="345"/>
      <c r="BP1102" s="343"/>
      <c r="BQ1102" s="325" t="s">
        <v>2942</v>
      </c>
    </row>
    <row r="1103" spans="1:69" hidden="1">
      <c r="A1103" s="363" t="s">
        <v>5739</v>
      </c>
      <c r="B1103" s="354"/>
      <c r="C1103" s="354">
        <v>930540123</v>
      </c>
      <c r="D1103" s="314">
        <v>30540</v>
      </c>
      <c r="E1103" s="315"/>
      <c r="F1103" s="316">
        <v>6</v>
      </c>
      <c r="G1103" s="353"/>
      <c r="H1103" s="354" t="s">
        <v>3311</v>
      </c>
      <c r="I1103" s="354"/>
      <c r="J1103" s="354"/>
      <c r="K1103" s="354"/>
      <c r="L1103" s="354"/>
      <c r="M1103" s="354"/>
      <c r="N1103" s="354" t="s">
        <v>3311</v>
      </c>
      <c r="O1103" s="354"/>
      <c r="P1103" s="354"/>
      <c r="Q1103" s="354"/>
      <c r="R1103" s="355"/>
      <c r="S1103" s="320"/>
      <c r="T1103" s="295">
        <v>25.2</v>
      </c>
      <c r="U1103" s="321" t="s">
        <v>6655</v>
      </c>
      <c r="X1103" s="339" t="s">
        <v>5741</v>
      </c>
      <c r="Y1103" s="340"/>
      <c r="Z1103" s="413" t="s">
        <v>6653</v>
      </c>
      <c r="AA1103" s="300" t="s">
        <v>6656</v>
      </c>
      <c r="AB1103" s="301">
        <v>30540</v>
      </c>
      <c r="AC1103" s="302" t="s">
        <v>1492</v>
      </c>
      <c r="AD1103" s="303">
        <v>93505</v>
      </c>
      <c r="AE1103" s="304" t="s">
        <v>5964</v>
      </c>
      <c r="AF1103" s="305"/>
      <c r="AG1103" s="305"/>
      <c r="AH1103" s="305"/>
      <c r="AI1103" s="305"/>
      <c r="AJ1103" s="305">
        <v>6</v>
      </c>
      <c r="AK1103" s="305"/>
      <c r="AL1103" s="304">
        <v>120</v>
      </c>
      <c r="AM1103" s="304">
        <v>16</v>
      </c>
      <c r="AN1103" s="304">
        <v>1.2</v>
      </c>
      <c r="AO1103" s="306">
        <v>94.8</v>
      </c>
      <c r="AP1103" s="306">
        <v>12.6</v>
      </c>
      <c r="AQ1103" s="306">
        <v>0.9</v>
      </c>
      <c r="AW1103" s="411">
        <v>22647</v>
      </c>
      <c r="BA1103" s="253" t="s">
        <v>5948</v>
      </c>
      <c r="BJ1103" s="414">
        <v>30187</v>
      </c>
      <c r="BK1103" s="322" t="s">
        <v>6059</v>
      </c>
      <c r="BL1103" s="344" t="s">
        <v>8699</v>
      </c>
      <c r="BM1103" s="344">
        <v>200</v>
      </c>
      <c r="BN1103" s="344"/>
      <c r="BO1103" s="345"/>
      <c r="BP1103" s="343"/>
      <c r="BQ1103" s="325" t="s">
        <v>2942</v>
      </c>
    </row>
    <row r="1104" spans="1:69" hidden="1">
      <c r="A1104" s="363" t="s">
        <v>5739</v>
      </c>
      <c r="B1104" s="354"/>
      <c r="C1104" s="354">
        <v>930540124</v>
      </c>
      <c r="D1104" s="314">
        <v>30540</v>
      </c>
      <c r="E1104" s="315"/>
      <c r="F1104" s="316">
        <v>6</v>
      </c>
      <c r="G1104" s="353"/>
      <c r="H1104" s="354" t="s">
        <v>3311</v>
      </c>
      <c r="I1104" s="354"/>
      <c r="J1104" s="354"/>
      <c r="K1104" s="354"/>
      <c r="L1104" s="354"/>
      <c r="M1104" s="354"/>
      <c r="N1104" s="354" t="s">
        <v>3311</v>
      </c>
      <c r="O1104" s="354"/>
      <c r="P1104" s="354"/>
      <c r="Q1104" s="354"/>
      <c r="R1104" s="355"/>
      <c r="S1104" s="320"/>
      <c r="T1104" s="295">
        <v>138.6</v>
      </c>
      <c r="U1104" s="321" t="s">
        <v>6657</v>
      </c>
      <c r="X1104" s="339" t="s">
        <v>5741</v>
      </c>
      <c r="Y1104" s="340"/>
      <c r="Z1104" s="341" t="s">
        <v>6658</v>
      </c>
      <c r="AA1104" s="300" t="s">
        <v>6659</v>
      </c>
      <c r="AB1104" s="301">
        <v>30540</v>
      </c>
      <c r="AC1104" s="302" t="s">
        <v>1492</v>
      </c>
      <c r="AD1104" s="303">
        <v>93504</v>
      </c>
      <c r="AE1104" s="304" t="s">
        <v>5947</v>
      </c>
      <c r="AF1104" s="305"/>
      <c r="AG1104" s="305"/>
      <c r="AH1104" s="305"/>
      <c r="AI1104" s="305"/>
      <c r="AJ1104" s="305">
        <v>6</v>
      </c>
      <c r="AK1104" s="305"/>
      <c r="AL1104" s="304">
        <v>93</v>
      </c>
      <c r="AM1104" s="304">
        <v>12.4</v>
      </c>
      <c r="AN1104" s="304">
        <v>0.93</v>
      </c>
      <c r="AO1104" s="306">
        <v>519.9</v>
      </c>
      <c r="AP1104" s="306">
        <v>69.3</v>
      </c>
      <c r="AQ1104" s="306">
        <v>5.2</v>
      </c>
      <c r="AW1104" s="342">
        <v>18264</v>
      </c>
      <c r="BA1104" s="253" t="s">
        <v>5948</v>
      </c>
      <c r="BJ1104" s="343">
        <v>30188</v>
      </c>
      <c r="BK1104" s="322" t="s">
        <v>6059</v>
      </c>
      <c r="BL1104" s="344" t="s">
        <v>8699</v>
      </c>
      <c r="BM1104" s="344">
        <v>150</v>
      </c>
      <c r="BN1104" s="344"/>
      <c r="BO1104" s="345"/>
      <c r="BP1104" s="343"/>
      <c r="BQ1104" s="325" t="s">
        <v>2942</v>
      </c>
    </row>
    <row r="1105" spans="1:69" ht="24.75" hidden="1">
      <c r="A1105" s="363" t="s">
        <v>5739</v>
      </c>
      <c r="B1105" s="354"/>
      <c r="C1105" s="354">
        <v>930540125</v>
      </c>
      <c r="D1105" s="314">
        <v>30540</v>
      </c>
      <c r="E1105" s="315"/>
      <c r="F1105" s="316">
        <v>6</v>
      </c>
      <c r="G1105" s="353"/>
      <c r="H1105" s="354" t="s">
        <v>3311</v>
      </c>
      <c r="I1105" s="354"/>
      <c r="J1105" s="354"/>
      <c r="K1105" s="354"/>
      <c r="L1105" s="354"/>
      <c r="M1105" s="354"/>
      <c r="N1105" s="354" t="s">
        <v>3311</v>
      </c>
      <c r="O1105" s="354"/>
      <c r="P1105" s="354"/>
      <c r="Q1105" s="354"/>
      <c r="R1105" s="355"/>
      <c r="S1105" s="320"/>
      <c r="T1105" s="295">
        <v>22.6</v>
      </c>
      <c r="U1105" s="321" t="s">
        <v>6660</v>
      </c>
      <c r="X1105" s="339" t="s">
        <v>5741</v>
      </c>
      <c r="Y1105" s="340"/>
      <c r="Z1105" s="341" t="s">
        <v>6661</v>
      </c>
      <c r="AA1105" s="300" t="s">
        <v>6662</v>
      </c>
      <c r="AB1105" s="301">
        <v>30540</v>
      </c>
      <c r="AC1105" s="302" t="s">
        <v>1492</v>
      </c>
      <c r="AD1105" s="303">
        <v>93504</v>
      </c>
      <c r="AE1105" s="304" t="s">
        <v>5947</v>
      </c>
      <c r="AF1105" s="305"/>
      <c r="AG1105" s="305"/>
      <c r="AH1105" s="305"/>
      <c r="AI1105" s="305"/>
      <c r="AJ1105" s="305">
        <v>6</v>
      </c>
      <c r="AK1105" s="305">
        <v>240</v>
      </c>
      <c r="AL1105" s="304">
        <v>93</v>
      </c>
      <c r="AM1105" s="304">
        <v>12.4</v>
      </c>
      <c r="AN1105" s="304">
        <v>0.93</v>
      </c>
      <c r="AO1105" s="306">
        <v>84.9</v>
      </c>
      <c r="AP1105" s="306">
        <v>11.3</v>
      </c>
      <c r="AQ1105" s="306">
        <v>0.8</v>
      </c>
      <c r="AW1105" s="342">
        <v>27395</v>
      </c>
      <c r="BA1105" s="253" t="s">
        <v>5948</v>
      </c>
      <c r="BJ1105" s="343">
        <v>30189</v>
      </c>
      <c r="BK1105" s="322" t="s">
        <v>6059</v>
      </c>
      <c r="BL1105" s="344" t="s">
        <v>8692</v>
      </c>
      <c r="BM1105" s="344"/>
      <c r="BN1105" s="344"/>
      <c r="BO1105" s="345"/>
      <c r="BP1105" s="343"/>
      <c r="BQ1105" s="325" t="s">
        <v>2944</v>
      </c>
    </row>
    <row r="1106" spans="1:69" ht="24.75" hidden="1">
      <c r="A1106" s="363" t="s">
        <v>5739</v>
      </c>
      <c r="B1106" s="354"/>
      <c r="C1106" s="354">
        <v>930540126</v>
      </c>
      <c r="D1106" s="314">
        <v>30540</v>
      </c>
      <c r="E1106" s="315"/>
      <c r="F1106" s="316">
        <v>6</v>
      </c>
      <c r="G1106" s="353"/>
      <c r="H1106" s="354" t="s">
        <v>3311</v>
      </c>
      <c r="I1106" s="354"/>
      <c r="J1106" s="354"/>
      <c r="K1106" s="354"/>
      <c r="L1106" s="354"/>
      <c r="M1106" s="354"/>
      <c r="N1106" s="354" t="s">
        <v>3311</v>
      </c>
      <c r="O1106" s="354"/>
      <c r="P1106" s="354"/>
      <c r="Q1106" s="354"/>
      <c r="R1106" s="355"/>
      <c r="S1106" s="320"/>
      <c r="T1106" s="295">
        <v>1075.2</v>
      </c>
      <c r="U1106" s="321" t="s">
        <v>6663</v>
      </c>
      <c r="X1106" s="339" t="s">
        <v>5741</v>
      </c>
      <c r="Y1106" s="340"/>
      <c r="Z1106" s="341" t="s">
        <v>6664</v>
      </c>
      <c r="AA1106" s="300" t="s">
        <v>6665</v>
      </c>
      <c r="AB1106" s="301">
        <v>30540</v>
      </c>
      <c r="AC1106" s="302" t="s">
        <v>1492</v>
      </c>
      <c r="AD1106" s="303">
        <v>93515</v>
      </c>
      <c r="AE1106" s="304" t="s">
        <v>6666</v>
      </c>
      <c r="AF1106" s="305"/>
      <c r="AG1106" s="305"/>
      <c r="AH1106" s="305"/>
      <c r="AI1106" s="305"/>
      <c r="AJ1106" s="305">
        <v>6</v>
      </c>
      <c r="AK1106" s="305">
        <v>240</v>
      </c>
      <c r="AL1106" s="304">
        <v>450</v>
      </c>
      <c r="AM1106" s="304">
        <v>60</v>
      </c>
      <c r="AN1106" s="304">
        <v>4.5</v>
      </c>
      <c r="AO1106" s="306">
        <v>4032</v>
      </c>
      <c r="AP1106" s="306">
        <v>537.6</v>
      </c>
      <c r="AQ1106" s="306">
        <v>40.299999999999997</v>
      </c>
      <c r="AW1106" s="342">
        <v>27030</v>
      </c>
      <c r="BA1106" s="253" t="s">
        <v>5948</v>
      </c>
      <c r="BJ1106" s="343">
        <v>30190</v>
      </c>
      <c r="BK1106" s="322" t="s">
        <v>6059</v>
      </c>
      <c r="BL1106" s="344" t="s">
        <v>8692</v>
      </c>
      <c r="BM1106" s="344"/>
      <c r="BN1106" s="344"/>
      <c r="BO1106" s="345"/>
      <c r="BP1106" s="343"/>
      <c r="BQ1106" s="325" t="s">
        <v>2944</v>
      </c>
    </row>
    <row r="1107" spans="1:69" ht="24.75" hidden="1">
      <c r="A1107" s="363" t="s">
        <v>5942</v>
      </c>
      <c r="B1107" s="354"/>
      <c r="C1107" s="354">
        <v>930542112</v>
      </c>
      <c r="D1107" s="314">
        <v>30542</v>
      </c>
      <c r="E1107" s="315"/>
      <c r="F1107" s="316">
        <v>6</v>
      </c>
      <c r="G1107" s="353"/>
      <c r="H1107" s="354"/>
      <c r="I1107" s="354" t="s">
        <v>3311</v>
      </c>
      <c r="J1107" s="354"/>
      <c r="K1107" s="354"/>
      <c r="L1107" s="354"/>
      <c r="M1107" s="354"/>
      <c r="N1107" s="354"/>
      <c r="O1107" s="354" t="s">
        <v>3311</v>
      </c>
      <c r="P1107" s="354"/>
      <c r="Q1107" s="354"/>
      <c r="R1107" s="355"/>
      <c r="S1107" s="320"/>
      <c r="T1107" s="295">
        <v>1110</v>
      </c>
      <c r="U1107" s="321" t="s">
        <v>6667</v>
      </c>
      <c r="X1107" s="339" t="s">
        <v>5944</v>
      </c>
      <c r="Y1107" s="340"/>
      <c r="Z1107" s="341" t="s">
        <v>6664</v>
      </c>
      <c r="AA1107" s="300" t="s">
        <v>6668</v>
      </c>
      <c r="AB1107" s="301">
        <v>30542</v>
      </c>
      <c r="AC1107" s="302" t="s">
        <v>1494</v>
      </c>
      <c r="AD1107" s="303">
        <v>93515</v>
      </c>
      <c r="AE1107" s="304" t="s">
        <v>6666</v>
      </c>
      <c r="AF1107" s="305"/>
      <c r="AG1107" s="305"/>
      <c r="AH1107" s="305"/>
      <c r="AI1107" s="305"/>
      <c r="AJ1107" s="305">
        <v>6</v>
      </c>
      <c r="AK1107" s="305">
        <v>240</v>
      </c>
      <c r="AL1107" s="304">
        <v>450</v>
      </c>
      <c r="AM1107" s="304">
        <v>60</v>
      </c>
      <c r="AN1107" s="304">
        <v>4.5</v>
      </c>
      <c r="AO1107" s="306">
        <v>4162.5</v>
      </c>
      <c r="AP1107" s="306">
        <v>555</v>
      </c>
      <c r="AQ1107" s="306">
        <v>41.6</v>
      </c>
      <c r="AW1107" s="342">
        <v>27030</v>
      </c>
      <c r="BA1107" s="253" t="s">
        <v>5948</v>
      </c>
      <c r="BJ1107" s="343">
        <v>30190</v>
      </c>
      <c r="BK1107" s="322" t="s">
        <v>5949</v>
      </c>
      <c r="BL1107" s="344" t="s">
        <v>8692</v>
      </c>
      <c r="BM1107" s="344"/>
      <c r="BN1107" s="344"/>
      <c r="BO1107" s="345"/>
      <c r="BP1107" s="343"/>
      <c r="BQ1107" s="325" t="s">
        <v>2944</v>
      </c>
    </row>
    <row r="1108" spans="1:69" ht="24.75" hidden="1">
      <c r="A1108" s="363" t="s">
        <v>6669</v>
      </c>
      <c r="B1108" s="354"/>
      <c r="C1108" s="354">
        <v>93054301</v>
      </c>
      <c r="D1108" s="314">
        <v>30543</v>
      </c>
      <c r="E1108" s="315"/>
      <c r="F1108" s="316">
        <v>6</v>
      </c>
      <c r="G1108" s="353"/>
      <c r="H1108" s="354"/>
      <c r="I1108" s="354"/>
      <c r="J1108" s="354"/>
      <c r="K1108" s="354" t="s">
        <v>3311</v>
      </c>
      <c r="L1108" s="354"/>
      <c r="M1108" s="354"/>
      <c r="N1108" s="354"/>
      <c r="O1108" s="354"/>
      <c r="P1108" s="354"/>
      <c r="Q1108" s="354" t="s">
        <v>3311</v>
      </c>
      <c r="R1108" s="355"/>
      <c r="S1108" s="320"/>
      <c r="T1108" s="295">
        <v>677</v>
      </c>
      <c r="U1108" s="321" t="s">
        <v>6670</v>
      </c>
      <c r="X1108" s="339" t="s">
        <v>6671</v>
      </c>
      <c r="Y1108" s="340"/>
      <c r="Z1108" s="341" t="s">
        <v>6664</v>
      </c>
      <c r="AA1108" s="300" t="s">
        <v>6672</v>
      </c>
      <c r="AB1108" s="301">
        <v>30543</v>
      </c>
      <c r="AC1108" s="302" t="s">
        <v>1495</v>
      </c>
      <c r="AD1108" s="303">
        <v>93515</v>
      </c>
      <c r="AE1108" s="304" t="s">
        <v>6666</v>
      </c>
      <c r="AF1108" s="305"/>
      <c r="AG1108" s="305"/>
      <c r="AH1108" s="305"/>
      <c r="AI1108" s="305"/>
      <c r="AJ1108" s="305">
        <v>6</v>
      </c>
      <c r="AK1108" s="305">
        <v>240</v>
      </c>
      <c r="AL1108" s="304">
        <v>450</v>
      </c>
      <c r="AM1108" s="304">
        <v>60</v>
      </c>
      <c r="AN1108" s="304">
        <v>4.5</v>
      </c>
      <c r="AO1108" s="306">
        <v>2538.6999999999998</v>
      </c>
      <c r="AP1108" s="306">
        <v>338.5</v>
      </c>
      <c r="AQ1108" s="306">
        <v>25.4</v>
      </c>
      <c r="AW1108" s="342">
        <v>27030</v>
      </c>
      <c r="BA1108" s="253" t="s">
        <v>5948</v>
      </c>
      <c r="BJ1108" s="343">
        <v>30190</v>
      </c>
      <c r="BK1108" s="322" t="s">
        <v>6673</v>
      </c>
      <c r="BL1108" s="344" t="s">
        <v>8692</v>
      </c>
      <c r="BM1108" s="344"/>
      <c r="BN1108" s="344"/>
      <c r="BO1108" s="345"/>
      <c r="BP1108" s="343"/>
      <c r="BQ1108" s="325" t="s">
        <v>2944</v>
      </c>
    </row>
    <row r="1109" spans="1:69" hidden="1">
      <c r="A1109" s="363" t="s">
        <v>6669</v>
      </c>
      <c r="B1109" s="354"/>
      <c r="C1109" s="354">
        <v>93054302</v>
      </c>
      <c r="D1109" s="314">
        <v>30543</v>
      </c>
      <c r="E1109" s="315"/>
      <c r="F1109" s="316">
        <v>6</v>
      </c>
      <c r="G1109" s="353"/>
      <c r="H1109" s="354"/>
      <c r="I1109" s="354"/>
      <c r="J1109" s="354"/>
      <c r="K1109" s="354" t="s">
        <v>3311</v>
      </c>
      <c r="L1109" s="354"/>
      <c r="M1109" s="354"/>
      <c r="N1109" s="354"/>
      <c r="O1109" s="354"/>
      <c r="P1109" s="354"/>
      <c r="Q1109" s="354" t="s">
        <v>3311</v>
      </c>
      <c r="R1109" s="355"/>
      <c r="S1109" s="320"/>
      <c r="T1109" s="295">
        <v>213.6</v>
      </c>
      <c r="U1109" s="321" t="s">
        <v>6674</v>
      </c>
      <c r="X1109" s="339" t="s">
        <v>6671</v>
      </c>
      <c r="Y1109" s="340"/>
      <c r="Z1109" s="341" t="s">
        <v>6675</v>
      </c>
      <c r="AA1109" s="300" t="s">
        <v>6676</v>
      </c>
      <c r="AB1109" s="301">
        <v>30543</v>
      </c>
      <c r="AC1109" s="302" t="s">
        <v>1495</v>
      </c>
      <c r="AD1109" s="303">
        <v>93509</v>
      </c>
      <c r="AE1109" s="304" t="s">
        <v>6252</v>
      </c>
      <c r="AF1109" s="305"/>
      <c r="AG1109" s="305"/>
      <c r="AH1109" s="305"/>
      <c r="AI1109" s="305"/>
      <c r="AJ1109" s="305">
        <v>6</v>
      </c>
      <c r="AK1109" s="305">
        <v>240</v>
      </c>
      <c r="AL1109" s="304">
        <v>225</v>
      </c>
      <c r="AM1109" s="304">
        <v>30</v>
      </c>
      <c r="AN1109" s="304">
        <v>2.25</v>
      </c>
      <c r="AO1109" s="306">
        <v>801</v>
      </c>
      <c r="AP1109" s="306">
        <v>106.8</v>
      </c>
      <c r="AQ1109" s="306">
        <v>8</v>
      </c>
      <c r="AW1109" s="342">
        <v>27030</v>
      </c>
      <c r="BA1109" s="253" t="s">
        <v>5948</v>
      </c>
      <c r="BJ1109" s="343">
        <v>30191</v>
      </c>
      <c r="BK1109" s="322" t="s">
        <v>6673</v>
      </c>
      <c r="BL1109" s="344" t="s">
        <v>8692</v>
      </c>
      <c r="BM1109" s="344"/>
      <c r="BN1109" s="344"/>
      <c r="BO1109" s="345"/>
      <c r="BP1109" s="343"/>
      <c r="BQ1109" s="325" t="s">
        <v>2944</v>
      </c>
    </row>
    <row r="1110" spans="1:69" hidden="1">
      <c r="A1110" s="363" t="s">
        <v>6204</v>
      </c>
      <c r="B1110" s="354"/>
      <c r="C1110" s="354">
        <v>93054409</v>
      </c>
      <c r="D1110" s="314">
        <v>30544</v>
      </c>
      <c r="E1110" s="315"/>
      <c r="F1110" s="316">
        <v>6</v>
      </c>
      <c r="G1110" s="353"/>
      <c r="H1110" s="354" t="s">
        <v>3311</v>
      </c>
      <c r="I1110" s="354"/>
      <c r="J1110" s="354"/>
      <c r="K1110" s="354"/>
      <c r="L1110" s="354"/>
      <c r="M1110" s="354"/>
      <c r="N1110" s="354" t="s">
        <v>3311</v>
      </c>
      <c r="O1110" s="354"/>
      <c r="P1110" s="354"/>
      <c r="Q1110" s="354"/>
      <c r="R1110" s="355"/>
      <c r="S1110" s="320"/>
      <c r="T1110" s="295">
        <v>377.4</v>
      </c>
      <c r="U1110" s="321" t="s">
        <v>6677</v>
      </c>
      <c r="X1110" s="339" t="s">
        <v>6206</v>
      </c>
      <c r="Y1110" s="340"/>
      <c r="Z1110" s="341" t="s">
        <v>6675</v>
      </c>
      <c r="AA1110" s="300" t="s">
        <v>6678</v>
      </c>
      <c r="AB1110" s="301">
        <v>30544</v>
      </c>
      <c r="AC1110" s="302" t="s">
        <v>1496</v>
      </c>
      <c r="AD1110" s="303">
        <v>93509</v>
      </c>
      <c r="AE1110" s="304" t="s">
        <v>6252</v>
      </c>
      <c r="AF1110" s="305"/>
      <c r="AG1110" s="305"/>
      <c r="AH1110" s="305"/>
      <c r="AI1110" s="305"/>
      <c r="AJ1110" s="305">
        <v>6</v>
      </c>
      <c r="AK1110" s="305">
        <v>240</v>
      </c>
      <c r="AL1110" s="304">
        <v>225</v>
      </c>
      <c r="AM1110" s="304">
        <v>30</v>
      </c>
      <c r="AN1110" s="304">
        <v>2.25</v>
      </c>
      <c r="AO1110" s="306">
        <v>1415.3</v>
      </c>
      <c r="AP1110" s="306">
        <v>188.7</v>
      </c>
      <c r="AQ1110" s="306">
        <v>14.2</v>
      </c>
      <c r="AW1110" s="342">
        <v>27030</v>
      </c>
      <c r="BA1110" s="253" t="s">
        <v>5948</v>
      </c>
      <c r="BJ1110" s="343">
        <v>30191</v>
      </c>
      <c r="BK1110" s="322" t="s">
        <v>6209</v>
      </c>
      <c r="BL1110" s="344" t="s">
        <v>8692</v>
      </c>
      <c r="BM1110" s="344"/>
      <c r="BN1110" s="344"/>
      <c r="BO1110" s="345"/>
      <c r="BP1110" s="343"/>
      <c r="BQ1110" s="325" t="s">
        <v>2944</v>
      </c>
    </row>
    <row r="1111" spans="1:69" hidden="1">
      <c r="A1111" s="363" t="s">
        <v>6204</v>
      </c>
      <c r="B1111" s="354"/>
      <c r="C1111" s="354">
        <v>93054410</v>
      </c>
      <c r="D1111" s="314">
        <v>30544</v>
      </c>
      <c r="E1111" s="315"/>
      <c r="F1111" s="316">
        <v>6</v>
      </c>
      <c r="G1111" s="353"/>
      <c r="H1111" s="354" t="s">
        <v>3311</v>
      </c>
      <c r="I1111" s="354"/>
      <c r="J1111" s="354"/>
      <c r="K1111" s="354"/>
      <c r="L1111" s="354"/>
      <c r="M1111" s="354"/>
      <c r="N1111" s="354" t="s">
        <v>3311</v>
      </c>
      <c r="O1111" s="354"/>
      <c r="P1111" s="354"/>
      <c r="Q1111" s="354"/>
      <c r="R1111" s="355"/>
      <c r="S1111" s="320"/>
      <c r="T1111" s="295">
        <v>501.2</v>
      </c>
      <c r="U1111" s="321" t="s">
        <v>6679</v>
      </c>
      <c r="X1111" s="339" t="s">
        <v>6206</v>
      </c>
      <c r="Y1111" s="340"/>
      <c r="Z1111" s="413" t="s">
        <v>6675</v>
      </c>
      <c r="AA1111" s="300" t="s">
        <v>6680</v>
      </c>
      <c r="AB1111" s="301">
        <v>30544</v>
      </c>
      <c r="AC1111" s="302" t="s">
        <v>1496</v>
      </c>
      <c r="AD1111" s="303">
        <v>93511</v>
      </c>
      <c r="AE1111" s="304" t="s">
        <v>6359</v>
      </c>
      <c r="AF1111" s="305"/>
      <c r="AG1111" s="305"/>
      <c r="AH1111" s="305"/>
      <c r="AI1111" s="305"/>
      <c r="AJ1111" s="305">
        <v>6</v>
      </c>
      <c r="AK1111" s="305">
        <v>180</v>
      </c>
      <c r="AL1111" s="304">
        <v>270</v>
      </c>
      <c r="AM1111" s="304">
        <v>36</v>
      </c>
      <c r="AN1111" s="304">
        <v>2.7</v>
      </c>
      <c r="AO1111" s="306">
        <v>1879.2</v>
      </c>
      <c r="AP1111" s="306">
        <v>250.6</v>
      </c>
      <c r="AQ1111" s="306">
        <v>18.8</v>
      </c>
      <c r="AW1111" s="411">
        <v>27030</v>
      </c>
      <c r="BA1111" s="253" t="s">
        <v>5948</v>
      </c>
      <c r="BJ1111" s="414">
        <v>30191</v>
      </c>
      <c r="BK1111" s="322" t="s">
        <v>6209</v>
      </c>
      <c r="BL1111" s="344" t="s">
        <v>8693</v>
      </c>
      <c r="BM1111" s="344"/>
      <c r="BN1111" s="344"/>
      <c r="BO1111" s="345"/>
      <c r="BP1111" s="414"/>
      <c r="BQ1111" s="325" t="s">
        <v>1043</v>
      </c>
    </row>
    <row r="1112" spans="1:69" ht="24.75" hidden="1">
      <c r="A1112" s="363" t="s">
        <v>5739</v>
      </c>
      <c r="B1112" s="354"/>
      <c r="C1112" s="354">
        <v>930540127</v>
      </c>
      <c r="D1112" s="314">
        <v>30540</v>
      </c>
      <c r="E1112" s="315"/>
      <c r="F1112" s="316">
        <v>6</v>
      </c>
      <c r="G1112" s="353"/>
      <c r="H1112" s="354" t="s">
        <v>3311</v>
      </c>
      <c r="I1112" s="354"/>
      <c r="J1112" s="354"/>
      <c r="K1112" s="354"/>
      <c r="L1112" s="354"/>
      <c r="M1112" s="354"/>
      <c r="N1112" s="354" t="s">
        <v>3311</v>
      </c>
      <c r="O1112" s="354"/>
      <c r="P1112" s="354"/>
      <c r="Q1112" s="354"/>
      <c r="R1112" s="355"/>
      <c r="S1112" s="320"/>
      <c r="T1112" s="295">
        <v>40.799999999999997</v>
      </c>
      <c r="U1112" s="321" t="s">
        <v>6681</v>
      </c>
      <c r="X1112" s="339" t="s">
        <v>5741</v>
      </c>
      <c r="Y1112" s="340"/>
      <c r="Z1112" s="341" t="s">
        <v>6682</v>
      </c>
      <c r="AA1112" s="300" t="s">
        <v>6683</v>
      </c>
      <c r="AB1112" s="301">
        <v>30540</v>
      </c>
      <c r="AC1112" s="302" t="s">
        <v>1492</v>
      </c>
      <c r="AD1112" s="303">
        <v>93507</v>
      </c>
      <c r="AE1112" s="304" t="s">
        <v>6089</v>
      </c>
      <c r="AF1112" s="305"/>
      <c r="AG1112" s="305"/>
      <c r="AH1112" s="305"/>
      <c r="AI1112" s="305"/>
      <c r="AJ1112" s="305">
        <v>6</v>
      </c>
      <c r="AK1112" s="305"/>
      <c r="AL1112" s="304">
        <v>150</v>
      </c>
      <c r="AM1112" s="304">
        <v>20</v>
      </c>
      <c r="AN1112" s="304">
        <v>1.5</v>
      </c>
      <c r="AO1112" s="306">
        <v>153</v>
      </c>
      <c r="AP1112" s="306">
        <v>20.399999999999999</v>
      </c>
      <c r="AQ1112" s="306">
        <v>1.5</v>
      </c>
      <c r="AW1112" s="342">
        <v>23743</v>
      </c>
      <c r="BA1112" s="253" t="s">
        <v>5948</v>
      </c>
      <c r="BJ1112" s="343">
        <v>30192</v>
      </c>
      <c r="BK1112" s="322" t="s">
        <v>6059</v>
      </c>
      <c r="BL1112" s="344" t="s">
        <v>8699</v>
      </c>
      <c r="BM1112" s="344">
        <v>300</v>
      </c>
      <c r="BN1112" s="344"/>
      <c r="BO1112" s="345"/>
      <c r="BP1112" s="343"/>
      <c r="BQ1112" s="325" t="s">
        <v>2942</v>
      </c>
    </row>
    <row r="1113" spans="1:69" ht="24.75" hidden="1">
      <c r="A1113" s="363" t="s">
        <v>5739</v>
      </c>
      <c r="B1113" s="354"/>
      <c r="C1113" s="354">
        <v>930540128</v>
      </c>
      <c r="D1113" s="314">
        <v>30540</v>
      </c>
      <c r="E1113" s="315"/>
      <c r="F1113" s="316">
        <v>6</v>
      </c>
      <c r="G1113" s="353"/>
      <c r="H1113" s="354" t="s">
        <v>3311</v>
      </c>
      <c r="I1113" s="354"/>
      <c r="J1113" s="354"/>
      <c r="K1113" s="354"/>
      <c r="L1113" s="354"/>
      <c r="M1113" s="354"/>
      <c r="N1113" s="354" t="s">
        <v>3311</v>
      </c>
      <c r="O1113" s="354"/>
      <c r="P1113" s="354"/>
      <c r="Q1113" s="354"/>
      <c r="R1113" s="355"/>
      <c r="S1113" s="320"/>
      <c r="T1113" s="295">
        <v>60.4</v>
      </c>
      <c r="U1113" s="321" t="s">
        <v>6684</v>
      </c>
      <c r="X1113" s="339" t="s">
        <v>5741</v>
      </c>
      <c r="Y1113" s="340"/>
      <c r="Z1113" s="341" t="s">
        <v>6685</v>
      </c>
      <c r="AA1113" s="300" t="s">
        <v>6686</v>
      </c>
      <c r="AB1113" s="301">
        <v>30540</v>
      </c>
      <c r="AC1113" s="302" t="s">
        <v>1492</v>
      </c>
      <c r="AD1113" s="303">
        <v>93507</v>
      </c>
      <c r="AE1113" s="304" t="s">
        <v>6089</v>
      </c>
      <c r="AF1113" s="305"/>
      <c r="AG1113" s="305"/>
      <c r="AH1113" s="305"/>
      <c r="AI1113" s="305"/>
      <c r="AJ1113" s="305">
        <v>6</v>
      </c>
      <c r="AK1113" s="305">
        <v>240</v>
      </c>
      <c r="AL1113" s="304">
        <v>150</v>
      </c>
      <c r="AM1113" s="304">
        <v>20</v>
      </c>
      <c r="AN1113" s="304">
        <v>1.5</v>
      </c>
      <c r="AO1113" s="306">
        <v>226.5</v>
      </c>
      <c r="AP1113" s="306">
        <v>30.2</v>
      </c>
      <c r="AQ1113" s="306">
        <v>2.2999999999999998</v>
      </c>
      <c r="AW1113" s="411">
        <v>23743</v>
      </c>
      <c r="BA1113" s="253" t="s">
        <v>5948</v>
      </c>
      <c r="BJ1113" s="414">
        <v>30192</v>
      </c>
      <c r="BK1113" s="322" t="s">
        <v>6059</v>
      </c>
      <c r="BL1113" s="344" t="s">
        <v>8692</v>
      </c>
      <c r="BM1113" s="344"/>
      <c r="BN1113" s="344"/>
      <c r="BO1113" s="345"/>
      <c r="BP1113" s="343"/>
      <c r="BQ1113" s="325" t="s">
        <v>2944</v>
      </c>
    </row>
    <row r="1114" spans="1:69" ht="24.75" hidden="1">
      <c r="A1114" s="363" t="s">
        <v>5739</v>
      </c>
      <c r="B1114" s="354"/>
      <c r="C1114" s="354">
        <v>930540129</v>
      </c>
      <c r="D1114" s="314">
        <v>30540</v>
      </c>
      <c r="E1114" s="315"/>
      <c r="F1114" s="316">
        <v>6</v>
      </c>
      <c r="G1114" s="353"/>
      <c r="H1114" s="354" t="s">
        <v>3311</v>
      </c>
      <c r="I1114" s="354"/>
      <c r="J1114" s="354"/>
      <c r="K1114" s="354"/>
      <c r="L1114" s="354"/>
      <c r="M1114" s="354"/>
      <c r="N1114" s="354" t="s">
        <v>3311</v>
      </c>
      <c r="O1114" s="354"/>
      <c r="P1114" s="354"/>
      <c r="Q1114" s="354"/>
      <c r="R1114" s="355"/>
      <c r="S1114" s="320"/>
      <c r="T1114" s="295">
        <v>90.4</v>
      </c>
      <c r="U1114" s="321" t="s">
        <v>6687</v>
      </c>
      <c r="X1114" s="339" t="s">
        <v>5741</v>
      </c>
      <c r="Y1114" s="340"/>
      <c r="Z1114" s="341" t="s">
        <v>6688</v>
      </c>
      <c r="AA1114" s="300" t="s">
        <v>6689</v>
      </c>
      <c r="AB1114" s="301">
        <v>30540</v>
      </c>
      <c r="AC1114" s="302" t="s">
        <v>1492</v>
      </c>
      <c r="AD1114" s="303">
        <v>93507</v>
      </c>
      <c r="AE1114" s="304" t="s">
        <v>6089</v>
      </c>
      <c r="AF1114" s="305"/>
      <c r="AG1114" s="305"/>
      <c r="AH1114" s="305"/>
      <c r="AI1114" s="305"/>
      <c r="AJ1114" s="305">
        <v>6</v>
      </c>
      <c r="AK1114" s="305">
        <v>240</v>
      </c>
      <c r="AL1114" s="304">
        <v>150</v>
      </c>
      <c r="AM1114" s="304">
        <v>20</v>
      </c>
      <c r="AN1114" s="304">
        <v>1.5</v>
      </c>
      <c r="AO1114" s="306">
        <v>339</v>
      </c>
      <c r="AP1114" s="306">
        <v>45.2</v>
      </c>
      <c r="AQ1114" s="306">
        <v>3.4</v>
      </c>
      <c r="AW1114" s="411">
        <v>23743</v>
      </c>
      <c r="BA1114" s="253" t="s">
        <v>5948</v>
      </c>
      <c r="BJ1114" s="414">
        <v>30192</v>
      </c>
      <c r="BK1114" s="322" t="s">
        <v>6059</v>
      </c>
      <c r="BL1114" s="344" t="s">
        <v>8692</v>
      </c>
      <c r="BM1114" s="344"/>
      <c r="BN1114" s="344"/>
      <c r="BO1114" s="345"/>
      <c r="BP1114" s="343"/>
      <c r="BQ1114" s="325" t="s">
        <v>2944</v>
      </c>
    </row>
    <row r="1115" spans="1:69" ht="24.75" hidden="1">
      <c r="A1115" s="363" t="s">
        <v>5739</v>
      </c>
      <c r="B1115" s="354"/>
      <c r="C1115" s="354">
        <v>930540130</v>
      </c>
      <c r="D1115" s="314">
        <v>30540</v>
      </c>
      <c r="E1115" s="315"/>
      <c r="F1115" s="316">
        <v>6</v>
      </c>
      <c r="G1115" s="353"/>
      <c r="H1115" s="354" t="s">
        <v>3311</v>
      </c>
      <c r="I1115" s="354"/>
      <c r="J1115" s="354"/>
      <c r="K1115" s="354"/>
      <c r="L1115" s="354"/>
      <c r="M1115" s="354"/>
      <c r="N1115" s="354" t="s">
        <v>3311</v>
      </c>
      <c r="O1115" s="354"/>
      <c r="P1115" s="354"/>
      <c r="Q1115" s="354"/>
      <c r="R1115" s="355"/>
      <c r="S1115" s="320"/>
      <c r="T1115" s="295">
        <v>45</v>
      </c>
      <c r="U1115" s="321" t="s">
        <v>6690</v>
      </c>
      <c r="X1115" s="339" t="s">
        <v>5741</v>
      </c>
      <c r="Y1115" s="340"/>
      <c r="Z1115" s="341" t="s">
        <v>6691</v>
      </c>
      <c r="AA1115" s="300" t="s">
        <v>6692</v>
      </c>
      <c r="AB1115" s="301">
        <v>30540</v>
      </c>
      <c r="AC1115" s="302" t="s">
        <v>1492</v>
      </c>
      <c r="AD1115" s="303">
        <v>93509</v>
      </c>
      <c r="AE1115" s="304" t="s">
        <v>6252</v>
      </c>
      <c r="AF1115" s="305"/>
      <c r="AG1115" s="305"/>
      <c r="AH1115" s="305"/>
      <c r="AI1115" s="305"/>
      <c r="AJ1115" s="305">
        <v>6</v>
      </c>
      <c r="AK1115" s="305">
        <v>240</v>
      </c>
      <c r="AL1115" s="304">
        <v>225</v>
      </c>
      <c r="AM1115" s="304">
        <v>30</v>
      </c>
      <c r="AN1115" s="304">
        <v>2.25</v>
      </c>
      <c r="AO1115" s="306">
        <v>168.8</v>
      </c>
      <c r="AP1115" s="306">
        <v>22.5</v>
      </c>
      <c r="AQ1115" s="306">
        <v>1.7</v>
      </c>
      <c r="AW1115" s="411">
        <v>23743</v>
      </c>
      <c r="BA1115" s="253" t="s">
        <v>5948</v>
      </c>
      <c r="BJ1115" s="414">
        <v>30192</v>
      </c>
      <c r="BK1115" s="322" t="s">
        <v>6059</v>
      </c>
      <c r="BL1115" s="344" t="s">
        <v>8692</v>
      </c>
      <c r="BM1115" s="344"/>
      <c r="BN1115" s="344"/>
      <c r="BO1115" s="345"/>
      <c r="BP1115" s="343"/>
      <c r="BQ1115" s="325" t="s">
        <v>2944</v>
      </c>
    </row>
    <row r="1116" spans="1:69" ht="24.75" hidden="1">
      <c r="A1116" s="363" t="s">
        <v>5739</v>
      </c>
      <c r="B1116" s="354"/>
      <c r="C1116" s="354">
        <v>930540131</v>
      </c>
      <c r="D1116" s="314">
        <v>30540</v>
      </c>
      <c r="E1116" s="315"/>
      <c r="F1116" s="316">
        <v>6</v>
      </c>
      <c r="G1116" s="353"/>
      <c r="H1116" s="354" t="s">
        <v>3311</v>
      </c>
      <c r="I1116" s="354"/>
      <c r="J1116" s="354"/>
      <c r="K1116" s="354"/>
      <c r="L1116" s="354"/>
      <c r="M1116" s="354"/>
      <c r="N1116" s="354" t="s">
        <v>3311</v>
      </c>
      <c r="O1116" s="354"/>
      <c r="P1116" s="354"/>
      <c r="Q1116" s="354"/>
      <c r="R1116" s="355"/>
      <c r="S1116" s="320"/>
      <c r="T1116" s="295">
        <v>113.4</v>
      </c>
      <c r="U1116" s="321" t="s">
        <v>6693</v>
      </c>
      <c r="X1116" s="339" t="s">
        <v>5741</v>
      </c>
      <c r="Y1116" s="340"/>
      <c r="Z1116" s="341" t="s">
        <v>6694</v>
      </c>
      <c r="AA1116" s="300" t="s">
        <v>6695</v>
      </c>
      <c r="AB1116" s="301">
        <v>30540</v>
      </c>
      <c r="AC1116" s="302" t="s">
        <v>1492</v>
      </c>
      <c r="AD1116" s="303">
        <v>93509</v>
      </c>
      <c r="AE1116" s="304" t="s">
        <v>6252</v>
      </c>
      <c r="AF1116" s="305"/>
      <c r="AG1116" s="305"/>
      <c r="AH1116" s="305"/>
      <c r="AI1116" s="305"/>
      <c r="AJ1116" s="305">
        <v>6</v>
      </c>
      <c r="AK1116" s="305">
        <v>240</v>
      </c>
      <c r="AL1116" s="304">
        <v>225</v>
      </c>
      <c r="AM1116" s="304">
        <v>30</v>
      </c>
      <c r="AN1116" s="304">
        <v>2.25</v>
      </c>
      <c r="AO1116" s="306">
        <v>425.3</v>
      </c>
      <c r="AP1116" s="306">
        <v>56.7</v>
      </c>
      <c r="AQ1116" s="306">
        <v>4.3</v>
      </c>
      <c r="AW1116" s="342">
        <v>23743</v>
      </c>
      <c r="BA1116" s="253" t="s">
        <v>5948</v>
      </c>
      <c r="BJ1116" s="343">
        <v>30193</v>
      </c>
      <c r="BK1116" s="322" t="s">
        <v>6059</v>
      </c>
      <c r="BL1116" s="344" t="s">
        <v>8692</v>
      </c>
      <c r="BM1116" s="344"/>
      <c r="BN1116" s="344"/>
      <c r="BO1116" s="345"/>
      <c r="BP1116" s="343"/>
      <c r="BQ1116" s="325" t="s">
        <v>2944</v>
      </c>
    </row>
    <row r="1117" spans="1:69" ht="24.75" hidden="1">
      <c r="A1117" s="363" t="s">
        <v>5739</v>
      </c>
      <c r="B1117" s="354"/>
      <c r="C1117" s="354">
        <v>930540132</v>
      </c>
      <c r="D1117" s="314">
        <v>30540</v>
      </c>
      <c r="E1117" s="315"/>
      <c r="F1117" s="316">
        <v>6</v>
      </c>
      <c r="G1117" s="353"/>
      <c r="H1117" s="354" t="s">
        <v>3311</v>
      </c>
      <c r="I1117" s="354"/>
      <c r="J1117" s="354"/>
      <c r="K1117" s="354"/>
      <c r="L1117" s="354"/>
      <c r="M1117" s="354"/>
      <c r="N1117" s="354" t="s">
        <v>3311</v>
      </c>
      <c r="O1117" s="354"/>
      <c r="P1117" s="354"/>
      <c r="Q1117" s="354"/>
      <c r="R1117" s="355"/>
      <c r="S1117" s="320"/>
      <c r="T1117" s="295">
        <v>109.2</v>
      </c>
      <c r="U1117" s="321" t="s">
        <v>6696</v>
      </c>
      <c r="X1117" s="339" t="s">
        <v>5741</v>
      </c>
      <c r="Y1117" s="340"/>
      <c r="Z1117" s="341" t="s">
        <v>6697</v>
      </c>
      <c r="AA1117" s="300" t="s">
        <v>6698</v>
      </c>
      <c r="AB1117" s="301">
        <v>30540</v>
      </c>
      <c r="AC1117" s="302" t="s">
        <v>1492</v>
      </c>
      <c r="AD1117" s="303">
        <v>93509</v>
      </c>
      <c r="AE1117" s="304" t="s">
        <v>6252</v>
      </c>
      <c r="AF1117" s="305"/>
      <c r="AG1117" s="305"/>
      <c r="AH1117" s="305"/>
      <c r="AI1117" s="305"/>
      <c r="AJ1117" s="305">
        <v>6</v>
      </c>
      <c r="AK1117" s="305"/>
      <c r="AL1117" s="304">
        <v>225</v>
      </c>
      <c r="AM1117" s="304">
        <v>30</v>
      </c>
      <c r="AN1117" s="304">
        <v>2.25</v>
      </c>
      <c r="AO1117" s="306">
        <v>409.5</v>
      </c>
      <c r="AP1117" s="306">
        <v>54.6</v>
      </c>
      <c r="AQ1117" s="306">
        <v>4.0999999999999996</v>
      </c>
      <c r="AW1117" s="411">
        <v>23743</v>
      </c>
      <c r="BA1117" s="253" t="s">
        <v>5948</v>
      </c>
      <c r="BJ1117" s="414">
        <v>30193</v>
      </c>
      <c r="BK1117" s="322" t="s">
        <v>6059</v>
      </c>
      <c r="BL1117" s="344" t="s">
        <v>8699</v>
      </c>
      <c r="BM1117" s="344">
        <v>400</v>
      </c>
      <c r="BN1117" s="344"/>
      <c r="BO1117" s="345"/>
      <c r="BP1117" s="343"/>
      <c r="BQ1117" s="325" t="s">
        <v>2942</v>
      </c>
    </row>
    <row r="1118" spans="1:69" ht="24.75" hidden="1">
      <c r="A1118" s="363" t="s">
        <v>5739</v>
      </c>
      <c r="B1118" s="354"/>
      <c r="C1118" s="354">
        <v>930540133</v>
      </c>
      <c r="D1118" s="314">
        <v>30540</v>
      </c>
      <c r="E1118" s="315"/>
      <c r="F1118" s="316">
        <v>6</v>
      </c>
      <c r="G1118" s="353"/>
      <c r="H1118" s="354" t="s">
        <v>3311</v>
      </c>
      <c r="I1118" s="354"/>
      <c r="J1118" s="354"/>
      <c r="K1118" s="354"/>
      <c r="L1118" s="354"/>
      <c r="M1118" s="354"/>
      <c r="N1118" s="354" t="s">
        <v>3311</v>
      </c>
      <c r="O1118" s="354"/>
      <c r="P1118" s="354"/>
      <c r="Q1118" s="354"/>
      <c r="R1118" s="355"/>
      <c r="S1118" s="320"/>
      <c r="T1118" s="295">
        <v>117</v>
      </c>
      <c r="U1118" s="321" t="s">
        <v>6699</v>
      </c>
      <c r="X1118" s="339" t="s">
        <v>5741</v>
      </c>
      <c r="Y1118" s="340"/>
      <c r="Z1118" s="341" t="s">
        <v>6700</v>
      </c>
      <c r="AA1118" s="300" t="s">
        <v>6701</v>
      </c>
      <c r="AB1118" s="301">
        <v>30540</v>
      </c>
      <c r="AC1118" s="302" t="s">
        <v>1492</v>
      </c>
      <c r="AD1118" s="303">
        <v>93509</v>
      </c>
      <c r="AE1118" s="304" t="s">
        <v>6252</v>
      </c>
      <c r="AF1118" s="305"/>
      <c r="AG1118" s="305"/>
      <c r="AH1118" s="305"/>
      <c r="AI1118" s="305"/>
      <c r="AJ1118" s="305">
        <v>6</v>
      </c>
      <c r="AK1118" s="305"/>
      <c r="AL1118" s="304">
        <v>225</v>
      </c>
      <c r="AM1118" s="304">
        <v>30</v>
      </c>
      <c r="AN1118" s="304">
        <v>2.25</v>
      </c>
      <c r="AO1118" s="306">
        <v>438.8</v>
      </c>
      <c r="AP1118" s="306">
        <v>58.5</v>
      </c>
      <c r="AQ1118" s="306">
        <v>4.4000000000000004</v>
      </c>
      <c r="AW1118" s="342">
        <v>23012</v>
      </c>
      <c r="BA1118" s="253" t="s">
        <v>5948</v>
      </c>
      <c r="BJ1118" s="343">
        <v>30194</v>
      </c>
      <c r="BK1118" s="322" t="s">
        <v>6059</v>
      </c>
      <c r="BL1118" s="344" t="s">
        <v>8699</v>
      </c>
      <c r="BM1118" s="344">
        <v>400</v>
      </c>
      <c r="BN1118" s="344"/>
      <c r="BO1118" s="345"/>
      <c r="BP1118" s="343"/>
      <c r="BQ1118" s="325" t="s">
        <v>2942</v>
      </c>
    </row>
    <row r="1119" spans="1:69" ht="24.75" hidden="1">
      <c r="A1119" s="363" t="s">
        <v>5739</v>
      </c>
      <c r="B1119" s="354"/>
      <c r="C1119" s="354">
        <v>930540136</v>
      </c>
      <c r="D1119" s="314">
        <v>30540</v>
      </c>
      <c r="E1119" s="315"/>
      <c r="F1119" s="316">
        <v>6</v>
      </c>
      <c r="G1119" s="353"/>
      <c r="H1119" s="354" t="s">
        <v>3311</v>
      </c>
      <c r="I1119" s="354"/>
      <c r="J1119" s="354"/>
      <c r="K1119" s="354"/>
      <c r="L1119" s="354"/>
      <c r="M1119" s="354"/>
      <c r="N1119" s="354" t="s">
        <v>3311</v>
      </c>
      <c r="O1119" s="354"/>
      <c r="P1119" s="354"/>
      <c r="Q1119" s="354"/>
      <c r="R1119" s="355"/>
      <c r="S1119" s="320"/>
      <c r="T1119" s="295">
        <v>30</v>
      </c>
      <c r="U1119" s="321" t="s">
        <v>6702</v>
      </c>
      <c r="X1119" s="339" t="s">
        <v>5741</v>
      </c>
      <c r="Y1119" s="340"/>
      <c r="Z1119" s="341" t="s">
        <v>6700</v>
      </c>
      <c r="AA1119" s="300" t="s">
        <v>6703</v>
      </c>
      <c r="AB1119" s="301">
        <v>30540</v>
      </c>
      <c r="AC1119" s="302" t="s">
        <v>1492</v>
      </c>
      <c r="AD1119" s="303">
        <v>93509</v>
      </c>
      <c r="AE1119" s="304" t="s">
        <v>6252</v>
      </c>
      <c r="AF1119" s="305"/>
      <c r="AG1119" s="305"/>
      <c r="AH1119" s="305"/>
      <c r="AI1119" s="305"/>
      <c r="AJ1119" s="305">
        <v>6</v>
      </c>
      <c r="AK1119" s="305">
        <v>240</v>
      </c>
      <c r="AL1119" s="304">
        <v>225</v>
      </c>
      <c r="AM1119" s="304">
        <v>30</v>
      </c>
      <c r="AN1119" s="304">
        <v>2.25</v>
      </c>
      <c r="AO1119" s="306">
        <v>112.5</v>
      </c>
      <c r="AP1119" s="306">
        <v>15</v>
      </c>
      <c r="AQ1119" s="306">
        <v>1.1000000000000001</v>
      </c>
      <c r="AW1119" s="411">
        <v>23012</v>
      </c>
      <c r="BA1119" s="253" t="s">
        <v>5948</v>
      </c>
      <c r="BJ1119" s="414">
        <v>30194</v>
      </c>
      <c r="BK1119" s="322" t="s">
        <v>6059</v>
      </c>
      <c r="BL1119" s="344" t="s">
        <v>8692</v>
      </c>
      <c r="BM1119" s="344"/>
      <c r="BN1119" s="344"/>
      <c r="BO1119" s="345"/>
      <c r="BP1119" s="343"/>
      <c r="BQ1119" s="325" t="s">
        <v>2944</v>
      </c>
    </row>
    <row r="1120" spans="1:69" ht="24.75" hidden="1">
      <c r="A1120" s="363" t="s">
        <v>5739</v>
      </c>
      <c r="B1120" s="354"/>
      <c r="C1120" s="354">
        <v>930540137</v>
      </c>
      <c r="D1120" s="314">
        <v>30540</v>
      </c>
      <c r="E1120" s="315"/>
      <c r="F1120" s="316">
        <v>6</v>
      </c>
      <c r="G1120" s="353"/>
      <c r="H1120" s="354" t="s">
        <v>3311</v>
      </c>
      <c r="I1120" s="354"/>
      <c r="J1120" s="354"/>
      <c r="K1120" s="354"/>
      <c r="L1120" s="354"/>
      <c r="M1120" s="354"/>
      <c r="N1120" s="354" t="s">
        <v>3311</v>
      </c>
      <c r="O1120" s="354"/>
      <c r="P1120" s="354"/>
      <c r="Q1120" s="354"/>
      <c r="R1120" s="355"/>
      <c r="S1120" s="320"/>
      <c r="T1120" s="295">
        <v>598.20000000000005</v>
      </c>
      <c r="U1120" s="321" t="s">
        <v>6704</v>
      </c>
      <c r="X1120" s="339" t="s">
        <v>5741</v>
      </c>
      <c r="Y1120" s="340"/>
      <c r="Z1120" s="341" t="s">
        <v>6705</v>
      </c>
      <c r="AA1120" s="300" t="s">
        <v>6706</v>
      </c>
      <c r="AB1120" s="301">
        <v>30540</v>
      </c>
      <c r="AC1120" s="302" t="s">
        <v>1492</v>
      </c>
      <c r="AD1120" s="303">
        <v>93509</v>
      </c>
      <c r="AE1120" s="304" t="s">
        <v>6252</v>
      </c>
      <c r="AF1120" s="305"/>
      <c r="AG1120" s="305"/>
      <c r="AH1120" s="305"/>
      <c r="AI1120" s="305"/>
      <c r="AJ1120" s="305">
        <v>6</v>
      </c>
      <c r="AK1120" s="305"/>
      <c r="AL1120" s="304">
        <v>225</v>
      </c>
      <c r="AM1120" s="304">
        <v>30</v>
      </c>
      <c r="AN1120" s="304">
        <v>2.25</v>
      </c>
      <c r="AO1120" s="306">
        <v>2243.3000000000002</v>
      </c>
      <c r="AP1120" s="306">
        <v>299.10000000000002</v>
      </c>
      <c r="AQ1120" s="306">
        <v>22.4</v>
      </c>
      <c r="AW1120" s="342">
        <v>23012</v>
      </c>
      <c r="BA1120" s="253" t="s">
        <v>5948</v>
      </c>
      <c r="BJ1120" s="343">
        <v>30195</v>
      </c>
      <c r="BK1120" s="322" t="s">
        <v>6059</v>
      </c>
      <c r="BL1120" s="344" t="s">
        <v>8699</v>
      </c>
      <c r="BM1120" s="344">
        <v>400</v>
      </c>
      <c r="BN1120" s="344"/>
      <c r="BO1120" s="345"/>
      <c r="BP1120" s="343"/>
      <c r="BQ1120" s="325" t="s">
        <v>2942</v>
      </c>
    </row>
    <row r="1121" spans="1:69" ht="24.75" hidden="1">
      <c r="A1121" s="363" t="s">
        <v>5739</v>
      </c>
      <c r="B1121" s="354"/>
      <c r="C1121" s="354">
        <v>930540138</v>
      </c>
      <c r="D1121" s="314">
        <v>30540</v>
      </c>
      <c r="E1121" s="315"/>
      <c r="F1121" s="316">
        <v>6</v>
      </c>
      <c r="G1121" s="353"/>
      <c r="H1121" s="354" t="s">
        <v>3311</v>
      </c>
      <c r="I1121" s="354"/>
      <c r="J1121" s="354"/>
      <c r="K1121" s="354"/>
      <c r="L1121" s="354"/>
      <c r="M1121" s="354"/>
      <c r="N1121" s="354" t="s">
        <v>3311</v>
      </c>
      <c r="O1121" s="354"/>
      <c r="P1121" s="354"/>
      <c r="Q1121" s="354"/>
      <c r="R1121" s="355"/>
      <c r="S1121" s="320"/>
      <c r="T1121" s="295">
        <v>31.2</v>
      </c>
      <c r="U1121" s="321" t="s">
        <v>6707</v>
      </c>
      <c r="X1121" s="339" t="s">
        <v>5741</v>
      </c>
      <c r="Y1121" s="340"/>
      <c r="Z1121" s="413" t="s">
        <v>6705</v>
      </c>
      <c r="AA1121" s="300" t="s">
        <v>6708</v>
      </c>
      <c r="AB1121" s="301">
        <v>30540</v>
      </c>
      <c r="AC1121" s="302" t="s">
        <v>1492</v>
      </c>
      <c r="AD1121" s="303">
        <v>93509</v>
      </c>
      <c r="AE1121" s="304" t="s">
        <v>6252</v>
      </c>
      <c r="AF1121" s="305"/>
      <c r="AG1121" s="305"/>
      <c r="AH1121" s="305"/>
      <c r="AI1121" s="305"/>
      <c r="AJ1121" s="305">
        <v>6</v>
      </c>
      <c r="AK1121" s="305">
        <v>240</v>
      </c>
      <c r="AL1121" s="304">
        <v>225</v>
      </c>
      <c r="AM1121" s="304">
        <v>30</v>
      </c>
      <c r="AN1121" s="304">
        <v>2.25</v>
      </c>
      <c r="AO1121" s="306">
        <v>117</v>
      </c>
      <c r="AP1121" s="306">
        <v>15.6</v>
      </c>
      <c r="AQ1121" s="306">
        <v>1.2</v>
      </c>
      <c r="AW1121" s="411">
        <v>23012</v>
      </c>
      <c r="BA1121" s="253" t="s">
        <v>5948</v>
      </c>
      <c r="BJ1121" s="414">
        <v>30195</v>
      </c>
      <c r="BK1121" s="322" t="s">
        <v>6059</v>
      </c>
      <c r="BL1121" s="344" t="s">
        <v>8692</v>
      </c>
      <c r="BM1121" s="344"/>
      <c r="BN1121" s="344"/>
      <c r="BO1121" s="345"/>
      <c r="BP1121" s="343"/>
      <c r="BQ1121" s="325" t="s">
        <v>2944</v>
      </c>
    </row>
    <row r="1122" spans="1:69" ht="24.75" hidden="1">
      <c r="A1122" s="363" t="s">
        <v>5739</v>
      </c>
      <c r="B1122" s="354"/>
      <c r="C1122" s="354">
        <v>930540139</v>
      </c>
      <c r="D1122" s="314">
        <v>30540</v>
      </c>
      <c r="E1122" s="315"/>
      <c r="F1122" s="316">
        <v>6</v>
      </c>
      <c r="G1122" s="353"/>
      <c r="H1122" s="354" t="s">
        <v>3311</v>
      </c>
      <c r="I1122" s="354"/>
      <c r="J1122" s="354"/>
      <c r="K1122" s="354"/>
      <c r="L1122" s="354"/>
      <c r="M1122" s="354"/>
      <c r="N1122" s="354" t="s">
        <v>3311</v>
      </c>
      <c r="O1122" s="354"/>
      <c r="P1122" s="354"/>
      <c r="Q1122" s="354"/>
      <c r="R1122" s="355"/>
      <c r="S1122" s="320"/>
      <c r="T1122" s="295">
        <v>334.8</v>
      </c>
      <c r="U1122" s="321" t="s">
        <v>6709</v>
      </c>
      <c r="X1122" s="339" t="s">
        <v>5741</v>
      </c>
      <c r="Y1122" s="340"/>
      <c r="Z1122" s="341" t="s">
        <v>6710</v>
      </c>
      <c r="AA1122" s="300" t="s">
        <v>6711</v>
      </c>
      <c r="AB1122" s="301">
        <v>30540</v>
      </c>
      <c r="AC1122" s="302" t="s">
        <v>1492</v>
      </c>
      <c r="AD1122" s="303">
        <v>93511</v>
      </c>
      <c r="AE1122" s="304" t="s">
        <v>6359</v>
      </c>
      <c r="AF1122" s="305"/>
      <c r="AG1122" s="305"/>
      <c r="AH1122" s="305"/>
      <c r="AI1122" s="305"/>
      <c r="AJ1122" s="305">
        <v>6</v>
      </c>
      <c r="AK1122" s="305"/>
      <c r="AL1122" s="304">
        <v>270</v>
      </c>
      <c r="AM1122" s="304">
        <v>36</v>
      </c>
      <c r="AN1122" s="304">
        <v>2.7</v>
      </c>
      <c r="AO1122" s="306">
        <v>1255.5</v>
      </c>
      <c r="AP1122" s="306">
        <v>167.4</v>
      </c>
      <c r="AQ1122" s="306">
        <v>12.6</v>
      </c>
      <c r="AW1122" s="342">
        <v>18264</v>
      </c>
      <c r="BA1122" s="253" t="s">
        <v>5948</v>
      </c>
      <c r="BJ1122" s="343">
        <v>30196</v>
      </c>
      <c r="BK1122" s="322" t="s">
        <v>6059</v>
      </c>
      <c r="BL1122" s="344" t="s">
        <v>8699</v>
      </c>
      <c r="BM1122" s="344">
        <v>500</v>
      </c>
      <c r="BN1122" s="344"/>
      <c r="BO1122" s="345"/>
      <c r="BP1122" s="343"/>
      <c r="BQ1122" s="325" t="s">
        <v>2942</v>
      </c>
    </row>
    <row r="1123" spans="1:69" ht="24.75" hidden="1">
      <c r="A1123" s="363" t="s">
        <v>5942</v>
      </c>
      <c r="B1123" s="354"/>
      <c r="C1123" s="354">
        <v>930542113</v>
      </c>
      <c r="D1123" s="314">
        <v>30542</v>
      </c>
      <c r="E1123" s="315"/>
      <c r="F1123" s="316">
        <v>6</v>
      </c>
      <c r="G1123" s="353"/>
      <c r="H1123" s="354"/>
      <c r="I1123" s="354" t="s">
        <v>3311</v>
      </c>
      <c r="J1123" s="354"/>
      <c r="K1123" s="354"/>
      <c r="L1123" s="354"/>
      <c r="M1123" s="354"/>
      <c r="N1123" s="354"/>
      <c r="O1123" s="354" t="s">
        <v>3311</v>
      </c>
      <c r="P1123" s="354"/>
      <c r="Q1123" s="354"/>
      <c r="R1123" s="355"/>
      <c r="S1123" s="320"/>
      <c r="T1123" s="295">
        <v>413.2</v>
      </c>
      <c r="U1123" s="321" t="s">
        <v>6712</v>
      </c>
      <c r="X1123" s="339" t="s">
        <v>5944</v>
      </c>
      <c r="Y1123" s="340"/>
      <c r="Z1123" s="341" t="s">
        <v>6710</v>
      </c>
      <c r="AA1123" s="300" t="s">
        <v>6713</v>
      </c>
      <c r="AB1123" s="301">
        <v>30542</v>
      </c>
      <c r="AC1123" s="302" t="s">
        <v>1494</v>
      </c>
      <c r="AD1123" s="303">
        <v>93511</v>
      </c>
      <c r="AE1123" s="304" t="s">
        <v>6359</v>
      </c>
      <c r="AF1123" s="305"/>
      <c r="AG1123" s="305"/>
      <c r="AH1123" s="305"/>
      <c r="AI1123" s="305"/>
      <c r="AJ1123" s="305">
        <v>6</v>
      </c>
      <c r="AK1123" s="305"/>
      <c r="AL1123" s="304">
        <v>270</v>
      </c>
      <c r="AM1123" s="304">
        <v>36</v>
      </c>
      <c r="AN1123" s="304">
        <v>2.7</v>
      </c>
      <c r="AO1123" s="306">
        <v>1549.8</v>
      </c>
      <c r="AP1123" s="306">
        <v>206.6</v>
      </c>
      <c r="AQ1123" s="306">
        <v>15.5</v>
      </c>
      <c r="AW1123" s="342">
        <v>18264</v>
      </c>
      <c r="BA1123" s="253" t="s">
        <v>5948</v>
      </c>
      <c r="BJ1123" s="343">
        <v>30196</v>
      </c>
      <c r="BK1123" s="322" t="s">
        <v>5949</v>
      </c>
      <c r="BL1123" s="344" t="s">
        <v>8699</v>
      </c>
      <c r="BM1123" s="344">
        <v>500</v>
      </c>
      <c r="BN1123" s="344"/>
      <c r="BO1123" s="345"/>
      <c r="BP1123" s="343"/>
      <c r="BQ1123" s="325" t="s">
        <v>2942</v>
      </c>
    </row>
    <row r="1124" spans="1:69" ht="24.75" hidden="1">
      <c r="A1124" s="363" t="s">
        <v>5942</v>
      </c>
      <c r="B1124" s="354"/>
      <c r="C1124" s="354">
        <v>930542114</v>
      </c>
      <c r="D1124" s="314">
        <v>30542</v>
      </c>
      <c r="E1124" s="315"/>
      <c r="F1124" s="316">
        <v>6</v>
      </c>
      <c r="G1124" s="353"/>
      <c r="H1124" s="354"/>
      <c r="I1124" s="354" t="s">
        <v>3311</v>
      </c>
      <c r="J1124" s="354"/>
      <c r="K1124" s="354"/>
      <c r="L1124" s="354"/>
      <c r="M1124" s="354"/>
      <c r="N1124" s="354"/>
      <c r="O1124" s="354" t="s">
        <v>3311</v>
      </c>
      <c r="P1124" s="354"/>
      <c r="Q1124" s="354"/>
      <c r="R1124" s="355"/>
      <c r="S1124" s="320"/>
      <c r="T1124" s="295">
        <v>288.60000000000002</v>
      </c>
      <c r="U1124" s="321" t="s">
        <v>6714</v>
      </c>
      <c r="X1124" s="339" t="s">
        <v>5944</v>
      </c>
      <c r="Y1124" s="340"/>
      <c r="Z1124" s="341" t="s">
        <v>6715</v>
      </c>
      <c r="AA1124" s="300" t="s">
        <v>6716</v>
      </c>
      <c r="AB1124" s="301">
        <v>30542</v>
      </c>
      <c r="AC1124" s="302" t="s">
        <v>1494</v>
      </c>
      <c r="AD1124" s="303">
        <v>93511</v>
      </c>
      <c r="AE1124" s="304" t="s">
        <v>6359</v>
      </c>
      <c r="AF1124" s="305"/>
      <c r="AG1124" s="305"/>
      <c r="AH1124" s="305"/>
      <c r="AI1124" s="305"/>
      <c r="AJ1124" s="305">
        <v>6</v>
      </c>
      <c r="AK1124" s="305"/>
      <c r="AL1124" s="304">
        <v>270</v>
      </c>
      <c r="AM1124" s="304">
        <v>36</v>
      </c>
      <c r="AN1124" s="304">
        <v>2.7</v>
      </c>
      <c r="AO1124" s="306">
        <v>1081.9000000000001</v>
      </c>
      <c r="AP1124" s="306">
        <v>144.30000000000001</v>
      </c>
      <c r="AQ1124" s="306">
        <v>10.8</v>
      </c>
      <c r="AW1124" s="342">
        <v>22282</v>
      </c>
      <c r="BA1124" s="253" t="s">
        <v>5948</v>
      </c>
      <c r="BJ1124" s="343">
        <v>30197</v>
      </c>
      <c r="BK1124" s="322" t="s">
        <v>5949</v>
      </c>
      <c r="BL1124" s="344" t="s">
        <v>8699</v>
      </c>
      <c r="BM1124" s="344">
        <v>500</v>
      </c>
      <c r="BN1124" s="344"/>
      <c r="BO1124" s="345"/>
      <c r="BP1124" s="343"/>
      <c r="BQ1124" s="325" t="s">
        <v>2942</v>
      </c>
    </row>
    <row r="1125" spans="1:69" ht="26.25" hidden="1">
      <c r="A1125" s="363" t="s">
        <v>6669</v>
      </c>
      <c r="B1125" s="354"/>
      <c r="C1125" s="354">
        <v>93054303</v>
      </c>
      <c r="D1125" s="314">
        <v>30543</v>
      </c>
      <c r="E1125" s="315"/>
      <c r="F1125" s="316">
        <v>6</v>
      </c>
      <c r="G1125" s="353"/>
      <c r="H1125" s="354"/>
      <c r="I1125" s="354"/>
      <c r="J1125" s="354"/>
      <c r="K1125" s="354" t="s">
        <v>3311</v>
      </c>
      <c r="L1125" s="354"/>
      <c r="M1125" s="354"/>
      <c r="N1125" s="354"/>
      <c r="O1125" s="354"/>
      <c r="P1125" s="354"/>
      <c r="Q1125" s="354" t="s">
        <v>3311</v>
      </c>
      <c r="R1125" s="355"/>
      <c r="S1125" s="320"/>
      <c r="T1125" s="295">
        <v>27.6</v>
      </c>
      <c r="U1125" s="321" t="s">
        <v>6717</v>
      </c>
      <c r="X1125" s="339" t="s">
        <v>6671</v>
      </c>
      <c r="Y1125" s="340"/>
      <c r="Z1125" s="341" t="s">
        <v>6718</v>
      </c>
      <c r="AA1125" s="300" t="s">
        <v>6719</v>
      </c>
      <c r="AB1125" s="301">
        <v>30543</v>
      </c>
      <c r="AC1125" s="302" t="s">
        <v>1495</v>
      </c>
      <c r="AD1125" s="303">
        <v>93511</v>
      </c>
      <c r="AE1125" s="304" t="s">
        <v>6359</v>
      </c>
      <c r="AF1125" s="305"/>
      <c r="AG1125" s="305"/>
      <c r="AH1125" s="305"/>
      <c r="AI1125" s="305"/>
      <c r="AJ1125" s="305">
        <v>6</v>
      </c>
      <c r="AK1125" s="305"/>
      <c r="AL1125" s="304">
        <v>270</v>
      </c>
      <c r="AM1125" s="304">
        <v>36</v>
      </c>
      <c r="AN1125" s="304">
        <v>2.7</v>
      </c>
      <c r="AO1125" s="306">
        <v>103.1</v>
      </c>
      <c r="AP1125" s="306">
        <v>13.8</v>
      </c>
      <c r="AQ1125" s="306">
        <v>1</v>
      </c>
      <c r="AW1125" s="342">
        <v>22282</v>
      </c>
      <c r="BA1125" s="253" t="s">
        <v>5948</v>
      </c>
      <c r="BJ1125" s="343">
        <v>30198</v>
      </c>
      <c r="BK1125" s="322" t="s">
        <v>6673</v>
      </c>
      <c r="BL1125" s="344" t="s">
        <v>8699</v>
      </c>
      <c r="BM1125" s="344">
        <v>500</v>
      </c>
      <c r="BN1125" s="344"/>
      <c r="BO1125" s="345"/>
      <c r="BP1125" s="343"/>
      <c r="BQ1125" s="325" t="s">
        <v>2942</v>
      </c>
    </row>
    <row r="1126" spans="1:69" ht="26.25" hidden="1">
      <c r="A1126" s="363" t="s">
        <v>6669</v>
      </c>
      <c r="B1126" s="354"/>
      <c r="C1126" s="354">
        <v>93054304</v>
      </c>
      <c r="D1126" s="314">
        <v>30543</v>
      </c>
      <c r="E1126" s="315"/>
      <c r="F1126" s="316">
        <v>6</v>
      </c>
      <c r="G1126" s="353"/>
      <c r="H1126" s="354"/>
      <c r="I1126" s="354"/>
      <c r="J1126" s="354"/>
      <c r="K1126" s="354" t="s">
        <v>3311</v>
      </c>
      <c r="L1126" s="354"/>
      <c r="M1126" s="354"/>
      <c r="N1126" s="354"/>
      <c r="O1126" s="354"/>
      <c r="P1126" s="354"/>
      <c r="Q1126" s="354" t="s">
        <v>3311</v>
      </c>
      <c r="R1126" s="355"/>
      <c r="S1126" s="320"/>
      <c r="T1126" s="295">
        <v>73.2</v>
      </c>
      <c r="U1126" s="321" t="s">
        <v>6720</v>
      </c>
      <c r="X1126" s="339" t="s">
        <v>6671</v>
      </c>
      <c r="Y1126" s="340"/>
      <c r="Z1126" s="341" t="s">
        <v>6718</v>
      </c>
      <c r="AA1126" s="300" t="s">
        <v>6721</v>
      </c>
      <c r="AB1126" s="301">
        <v>30543</v>
      </c>
      <c r="AC1126" s="302" t="s">
        <v>1495</v>
      </c>
      <c r="AD1126" s="303">
        <v>93509</v>
      </c>
      <c r="AE1126" s="304" t="s">
        <v>6252</v>
      </c>
      <c r="AF1126" s="305"/>
      <c r="AG1126" s="305"/>
      <c r="AH1126" s="305"/>
      <c r="AI1126" s="305"/>
      <c r="AJ1126" s="305">
        <v>6</v>
      </c>
      <c r="AK1126" s="305"/>
      <c r="AL1126" s="304">
        <v>225</v>
      </c>
      <c r="AM1126" s="304">
        <v>30</v>
      </c>
      <c r="AN1126" s="304">
        <v>2.25</v>
      </c>
      <c r="AO1126" s="306">
        <v>274.39999999999998</v>
      </c>
      <c r="AP1126" s="306">
        <v>36.6</v>
      </c>
      <c r="AQ1126" s="306">
        <v>2.7</v>
      </c>
      <c r="AW1126" s="411">
        <v>22282</v>
      </c>
      <c r="BA1126" s="253" t="s">
        <v>5948</v>
      </c>
      <c r="BJ1126" s="414">
        <v>30198</v>
      </c>
      <c r="BK1126" s="322" t="s">
        <v>6673</v>
      </c>
      <c r="BL1126" s="344" t="s">
        <v>8699</v>
      </c>
      <c r="BM1126" s="344">
        <v>400</v>
      </c>
      <c r="BN1126" s="344"/>
      <c r="BO1126" s="345"/>
      <c r="BP1126" s="343"/>
      <c r="BQ1126" s="325" t="s">
        <v>2942</v>
      </c>
    </row>
    <row r="1127" spans="1:69" ht="24.75" hidden="1">
      <c r="A1127" s="363" t="s">
        <v>6669</v>
      </c>
      <c r="B1127" s="354"/>
      <c r="C1127" s="354">
        <v>93054305</v>
      </c>
      <c r="D1127" s="314">
        <v>30543</v>
      </c>
      <c r="E1127" s="315"/>
      <c r="F1127" s="316">
        <v>6</v>
      </c>
      <c r="G1127" s="353"/>
      <c r="H1127" s="354"/>
      <c r="I1127" s="354"/>
      <c r="J1127" s="354"/>
      <c r="K1127" s="354" t="s">
        <v>3311</v>
      </c>
      <c r="L1127" s="354"/>
      <c r="M1127" s="354"/>
      <c r="N1127" s="354"/>
      <c r="O1127" s="354"/>
      <c r="P1127" s="354"/>
      <c r="Q1127" s="354" t="s">
        <v>3311</v>
      </c>
      <c r="R1127" s="355"/>
      <c r="S1127" s="320"/>
      <c r="T1127" s="295">
        <v>55.2</v>
      </c>
      <c r="U1127" s="321" t="s">
        <v>6722</v>
      </c>
      <c r="X1127" s="339" t="s">
        <v>6671</v>
      </c>
      <c r="Y1127" s="340"/>
      <c r="Z1127" s="341" t="s">
        <v>6723</v>
      </c>
      <c r="AA1127" s="300" t="s">
        <v>6724</v>
      </c>
      <c r="AB1127" s="301">
        <v>30543</v>
      </c>
      <c r="AC1127" s="302" t="s">
        <v>1495</v>
      </c>
      <c r="AD1127" s="303">
        <v>93509</v>
      </c>
      <c r="AE1127" s="304" t="s">
        <v>6252</v>
      </c>
      <c r="AF1127" s="305"/>
      <c r="AG1127" s="305"/>
      <c r="AH1127" s="305"/>
      <c r="AI1127" s="305"/>
      <c r="AJ1127" s="305">
        <v>6</v>
      </c>
      <c r="AK1127" s="305">
        <v>240</v>
      </c>
      <c r="AL1127" s="304">
        <v>225</v>
      </c>
      <c r="AM1127" s="304">
        <v>30</v>
      </c>
      <c r="AN1127" s="304">
        <v>2.25</v>
      </c>
      <c r="AO1127" s="306">
        <v>207.2</v>
      </c>
      <c r="AP1127" s="306">
        <v>27.6</v>
      </c>
      <c r="AQ1127" s="306">
        <v>2.1</v>
      </c>
      <c r="AW1127" s="342">
        <v>24108</v>
      </c>
      <c r="BA1127" s="253" t="s">
        <v>5948</v>
      </c>
      <c r="BJ1127" s="343">
        <v>30199</v>
      </c>
      <c r="BK1127" s="322" t="s">
        <v>6673</v>
      </c>
      <c r="BL1127" s="344" t="s">
        <v>8692</v>
      </c>
      <c r="BM1127" s="344"/>
      <c r="BN1127" s="344"/>
      <c r="BO1127" s="345"/>
      <c r="BP1127" s="343"/>
      <c r="BQ1127" s="325" t="s">
        <v>2944</v>
      </c>
    </row>
    <row r="1128" spans="1:69" ht="36.75" hidden="1">
      <c r="A1128" s="363" t="s">
        <v>6669</v>
      </c>
      <c r="B1128" s="354"/>
      <c r="C1128" s="354">
        <v>93054306</v>
      </c>
      <c r="D1128" s="314">
        <v>30543</v>
      </c>
      <c r="E1128" s="315"/>
      <c r="F1128" s="316">
        <v>6</v>
      </c>
      <c r="G1128" s="353"/>
      <c r="H1128" s="354"/>
      <c r="I1128" s="354"/>
      <c r="J1128" s="354"/>
      <c r="K1128" s="354" t="s">
        <v>3311</v>
      </c>
      <c r="L1128" s="354"/>
      <c r="M1128" s="354"/>
      <c r="N1128" s="354"/>
      <c r="O1128" s="354"/>
      <c r="P1128" s="354"/>
      <c r="Q1128" s="354" t="s">
        <v>3311</v>
      </c>
      <c r="R1128" s="355"/>
      <c r="S1128" s="320"/>
      <c r="T1128" s="295">
        <v>24</v>
      </c>
      <c r="U1128" s="321" t="s">
        <v>6725</v>
      </c>
      <c r="X1128" s="339" t="s">
        <v>6671</v>
      </c>
      <c r="Y1128" s="340"/>
      <c r="Z1128" s="341" t="s">
        <v>6726</v>
      </c>
      <c r="AA1128" s="300" t="s">
        <v>6727</v>
      </c>
      <c r="AB1128" s="301">
        <v>30543</v>
      </c>
      <c r="AC1128" s="302" t="s">
        <v>1495</v>
      </c>
      <c r="AD1128" s="303">
        <v>93507</v>
      </c>
      <c r="AE1128" s="304" t="s">
        <v>6089</v>
      </c>
      <c r="AF1128" s="305"/>
      <c r="AG1128" s="305"/>
      <c r="AH1128" s="305"/>
      <c r="AI1128" s="305"/>
      <c r="AJ1128" s="305">
        <v>6</v>
      </c>
      <c r="AK1128" s="305">
        <v>240</v>
      </c>
      <c r="AL1128" s="304">
        <v>150</v>
      </c>
      <c r="AM1128" s="304">
        <v>20</v>
      </c>
      <c r="AN1128" s="304">
        <v>1.5</v>
      </c>
      <c r="AO1128" s="306">
        <v>90</v>
      </c>
      <c r="AP1128" s="306">
        <v>12</v>
      </c>
      <c r="AQ1128" s="306">
        <v>0.9</v>
      </c>
      <c r="AW1128" s="342">
        <v>24473</v>
      </c>
      <c r="BA1128" s="253" t="s">
        <v>5948</v>
      </c>
      <c r="BJ1128" s="343">
        <v>30200</v>
      </c>
      <c r="BK1128" s="322" t="s">
        <v>6673</v>
      </c>
      <c r="BL1128" s="344" t="s">
        <v>8692</v>
      </c>
      <c r="BM1128" s="344"/>
      <c r="BN1128" s="344"/>
      <c r="BO1128" s="345"/>
      <c r="BP1128" s="343"/>
      <c r="BQ1128" s="325" t="s">
        <v>2944</v>
      </c>
    </row>
    <row r="1129" spans="1:69" ht="36.75" hidden="1">
      <c r="A1129" s="363" t="s">
        <v>6669</v>
      </c>
      <c r="B1129" s="354"/>
      <c r="C1129" s="354">
        <v>93054307</v>
      </c>
      <c r="D1129" s="314">
        <v>30543</v>
      </c>
      <c r="E1129" s="315"/>
      <c r="F1129" s="316">
        <v>6</v>
      </c>
      <c r="G1129" s="353"/>
      <c r="H1129" s="354"/>
      <c r="I1129" s="354"/>
      <c r="J1129" s="354"/>
      <c r="K1129" s="354" t="s">
        <v>3311</v>
      </c>
      <c r="L1129" s="354"/>
      <c r="M1129" s="354"/>
      <c r="N1129" s="354"/>
      <c r="O1129" s="354"/>
      <c r="P1129" s="354"/>
      <c r="Q1129" s="354" t="s">
        <v>3311</v>
      </c>
      <c r="R1129" s="355"/>
      <c r="S1129" s="320"/>
      <c r="T1129" s="295">
        <v>76.2</v>
      </c>
      <c r="U1129" s="321" t="s">
        <v>6728</v>
      </c>
      <c r="X1129" s="339" t="s">
        <v>6671</v>
      </c>
      <c r="Y1129" s="340"/>
      <c r="Z1129" s="341" t="s">
        <v>6729</v>
      </c>
      <c r="AA1129" s="300" t="s">
        <v>6730</v>
      </c>
      <c r="AB1129" s="301">
        <v>30543</v>
      </c>
      <c r="AC1129" s="302" t="s">
        <v>1495</v>
      </c>
      <c r="AD1129" s="303">
        <v>93509</v>
      </c>
      <c r="AE1129" s="304" t="s">
        <v>6252</v>
      </c>
      <c r="AF1129" s="305"/>
      <c r="AG1129" s="305"/>
      <c r="AH1129" s="305"/>
      <c r="AI1129" s="305"/>
      <c r="AJ1129" s="305">
        <v>6</v>
      </c>
      <c r="AK1129" s="305"/>
      <c r="AL1129" s="304">
        <v>225</v>
      </c>
      <c r="AM1129" s="304">
        <v>30</v>
      </c>
      <c r="AN1129" s="304">
        <v>2.25</v>
      </c>
      <c r="AO1129" s="306">
        <v>286</v>
      </c>
      <c r="AP1129" s="306">
        <v>38.1</v>
      </c>
      <c r="AQ1129" s="306">
        <v>2.9</v>
      </c>
      <c r="AW1129" s="342">
        <v>22282</v>
      </c>
      <c r="BA1129" s="253" t="s">
        <v>5948</v>
      </c>
      <c r="BJ1129" s="343">
        <v>30201</v>
      </c>
      <c r="BK1129" s="322" t="s">
        <v>6673</v>
      </c>
      <c r="BL1129" s="344" t="s">
        <v>8699</v>
      </c>
      <c r="BM1129" s="344">
        <v>400</v>
      </c>
      <c r="BN1129" s="344"/>
      <c r="BO1129" s="345"/>
      <c r="BP1129" s="343"/>
      <c r="BQ1129" s="325" t="s">
        <v>2942</v>
      </c>
    </row>
    <row r="1130" spans="1:69" ht="36.75" hidden="1">
      <c r="A1130" s="363" t="s">
        <v>6669</v>
      </c>
      <c r="B1130" s="354"/>
      <c r="C1130" s="354">
        <v>93054308</v>
      </c>
      <c r="D1130" s="314">
        <v>30543</v>
      </c>
      <c r="E1130" s="315"/>
      <c r="F1130" s="316">
        <v>6</v>
      </c>
      <c r="G1130" s="353"/>
      <c r="H1130" s="354"/>
      <c r="I1130" s="354"/>
      <c r="J1130" s="354"/>
      <c r="K1130" s="354" t="s">
        <v>3311</v>
      </c>
      <c r="L1130" s="354"/>
      <c r="M1130" s="354"/>
      <c r="N1130" s="354"/>
      <c r="O1130" s="354"/>
      <c r="P1130" s="354"/>
      <c r="Q1130" s="354" t="s">
        <v>3311</v>
      </c>
      <c r="R1130" s="355"/>
      <c r="S1130" s="320"/>
      <c r="T1130" s="295">
        <v>20.2</v>
      </c>
      <c r="U1130" s="321" t="s">
        <v>6731</v>
      </c>
      <c r="X1130" s="339" t="s">
        <v>6671</v>
      </c>
      <c r="Y1130" s="340"/>
      <c r="Z1130" s="341" t="s">
        <v>6729</v>
      </c>
      <c r="AA1130" s="300" t="s">
        <v>6732</v>
      </c>
      <c r="AB1130" s="301">
        <v>30543</v>
      </c>
      <c r="AC1130" s="302" t="s">
        <v>1495</v>
      </c>
      <c r="AD1130" s="303">
        <v>93507</v>
      </c>
      <c r="AE1130" s="304" t="s">
        <v>6089</v>
      </c>
      <c r="AF1130" s="305"/>
      <c r="AG1130" s="305"/>
      <c r="AH1130" s="305"/>
      <c r="AI1130" s="305"/>
      <c r="AJ1130" s="305">
        <v>6</v>
      </c>
      <c r="AK1130" s="305"/>
      <c r="AL1130" s="304">
        <v>150</v>
      </c>
      <c r="AM1130" s="304">
        <v>20</v>
      </c>
      <c r="AN1130" s="304">
        <v>1.5</v>
      </c>
      <c r="AO1130" s="306">
        <v>75.8</v>
      </c>
      <c r="AP1130" s="306">
        <v>10.1</v>
      </c>
      <c r="AQ1130" s="306">
        <v>0.8</v>
      </c>
      <c r="AW1130" s="411">
        <v>22282</v>
      </c>
      <c r="BA1130" s="253" t="s">
        <v>5948</v>
      </c>
      <c r="BJ1130" s="414">
        <v>30201</v>
      </c>
      <c r="BK1130" s="322" t="s">
        <v>6673</v>
      </c>
      <c r="BL1130" s="344" t="s">
        <v>8699</v>
      </c>
      <c r="BM1130" s="344">
        <v>350</v>
      </c>
      <c r="BN1130" s="344"/>
      <c r="BO1130" s="345"/>
      <c r="BP1130" s="343"/>
      <c r="BQ1130" s="325" t="s">
        <v>2942</v>
      </c>
    </row>
    <row r="1131" spans="1:69" ht="36.75" hidden="1">
      <c r="A1131" s="363" t="s">
        <v>6669</v>
      </c>
      <c r="B1131" s="354"/>
      <c r="C1131" s="354">
        <v>93054309</v>
      </c>
      <c r="D1131" s="314">
        <v>30543</v>
      </c>
      <c r="E1131" s="315"/>
      <c r="F1131" s="316">
        <v>6</v>
      </c>
      <c r="G1131" s="353"/>
      <c r="H1131" s="354"/>
      <c r="I1131" s="354"/>
      <c r="J1131" s="354"/>
      <c r="K1131" s="354" t="s">
        <v>3311</v>
      </c>
      <c r="L1131" s="354"/>
      <c r="M1131" s="354"/>
      <c r="N1131" s="354"/>
      <c r="O1131" s="354"/>
      <c r="P1131" s="354"/>
      <c r="Q1131" s="354" t="s">
        <v>3311</v>
      </c>
      <c r="R1131" s="355"/>
      <c r="S1131" s="320"/>
      <c r="T1131" s="295">
        <v>38.4</v>
      </c>
      <c r="U1131" s="321" t="s">
        <v>6733</v>
      </c>
      <c r="X1131" s="339" t="s">
        <v>6671</v>
      </c>
      <c r="Y1131" s="340"/>
      <c r="Z1131" s="341" t="s">
        <v>6734</v>
      </c>
      <c r="AA1131" s="300" t="s">
        <v>6735</v>
      </c>
      <c r="AB1131" s="301">
        <v>30543</v>
      </c>
      <c r="AC1131" s="302" t="s">
        <v>1495</v>
      </c>
      <c r="AD1131" s="303">
        <v>93507</v>
      </c>
      <c r="AE1131" s="304" t="s">
        <v>6089</v>
      </c>
      <c r="AF1131" s="305"/>
      <c r="AG1131" s="305"/>
      <c r="AH1131" s="305"/>
      <c r="AI1131" s="305"/>
      <c r="AJ1131" s="305">
        <v>6</v>
      </c>
      <c r="AK1131" s="305"/>
      <c r="AL1131" s="304">
        <v>150</v>
      </c>
      <c r="AM1131" s="304">
        <v>20</v>
      </c>
      <c r="AN1131" s="304">
        <v>1.5</v>
      </c>
      <c r="AO1131" s="306">
        <v>143.9</v>
      </c>
      <c r="AP1131" s="306">
        <v>19.2</v>
      </c>
      <c r="AQ1131" s="306">
        <v>1.4</v>
      </c>
      <c r="AW1131" s="342">
        <v>22282</v>
      </c>
      <c r="BA1131" s="253" t="s">
        <v>5948</v>
      </c>
      <c r="BJ1131" s="343">
        <v>30202</v>
      </c>
      <c r="BK1131" s="322" t="s">
        <v>6673</v>
      </c>
      <c r="BL1131" s="344" t="s">
        <v>8699</v>
      </c>
      <c r="BM1131" s="344">
        <v>350</v>
      </c>
      <c r="BN1131" s="344"/>
      <c r="BO1131" s="345"/>
      <c r="BP1131" s="343"/>
      <c r="BQ1131" s="325" t="s">
        <v>2942</v>
      </c>
    </row>
    <row r="1132" spans="1:69" ht="26.25" hidden="1">
      <c r="A1132" s="363" t="s">
        <v>6669</v>
      </c>
      <c r="B1132" s="354"/>
      <c r="C1132" s="354">
        <v>93054310</v>
      </c>
      <c r="D1132" s="314">
        <v>30543</v>
      </c>
      <c r="E1132" s="315"/>
      <c r="F1132" s="316">
        <v>6</v>
      </c>
      <c r="G1132" s="353"/>
      <c r="H1132" s="354"/>
      <c r="I1132" s="354"/>
      <c r="J1132" s="354"/>
      <c r="K1132" s="354" t="s">
        <v>3311</v>
      </c>
      <c r="L1132" s="354"/>
      <c r="M1132" s="354"/>
      <c r="N1132" s="354"/>
      <c r="O1132" s="354"/>
      <c r="P1132" s="354"/>
      <c r="Q1132" s="354" t="s">
        <v>3311</v>
      </c>
      <c r="R1132" s="355"/>
      <c r="S1132" s="320"/>
      <c r="T1132" s="295">
        <v>94.2</v>
      </c>
      <c r="U1132" s="321" t="s">
        <v>6736</v>
      </c>
      <c r="X1132" s="339" t="s">
        <v>6671</v>
      </c>
      <c r="Y1132" s="340"/>
      <c r="Z1132" s="341" t="s">
        <v>6737</v>
      </c>
      <c r="AA1132" s="300" t="s">
        <v>6738</v>
      </c>
      <c r="AB1132" s="301">
        <v>30543</v>
      </c>
      <c r="AC1132" s="302" t="s">
        <v>1495</v>
      </c>
      <c r="AD1132" s="303">
        <v>93507</v>
      </c>
      <c r="AE1132" s="304" t="s">
        <v>6089</v>
      </c>
      <c r="AF1132" s="305"/>
      <c r="AG1132" s="305"/>
      <c r="AH1132" s="305"/>
      <c r="AI1132" s="305"/>
      <c r="AJ1132" s="305">
        <v>6</v>
      </c>
      <c r="AK1132" s="305"/>
      <c r="AL1132" s="304">
        <v>150</v>
      </c>
      <c r="AM1132" s="304">
        <v>20</v>
      </c>
      <c r="AN1132" s="304">
        <v>1.5</v>
      </c>
      <c r="AO1132" s="306">
        <v>353</v>
      </c>
      <c r="AP1132" s="306">
        <v>47.1</v>
      </c>
      <c r="AQ1132" s="306">
        <v>3.5</v>
      </c>
      <c r="AW1132" s="342">
        <v>22282</v>
      </c>
      <c r="BA1132" s="253" t="s">
        <v>5948</v>
      </c>
      <c r="BJ1132" s="343">
        <v>30203</v>
      </c>
      <c r="BK1132" s="322" t="s">
        <v>6673</v>
      </c>
      <c r="BL1132" s="344" t="s">
        <v>8699</v>
      </c>
      <c r="BM1132" s="344">
        <v>350</v>
      </c>
      <c r="BN1132" s="344"/>
      <c r="BO1132" s="345"/>
      <c r="BP1132" s="343"/>
      <c r="BQ1132" s="325" t="s">
        <v>2942</v>
      </c>
    </row>
    <row r="1133" spans="1:69" ht="36.75" hidden="1">
      <c r="A1133" s="363" t="s">
        <v>6669</v>
      </c>
      <c r="B1133" s="354"/>
      <c r="C1133" s="314">
        <v>93054311</v>
      </c>
      <c r="D1133" s="314">
        <v>30543</v>
      </c>
      <c r="E1133" s="315"/>
      <c r="F1133" s="316">
        <v>6</v>
      </c>
      <c r="G1133" s="353"/>
      <c r="H1133" s="354"/>
      <c r="I1133" s="354"/>
      <c r="J1133" s="354"/>
      <c r="K1133" s="354" t="s">
        <v>3311</v>
      </c>
      <c r="L1133" s="354"/>
      <c r="M1133" s="354"/>
      <c r="N1133" s="354"/>
      <c r="O1133" s="354"/>
      <c r="P1133" s="354"/>
      <c r="Q1133" s="354" t="s">
        <v>3311</v>
      </c>
      <c r="R1133" s="355"/>
      <c r="S1133" s="320"/>
      <c r="T1133" s="295">
        <v>78.2</v>
      </c>
      <c r="U1133" s="321" t="s">
        <v>6739</v>
      </c>
      <c r="X1133" s="339" t="s">
        <v>6671</v>
      </c>
      <c r="Y1133" s="340"/>
      <c r="Z1133" s="341" t="s">
        <v>6740</v>
      </c>
      <c r="AA1133" s="300" t="s">
        <v>6741</v>
      </c>
      <c r="AB1133" s="301">
        <v>30543</v>
      </c>
      <c r="AC1133" s="302" t="s">
        <v>1495</v>
      </c>
      <c r="AD1133" s="303">
        <v>93507</v>
      </c>
      <c r="AE1133" s="304" t="s">
        <v>6089</v>
      </c>
      <c r="AF1133" s="305"/>
      <c r="AG1133" s="305"/>
      <c r="AH1133" s="305"/>
      <c r="AI1133" s="305"/>
      <c r="AJ1133" s="305">
        <v>6</v>
      </c>
      <c r="AK1133" s="305"/>
      <c r="AL1133" s="304">
        <v>150</v>
      </c>
      <c r="AM1133" s="304">
        <v>20</v>
      </c>
      <c r="AN1133" s="304">
        <v>1.5</v>
      </c>
      <c r="AO1133" s="306">
        <v>292.89999999999998</v>
      </c>
      <c r="AP1133" s="306">
        <v>39.1</v>
      </c>
      <c r="AQ1133" s="306">
        <v>2.9</v>
      </c>
      <c r="AW1133" s="342">
        <v>22647</v>
      </c>
      <c r="BA1133" s="253" t="s">
        <v>5948</v>
      </c>
      <c r="BJ1133" s="343">
        <v>30204</v>
      </c>
      <c r="BK1133" s="322" t="s">
        <v>6673</v>
      </c>
      <c r="BL1133" s="344" t="s">
        <v>8699</v>
      </c>
      <c r="BM1133" s="344">
        <v>350</v>
      </c>
      <c r="BN1133" s="344"/>
      <c r="BO1133" s="345"/>
      <c r="BP1133" s="343"/>
      <c r="BQ1133" s="325" t="s">
        <v>2942</v>
      </c>
    </row>
    <row r="1134" spans="1:69" ht="36.75" hidden="1">
      <c r="A1134" s="363" t="s">
        <v>6669</v>
      </c>
      <c r="B1134" s="354"/>
      <c r="C1134" s="314">
        <v>93054312</v>
      </c>
      <c r="D1134" s="314">
        <v>30543</v>
      </c>
      <c r="E1134" s="315"/>
      <c r="F1134" s="316">
        <v>6</v>
      </c>
      <c r="G1134" s="353"/>
      <c r="H1134" s="354"/>
      <c r="I1134" s="354"/>
      <c r="J1134" s="354"/>
      <c r="K1134" s="354" t="s">
        <v>3311</v>
      </c>
      <c r="L1134" s="354"/>
      <c r="M1134" s="354"/>
      <c r="N1134" s="354"/>
      <c r="O1134" s="354"/>
      <c r="P1134" s="354"/>
      <c r="Q1134" s="354" t="s">
        <v>3311</v>
      </c>
      <c r="R1134" s="355"/>
      <c r="S1134" s="320"/>
      <c r="T1134" s="295">
        <v>82.4</v>
      </c>
      <c r="U1134" s="321" t="s">
        <v>6742</v>
      </c>
      <c r="X1134" s="339" t="s">
        <v>6671</v>
      </c>
      <c r="Y1134" s="340"/>
      <c r="Z1134" s="341" t="s">
        <v>6743</v>
      </c>
      <c r="AA1134" s="300" t="s">
        <v>6744</v>
      </c>
      <c r="AB1134" s="301">
        <v>30543</v>
      </c>
      <c r="AC1134" s="302" t="s">
        <v>1495</v>
      </c>
      <c r="AD1134" s="303">
        <v>93507</v>
      </c>
      <c r="AE1134" s="304" t="s">
        <v>6089</v>
      </c>
      <c r="AF1134" s="305"/>
      <c r="AG1134" s="305"/>
      <c r="AH1134" s="305"/>
      <c r="AI1134" s="305"/>
      <c r="AJ1134" s="305">
        <v>6</v>
      </c>
      <c r="AK1134" s="305"/>
      <c r="AL1134" s="304">
        <v>150</v>
      </c>
      <c r="AM1134" s="304">
        <v>20</v>
      </c>
      <c r="AN1134" s="304">
        <v>1.5</v>
      </c>
      <c r="AO1134" s="306">
        <v>309</v>
      </c>
      <c r="AP1134" s="306">
        <v>41.2</v>
      </c>
      <c r="AQ1134" s="306">
        <v>3.1</v>
      </c>
      <c r="AW1134" s="342">
        <v>23012</v>
      </c>
      <c r="BA1134" s="253" t="s">
        <v>5948</v>
      </c>
      <c r="BJ1134" s="343">
        <v>30205</v>
      </c>
      <c r="BK1134" s="322" t="s">
        <v>6673</v>
      </c>
      <c r="BL1134" s="344" t="s">
        <v>8699</v>
      </c>
      <c r="BM1134" s="344">
        <v>350</v>
      </c>
      <c r="BN1134" s="344"/>
      <c r="BO1134" s="345"/>
      <c r="BP1134" s="343"/>
      <c r="BQ1134" s="325" t="s">
        <v>2942</v>
      </c>
    </row>
    <row r="1135" spans="1:69" ht="24.75" hidden="1">
      <c r="A1135" s="363" t="s">
        <v>6669</v>
      </c>
      <c r="B1135" s="354"/>
      <c r="C1135" s="314">
        <v>93054313</v>
      </c>
      <c r="D1135" s="314">
        <v>30543</v>
      </c>
      <c r="E1135" s="315"/>
      <c r="F1135" s="316">
        <v>6</v>
      </c>
      <c r="G1135" s="353"/>
      <c r="H1135" s="354"/>
      <c r="I1135" s="354"/>
      <c r="J1135" s="354"/>
      <c r="K1135" s="354" t="s">
        <v>3311</v>
      </c>
      <c r="L1135" s="354"/>
      <c r="M1135" s="354"/>
      <c r="N1135" s="354"/>
      <c r="O1135" s="354"/>
      <c r="P1135" s="354"/>
      <c r="Q1135" s="354" t="s">
        <v>3311</v>
      </c>
      <c r="R1135" s="355"/>
      <c r="S1135" s="320"/>
      <c r="T1135" s="295">
        <v>21.8</v>
      </c>
      <c r="U1135" s="321" t="s">
        <v>6745</v>
      </c>
      <c r="X1135" s="339" t="s">
        <v>6671</v>
      </c>
      <c r="Y1135" s="340"/>
      <c r="Z1135" s="341" t="s">
        <v>6746</v>
      </c>
      <c r="AA1135" s="300" t="s">
        <v>6747</v>
      </c>
      <c r="AB1135" s="301">
        <v>30543</v>
      </c>
      <c r="AC1135" s="302" t="s">
        <v>1495</v>
      </c>
      <c r="AD1135" s="303">
        <v>93509</v>
      </c>
      <c r="AE1135" s="304" t="s">
        <v>6252</v>
      </c>
      <c r="AF1135" s="305"/>
      <c r="AG1135" s="305"/>
      <c r="AH1135" s="305"/>
      <c r="AI1135" s="305"/>
      <c r="AJ1135" s="305">
        <v>6</v>
      </c>
      <c r="AK1135" s="305"/>
      <c r="AL1135" s="304">
        <v>225</v>
      </c>
      <c r="AM1135" s="304">
        <v>30</v>
      </c>
      <c r="AN1135" s="304">
        <v>2.25</v>
      </c>
      <c r="AO1135" s="306">
        <v>81.8</v>
      </c>
      <c r="AP1135" s="306">
        <v>10.9</v>
      </c>
      <c r="AQ1135" s="306">
        <v>0.8</v>
      </c>
      <c r="AW1135" s="342">
        <v>23377</v>
      </c>
      <c r="BA1135" s="253" t="s">
        <v>5948</v>
      </c>
      <c r="BJ1135" s="343">
        <v>30206</v>
      </c>
      <c r="BK1135" s="322" t="s">
        <v>6673</v>
      </c>
      <c r="BL1135" s="344" t="s">
        <v>8699</v>
      </c>
      <c r="BM1135" s="344">
        <v>400</v>
      </c>
      <c r="BN1135" s="344"/>
      <c r="BO1135" s="345"/>
      <c r="BP1135" s="343"/>
      <c r="BQ1135" s="325" t="s">
        <v>2942</v>
      </c>
    </row>
    <row r="1136" spans="1:69" ht="36.75" hidden="1">
      <c r="A1136" s="363" t="s">
        <v>6669</v>
      </c>
      <c r="B1136" s="354"/>
      <c r="C1136" s="314">
        <v>93054314</v>
      </c>
      <c r="D1136" s="314">
        <v>30543</v>
      </c>
      <c r="E1136" s="315"/>
      <c r="F1136" s="316">
        <v>6</v>
      </c>
      <c r="G1136" s="353"/>
      <c r="H1136" s="354"/>
      <c r="I1136" s="354"/>
      <c r="J1136" s="354"/>
      <c r="K1136" s="354" t="s">
        <v>3311</v>
      </c>
      <c r="L1136" s="354"/>
      <c r="M1136" s="354"/>
      <c r="N1136" s="354"/>
      <c r="O1136" s="354"/>
      <c r="P1136" s="354"/>
      <c r="Q1136" s="354" t="s">
        <v>3311</v>
      </c>
      <c r="R1136" s="355"/>
      <c r="S1136" s="320"/>
      <c r="T1136" s="295">
        <v>27.2</v>
      </c>
      <c r="U1136" s="321" t="s">
        <v>6748</v>
      </c>
      <c r="X1136" s="339" t="s">
        <v>6671</v>
      </c>
      <c r="Y1136" s="340"/>
      <c r="Z1136" s="341" t="s">
        <v>6749</v>
      </c>
      <c r="AA1136" s="300" t="s">
        <v>6750</v>
      </c>
      <c r="AB1136" s="301">
        <v>30543</v>
      </c>
      <c r="AC1136" s="302" t="s">
        <v>1495</v>
      </c>
      <c r="AD1136" s="303">
        <v>93507</v>
      </c>
      <c r="AE1136" s="304" t="s">
        <v>6089</v>
      </c>
      <c r="AF1136" s="305"/>
      <c r="AG1136" s="305"/>
      <c r="AH1136" s="305"/>
      <c r="AI1136" s="305"/>
      <c r="AJ1136" s="305">
        <v>6</v>
      </c>
      <c r="AK1136" s="305"/>
      <c r="AL1136" s="304">
        <v>150</v>
      </c>
      <c r="AM1136" s="304">
        <v>20</v>
      </c>
      <c r="AN1136" s="304">
        <v>1.5</v>
      </c>
      <c r="AO1136" s="306">
        <v>102</v>
      </c>
      <c r="AP1136" s="306">
        <v>13.6</v>
      </c>
      <c r="AQ1136" s="306">
        <v>1</v>
      </c>
      <c r="AW1136" s="342">
        <v>24108</v>
      </c>
      <c r="BA1136" s="253" t="s">
        <v>5948</v>
      </c>
      <c r="BJ1136" s="343">
        <v>30207</v>
      </c>
      <c r="BK1136" s="322" t="s">
        <v>6673</v>
      </c>
      <c r="BL1136" s="344" t="s">
        <v>8699</v>
      </c>
      <c r="BM1136" s="344">
        <v>350</v>
      </c>
      <c r="BN1136" s="344"/>
      <c r="BO1136" s="345"/>
      <c r="BP1136" s="343"/>
      <c r="BQ1136" s="325" t="s">
        <v>2942</v>
      </c>
    </row>
    <row r="1137" spans="1:69" ht="26.25" hidden="1">
      <c r="A1137" s="363" t="s">
        <v>6669</v>
      </c>
      <c r="B1137" s="354"/>
      <c r="C1137" s="314">
        <v>93054315</v>
      </c>
      <c r="D1137" s="314">
        <v>30543</v>
      </c>
      <c r="E1137" s="315"/>
      <c r="F1137" s="316">
        <v>6</v>
      </c>
      <c r="G1137" s="353"/>
      <c r="H1137" s="354"/>
      <c r="I1137" s="354"/>
      <c r="J1137" s="354"/>
      <c r="K1137" s="354" t="s">
        <v>3311</v>
      </c>
      <c r="L1137" s="354"/>
      <c r="M1137" s="354"/>
      <c r="N1137" s="354"/>
      <c r="O1137" s="354"/>
      <c r="P1137" s="354"/>
      <c r="Q1137" s="354" t="s">
        <v>3311</v>
      </c>
      <c r="R1137" s="355"/>
      <c r="S1137" s="320"/>
      <c r="T1137" s="295">
        <v>13</v>
      </c>
      <c r="U1137" s="321" t="s">
        <v>6751</v>
      </c>
      <c r="X1137" s="339" t="s">
        <v>6671</v>
      </c>
      <c r="Y1137" s="340"/>
      <c r="Z1137" s="341" t="s">
        <v>6752</v>
      </c>
      <c r="AA1137" s="300" t="s">
        <v>6753</v>
      </c>
      <c r="AB1137" s="301">
        <v>30543</v>
      </c>
      <c r="AC1137" s="302" t="s">
        <v>1495</v>
      </c>
      <c r="AD1137" s="303">
        <v>93511</v>
      </c>
      <c r="AE1137" s="304" t="s">
        <v>6359</v>
      </c>
      <c r="AF1137" s="305"/>
      <c r="AG1137" s="305"/>
      <c r="AH1137" s="305"/>
      <c r="AI1137" s="305"/>
      <c r="AJ1137" s="305">
        <v>6</v>
      </c>
      <c r="AK1137" s="305">
        <v>180</v>
      </c>
      <c r="AL1137" s="304">
        <v>270</v>
      </c>
      <c r="AM1137" s="304">
        <v>36</v>
      </c>
      <c r="AN1137" s="304">
        <v>2.7</v>
      </c>
      <c r="AO1137" s="306">
        <v>48.6</v>
      </c>
      <c r="AP1137" s="306">
        <v>6.5</v>
      </c>
      <c r="AQ1137" s="306">
        <v>0.5</v>
      </c>
      <c r="AW1137" s="411">
        <v>24108</v>
      </c>
      <c r="BA1137" s="253" t="s">
        <v>5948</v>
      </c>
      <c r="BJ1137" s="414">
        <v>30207</v>
      </c>
      <c r="BK1137" s="322" t="s">
        <v>6673</v>
      </c>
      <c r="BL1137" s="344" t="s">
        <v>8693</v>
      </c>
      <c r="BM1137" s="344"/>
      <c r="BN1137" s="344"/>
      <c r="BO1137" s="345"/>
      <c r="BP1137" s="414"/>
      <c r="BQ1137" s="325" t="s">
        <v>1043</v>
      </c>
    </row>
    <row r="1138" spans="1:69" ht="26.25" hidden="1">
      <c r="A1138" s="363" t="s">
        <v>6669</v>
      </c>
      <c r="B1138" s="354"/>
      <c r="C1138" s="314">
        <v>93054316</v>
      </c>
      <c r="D1138" s="314">
        <v>30543</v>
      </c>
      <c r="E1138" s="315"/>
      <c r="F1138" s="316">
        <v>6</v>
      </c>
      <c r="G1138" s="353"/>
      <c r="H1138" s="354"/>
      <c r="I1138" s="354"/>
      <c r="J1138" s="354"/>
      <c r="K1138" s="354" t="s">
        <v>3311</v>
      </c>
      <c r="L1138" s="354"/>
      <c r="M1138" s="354"/>
      <c r="N1138" s="354"/>
      <c r="O1138" s="354"/>
      <c r="P1138" s="354"/>
      <c r="Q1138" s="354" t="s">
        <v>3311</v>
      </c>
      <c r="R1138" s="355"/>
      <c r="S1138" s="320"/>
      <c r="T1138" s="295">
        <v>72.599999999999994</v>
      </c>
      <c r="U1138" s="321" t="s">
        <v>6754</v>
      </c>
      <c r="X1138" s="339" t="s">
        <v>6671</v>
      </c>
      <c r="Y1138" s="340"/>
      <c r="Z1138" s="341" t="s">
        <v>6755</v>
      </c>
      <c r="AA1138" s="300" t="s">
        <v>6756</v>
      </c>
      <c r="AB1138" s="301">
        <v>30543</v>
      </c>
      <c r="AC1138" s="302" t="s">
        <v>1495</v>
      </c>
      <c r="AD1138" s="303">
        <v>93507</v>
      </c>
      <c r="AE1138" s="304" t="s">
        <v>6089</v>
      </c>
      <c r="AF1138" s="305"/>
      <c r="AG1138" s="305"/>
      <c r="AH1138" s="305"/>
      <c r="AI1138" s="305"/>
      <c r="AJ1138" s="305">
        <v>6</v>
      </c>
      <c r="AK1138" s="305"/>
      <c r="AL1138" s="304">
        <v>150</v>
      </c>
      <c r="AM1138" s="304">
        <v>20</v>
      </c>
      <c r="AN1138" s="304">
        <v>1.5</v>
      </c>
      <c r="AO1138" s="306">
        <v>272.3</v>
      </c>
      <c r="AP1138" s="306">
        <v>36.299999999999997</v>
      </c>
      <c r="AQ1138" s="306">
        <v>2.7</v>
      </c>
      <c r="AW1138" s="342">
        <v>23377</v>
      </c>
      <c r="BA1138" s="253" t="s">
        <v>5948</v>
      </c>
      <c r="BJ1138" s="343">
        <v>30209</v>
      </c>
      <c r="BK1138" s="322" t="s">
        <v>6673</v>
      </c>
      <c r="BL1138" s="344" t="s">
        <v>8699</v>
      </c>
      <c r="BM1138" s="344">
        <v>350</v>
      </c>
      <c r="BN1138" s="344"/>
      <c r="BO1138" s="345"/>
      <c r="BP1138" s="343"/>
      <c r="BQ1138" s="325" t="s">
        <v>2942</v>
      </c>
    </row>
    <row r="1139" spans="1:69" ht="26.25" hidden="1">
      <c r="A1139" s="363" t="s">
        <v>6669</v>
      </c>
      <c r="B1139" s="354"/>
      <c r="C1139" s="314">
        <v>93054317</v>
      </c>
      <c r="D1139" s="314">
        <v>30543</v>
      </c>
      <c r="E1139" s="315"/>
      <c r="F1139" s="316">
        <v>6</v>
      </c>
      <c r="G1139" s="353"/>
      <c r="H1139" s="354"/>
      <c r="I1139" s="354"/>
      <c r="J1139" s="354"/>
      <c r="K1139" s="354" t="s">
        <v>3311</v>
      </c>
      <c r="L1139" s="354"/>
      <c r="M1139" s="354"/>
      <c r="N1139" s="354"/>
      <c r="O1139" s="354"/>
      <c r="P1139" s="354"/>
      <c r="Q1139" s="354" t="s">
        <v>3311</v>
      </c>
      <c r="R1139" s="355"/>
      <c r="S1139" s="320"/>
      <c r="T1139" s="295">
        <v>90.2</v>
      </c>
      <c r="U1139" s="321" t="s">
        <v>6757</v>
      </c>
      <c r="X1139" s="339" t="s">
        <v>6671</v>
      </c>
      <c r="Y1139" s="340"/>
      <c r="Z1139" s="341" t="s">
        <v>6758</v>
      </c>
      <c r="AA1139" s="300" t="s">
        <v>6759</v>
      </c>
      <c r="AB1139" s="301">
        <v>30543</v>
      </c>
      <c r="AC1139" s="302" t="s">
        <v>1495</v>
      </c>
      <c r="AD1139" s="303">
        <v>93507</v>
      </c>
      <c r="AE1139" s="304" t="s">
        <v>6089</v>
      </c>
      <c r="AF1139" s="305"/>
      <c r="AG1139" s="305"/>
      <c r="AH1139" s="305"/>
      <c r="AI1139" s="305"/>
      <c r="AJ1139" s="305">
        <v>6</v>
      </c>
      <c r="AK1139" s="305"/>
      <c r="AL1139" s="304">
        <v>150</v>
      </c>
      <c r="AM1139" s="304">
        <v>20</v>
      </c>
      <c r="AN1139" s="304">
        <v>1.5</v>
      </c>
      <c r="AO1139" s="306">
        <v>338.5</v>
      </c>
      <c r="AP1139" s="306">
        <v>45.1</v>
      </c>
      <c r="AQ1139" s="306">
        <v>3.4</v>
      </c>
      <c r="AW1139" s="342">
        <v>24473</v>
      </c>
      <c r="BA1139" s="253" t="s">
        <v>5948</v>
      </c>
      <c r="BJ1139" s="343">
        <v>30210</v>
      </c>
      <c r="BK1139" s="322" t="s">
        <v>6673</v>
      </c>
      <c r="BL1139" s="344" t="s">
        <v>8699</v>
      </c>
      <c r="BM1139" s="344">
        <v>300</v>
      </c>
      <c r="BN1139" s="344"/>
      <c r="BO1139" s="345"/>
      <c r="BP1139" s="343"/>
      <c r="BQ1139" s="325" t="s">
        <v>2942</v>
      </c>
    </row>
    <row r="1140" spans="1:69" ht="24.75" hidden="1">
      <c r="A1140" s="363" t="s">
        <v>6204</v>
      </c>
      <c r="B1140" s="354"/>
      <c r="C1140" s="354">
        <v>93054411</v>
      </c>
      <c r="D1140" s="314">
        <v>30544</v>
      </c>
      <c r="E1140" s="315"/>
      <c r="F1140" s="316">
        <v>6</v>
      </c>
      <c r="G1140" s="353"/>
      <c r="H1140" s="354" t="s">
        <v>3311</v>
      </c>
      <c r="I1140" s="354"/>
      <c r="J1140" s="354"/>
      <c r="K1140" s="354"/>
      <c r="L1140" s="354"/>
      <c r="M1140" s="354"/>
      <c r="N1140" s="354" t="s">
        <v>3311</v>
      </c>
      <c r="O1140" s="354"/>
      <c r="P1140" s="354"/>
      <c r="Q1140" s="354"/>
      <c r="R1140" s="355"/>
      <c r="S1140" s="320"/>
      <c r="T1140" s="295">
        <v>165.6</v>
      </c>
      <c r="U1140" s="321" t="s">
        <v>6760</v>
      </c>
      <c r="X1140" s="339" t="s">
        <v>6206</v>
      </c>
      <c r="Y1140" s="340"/>
      <c r="Z1140" s="341" t="s">
        <v>6761</v>
      </c>
      <c r="AA1140" s="300" t="s">
        <v>6762</v>
      </c>
      <c r="AB1140" s="301">
        <v>30544</v>
      </c>
      <c r="AC1140" s="302" t="s">
        <v>1496</v>
      </c>
      <c r="AD1140" s="303">
        <v>93507</v>
      </c>
      <c r="AE1140" s="304" t="s">
        <v>6089</v>
      </c>
      <c r="AF1140" s="305"/>
      <c r="AG1140" s="305"/>
      <c r="AH1140" s="305"/>
      <c r="AI1140" s="305"/>
      <c r="AJ1140" s="305">
        <v>6</v>
      </c>
      <c r="AK1140" s="305"/>
      <c r="AL1140" s="304">
        <v>150</v>
      </c>
      <c r="AM1140" s="304">
        <v>20</v>
      </c>
      <c r="AN1140" s="304">
        <v>1.5</v>
      </c>
      <c r="AO1140" s="306">
        <v>620.79999999999995</v>
      </c>
      <c r="AP1140" s="306">
        <v>82.8</v>
      </c>
      <c r="AQ1140" s="306">
        <v>6.2</v>
      </c>
      <c r="AW1140" s="342">
        <v>24473</v>
      </c>
      <c r="BA1140" s="253" t="s">
        <v>5948</v>
      </c>
      <c r="BJ1140" s="343">
        <v>30211</v>
      </c>
      <c r="BK1140" s="322" t="s">
        <v>6209</v>
      </c>
      <c r="BL1140" s="344" t="s">
        <v>8699</v>
      </c>
      <c r="BM1140" s="344">
        <v>300</v>
      </c>
      <c r="BN1140" s="344"/>
      <c r="BO1140" s="345"/>
      <c r="BP1140" s="343"/>
      <c r="BQ1140" s="325" t="s">
        <v>2942</v>
      </c>
    </row>
    <row r="1141" spans="1:69" ht="24.75" hidden="1">
      <c r="A1141" s="363" t="s">
        <v>6204</v>
      </c>
      <c r="B1141" s="354"/>
      <c r="C1141" s="354">
        <v>93054412</v>
      </c>
      <c r="D1141" s="314">
        <v>30544</v>
      </c>
      <c r="E1141" s="315"/>
      <c r="F1141" s="316">
        <v>6</v>
      </c>
      <c r="G1141" s="353"/>
      <c r="H1141" s="354" t="s">
        <v>3311</v>
      </c>
      <c r="I1141" s="354"/>
      <c r="J1141" s="354"/>
      <c r="K1141" s="354"/>
      <c r="L1141" s="354"/>
      <c r="M1141" s="354"/>
      <c r="N1141" s="354" t="s">
        <v>3311</v>
      </c>
      <c r="O1141" s="354"/>
      <c r="P1141" s="354"/>
      <c r="Q1141" s="354"/>
      <c r="R1141" s="355"/>
      <c r="S1141" s="320"/>
      <c r="T1141" s="295">
        <v>5.8</v>
      </c>
      <c r="U1141" s="321" t="s">
        <v>6763</v>
      </c>
      <c r="X1141" s="339" t="s">
        <v>6206</v>
      </c>
      <c r="Y1141" s="340"/>
      <c r="Z1141" s="341" t="s">
        <v>6764</v>
      </c>
      <c r="AA1141" s="300" t="s">
        <v>6765</v>
      </c>
      <c r="AB1141" s="301">
        <v>30544</v>
      </c>
      <c r="AC1141" s="302" t="s">
        <v>1496</v>
      </c>
      <c r="AD1141" s="303">
        <v>93507</v>
      </c>
      <c r="AE1141" s="304" t="s">
        <v>6089</v>
      </c>
      <c r="AF1141" s="305"/>
      <c r="AG1141" s="305"/>
      <c r="AH1141" s="305"/>
      <c r="AI1141" s="305"/>
      <c r="AJ1141" s="305">
        <v>6</v>
      </c>
      <c r="AK1141" s="305"/>
      <c r="AL1141" s="304">
        <v>150</v>
      </c>
      <c r="AM1141" s="304">
        <v>20</v>
      </c>
      <c r="AN1141" s="304">
        <v>1.5</v>
      </c>
      <c r="AO1141" s="306">
        <v>21.8</v>
      </c>
      <c r="AP1141" s="306">
        <v>2.9</v>
      </c>
      <c r="AQ1141" s="306">
        <v>0.2</v>
      </c>
      <c r="AW1141" s="342">
        <v>25204</v>
      </c>
      <c r="BA1141" s="253" t="s">
        <v>5948</v>
      </c>
      <c r="BJ1141" s="343">
        <v>30212</v>
      </c>
      <c r="BK1141" s="322" t="s">
        <v>6209</v>
      </c>
      <c r="BL1141" s="344" t="s">
        <v>8699</v>
      </c>
      <c r="BM1141" s="344">
        <v>300</v>
      </c>
      <c r="BN1141" s="344"/>
      <c r="BO1141" s="345"/>
      <c r="BP1141" s="343"/>
      <c r="BQ1141" s="325" t="s">
        <v>2942</v>
      </c>
    </row>
    <row r="1142" spans="1:69" ht="24.75" hidden="1">
      <c r="A1142" s="363" t="s">
        <v>6204</v>
      </c>
      <c r="B1142" s="354"/>
      <c r="C1142" s="354">
        <v>93054413</v>
      </c>
      <c r="D1142" s="314">
        <v>30544</v>
      </c>
      <c r="E1142" s="315"/>
      <c r="F1142" s="316">
        <v>6</v>
      </c>
      <c r="G1142" s="353"/>
      <c r="H1142" s="354" t="s">
        <v>3311</v>
      </c>
      <c r="I1142" s="354"/>
      <c r="J1142" s="354"/>
      <c r="K1142" s="354"/>
      <c r="L1142" s="354"/>
      <c r="M1142" s="354"/>
      <c r="N1142" s="354" t="s">
        <v>3311</v>
      </c>
      <c r="O1142" s="354"/>
      <c r="P1142" s="354"/>
      <c r="Q1142" s="354"/>
      <c r="R1142" s="355"/>
      <c r="S1142" s="320"/>
      <c r="T1142" s="295">
        <v>197</v>
      </c>
      <c r="U1142" s="321" t="s">
        <v>6766</v>
      </c>
      <c r="X1142" s="339" t="s">
        <v>6206</v>
      </c>
      <c r="Y1142" s="340"/>
      <c r="Z1142" s="413" t="s">
        <v>6764</v>
      </c>
      <c r="AA1142" s="300" t="s">
        <v>6767</v>
      </c>
      <c r="AB1142" s="301">
        <v>30544</v>
      </c>
      <c r="AC1142" s="302" t="s">
        <v>1496</v>
      </c>
      <c r="AD1142" s="303">
        <v>93506</v>
      </c>
      <c r="AE1142" s="304" t="s">
        <v>6055</v>
      </c>
      <c r="AF1142" s="305"/>
      <c r="AG1142" s="305"/>
      <c r="AH1142" s="305"/>
      <c r="AI1142" s="305"/>
      <c r="AJ1142" s="305">
        <v>6</v>
      </c>
      <c r="AK1142" s="305">
        <v>180</v>
      </c>
      <c r="AL1142" s="304">
        <v>135</v>
      </c>
      <c r="AM1142" s="304">
        <v>18</v>
      </c>
      <c r="AN1142" s="304">
        <v>1.35</v>
      </c>
      <c r="AO1142" s="306">
        <v>738.5</v>
      </c>
      <c r="AP1142" s="306">
        <v>98.5</v>
      </c>
      <c r="AQ1142" s="306">
        <v>7.4</v>
      </c>
      <c r="AW1142" s="411">
        <v>25204</v>
      </c>
      <c r="BA1142" s="253" t="s">
        <v>5948</v>
      </c>
      <c r="BJ1142" s="414">
        <v>30212</v>
      </c>
      <c r="BK1142" s="322" t="s">
        <v>6209</v>
      </c>
      <c r="BL1142" s="344" t="s">
        <v>8693</v>
      </c>
      <c r="BM1142" s="344"/>
      <c r="BN1142" s="344"/>
      <c r="BO1142" s="345"/>
      <c r="BP1142" s="414"/>
      <c r="BQ1142" s="325" t="s">
        <v>1043</v>
      </c>
    </row>
    <row r="1143" spans="1:69" ht="24.75" hidden="1">
      <c r="A1143" s="363" t="s">
        <v>6768</v>
      </c>
      <c r="B1143" s="354"/>
      <c r="C1143" s="354">
        <v>93054701</v>
      </c>
      <c r="D1143" s="314">
        <v>30547</v>
      </c>
      <c r="E1143" s="315"/>
      <c r="F1143" s="316">
        <v>6</v>
      </c>
      <c r="G1143" s="353"/>
      <c r="H1143" s="354"/>
      <c r="I1143" s="354"/>
      <c r="J1143" s="354"/>
      <c r="K1143" s="354" t="s">
        <v>3311</v>
      </c>
      <c r="L1143" s="354"/>
      <c r="M1143" s="354"/>
      <c r="N1143" s="354"/>
      <c r="O1143" s="354"/>
      <c r="P1143" s="354"/>
      <c r="Q1143" s="354" t="s">
        <v>3311</v>
      </c>
      <c r="R1143" s="355"/>
      <c r="S1143" s="320"/>
      <c r="T1143" s="295">
        <v>7.8</v>
      </c>
      <c r="U1143" s="321" t="s">
        <v>6769</v>
      </c>
      <c r="X1143" s="339" t="s">
        <v>6770</v>
      </c>
      <c r="Y1143" s="340"/>
      <c r="Z1143" s="341" t="s">
        <v>6771</v>
      </c>
      <c r="AA1143" s="300" t="s">
        <v>6772</v>
      </c>
      <c r="AB1143" s="301">
        <v>30547</v>
      </c>
      <c r="AC1143" s="302" t="s">
        <v>1014</v>
      </c>
      <c r="AD1143" s="303">
        <v>93507</v>
      </c>
      <c r="AE1143" s="304" t="s">
        <v>6089</v>
      </c>
      <c r="AF1143" s="305"/>
      <c r="AG1143" s="305"/>
      <c r="AH1143" s="305"/>
      <c r="AI1143" s="305"/>
      <c r="AJ1143" s="305">
        <v>6</v>
      </c>
      <c r="AK1143" s="305">
        <v>180</v>
      </c>
      <c r="AL1143" s="304">
        <v>150</v>
      </c>
      <c r="AM1143" s="304">
        <v>20</v>
      </c>
      <c r="AN1143" s="304">
        <v>1.5</v>
      </c>
      <c r="AO1143" s="306">
        <v>29.6</v>
      </c>
      <c r="AP1143" s="306">
        <v>3.9</v>
      </c>
      <c r="AQ1143" s="306">
        <v>0.3</v>
      </c>
      <c r="AW1143" s="342">
        <v>25204</v>
      </c>
      <c r="BA1143" s="253" t="s">
        <v>5948</v>
      </c>
      <c r="BJ1143" s="343">
        <v>30213</v>
      </c>
      <c r="BK1143" s="322" t="s">
        <v>6773</v>
      </c>
      <c r="BL1143" s="344" t="s">
        <v>8693</v>
      </c>
      <c r="BM1143" s="344"/>
      <c r="BN1143" s="344"/>
      <c r="BO1143" s="345"/>
      <c r="BP1143" s="414"/>
      <c r="BQ1143" s="325" t="s">
        <v>1043</v>
      </c>
    </row>
    <row r="1144" spans="1:69" ht="36.75" hidden="1">
      <c r="A1144" s="363" t="s">
        <v>6768</v>
      </c>
      <c r="B1144" s="354"/>
      <c r="C1144" s="354">
        <v>93054702</v>
      </c>
      <c r="D1144" s="314">
        <v>30547</v>
      </c>
      <c r="E1144" s="315"/>
      <c r="F1144" s="316">
        <v>6</v>
      </c>
      <c r="G1144" s="353"/>
      <c r="H1144" s="354"/>
      <c r="I1144" s="354"/>
      <c r="J1144" s="354"/>
      <c r="K1144" s="354" t="s">
        <v>3311</v>
      </c>
      <c r="L1144" s="354"/>
      <c r="M1144" s="354"/>
      <c r="N1144" s="354"/>
      <c r="O1144" s="354"/>
      <c r="P1144" s="354"/>
      <c r="Q1144" s="354" t="s">
        <v>3311</v>
      </c>
      <c r="R1144" s="355"/>
      <c r="S1144" s="320"/>
      <c r="T1144" s="295">
        <v>82.2</v>
      </c>
      <c r="U1144" s="321" t="s">
        <v>6774</v>
      </c>
      <c r="X1144" s="339" t="s">
        <v>6770</v>
      </c>
      <c r="Y1144" s="340"/>
      <c r="Z1144" s="341" t="s">
        <v>6775</v>
      </c>
      <c r="AA1144" s="300" t="s">
        <v>6776</v>
      </c>
      <c r="AB1144" s="301">
        <v>30547</v>
      </c>
      <c r="AC1144" s="302" t="s">
        <v>1014</v>
      </c>
      <c r="AD1144" s="303">
        <v>93507</v>
      </c>
      <c r="AE1144" s="304" t="s">
        <v>6089</v>
      </c>
      <c r="AF1144" s="305"/>
      <c r="AG1144" s="305"/>
      <c r="AH1144" s="305"/>
      <c r="AI1144" s="305"/>
      <c r="AJ1144" s="305">
        <v>6</v>
      </c>
      <c r="AK1144" s="305">
        <v>240</v>
      </c>
      <c r="AL1144" s="304">
        <v>150</v>
      </c>
      <c r="AM1144" s="304">
        <v>20</v>
      </c>
      <c r="AN1144" s="304">
        <v>1.5</v>
      </c>
      <c r="AO1144" s="306">
        <v>308.10000000000002</v>
      </c>
      <c r="AP1144" s="306">
        <v>41.1</v>
      </c>
      <c r="AQ1144" s="306">
        <v>3.1</v>
      </c>
      <c r="AW1144" s="342">
        <v>26299</v>
      </c>
      <c r="BA1144" s="253" t="s">
        <v>5948</v>
      </c>
      <c r="BJ1144" s="343">
        <v>30214</v>
      </c>
      <c r="BK1144" s="322" t="s">
        <v>6773</v>
      </c>
      <c r="BL1144" s="344" t="s">
        <v>8692</v>
      </c>
      <c r="BM1144" s="344"/>
      <c r="BN1144" s="344"/>
      <c r="BO1144" s="345"/>
      <c r="BP1144" s="343"/>
      <c r="BQ1144" s="325" t="s">
        <v>2944</v>
      </c>
    </row>
    <row r="1145" spans="1:69" ht="26.25" hidden="1">
      <c r="A1145" s="363" t="s">
        <v>6768</v>
      </c>
      <c r="B1145" s="354"/>
      <c r="C1145" s="354">
        <v>93054703</v>
      </c>
      <c r="D1145" s="314">
        <v>30547</v>
      </c>
      <c r="E1145" s="315"/>
      <c r="F1145" s="316">
        <v>6</v>
      </c>
      <c r="G1145" s="353"/>
      <c r="H1145" s="354"/>
      <c r="I1145" s="354"/>
      <c r="J1145" s="354"/>
      <c r="K1145" s="354" t="s">
        <v>3311</v>
      </c>
      <c r="L1145" s="354"/>
      <c r="M1145" s="354"/>
      <c r="N1145" s="354"/>
      <c r="O1145" s="354"/>
      <c r="P1145" s="354"/>
      <c r="Q1145" s="354" t="s">
        <v>3311</v>
      </c>
      <c r="R1145" s="355"/>
      <c r="S1145" s="320"/>
      <c r="T1145" s="295">
        <v>88</v>
      </c>
      <c r="U1145" s="321" t="s">
        <v>6777</v>
      </c>
      <c r="X1145" s="339" t="s">
        <v>6770</v>
      </c>
      <c r="Y1145" s="340"/>
      <c r="Z1145" s="341" t="s">
        <v>6778</v>
      </c>
      <c r="AA1145" s="300" t="s">
        <v>6779</v>
      </c>
      <c r="AB1145" s="301">
        <v>30547</v>
      </c>
      <c r="AC1145" s="302" t="s">
        <v>1014</v>
      </c>
      <c r="AD1145" s="303">
        <v>93505</v>
      </c>
      <c r="AE1145" s="304" t="s">
        <v>5964</v>
      </c>
      <c r="AF1145" s="305"/>
      <c r="AG1145" s="305"/>
      <c r="AH1145" s="305"/>
      <c r="AI1145" s="305"/>
      <c r="AJ1145" s="305">
        <v>6</v>
      </c>
      <c r="AK1145" s="305">
        <v>240</v>
      </c>
      <c r="AL1145" s="304">
        <v>120</v>
      </c>
      <c r="AM1145" s="304">
        <v>16</v>
      </c>
      <c r="AN1145" s="304">
        <v>1.2</v>
      </c>
      <c r="AO1145" s="306">
        <v>330.4</v>
      </c>
      <c r="AP1145" s="306">
        <v>44</v>
      </c>
      <c r="AQ1145" s="306">
        <v>3.3</v>
      </c>
      <c r="AW1145" s="342">
        <v>26299</v>
      </c>
      <c r="BA1145" s="253" t="s">
        <v>5948</v>
      </c>
      <c r="BJ1145" s="343">
        <v>30215</v>
      </c>
      <c r="BK1145" s="322" t="s">
        <v>6773</v>
      </c>
      <c r="BL1145" s="344" t="s">
        <v>8692</v>
      </c>
      <c r="BM1145" s="344"/>
      <c r="BN1145" s="344"/>
      <c r="BO1145" s="345"/>
      <c r="BP1145" s="343"/>
      <c r="BQ1145" s="325" t="s">
        <v>2944</v>
      </c>
    </row>
    <row r="1146" spans="1:69" ht="26.25" hidden="1">
      <c r="A1146" s="363" t="s">
        <v>6780</v>
      </c>
      <c r="B1146" s="354"/>
      <c r="C1146" s="354">
        <v>93054601</v>
      </c>
      <c r="D1146" s="314">
        <v>30546</v>
      </c>
      <c r="E1146" s="315"/>
      <c r="F1146" s="316">
        <v>6</v>
      </c>
      <c r="G1146" s="353"/>
      <c r="H1146" s="354"/>
      <c r="I1146" s="354" t="s">
        <v>3311</v>
      </c>
      <c r="J1146" s="354"/>
      <c r="K1146" s="354"/>
      <c r="L1146" s="354"/>
      <c r="M1146" s="354"/>
      <c r="N1146" s="354"/>
      <c r="O1146" s="354" t="s">
        <v>3311</v>
      </c>
      <c r="P1146" s="354"/>
      <c r="Q1146" s="354"/>
      <c r="R1146" s="355"/>
      <c r="S1146" s="320"/>
      <c r="T1146" s="295">
        <v>36.6</v>
      </c>
      <c r="U1146" s="321" t="s">
        <v>6781</v>
      </c>
      <c r="X1146" s="339" t="s">
        <v>6782</v>
      </c>
      <c r="Y1146" s="340"/>
      <c r="Z1146" s="341" t="s">
        <v>6778</v>
      </c>
      <c r="AA1146" s="300" t="s">
        <v>6783</v>
      </c>
      <c r="AB1146" s="301">
        <v>30546</v>
      </c>
      <c r="AC1146" s="302" t="s">
        <v>1498</v>
      </c>
      <c r="AD1146" s="303">
        <v>93505</v>
      </c>
      <c r="AE1146" s="304" t="s">
        <v>5964</v>
      </c>
      <c r="AF1146" s="305"/>
      <c r="AG1146" s="305"/>
      <c r="AH1146" s="305"/>
      <c r="AI1146" s="305"/>
      <c r="AJ1146" s="305">
        <v>6</v>
      </c>
      <c r="AK1146" s="305"/>
      <c r="AL1146" s="304">
        <v>120</v>
      </c>
      <c r="AM1146" s="304">
        <v>16</v>
      </c>
      <c r="AN1146" s="304">
        <v>1.2</v>
      </c>
      <c r="AO1146" s="306">
        <v>137.19999999999999</v>
      </c>
      <c r="AP1146" s="306">
        <v>18.3</v>
      </c>
      <c r="AQ1146" s="306">
        <v>1.4</v>
      </c>
      <c r="AW1146" s="411">
        <v>26299</v>
      </c>
      <c r="BA1146" s="253" t="s">
        <v>5948</v>
      </c>
      <c r="BJ1146" s="414">
        <v>30215</v>
      </c>
      <c r="BK1146" s="322" t="s">
        <v>6784</v>
      </c>
      <c r="BL1146" s="344" t="s">
        <v>8699</v>
      </c>
      <c r="BM1146" s="344">
        <v>200</v>
      </c>
      <c r="BN1146" s="344"/>
      <c r="BO1146" s="345"/>
      <c r="BP1146" s="343"/>
      <c r="BQ1146" s="325" t="s">
        <v>2942</v>
      </c>
    </row>
    <row r="1147" spans="1:69" ht="36.75" hidden="1">
      <c r="A1147" s="363" t="s">
        <v>6768</v>
      </c>
      <c r="B1147" s="354"/>
      <c r="C1147" s="354">
        <v>93054704</v>
      </c>
      <c r="D1147" s="314">
        <v>30547</v>
      </c>
      <c r="E1147" s="315"/>
      <c r="F1147" s="316">
        <v>6</v>
      </c>
      <c r="G1147" s="353"/>
      <c r="H1147" s="354"/>
      <c r="I1147" s="354"/>
      <c r="J1147" s="354"/>
      <c r="K1147" s="354" t="s">
        <v>3311</v>
      </c>
      <c r="L1147" s="354"/>
      <c r="M1147" s="354"/>
      <c r="N1147" s="354"/>
      <c r="O1147" s="354"/>
      <c r="P1147" s="354"/>
      <c r="Q1147" s="354" t="s">
        <v>3311</v>
      </c>
      <c r="R1147" s="355"/>
      <c r="S1147" s="320"/>
      <c r="T1147" s="295">
        <v>190.8</v>
      </c>
      <c r="U1147" s="321" t="s">
        <v>6785</v>
      </c>
      <c r="X1147" s="339" t="s">
        <v>6770</v>
      </c>
      <c r="Y1147" s="340"/>
      <c r="Z1147" s="341" t="s">
        <v>6786</v>
      </c>
      <c r="AA1147" s="300" t="s">
        <v>6787</v>
      </c>
      <c r="AB1147" s="301">
        <v>30547</v>
      </c>
      <c r="AC1147" s="302" t="s">
        <v>1014</v>
      </c>
      <c r="AD1147" s="303">
        <v>93505</v>
      </c>
      <c r="AE1147" s="304" t="s">
        <v>5964</v>
      </c>
      <c r="AF1147" s="305"/>
      <c r="AG1147" s="305"/>
      <c r="AH1147" s="305"/>
      <c r="AI1147" s="305"/>
      <c r="AJ1147" s="305">
        <v>6</v>
      </c>
      <c r="AK1147" s="305"/>
      <c r="AL1147" s="304">
        <v>120</v>
      </c>
      <c r="AM1147" s="304">
        <v>16</v>
      </c>
      <c r="AN1147" s="304">
        <v>1.2</v>
      </c>
      <c r="AO1147" s="306">
        <v>715.3</v>
      </c>
      <c r="AP1147" s="306">
        <v>95.4</v>
      </c>
      <c r="AQ1147" s="306">
        <v>7.2</v>
      </c>
      <c r="AW1147" s="342">
        <v>25204</v>
      </c>
      <c r="BA1147" s="253" t="s">
        <v>5948</v>
      </c>
      <c r="BJ1147" s="343">
        <v>30216</v>
      </c>
      <c r="BK1147" s="322" t="s">
        <v>6773</v>
      </c>
      <c r="BL1147" s="344" t="s">
        <v>8699</v>
      </c>
      <c r="BM1147" s="344">
        <v>200</v>
      </c>
      <c r="BN1147" s="344"/>
      <c r="BO1147" s="345"/>
      <c r="BP1147" s="343"/>
      <c r="BQ1147" s="325" t="s">
        <v>2942</v>
      </c>
    </row>
    <row r="1148" spans="1:69" ht="39" hidden="1">
      <c r="A1148" s="363" t="s">
        <v>6768</v>
      </c>
      <c r="B1148" s="354"/>
      <c r="C1148" s="354">
        <v>93054705</v>
      </c>
      <c r="D1148" s="314">
        <v>30547</v>
      </c>
      <c r="E1148" s="315"/>
      <c r="F1148" s="316">
        <v>6</v>
      </c>
      <c r="G1148" s="353"/>
      <c r="H1148" s="354"/>
      <c r="I1148" s="354"/>
      <c r="J1148" s="354"/>
      <c r="K1148" s="354" t="s">
        <v>3311</v>
      </c>
      <c r="L1148" s="354"/>
      <c r="M1148" s="354"/>
      <c r="N1148" s="354"/>
      <c r="O1148" s="354"/>
      <c r="P1148" s="354"/>
      <c r="Q1148" s="354" t="s">
        <v>3311</v>
      </c>
      <c r="R1148" s="355"/>
      <c r="S1148" s="320"/>
      <c r="T1148" s="295">
        <v>15</v>
      </c>
      <c r="U1148" s="321" t="s">
        <v>6788</v>
      </c>
      <c r="X1148" s="339" t="s">
        <v>6770</v>
      </c>
      <c r="Y1148" s="340"/>
      <c r="Z1148" s="341" t="s">
        <v>6789</v>
      </c>
      <c r="AA1148" s="300" t="s">
        <v>6790</v>
      </c>
      <c r="AB1148" s="301">
        <v>30547</v>
      </c>
      <c r="AC1148" s="302" t="s">
        <v>1014</v>
      </c>
      <c r="AD1148" s="303">
        <v>93505</v>
      </c>
      <c r="AE1148" s="304" t="s">
        <v>5964</v>
      </c>
      <c r="AF1148" s="305"/>
      <c r="AG1148" s="305"/>
      <c r="AH1148" s="305"/>
      <c r="AI1148" s="305"/>
      <c r="AJ1148" s="305">
        <v>6</v>
      </c>
      <c r="AK1148" s="305"/>
      <c r="AL1148" s="304">
        <v>120</v>
      </c>
      <c r="AM1148" s="304">
        <v>16</v>
      </c>
      <c r="AN1148" s="304">
        <v>1.2</v>
      </c>
      <c r="AO1148" s="306">
        <v>56.4</v>
      </c>
      <c r="AP1148" s="306">
        <v>7.5</v>
      </c>
      <c r="AQ1148" s="306">
        <v>0.6</v>
      </c>
      <c r="AW1148" s="342">
        <v>25569</v>
      </c>
      <c r="BA1148" s="253" t="s">
        <v>5948</v>
      </c>
      <c r="BJ1148" s="343">
        <v>30217</v>
      </c>
      <c r="BK1148" s="322" t="s">
        <v>6773</v>
      </c>
      <c r="BL1148" s="344" t="s">
        <v>8699</v>
      </c>
      <c r="BM1148" s="344">
        <v>200</v>
      </c>
      <c r="BN1148" s="344"/>
      <c r="BO1148" s="345"/>
      <c r="BP1148" s="343"/>
      <c r="BQ1148" s="325" t="s">
        <v>2942</v>
      </c>
    </row>
    <row r="1149" spans="1:69" ht="36.75" hidden="1">
      <c r="A1149" s="363" t="s">
        <v>6768</v>
      </c>
      <c r="B1149" s="354"/>
      <c r="C1149" s="354">
        <v>93054706</v>
      </c>
      <c r="D1149" s="314">
        <v>30547</v>
      </c>
      <c r="E1149" s="315"/>
      <c r="F1149" s="316">
        <v>6</v>
      </c>
      <c r="G1149" s="353"/>
      <c r="H1149" s="354"/>
      <c r="I1149" s="354"/>
      <c r="J1149" s="354"/>
      <c r="K1149" s="354" t="s">
        <v>3311</v>
      </c>
      <c r="L1149" s="354"/>
      <c r="M1149" s="354"/>
      <c r="N1149" s="354"/>
      <c r="O1149" s="354"/>
      <c r="P1149" s="354"/>
      <c r="Q1149" s="354" t="s">
        <v>3311</v>
      </c>
      <c r="R1149" s="355"/>
      <c r="S1149" s="320"/>
      <c r="T1149" s="295">
        <v>15</v>
      </c>
      <c r="U1149" s="321" t="s">
        <v>6791</v>
      </c>
      <c r="X1149" s="339" t="s">
        <v>6770</v>
      </c>
      <c r="Y1149" s="340"/>
      <c r="Z1149" s="341" t="s">
        <v>6792</v>
      </c>
      <c r="AA1149" s="300" t="s">
        <v>6793</v>
      </c>
      <c r="AB1149" s="301">
        <v>30547</v>
      </c>
      <c r="AC1149" s="302" t="s">
        <v>1014</v>
      </c>
      <c r="AD1149" s="303">
        <v>93505</v>
      </c>
      <c r="AE1149" s="304" t="s">
        <v>5964</v>
      </c>
      <c r="AF1149" s="305"/>
      <c r="AG1149" s="305"/>
      <c r="AH1149" s="305"/>
      <c r="AI1149" s="305"/>
      <c r="AJ1149" s="305">
        <v>6</v>
      </c>
      <c r="AK1149" s="305"/>
      <c r="AL1149" s="304">
        <v>120</v>
      </c>
      <c r="AM1149" s="304">
        <v>16</v>
      </c>
      <c r="AN1149" s="304">
        <v>1.2</v>
      </c>
      <c r="AO1149" s="306">
        <v>56.4</v>
      </c>
      <c r="AP1149" s="306">
        <v>7.5</v>
      </c>
      <c r="AQ1149" s="306">
        <v>0.6</v>
      </c>
      <c r="AW1149" s="342">
        <v>25934</v>
      </c>
      <c r="BA1149" s="253" t="s">
        <v>5948</v>
      </c>
      <c r="BJ1149" s="343">
        <v>30218</v>
      </c>
      <c r="BK1149" s="322" t="s">
        <v>6773</v>
      </c>
      <c r="BL1149" s="344" t="s">
        <v>8699</v>
      </c>
      <c r="BM1149" s="344">
        <v>200</v>
      </c>
      <c r="BN1149" s="344"/>
      <c r="BO1149" s="345"/>
      <c r="BP1149" s="343"/>
      <c r="BQ1149" s="325" t="s">
        <v>2942</v>
      </c>
    </row>
    <row r="1150" spans="1:69" ht="26.25" hidden="1">
      <c r="A1150" s="363" t="s">
        <v>6669</v>
      </c>
      <c r="B1150" s="354"/>
      <c r="C1150" s="314">
        <v>93054318</v>
      </c>
      <c r="D1150" s="314">
        <v>30543</v>
      </c>
      <c r="E1150" s="315"/>
      <c r="F1150" s="316">
        <v>6</v>
      </c>
      <c r="G1150" s="353"/>
      <c r="H1150" s="354"/>
      <c r="I1150" s="354"/>
      <c r="J1150" s="354"/>
      <c r="K1150" s="354" t="s">
        <v>3311</v>
      </c>
      <c r="L1150" s="354"/>
      <c r="M1150" s="354"/>
      <c r="N1150" s="354"/>
      <c r="O1150" s="354"/>
      <c r="P1150" s="354"/>
      <c r="Q1150" s="354" t="s">
        <v>3311</v>
      </c>
      <c r="R1150" s="355"/>
      <c r="S1150" s="320"/>
      <c r="T1150" s="295">
        <v>15.2</v>
      </c>
      <c r="U1150" s="321" t="s">
        <v>6794</v>
      </c>
      <c r="X1150" s="339" t="s">
        <v>6671</v>
      </c>
      <c r="Y1150" s="340"/>
      <c r="Z1150" s="341" t="s">
        <v>6795</v>
      </c>
      <c r="AA1150" s="300" t="s">
        <v>6796</v>
      </c>
      <c r="AB1150" s="301">
        <v>30543</v>
      </c>
      <c r="AC1150" s="302" t="s">
        <v>1495</v>
      </c>
      <c r="AD1150" s="303">
        <v>93507</v>
      </c>
      <c r="AE1150" s="304" t="s">
        <v>6089</v>
      </c>
      <c r="AF1150" s="305"/>
      <c r="AG1150" s="305"/>
      <c r="AH1150" s="305"/>
      <c r="AI1150" s="305"/>
      <c r="AJ1150" s="305">
        <v>6</v>
      </c>
      <c r="AK1150" s="305"/>
      <c r="AL1150" s="304">
        <v>150</v>
      </c>
      <c r="AM1150" s="304">
        <v>20</v>
      </c>
      <c r="AN1150" s="304">
        <v>1.5</v>
      </c>
      <c r="AO1150" s="306">
        <v>56.7</v>
      </c>
      <c r="AP1150" s="306">
        <v>7.6</v>
      </c>
      <c r="AQ1150" s="306">
        <v>0.6</v>
      </c>
      <c r="AW1150" s="342">
        <v>21551</v>
      </c>
      <c r="BA1150" s="253" t="s">
        <v>5948</v>
      </c>
      <c r="BJ1150" s="343">
        <v>30221</v>
      </c>
      <c r="BK1150" s="322" t="s">
        <v>6673</v>
      </c>
      <c r="BL1150" s="344" t="s">
        <v>8699</v>
      </c>
      <c r="BM1150" s="344">
        <v>350</v>
      </c>
      <c r="BN1150" s="344"/>
      <c r="BO1150" s="345"/>
      <c r="BP1150" s="343"/>
      <c r="BQ1150" s="325" t="s">
        <v>2942</v>
      </c>
    </row>
    <row r="1151" spans="1:69" ht="24.75" hidden="1">
      <c r="A1151" s="363" t="s">
        <v>5942</v>
      </c>
      <c r="B1151" s="354"/>
      <c r="C1151" s="354">
        <v>930542115</v>
      </c>
      <c r="D1151" s="314">
        <v>30542</v>
      </c>
      <c r="E1151" s="315"/>
      <c r="F1151" s="316">
        <v>6</v>
      </c>
      <c r="G1151" s="353"/>
      <c r="H1151" s="354"/>
      <c r="I1151" s="354" t="s">
        <v>3311</v>
      </c>
      <c r="J1151" s="354"/>
      <c r="K1151" s="354"/>
      <c r="L1151" s="354"/>
      <c r="M1151" s="354"/>
      <c r="N1151" s="354"/>
      <c r="O1151" s="354" t="s">
        <v>3311</v>
      </c>
      <c r="P1151" s="354"/>
      <c r="Q1151" s="354"/>
      <c r="R1151" s="355"/>
      <c r="S1151" s="320"/>
      <c r="T1151" s="295">
        <v>192.6</v>
      </c>
      <c r="U1151" s="321" t="s">
        <v>6797</v>
      </c>
      <c r="X1151" s="339" t="s">
        <v>5944</v>
      </c>
      <c r="Y1151" s="340"/>
      <c r="Z1151" s="341" t="s">
        <v>6798</v>
      </c>
      <c r="AA1151" s="300" t="s">
        <v>6799</v>
      </c>
      <c r="AB1151" s="301">
        <v>30542</v>
      </c>
      <c r="AC1151" s="302" t="s">
        <v>1494</v>
      </c>
      <c r="AD1151" s="303">
        <v>93507</v>
      </c>
      <c r="AE1151" s="304" t="s">
        <v>6089</v>
      </c>
      <c r="AF1151" s="305"/>
      <c r="AG1151" s="305"/>
      <c r="AH1151" s="305"/>
      <c r="AI1151" s="305"/>
      <c r="AJ1151" s="305">
        <v>6</v>
      </c>
      <c r="AK1151" s="305"/>
      <c r="AL1151" s="304">
        <v>150</v>
      </c>
      <c r="AM1151" s="304">
        <v>20</v>
      </c>
      <c r="AN1151" s="304">
        <v>1.5</v>
      </c>
      <c r="AO1151" s="306">
        <v>722.1</v>
      </c>
      <c r="AP1151" s="306">
        <v>96.3</v>
      </c>
      <c r="AQ1151" s="306">
        <v>7.2</v>
      </c>
      <c r="AW1151" s="342">
        <v>21551</v>
      </c>
      <c r="BA1151" s="253" t="s">
        <v>5948</v>
      </c>
      <c r="BJ1151" s="343">
        <v>30222</v>
      </c>
      <c r="BK1151" s="322" t="s">
        <v>5949</v>
      </c>
      <c r="BL1151" s="344" t="s">
        <v>8699</v>
      </c>
      <c r="BM1151" s="344">
        <v>350</v>
      </c>
      <c r="BN1151" s="344"/>
      <c r="BO1151" s="345"/>
      <c r="BP1151" s="343"/>
      <c r="BQ1151" s="325" t="s">
        <v>2942</v>
      </c>
    </row>
    <row r="1152" spans="1:69" ht="24.75" hidden="1">
      <c r="A1152" s="363" t="s">
        <v>5942</v>
      </c>
      <c r="B1152" s="354"/>
      <c r="C1152" s="354">
        <v>930542116</v>
      </c>
      <c r="D1152" s="314">
        <v>30542</v>
      </c>
      <c r="E1152" s="315"/>
      <c r="F1152" s="316">
        <v>6</v>
      </c>
      <c r="G1152" s="353"/>
      <c r="H1152" s="354"/>
      <c r="I1152" s="354" t="s">
        <v>3311</v>
      </c>
      <c r="J1152" s="354"/>
      <c r="K1152" s="354"/>
      <c r="L1152" s="354"/>
      <c r="M1152" s="354"/>
      <c r="N1152" s="354"/>
      <c r="O1152" s="354" t="s">
        <v>3311</v>
      </c>
      <c r="P1152" s="354"/>
      <c r="Q1152" s="354"/>
      <c r="R1152" s="355"/>
      <c r="S1152" s="320"/>
      <c r="T1152" s="295">
        <v>40.4</v>
      </c>
      <c r="U1152" s="321" t="s">
        <v>6800</v>
      </c>
      <c r="X1152" s="339" t="s">
        <v>5944</v>
      </c>
      <c r="Y1152" s="340"/>
      <c r="Z1152" s="341" t="s">
        <v>6801</v>
      </c>
      <c r="AA1152" s="300" t="s">
        <v>6802</v>
      </c>
      <c r="AB1152" s="301">
        <v>30542</v>
      </c>
      <c r="AC1152" s="302" t="s">
        <v>1494</v>
      </c>
      <c r="AD1152" s="303">
        <v>93506</v>
      </c>
      <c r="AE1152" s="304" t="s">
        <v>6055</v>
      </c>
      <c r="AF1152" s="305"/>
      <c r="AG1152" s="305"/>
      <c r="AH1152" s="305"/>
      <c r="AI1152" s="305"/>
      <c r="AJ1152" s="305">
        <v>6</v>
      </c>
      <c r="AK1152" s="305"/>
      <c r="AL1152" s="304">
        <v>135</v>
      </c>
      <c r="AM1152" s="304">
        <v>18</v>
      </c>
      <c r="AN1152" s="304">
        <v>1.35</v>
      </c>
      <c r="AO1152" s="306">
        <v>151.1</v>
      </c>
      <c r="AP1152" s="306">
        <v>20.2</v>
      </c>
      <c r="AQ1152" s="306">
        <v>1.5</v>
      </c>
      <c r="AW1152" s="342">
        <v>21551</v>
      </c>
      <c r="BA1152" s="253" t="s">
        <v>5948</v>
      </c>
      <c r="BJ1152" s="343">
        <v>30223</v>
      </c>
      <c r="BK1152" s="322" t="s">
        <v>5949</v>
      </c>
      <c r="BL1152" s="344" t="s">
        <v>8699</v>
      </c>
      <c r="BM1152" s="344">
        <v>250</v>
      </c>
      <c r="BN1152" s="344"/>
      <c r="BO1152" s="345"/>
      <c r="BP1152" s="343"/>
      <c r="BQ1152" s="325" t="s">
        <v>2942</v>
      </c>
    </row>
    <row r="1153" spans="1:69" ht="24.75" hidden="1">
      <c r="A1153" s="363" t="s">
        <v>5942</v>
      </c>
      <c r="B1153" s="354"/>
      <c r="C1153" s="354">
        <v>930542117</v>
      </c>
      <c r="D1153" s="314">
        <v>30542</v>
      </c>
      <c r="E1153" s="315"/>
      <c r="F1153" s="316">
        <v>6</v>
      </c>
      <c r="G1153" s="353"/>
      <c r="H1153" s="354"/>
      <c r="I1153" s="354" t="s">
        <v>3311</v>
      </c>
      <c r="J1153" s="354"/>
      <c r="K1153" s="354"/>
      <c r="L1153" s="354"/>
      <c r="M1153" s="354"/>
      <c r="N1153" s="354"/>
      <c r="O1153" s="354" t="s">
        <v>3311</v>
      </c>
      <c r="P1153" s="354"/>
      <c r="Q1153" s="354"/>
      <c r="R1153" s="355"/>
      <c r="S1153" s="320"/>
      <c r="T1153" s="295">
        <v>12.6</v>
      </c>
      <c r="U1153" s="321" t="s">
        <v>6803</v>
      </c>
      <c r="X1153" s="339" t="s">
        <v>5944</v>
      </c>
      <c r="Y1153" s="340"/>
      <c r="Z1153" s="341" t="s">
        <v>6804</v>
      </c>
      <c r="AA1153" s="300" t="s">
        <v>6805</v>
      </c>
      <c r="AB1153" s="301">
        <v>30542</v>
      </c>
      <c r="AC1153" s="302" t="s">
        <v>1494</v>
      </c>
      <c r="AD1153" s="303">
        <v>93506</v>
      </c>
      <c r="AE1153" s="304" t="s">
        <v>6055</v>
      </c>
      <c r="AF1153" s="305"/>
      <c r="AG1153" s="305"/>
      <c r="AH1153" s="305"/>
      <c r="AI1153" s="305"/>
      <c r="AJ1153" s="305">
        <v>6</v>
      </c>
      <c r="AK1153" s="305"/>
      <c r="AL1153" s="304">
        <v>135</v>
      </c>
      <c r="AM1153" s="304">
        <v>18</v>
      </c>
      <c r="AN1153" s="304">
        <v>1.35</v>
      </c>
      <c r="AO1153" s="306">
        <v>47.4</v>
      </c>
      <c r="AP1153" s="306">
        <v>6.3</v>
      </c>
      <c r="AQ1153" s="306">
        <v>0.5</v>
      </c>
      <c r="AW1153" s="411">
        <v>21551</v>
      </c>
      <c r="BA1153" s="253" t="s">
        <v>5948</v>
      </c>
      <c r="BJ1153" s="343">
        <v>30224</v>
      </c>
      <c r="BK1153" s="322" t="s">
        <v>5949</v>
      </c>
      <c r="BL1153" s="344" t="s">
        <v>8699</v>
      </c>
      <c r="BM1153" s="344">
        <v>250</v>
      </c>
      <c r="BN1153" s="344"/>
      <c r="BO1153" s="345"/>
      <c r="BP1153" s="343"/>
      <c r="BQ1153" s="325" t="s">
        <v>2942</v>
      </c>
    </row>
    <row r="1154" spans="1:69" ht="24.75" hidden="1">
      <c r="A1154" s="363" t="s">
        <v>6669</v>
      </c>
      <c r="B1154" s="354"/>
      <c r="C1154" s="314">
        <v>93054319</v>
      </c>
      <c r="D1154" s="314">
        <v>30543</v>
      </c>
      <c r="E1154" s="315"/>
      <c r="F1154" s="316">
        <v>6</v>
      </c>
      <c r="G1154" s="353"/>
      <c r="H1154" s="354"/>
      <c r="I1154" s="354"/>
      <c r="J1154" s="354"/>
      <c r="K1154" s="354" t="s">
        <v>3311</v>
      </c>
      <c r="L1154" s="354"/>
      <c r="M1154" s="354"/>
      <c r="N1154" s="354"/>
      <c r="O1154" s="354"/>
      <c r="P1154" s="354"/>
      <c r="Q1154" s="354" t="s">
        <v>3311</v>
      </c>
      <c r="R1154" s="355"/>
      <c r="S1154" s="320"/>
      <c r="T1154" s="295">
        <v>38.4</v>
      </c>
      <c r="U1154" s="321" t="s">
        <v>6806</v>
      </c>
      <c r="X1154" s="339" t="s">
        <v>6671</v>
      </c>
      <c r="Y1154" s="340"/>
      <c r="Z1154" s="341" t="s">
        <v>6807</v>
      </c>
      <c r="AA1154" s="300" t="s">
        <v>6808</v>
      </c>
      <c r="AB1154" s="301">
        <v>30543</v>
      </c>
      <c r="AC1154" s="302" t="s">
        <v>1495</v>
      </c>
      <c r="AD1154" s="303">
        <v>93505</v>
      </c>
      <c r="AE1154" s="304" t="s">
        <v>5964</v>
      </c>
      <c r="AF1154" s="305"/>
      <c r="AG1154" s="305"/>
      <c r="AH1154" s="305"/>
      <c r="AI1154" s="305"/>
      <c r="AJ1154" s="305">
        <v>6</v>
      </c>
      <c r="AK1154" s="305"/>
      <c r="AL1154" s="304">
        <v>120</v>
      </c>
      <c r="AM1154" s="304">
        <v>16</v>
      </c>
      <c r="AN1154" s="304">
        <v>1.2</v>
      </c>
      <c r="AO1154" s="306">
        <v>143.69999999999999</v>
      </c>
      <c r="AP1154" s="306">
        <v>19.2</v>
      </c>
      <c r="AQ1154" s="306">
        <v>1.4</v>
      </c>
      <c r="AW1154" s="342">
        <v>23012</v>
      </c>
      <c r="BA1154" s="253" t="s">
        <v>5948</v>
      </c>
      <c r="BJ1154" s="343">
        <v>30225</v>
      </c>
      <c r="BK1154" s="322" t="s">
        <v>6673</v>
      </c>
      <c r="BL1154" s="344" t="s">
        <v>8699</v>
      </c>
      <c r="BM1154" s="344">
        <v>200</v>
      </c>
      <c r="BN1154" s="344"/>
      <c r="BO1154" s="345"/>
      <c r="BP1154" s="343"/>
      <c r="BQ1154" s="325" t="s">
        <v>2942</v>
      </c>
    </row>
    <row r="1155" spans="1:69" ht="36.75" hidden="1">
      <c r="A1155" s="363" t="s">
        <v>6669</v>
      </c>
      <c r="B1155" s="354"/>
      <c r="C1155" s="314">
        <v>93054320</v>
      </c>
      <c r="D1155" s="314">
        <v>30543</v>
      </c>
      <c r="E1155" s="315"/>
      <c r="F1155" s="316">
        <v>6</v>
      </c>
      <c r="G1155" s="353"/>
      <c r="H1155" s="354"/>
      <c r="I1155" s="354"/>
      <c r="J1155" s="354"/>
      <c r="K1155" s="354" t="s">
        <v>3311</v>
      </c>
      <c r="L1155" s="354"/>
      <c r="M1155" s="354"/>
      <c r="N1155" s="354"/>
      <c r="O1155" s="354"/>
      <c r="P1155" s="354"/>
      <c r="Q1155" s="354" t="s">
        <v>3311</v>
      </c>
      <c r="R1155" s="355"/>
      <c r="S1155" s="320"/>
      <c r="T1155" s="295">
        <v>51.6</v>
      </c>
      <c r="U1155" s="321" t="s">
        <v>6809</v>
      </c>
      <c r="X1155" s="339" t="s">
        <v>6671</v>
      </c>
      <c r="Y1155" s="340"/>
      <c r="Z1155" s="341" t="s">
        <v>6810</v>
      </c>
      <c r="AA1155" s="300" t="s">
        <v>6811</v>
      </c>
      <c r="AB1155" s="301">
        <v>30543</v>
      </c>
      <c r="AC1155" s="302" t="s">
        <v>1495</v>
      </c>
      <c r="AD1155" s="303">
        <v>93507</v>
      </c>
      <c r="AE1155" s="304" t="s">
        <v>6089</v>
      </c>
      <c r="AF1155" s="305"/>
      <c r="AG1155" s="305"/>
      <c r="AH1155" s="305"/>
      <c r="AI1155" s="305"/>
      <c r="AJ1155" s="305">
        <v>6</v>
      </c>
      <c r="AK1155" s="305"/>
      <c r="AL1155" s="304">
        <v>150</v>
      </c>
      <c r="AM1155" s="304">
        <v>20</v>
      </c>
      <c r="AN1155" s="304">
        <v>1.5</v>
      </c>
      <c r="AO1155" s="306">
        <v>193.6</v>
      </c>
      <c r="AP1155" s="306">
        <v>25.8</v>
      </c>
      <c r="AQ1155" s="306">
        <v>1.9</v>
      </c>
      <c r="AW1155" s="342">
        <v>22282</v>
      </c>
      <c r="BA1155" s="253" t="s">
        <v>5948</v>
      </c>
      <c r="BJ1155" s="343">
        <v>30226</v>
      </c>
      <c r="BK1155" s="322" t="s">
        <v>6673</v>
      </c>
      <c r="BL1155" s="344" t="s">
        <v>8699</v>
      </c>
      <c r="BM1155" s="344">
        <v>300</v>
      </c>
      <c r="BN1155" s="344"/>
      <c r="BO1155" s="345"/>
      <c r="BP1155" s="343"/>
      <c r="BQ1155" s="325" t="s">
        <v>2942</v>
      </c>
    </row>
    <row r="1156" spans="1:69" ht="26.25" hidden="1">
      <c r="A1156" s="363" t="s">
        <v>6669</v>
      </c>
      <c r="B1156" s="354"/>
      <c r="C1156" s="354">
        <v>93054321</v>
      </c>
      <c r="D1156" s="314">
        <v>30543</v>
      </c>
      <c r="E1156" s="315"/>
      <c r="F1156" s="316">
        <v>6</v>
      </c>
      <c r="G1156" s="353"/>
      <c r="H1156" s="354"/>
      <c r="I1156" s="354"/>
      <c r="J1156" s="354"/>
      <c r="K1156" s="354" t="s">
        <v>3311</v>
      </c>
      <c r="L1156" s="354"/>
      <c r="M1156" s="354"/>
      <c r="N1156" s="354"/>
      <c r="O1156" s="354"/>
      <c r="P1156" s="354"/>
      <c r="Q1156" s="354" t="s">
        <v>3311</v>
      </c>
      <c r="R1156" s="355"/>
      <c r="S1156" s="320"/>
      <c r="T1156" s="295">
        <v>46.6</v>
      </c>
      <c r="U1156" s="321" t="s">
        <v>6812</v>
      </c>
      <c r="X1156" s="339" t="s">
        <v>6671</v>
      </c>
      <c r="Y1156" s="340"/>
      <c r="Z1156" s="341" t="s">
        <v>6813</v>
      </c>
      <c r="AA1156" s="300" t="s">
        <v>6814</v>
      </c>
      <c r="AB1156" s="301">
        <v>30543</v>
      </c>
      <c r="AC1156" s="302" t="s">
        <v>1495</v>
      </c>
      <c r="AD1156" s="303">
        <v>93505</v>
      </c>
      <c r="AE1156" s="304" t="s">
        <v>5964</v>
      </c>
      <c r="AF1156" s="305"/>
      <c r="AG1156" s="305"/>
      <c r="AH1156" s="305"/>
      <c r="AI1156" s="305"/>
      <c r="AJ1156" s="305">
        <v>6</v>
      </c>
      <c r="AK1156" s="305">
        <v>120</v>
      </c>
      <c r="AL1156" s="304">
        <v>120</v>
      </c>
      <c r="AM1156" s="304">
        <v>16</v>
      </c>
      <c r="AN1156" s="304">
        <v>1.2</v>
      </c>
      <c r="AO1156" s="306">
        <v>174.5</v>
      </c>
      <c r="AP1156" s="306">
        <v>23.3</v>
      </c>
      <c r="AQ1156" s="306">
        <v>1.7</v>
      </c>
      <c r="AW1156" s="342">
        <v>22647</v>
      </c>
      <c r="BA1156" s="253" t="s">
        <v>5948</v>
      </c>
      <c r="BJ1156" s="343">
        <v>30227</v>
      </c>
      <c r="BK1156" s="322" t="s">
        <v>6673</v>
      </c>
      <c r="BL1156" s="344" t="s">
        <v>8701</v>
      </c>
      <c r="BM1156" s="344"/>
      <c r="BN1156" s="344"/>
      <c r="BO1156" s="345"/>
      <c r="BP1156" s="343"/>
      <c r="BQ1156" s="325" t="s">
        <v>1043</v>
      </c>
    </row>
    <row r="1157" spans="1:69" ht="36.75" hidden="1">
      <c r="A1157" s="363" t="s">
        <v>6669</v>
      </c>
      <c r="B1157" s="354"/>
      <c r="C1157" s="354">
        <v>93054322</v>
      </c>
      <c r="D1157" s="314">
        <v>30543</v>
      </c>
      <c r="E1157" s="315"/>
      <c r="F1157" s="316">
        <v>6</v>
      </c>
      <c r="G1157" s="353"/>
      <c r="H1157" s="354"/>
      <c r="I1157" s="354"/>
      <c r="J1157" s="354"/>
      <c r="K1157" s="354" t="s">
        <v>3311</v>
      </c>
      <c r="L1157" s="354"/>
      <c r="M1157" s="354"/>
      <c r="N1157" s="354"/>
      <c r="O1157" s="354"/>
      <c r="P1157" s="354"/>
      <c r="Q1157" s="354" t="s">
        <v>3311</v>
      </c>
      <c r="R1157" s="355"/>
      <c r="S1157" s="320"/>
      <c r="T1157" s="295">
        <v>31</v>
      </c>
      <c r="U1157" s="321" t="s">
        <v>6815</v>
      </c>
      <c r="X1157" s="339" t="s">
        <v>6671</v>
      </c>
      <c r="Y1157" s="340"/>
      <c r="Z1157" s="341" t="s">
        <v>6816</v>
      </c>
      <c r="AA1157" s="300" t="s">
        <v>6817</v>
      </c>
      <c r="AB1157" s="301">
        <v>30543</v>
      </c>
      <c r="AC1157" s="302" t="s">
        <v>1495</v>
      </c>
      <c r="AD1157" s="303">
        <v>93506</v>
      </c>
      <c r="AE1157" s="304" t="s">
        <v>6055</v>
      </c>
      <c r="AF1157" s="305"/>
      <c r="AG1157" s="305"/>
      <c r="AH1157" s="305"/>
      <c r="AI1157" s="305"/>
      <c r="AJ1157" s="305">
        <v>6</v>
      </c>
      <c r="AK1157" s="305"/>
      <c r="AL1157" s="304">
        <v>135</v>
      </c>
      <c r="AM1157" s="304">
        <v>18</v>
      </c>
      <c r="AN1157" s="304">
        <v>1.35</v>
      </c>
      <c r="AO1157" s="306">
        <v>116.6</v>
      </c>
      <c r="AP1157" s="306">
        <v>15.5</v>
      </c>
      <c r="AQ1157" s="306">
        <v>1.2</v>
      </c>
      <c r="AW1157" s="342">
        <v>23377</v>
      </c>
      <c r="BA1157" s="253" t="s">
        <v>5948</v>
      </c>
      <c r="BJ1157" s="343">
        <v>30228</v>
      </c>
      <c r="BK1157" s="322" t="s">
        <v>6673</v>
      </c>
      <c r="BL1157" s="344" t="s">
        <v>8699</v>
      </c>
      <c r="BM1157" s="344">
        <v>250</v>
      </c>
      <c r="BN1157" s="344"/>
      <c r="BO1157" s="345"/>
      <c r="BP1157" s="343"/>
      <c r="BQ1157" s="325" t="s">
        <v>2942</v>
      </c>
    </row>
    <row r="1158" spans="1:69" ht="26.25" hidden="1">
      <c r="A1158" s="363" t="s">
        <v>6669</v>
      </c>
      <c r="B1158" s="354"/>
      <c r="C1158" s="354">
        <v>93054323</v>
      </c>
      <c r="D1158" s="314">
        <v>30543</v>
      </c>
      <c r="E1158" s="315"/>
      <c r="F1158" s="316">
        <v>6</v>
      </c>
      <c r="G1158" s="353"/>
      <c r="H1158" s="354"/>
      <c r="I1158" s="354"/>
      <c r="J1158" s="354"/>
      <c r="K1158" s="354" t="s">
        <v>3311</v>
      </c>
      <c r="L1158" s="354"/>
      <c r="M1158" s="354"/>
      <c r="N1158" s="354"/>
      <c r="O1158" s="354"/>
      <c r="P1158" s="354"/>
      <c r="Q1158" s="354" t="s">
        <v>3311</v>
      </c>
      <c r="R1158" s="355"/>
      <c r="S1158" s="320"/>
      <c r="T1158" s="295">
        <v>27.6</v>
      </c>
      <c r="U1158" s="321" t="s">
        <v>6818</v>
      </c>
      <c r="X1158" s="339" t="s">
        <v>6671</v>
      </c>
      <c r="Y1158" s="340"/>
      <c r="Z1158" s="341" t="s">
        <v>6819</v>
      </c>
      <c r="AA1158" s="300" t="s">
        <v>6820</v>
      </c>
      <c r="AB1158" s="301">
        <v>30543</v>
      </c>
      <c r="AC1158" s="302" t="s">
        <v>1495</v>
      </c>
      <c r="AD1158" s="303">
        <v>93507</v>
      </c>
      <c r="AE1158" s="304" t="s">
        <v>6089</v>
      </c>
      <c r="AF1158" s="305"/>
      <c r="AG1158" s="305"/>
      <c r="AH1158" s="305"/>
      <c r="AI1158" s="305"/>
      <c r="AJ1158" s="305">
        <v>6</v>
      </c>
      <c r="AK1158" s="305"/>
      <c r="AL1158" s="304">
        <v>150</v>
      </c>
      <c r="AM1158" s="304">
        <v>20</v>
      </c>
      <c r="AN1158" s="304">
        <v>1.5</v>
      </c>
      <c r="AO1158" s="306">
        <v>103.8</v>
      </c>
      <c r="AP1158" s="306">
        <v>13.8</v>
      </c>
      <c r="AQ1158" s="306">
        <v>1</v>
      </c>
      <c r="AW1158" s="342">
        <v>22647</v>
      </c>
      <c r="BA1158" s="253" t="s">
        <v>5948</v>
      </c>
      <c r="BJ1158" s="343">
        <v>30229</v>
      </c>
      <c r="BK1158" s="322" t="s">
        <v>6673</v>
      </c>
      <c r="BL1158" s="344" t="s">
        <v>8699</v>
      </c>
      <c r="BM1158" s="344">
        <v>350</v>
      </c>
      <c r="BN1158" s="344"/>
      <c r="BO1158" s="345"/>
      <c r="BP1158" s="343"/>
      <c r="BQ1158" s="325" t="s">
        <v>2942</v>
      </c>
    </row>
    <row r="1159" spans="1:69" ht="26.25" hidden="1">
      <c r="A1159" s="363" t="s">
        <v>6669</v>
      </c>
      <c r="B1159" s="354"/>
      <c r="C1159" s="354">
        <v>93054324</v>
      </c>
      <c r="D1159" s="314">
        <v>30543</v>
      </c>
      <c r="E1159" s="315"/>
      <c r="F1159" s="316">
        <v>6</v>
      </c>
      <c r="G1159" s="353"/>
      <c r="H1159" s="354"/>
      <c r="I1159" s="354"/>
      <c r="J1159" s="354"/>
      <c r="K1159" s="354" t="s">
        <v>3311</v>
      </c>
      <c r="L1159" s="354"/>
      <c r="M1159" s="354"/>
      <c r="N1159" s="354"/>
      <c r="O1159" s="354"/>
      <c r="P1159" s="354"/>
      <c r="Q1159" s="354" t="s">
        <v>3311</v>
      </c>
      <c r="R1159" s="355"/>
      <c r="S1159" s="320"/>
      <c r="T1159" s="295">
        <v>14</v>
      </c>
      <c r="U1159" s="321" t="s">
        <v>6821</v>
      </c>
      <c r="X1159" s="339" t="s">
        <v>6671</v>
      </c>
      <c r="Y1159" s="340"/>
      <c r="Z1159" s="341" t="s">
        <v>6822</v>
      </c>
      <c r="AA1159" s="300" t="s">
        <v>6823</v>
      </c>
      <c r="AB1159" s="301">
        <v>30543</v>
      </c>
      <c r="AC1159" s="302" t="s">
        <v>1495</v>
      </c>
      <c r="AD1159" s="303">
        <v>93507</v>
      </c>
      <c r="AE1159" s="304" t="s">
        <v>6089</v>
      </c>
      <c r="AF1159" s="305"/>
      <c r="AG1159" s="305"/>
      <c r="AH1159" s="305"/>
      <c r="AI1159" s="305"/>
      <c r="AJ1159" s="305">
        <v>6</v>
      </c>
      <c r="AK1159" s="305">
        <v>120</v>
      </c>
      <c r="AL1159" s="304">
        <v>150</v>
      </c>
      <c r="AM1159" s="304">
        <v>20</v>
      </c>
      <c r="AN1159" s="304">
        <v>1.5</v>
      </c>
      <c r="AO1159" s="306">
        <v>52.4</v>
      </c>
      <c r="AP1159" s="306">
        <v>7</v>
      </c>
      <c r="AQ1159" s="306">
        <v>0.5</v>
      </c>
      <c r="AW1159" s="342">
        <v>23743</v>
      </c>
      <c r="BA1159" s="253" t="s">
        <v>5948</v>
      </c>
      <c r="BJ1159" s="343">
        <v>30230</v>
      </c>
      <c r="BK1159" s="322" t="s">
        <v>6673</v>
      </c>
      <c r="BL1159" s="344" t="s">
        <v>8701</v>
      </c>
      <c r="BM1159" s="344"/>
      <c r="BN1159" s="344"/>
      <c r="BO1159" s="345"/>
      <c r="BP1159" s="343"/>
      <c r="BQ1159" s="325" t="s">
        <v>1043</v>
      </c>
    </row>
    <row r="1160" spans="1:69" ht="26.25" hidden="1">
      <c r="A1160" s="363" t="s">
        <v>6669</v>
      </c>
      <c r="B1160" s="354"/>
      <c r="C1160" s="354">
        <v>93054325</v>
      </c>
      <c r="D1160" s="314">
        <v>30543</v>
      </c>
      <c r="E1160" s="315"/>
      <c r="F1160" s="316">
        <v>6</v>
      </c>
      <c r="G1160" s="353"/>
      <c r="H1160" s="354"/>
      <c r="I1160" s="354"/>
      <c r="J1160" s="354"/>
      <c r="K1160" s="354" t="s">
        <v>3311</v>
      </c>
      <c r="L1160" s="354"/>
      <c r="M1160" s="354"/>
      <c r="N1160" s="354"/>
      <c r="O1160" s="354"/>
      <c r="P1160" s="354"/>
      <c r="Q1160" s="354" t="s">
        <v>3311</v>
      </c>
      <c r="R1160" s="355"/>
      <c r="S1160" s="320"/>
      <c r="T1160" s="295">
        <v>41.8</v>
      </c>
      <c r="U1160" s="321" t="s">
        <v>6824</v>
      </c>
      <c r="X1160" s="339" t="s">
        <v>6671</v>
      </c>
      <c r="Y1160" s="340"/>
      <c r="Z1160" s="341" t="s">
        <v>6825</v>
      </c>
      <c r="AA1160" s="300" t="s">
        <v>6826</v>
      </c>
      <c r="AB1160" s="301">
        <v>30543</v>
      </c>
      <c r="AC1160" s="302" t="s">
        <v>1495</v>
      </c>
      <c r="AD1160" s="303">
        <v>93506</v>
      </c>
      <c r="AE1160" s="304" t="s">
        <v>6055</v>
      </c>
      <c r="AF1160" s="305"/>
      <c r="AG1160" s="305"/>
      <c r="AH1160" s="305"/>
      <c r="AI1160" s="305"/>
      <c r="AJ1160" s="305">
        <v>6</v>
      </c>
      <c r="AK1160" s="305"/>
      <c r="AL1160" s="304">
        <v>135</v>
      </c>
      <c r="AM1160" s="304">
        <v>18</v>
      </c>
      <c r="AN1160" s="304">
        <v>1.35</v>
      </c>
      <c r="AO1160" s="306">
        <v>156.4</v>
      </c>
      <c r="AP1160" s="306">
        <v>20.9</v>
      </c>
      <c r="AQ1160" s="306">
        <v>1.6</v>
      </c>
      <c r="AW1160" s="342">
        <v>24108</v>
      </c>
      <c r="BA1160" s="253" t="s">
        <v>5948</v>
      </c>
      <c r="BJ1160" s="343">
        <v>30231</v>
      </c>
      <c r="BK1160" s="322" t="s">
        <v>6673</v>
      </c>
      <c r="BL1160" s="344" t="s">
        <v>8699</v>
      </c>
      <c r="BM1160" s="344">
        <v>250</v>
      </c>
      <c r="BN1160" s="344"/>
      <c r="BO1160" s="345"/>
      <c r="BP1160" s="343"/>
      <c r="BQ1160" s="325" t="s">
        <v>2942</v>
      </c>
    </row>
    <row r="1161" spans="1:69" ht="36.75" hidden="1">
      <c r="A1161" s="363" t="s">
        <v>6669</v>
      </c>
      <c r="B1161" s="354"/>
      <c r="C1161" s="354">
        <v>93054326</v>
      </c>
      <c r="D1161" s="314">
        <v>30543</v>
      </c>
      <c r="E1161" s="315"/>
      <c r="F1161" s="316">
        <v>6</v>
      </c>
      <c r="G1161" s="353"/>
      <c r="H1161" s="354"/>
      <c r="I1161" s="354"/>
      <c r="J1161" s="354"/>
      <c r="K1161" s="354" t="s">
        <v>3311</v>
      </c>
      <c r="L1161" s="354"/>
      <c r="M1161" s="354"/>
      <c r="N1161" s="354"/>
      <c r="O1161" s="354"/>
      <c r="P1161" s="354"/>
      <c r="Q1161" s="354" t="s">
        <v>3311</v>
      </c>
      <c r="R1161" s="355"/>
      <c r="S1161" s="320"/>
      <c r="T1161" s="295">
        <v>40.200000000000003</v>
      </c>
      <c r="U1161" s="321" t="s">
        <v>6827</v>
      </c>
      <c r="X1161" s="339" t="s">
        <v>6671</v>
      </c>
      <c r="Y1161" s="340"/>
      <c r="Z1161" s="341" t="s">
        <v>6828</v>
      </c>
      <c r="AA1161" s="300" t="s">
        <v>6829</v>
      </c>
      <c r="AB1161" s="301">
        <v>30543</v>
      </c>
      <c r="AC1161" s="302" t="s">
        <v>1495</v>
      </c>
      <c r="AD1161" s="303">
        <v>93506</v>
      </c>
      <c r="AE1161" s="304" t="s">
        <v>6055</v>
      </c>
      <c r="AF1161" s="305"/>
      <c r="AG1161" s="305"/>
      <c r="AH1161" s="305"/>
      <c r="AI1161" s="305"/>
      <c r="AJ1161" s="305">
        <v>6</v>
      </c>
      <c r="AK1161" s="305"/>
      <c r="AL1161" s="304">
        <v>135</v>
      </c>
      <c r="AM1161" s="304">
        <v>18</v>
      </c>
      <c r="AN1161" s="304">
        <v>1.35</v>
      </c>
      <c r="AO1161" s="306">
        <v>150.69999999999999</v>
      </c>
      <c r="AP1161" s="306">
        <v>20.100000000000001</v>
      </c>
      <c r="AQ1161" s="306">
        <v>1.5</v>
      </c>
      <c r="AW1161" s="342">
        <v>23743</v>
      </c>
      <c r="BA1161" s="253" t="s">
        <v>5948</v>
      </c>
      <c r="BJ1161" s="343">
        <v>30232</v>
      </c>
      <c r="BK1161" s="322" t="s">
        <v>6673</v>
      </c>
      <c r="BL1161" s="344" t="s">
        <v>8699</v>
      </c>
      <c r="BM1161" s="344">
        <v>250</v>
      </c>
      <c r="BN1161" s="344"/>
      <c r="BO1161" s="345"/>
      <c r="BP1161" s="343"/>
      <c r="BQ1161" s="325" t="s">
        <v>2942</v>
      </c>
    </row>
    <row r="1162" spans="1:69" ht="39" hidden="1">
      <c r="A1162" s="363" t="s">
        <v>6669</v>
      </c>
      <c r="B1162" s="354"/>
      <c r="C1162" s="354">
        <v>93054327</v>
      </c>
      <c r="D1162" s="314">
        <v>30543</v>
      </c>
      <c r="E1162" s="315"/>
      <c r="F1162" s="316">
        <v>6</v>
      </c>
      <c r="G1162" s="353"/>
      <c r="H1162" s="354"/>
      <c r="I1162" s="354"/>
      <c r="J1162" s="354"/>
      <c r="K1162" s="354" t="s">
        <v>3311</v>
      </c>
      <c r="L1162" s="354"/>
      <c r="M1162" s="354"/>
      <c r="N1162" s="354"/>
      <c r="O1162" s="354"/>
      <c r="P1162" s="354"/>
      <c r="Q1162" s="354" t="s">
        <v>3311</v>
      </c>
      <c r="R1162" s="355"/>
      <c r="S1162" s="320"/>
      <c r="T1162" s="295">
        <v>16.2</v>
      </c>
      <c r="U1162" s="321" t="s">
        <v>6830</v>
      </c>
      <c r="X1162" s="339" t="s">
        <v>6671</v>
      </c>
      <c r="Y1162" s="340"/>
      <c r="Z1162" s="341" t="s">
        <v>6831</v>
      </c>
      <c r="AA1162" s="300" t="s">
        <v>6832</v>
      </c>
      <c r="AB1162" s="301">
        <v>30543</v>
      </c>
      <c r="AC1162" s="302" t="s">
        <v>1495</v>
      </c>
      <c r="AD1162" s="303">
        <v>93506</v>
      </c>
      <c r="AE1162" s="304" t="s">
        <v>6055</v>
      </c>
      <c r="AF1162" s="305"/>
      <c r="AG1162" s="305"/>
      <c r="AH1162" s="305"/>
      <c r="AI1162" s="305"/>
      <c r="AJ1162" s="305">
        <v>6</v>
      </c>
      <c r="AK1162" s="305">
        <v>120</v>
      </c>
      <c r="AL1162" s="304">
        <v>135</v>
      </c>
      <c r="AM1162" s="304">
        <v>18</v>
      </c>
      <c r="AN1162" s="304">
        <v>1.35</v>
      </c>
      <c r="AO1162" s="306">
        <v>60.8</v>
      </c>
      <c r="AP1162" s="306">
        <v>8.1</v>
      </c>
      <c r="AQ1162" s="306">
        <v>0.6</v>
      </c>
      <c r="AW1162" s="342">
        <v>24108</v>
      </c>
      <c r="BA1162" s="253" t="s">
        <v>5948</v>
      </c>
      <c r="BJ1162" s="343">
        <v>30233</v>
      </c>
      <c r="BK1162" s="322" t="s">
        <v>6673</v>
      </c>
      <c r="BL1162" s="344" t="s">
        <v>8701</v>
      </c>
      <c r="BM1162" s="344"/>
      <c r="BN1162" s="344"/>
      <c r="BO1162" s="345"/>
      <c r="BP1162" s="343"/>
      <c r="BQ1162" s="325" t="s">
        <v>1043</v>
      </c>
    </row>
    <row r="1163" spans="1:69" ht="36.75" hidden="1">
      <c r="A1163" s="363" t="s">
        <v>6669</v>
      </c>
      <c r="B1163" s="354"/>
      <c r="C1163" s="354">
        <v>93054328</v>
      </c>
      <c r="D1163" s="314">
        <v>30543</v>
      </c>
      <c r="E1163" s="315"/>
      <c r="F1163" s="316">
        <v>6</v>
      </c>
      <c r="G1163" s="353"/>
      <c r="H1163" s="354"/>
      <c r="I1163" s="354"/>
      <c r="J1163" s="354"/>
      <c r="K1163" s="354" t="s">
        <v>3311</v>
      </c>
      <c r="L1163" s="354"/>
      <c r="M1163" s="354"/>
      <c r="N1163" s="354"/>
      <c r="O1163" s="354"/>
      <c r="P1163" s="354"/>
      <c r="Q1163" s="354" t="s">
        <v>3311</v>
      </c>
      <c r="R1163" s="355"/>
      <c r="S1163" s="320"/>
      <c r="T1163" s="295">
        <v>27.2</v>
      </c>
      <c r="U1163" s="321" t="s">
        <v>6833</v>
      </c>
      <c r="X1163" s="339" t="s">
        <v>6671</v>
      </c>
      <c r="Y1163" s="340"/>
      <c r="Z1163" s="341" t="s">
        <v>6834</v>
      </c>
      <c r="AA1163" s="300" t="s">
        <v>6835</v>
      </c>
      <c r="AB1163" s="301">
        <v>30543</v>
      </c>
      <c r="AC1163" s="302" t="s">
        <v>1495</v>
      </c>
      <c r="AD1163" s="303">
        <v>93507</v>
      </c>
      <c r="AE1163" s="304" t="s">
        <v>6089</v>
      </c>
      <c r="AF1163" s="305"/>
      <c r="AG1163" s="305"/>
      <c r="AH1163" s="305"/>
      <c r="AI1163" s="305"/>
      <c r="AJ1163" s="305">
        <v>6</v>
      </c>
      <c r="AK1163" s="305"/>
      <c r="AL1163" s="304">
        <v>150</v>
      </c>
      <c r="AM1163" s="304">
        <v>20</v>
      </c>
      <c r="AN1163" s="304">
        <v>1.5</v>
      </c>
      <c r="AO1163" s="306">
        <v>101.9</v>
      </c>
      <c r="AP1163" s="306">
        <v>13.6</v>
      </c>
      <c r="AQ1163" s="306">
        <v>1</v>
      </c>
      <c r="AW1163" s="342">
        <v>23377</v>
      </c>
      <c r="BA1163" s="253" t="s">
        <v>5948</v>
      </c>
      <c r="BJ1163" s="343">
        <v>30234</v>
      </c>
      <c r="BK1163" s="322" t="s">
        <v>6673</v>
      </c>
      <c r="BL1163" s="344" t="s">
        <v>8699</v>
      </c>
      <c r="BM1163" s="344">
        <v>350</v>
      </c>
      <c r="BN1163" s="344"/>
      <c r="BO1163" s="345"/>
      <c r="BP1163" s="343"/>
      <c r="BQ1163" s="325" t="s">
        <v>2942</v>
      </c>
    </row>
    <row r="1164" spans="1:69" ht="36.75" hidden="1">
      <c r="A1164" s="363" t="s">
        <v>6669</v>
      </c>
      <c r="B1164" s="354"/>
      <c r="C1164" s="354">
        <v>93054329</v>
      </c>
      <c r="D1164" s="314">
        <v>30543</v>
      </c>
      <c r="E1164" s="315"/>
      <c r="F1164" s="316">
        <v>6</v>
      </c>
      <c r="G1164" s="353"/>
      <c r="H1164" s="354"/>
      <c r="I1164" s="354"/>
      <c r="J1164" s="354"/>
      <c r="K1164" s="354" t="s">
        <v>3311</v>
      </c>
      <c r="L1164" s="354"/>
      <c r="M1164" s="354"/>
      <c r="N1164" s="354"/>
      <c r="O1164" s="354"/>
      <c r="P1164" s="354"/>
      <c r="Q1164" s="354" t="s">
        <v>3311</v>
      </c>
      <c r="R1164" s="355"/>
      <c r="S1164" s="320"/>
      <c r="T1164" s="295">
        <v>71.400000000000006</v>
      </c>
      <c r="U1164" s="321" t="s">
        <v>6836</v>
      </c>
      <c r="X1164" s="339" t="s">
        <v>6671</v>
      </c>
      <c r="Y1164" s="340"/>
      <c r="Z1164" s="341" t="s">
        <v>6834</v>
      </c>
      <c r="AA1164" s="300" t="s">
        <v>6837</v>
      </c>
      <c r="AB1164" s="301">
        <v>30543</v>
      </c>
      <c r="AC1164" s="302" t="s">
        <v>1495</v>
      </c>
      <c r="AD1164" s="303">
        <v>93506</v>
      </c>
      <c r="AE1164" s="304" t="s">
        <v>6055</v>
      </c>
      <c r="AF1164" s="305"/>
      <c r="AG1164" s="305"/>
      <c r="AH1164" s="305"/>
      <c r="AI1164" s="305"/>
      <c r="AJ1164" s="305">
        <v>6</v>
      </c>
      <c r="AK1164" s="305"/>
      <c r="AL1164" s="304">
        <v>135</v>
      </c>
      <c r="AM1164" s="304">
        <v>18</v>
      </c>
      <c r="AN1164" s="304">
        <v>1.35</v>
      </c>
      <c r="AO1164" s="306">
        <v>268</v>
      </c>
      <c r="AP1164" s="306">
        <v>35.700000000000003</v>
      </c>
      <c r="AQ1164" s="306">
        <v>2.7</v>
      </c>
      <c r="AW1164" s="411">
        <v>23377</v>
      </c>
      <c r="BA1164" s="253" t="s">
        <v>5948</v>
      </c>
      <c r="BJ1164" s="414">
        <v>30234</v>
      </c>
      <c r="BK1164" s="322" t="s">
        <v>6673</v>
      </c>
      <c r="BL1164" s="344" t="s">
        <v>8699</v>
      </c>
      <c r="BM1164" s="344">
        <v>250</v>
      </c>
      <c r="BN1164" s="344"/>
      <c r="BO1164" s="345"/>
      <c r="BP1164" s="343"/>
      <c r="BQ1164" s="325" t="s">
        <v>2942</v>
      </c>
    </row>
    <row r="1165" spans="1:69" ht="26.25" hidden="1">
      <c r="A1165" s="363" t="s">
        <v>6669</v>
      </c>
      <c r="B1165" s="354"/>
      <c r="C1165" s="354">
        <v>93054330</v>
      </c>
      <c r="D1165" s="314">
        <v>30543</v>
      </c>
      <c r="E1165" s="315"/>
      <c r="F1165" s="316">
        <v>6</v>
      </c>
      <c r="G1165" s="353"/>
      <c r="H1165" s="354"/>
      <c r="I1165" s="354"/>
      <c r="J1165" s="354"/>
      <c r="K1165" s="354" t="s">
        <v>3311</v>
      </c>
      <c r="L1165" s="354"/>
      <c r="M1165" s="354"/>
      <c r="N1165" s="354"/>
      <c r="O1165" s="354"/>
      <c r="P1165" s="354"/>
      <c r="Q1165" s="354" t="s">
        <v>3311</v>
      </c>
      <c r="R1165" s="355"/>
      <c r="S1165" s="320"/>
      <c r="T1165" s="295">
        <v>113</v>
      </c>
      <c r="U1165" s="321" t="s">
        <v>6838</v>
      </c>
      <c r="X1165" s="339" t="s">
        <v>6671</v>
      </c>
      <c r="Y1165" s="340"/>
      <c r="Z1165" s="341" t="s">
        <v>6839</v>
      </c>
      <c r="AA1165" s="300" t="s">
        <v>6840</v>
      </c>
      <c r="AB1165" s="301">
        <v>30543</v>
      </c>
      <c r="AC1165" s="302" t="s">
        <v>1495</v>
      </c>
      <c r="AD1165" s="303">
        <v>93507</v>
      </c>
      <c r="AE1165" s="304" t="s">
        <v>6089</v>
      </c>
      <c r="AF1165" s="305"/>
      <c r="AG1165" s="305"/>
      <c r="AH1165" s="305"/>
      <c r="AI1165" s="305"/>
      <c r="AJ1165" s="305">
        <v>6</v>
      </c>
      <c r="AK1165" s="305"/>
      <c r="AL1165" s="304">
        <v>150</v>
      </c>
      <c r="AM1165" s="304">
        <v>20</v>
      </c>
      <c r="AN1165" s="304">
        <v>1.5</v>
      </c>
      <c r="AO1165" s="306">
        <v>423.8</v>
      </c>
      <c r="AP1165" s="306">
        <v>56.5</v>
      </c>
      <c r="AQ1165" s="306">
        <v>4.2</v>
      </c>
      <c r="AW1165" s="342">
        <v>24108</v>
      </c>
      <c r="BA1165" s="253" t="s">
        <v>5948</v>
      </c>
      <c r="BJ1165" s="343">
        <v>30235</v>
      </c>
      <c r="BK1165" s="322" t="s">
        <v>6673</v>
      </c>
      <c r="BL1165" s="344" t="s">
        <v>8699</v>
      </c>
      <c r="BM1165" s="344">
        <v>300</v>
      </c>
      <c r="BN1165" s="344"/>
      <c r="BO1165" s="345"/>
      <c r="BP1165" s="343"/>
      <c r="BQ1165" s="325" t="s">
        <v>2942</v>
      </c>
    </row>
    <row r="1166" spans="1:69" ht="26.25" hidden="1">
      <c r="A1166" s="363" t="s">
        <v>6669</v>
      </c>
      <c r="B1166" s="354"/>
      <c r="C1166" s="354">
        <v>93054331</v>
      </c>
      <c r="D1166" s="314">
        <v>30543</v>
      </c>
      <c r="E1166" s="315"/>
      <c r="F1166" s="316">
        <v>6</v>
      </c>
      <c r="G1166" s="353"/>
      <c r="H1166" s="354"/>
      <c r="I1166" s="354"/>
      <c r="J1166" s="354"/>
      <c r="K1166" s="354" t="s">
        <v>3311</v>
      </c>
      <c r="L1166" s="354"/>
      <c r="M1166" s="354"/>
      <c r="N1166" s="354"/>
      <c r="O1166" s="354"/>
      <c r="P1166" s="354"/>
      <c r="Q1166" s="354" t="s">
        <v>3311</v>
      </c>
      <c r="R1166" s="355"/>
      <c r="S1166" s="320"/>
      <c r="T1166" s="295">
        <v>17.2</v>
      </c>
      <c r="U1166" s="321" t="s">
        <v>6841</v>
      </c>
      <c r="X1166" s="339" t="s">
        <v>6671</v>
      </c>
      <c r="Y1166" s="340"/>
      <c r="Z1166" s="341" t="s">
        <v>6839</v>
      </c>
      <c r="AA1166" s="300" t="s">
        <v>6842</v>
      </c>
      <c r="AB1166" s="301">
        <v>30543</v>
      </c>
      <c r="AC1166" s="302" t="s">
        <v>1495</v>
      </c>
      <c r="AD1166" s="303">
        <v>93507</v>
      </c>
      <c r="AE1166" s="304" t="s">
        <v>6089</v>
      </c>
      <c r="AF1166" s="305"/>
      <c r="AG1166" s="305"/>
      <c r="AH1166" s="305"/>
      <c r="AI1166" s="305"/>
      <c r="AJ1166" s="305">
        <v>6</v>
      </c>
      <c r="AK1166" s="305"/>
      <c r="AL1166" s="304">
        <v>150</v>
      </c>
      <c r="AM1166" s="304">
        <v>20</v>
      </c>
      <c r="AN1166" s="304">
        <v>1.5</v>
      </c>
      <c r="AO1166" s="306">
        <v>64.7</v>
      </c>
      <c r="AP1166" s="306">
        <v>8.6</v>
      </c>
      <c r="AQ1166" s="306">
        <v>0.6</v>
      </c>
      <c r="AW1166" s="342">
        <v>24108</v>
      </c>
      <c r="BA1166" s="253" t="s">
        <v>5948</v>
      </c>
      <c r="BJ1166" s="343">
        <v>30235</v>
      </c>
      <c r="BK1166" s="322" t="s">
        <v>6673</v>
      </c>
      <c r="BL1166" s="344" t="s">
        <v>8699</v>
      </c>
      <c r="BM1166" s="344">
        <v>350</v>
      </c>
      <c r="BN1166" s="344"/>
      <c r="BO1166" s="345"/>
      <c r="BP1166" s="343"/>
      <c r="BQ1166" s="325" t="s">
        <v>2942</v>
      </c>
    </row>
    <row r="1167" spans="1:69" ht="24.75" hidden="1">
      <c r="A1167" s="363" t="s">
        <v>6780</v>
      </c>
      <c r="B1167" s="354"/>
      <c r="C1167" s="354">
        <v>93054602</v>
      </c>
      <c r="D1167" s="314">
        <v>30546</v>
      </c>
      <c r="E1167" s="315"/>
      <c r="F1167" s="316">
        <v>6</v>
      </c>
      <c r="G1167" s="353"/>
      <c r="H1167" s="354"/>
      <c r="I1167" s="354" t="s">
        <v>3311</v>
      </c>
      <c r="J1167" s="354"/>
      <c r="K1167" s="354"/>
      <c r="L1167" s="354"/>
      <c r="M1167" s="354"/>
      <c r="N1167" s="354"/>
      <c r="O1167" s="354" t="s">
        <v>3311</v>
      </c>
      <c r="P1167" s="354"/>
      <c r="Q1167" s="354"/>
      <c r="R1167" s="355"/>
      <c r="S1167" s="320"/>
      <c r="T1167" s="295">
        <v>52.8</v>
      </c>
      <c r="U1167" s="321" t="s">
        <v>6843</v>
      </c>
      <c r="X1167" s="339" t="s">
        <v>6782</v>
      </c>
      <c r="Y1167" s="340"/>
      <c r="Z1167" s="341" t="s">
        <v>6844</v>
      </c>
      <c r="AA1167" s="300" t="s">
        <v>6845</v>
      </c>
      <c r="AB1167" s="301">
        <v>30546</v>
      </c>
      <c r="AC1167" s="302" t="s">
        <v>1498</v>
      </c>
      <c r="AD1167" s="303">
        <v>93505</v>
      </c>
      <c r="AE1167" s="304" t="s">
        <v>5964</v>
      </c>
      <c r="AF1167" s="305"/>
      <c r="AG1167" s="305"/>
      <c r="AH1167" s="305"/>
      <c r="AI1167" s="305"/>
      <c r="AJ1167" s="305">
        <v>6</v>
      </c>
      <c r="AK1167" s="305"/>
      <c r="AL1167" s="304">
        <v>120</v>
      </c>
      <c r="AM1167" s="304">
        <v>16</v>
      </c>
      <c r="AN1167" s="304">
        <v>1.2</v>
      </c>
      <c r="AO1167" s="306">
        <v>197.9</v>
      </c>
      <c r="AP1167" s="306">
        <v>26.4</v>
      </c>
      <c r="AQ1167" s="306">
        <v>2</v>
      </c>
      <c r="AW1167" s="342">
        <v>26299</v>
      </c>
      <c r="BA1167" s="253" t="s">
        <v>5948</v>
      </c>
      <c r="BJ1167" s="343">
        <v>30236</v>
      </c>
      <c r="BK1167" s="322" t="s">
        <v>6784</v>
      </c>
      <c r="BL1167" s="344" t="s">
        <v>8699</v>
      </c>
      <c r="BM1167" s="344">
        <v>200</v>
      </c>
      <c r="BN1167" s="344"/>
      <c r="BO1167" s="345"/>
      <c r="BP1167" s="343"/>
      <c r="BQ1167" s="325" t="s">
        <v>2942</v>
      </c>
    </row>
    <row r="1168" spans="1:69" ht="26.25" hidden="1">
      <c r="A1168" s="363" t="s">
        <v>6780</v>
      </c>
      <c r="B1168" s="354"/>
      <c r="C1168" s="354">
        <v>93054603</v>
      </c>
      <c r="D1168" s="314">
        <v>30546</v>
      </c>
      <c r="E1168" s="315"/>
      <c r="F1168" s="316">
        <v>6</v>
      </c>
      <c r="G1168" s="353"/>
      <c r="H1168" s="354"/>
      <c r="I1168" s="354" t="s">
        <v>3311</v>
      </c>
      <c r="J1168" s="354"/>
      <c r="K1168" s="354"/>
      <c r="L1168" s="354"/>
      <c r="M1168" s="354"/>
      <c r="N1168" s="354"/>
      <c r="O1168" s="354" t="s">
        <v>3311</v>
      </c>
      <c r="P1168" s="354"/>
      <c r="Q1168" s="354"/>
      <c r="R1168" s="355"/>
      <c r="S1168" s="320"/>
      <c r="T1168" s="295">
        <v>96.8</v>
      </c>
      <c r="U1168" s="321" t="s">
        <v>6846</v>
      </c>
      <c r="X1168" s="339" t="s">
        <v>6782</v>
      </c>
      <c r="Y1168" s="340"/>
      <c r="Z1168" s="341" t="s">
        <v>6847</v>
      </c>
      <c r="AA1168" s="300" t="s">
        <v>6848</v>
      </c>
      <c r="AB1168" s="301">
        <v>30546</v>
      </c>
      <c r="AC1168" s="302" t="s">
        <v>1498</v>
      </c>
      <c r="AD1168" s="303">
        <v>93505</v>
      </c>
      <c r="AE1168" s="304" t="s">
        <v>5964</v>
      </c>
      <c r="AF1168" s="305"/>
      <c r="AG1168" s="305"/>
      <c r="AH1168" s="305"/>
      <c r="AI1168" s="305"/>
      <c r="AJ1168" s="305">
        <v>6</v>
      </c>
      <c r="AK1168" s="305"/>
      <c r="AL1168" s="304">
        <v>120</v>
      </c>
      <c r="AM1168" s="304">
        <v>16</v>
      </c>
      <c r="AN1168" s="304">
        <v>1.2</v>
      </c>
      <c r="AO1168" s="306">
        <v>363</v>
      </c>
      <c r="AP1168" s="306">
        <v>48.4</v>
      </c>
      <c r="AQ1168" s="306">
        <v>3.6</v>
      </c>
      <c r="AW1168" s="342">
        <v>26299</v>
      </c>
      <c r="BA1168" s="253" t="s">
        <v>5948</v>
      </c>
      <c r="BJ1168" s="343">
        <v>30237</v>
      </c>
      <c r="BK1168" s="322" t="s">
        <v>6784</v>
      </c>
      <c r="BL1168" s="344" t="s">
        <v>8699</v>
      </c>
      <c r="BM1168" s="344">
        <v>200</v>
      </c>
      <c r="BN1168" s="344"/>
      <c r="BO1168" s="345"/>
      <c r="BP1168" s="343"/>
      <c r="BQ1168" s="325" t="s">
        <v>2942</v>
      </c>
    </row>
    <row r="1169" spans="1:69" ht="26.25" hidden="1">
      <c r="A1169" s="363" t="s">
        <v>6669</v>
      </c>
      <c r="B1169" s="354"/>
      <c r="C1169" s="354">
        <v>93054332</v>
      </c>
      <c r="D1169" s="314">
        <v>30543</v>
      </c>
      <c r="E1169" s="315"/>
      <c r="F1169" s="316">
        <v>6</v>
      </c>
      <c r="G1169" s="353"/>
      <c r="H1169" s="354"/>
      <c r="I1169" s="354"/>
      <c r="J1169" s="354"/>
      <c r="K1169" s="354" t="s">
        <v>3311</v>
      </c>
      <c r="L1169" s="354"/>
      <c r="M1169" s="354"/>
      <c r="N1169" s="354"/>
      <c r="O1169" s="354"/>
      <c r="P1169" s="354"/>
      <c r="Q1169" s="354" t="s">
        <v>3311</v>
      </c>
      <c r="R1169" s="355"/>
      <c r="S1169" s="320"/>
      <c r="T1169" s="295">
        <v>105.2</v>
      </c>
      <c r="U1169" s="321" t="s">
        <v>6849</v>
      </c>
      <c r="X1169" s="339" t="s">
        <v>6671</v>
      </c>
      <c r="Y1169" s="340"/>
      <c r="Z1169" s="341" t="s">
        <v>6850</v>
      </c>
      <c r="AA1169" s="300" t="s">
        <v>6851</v>
      </c>
      <c r="AB1169" s="301">
        <v>30543</v>
      </c>
      <c r="AC1169" s="302" t="s">
        <v>1495</v>
      </c>
      <c r="AD1169" s="303">
        <v>93507</v>
      </c>
      <c r="AE1169" s="304" t="s">
        <v>6089</v>
      </c>
      <c r="AF1169" s="305"/>
      <c r="AG1169" s="305"/>
      <c r="AH1169" s="305"/>
      <c r="AI1169" s="305"/>
      <c r="AJ1169" s="305">
        <v>6</v>
      </c>
      <c r="AK1169" s="305"/>
      <c r="AL1169" s="304">
        <v>150</v>
      </c>
      <c r="AM1169" s="304">
        <v>20</v>
      </c>
      <c r="AN1169" s="304">
        <v>1.5</v>
      </c>
      <c r="AO1169" s="306">
        <v>394.1</v>
      </c>
      <c r="AP1169" s="306">
        <v>52.6</v>
      </c>
      <c r="AQ1169" s="306">
        <v>3.9</v>
      </c>
      <c r="AW1169" s="342">
        <v>25569</v>
      </c>
      <c r="BA1169" s="253" t="s">
        <v>5948</v>
      </c>
      <c r="BJ1169" s="343">
        <v>30238</v>
      </c>
      <c r="BK1169" s="322" t="s">
        <v>6673</v>
      </c>
      <c r="BL1169" s="344" t="s">
        <v>8699</v>
      </c>
      <c r="BM1169" s="344">
        <v>300</v>
      </c>
      <c r="BN1169" s="344"/>
      <c r="BO1169" s="345"/>
      <c r="BP1169" s="343"/>
      <c r="BQ1169" s="325" t="s">
        <v>2942</v>
      </c>
    </row>
    <row r="1170" spans="1:69" ht="48.75" hidden="1">
      <c r="A1170" s="363" t="s">
        <v>6669</v>
      </c>
      <c r="B1170" s="354"/>
      <c r="C1170" s="354">
        <v>93054333</v>
      </c>
      <c r="D1170" s="314">
        <v>30543</v>
      </c>
      <c r="E1170" s="315"/>
      <c r="F1170" s="316">
        <v>6</v>
      </c>
      <c r="G1170" s="353"/>
      <c r="H1170" s="354"/>
      <c r="I1170" s="354"/>
      <c r="J1170" s="354"/>
      <c r="K1170" s="354" t="s">
        <v>3311</v>
      </c>
      <c r="L1170" s="354"/>
      <c r="M1170" s="354"/>
      <c r="N1170" s="354"/>
      <c r="O1170" s="354"/>
      <c r="P1170" s="354"/>
      <c r="Q1170" s="354" t="s">
        <v>3311</v>
      </c>
      <c r="R1170" s="355"/>
      <c r="S1170" s="320"/>
      <c r="T1170" s="295">
        <v>2</v>
      </c>
      <c r="U1170" s="321" t="s">
        <v>6852</v>
      </c>
      <c r="X1170" s="339" t="s">
        <v>6671</v>
      </c>
      <c r="Y1170" s="340"/>
      <c r="Z1170" s="341" t="s">
        <v>6853</v>
      </c>
      <c r="AA1170" s="300" t="s">
        <v>6854</v>
      </c>
      <c r="AB1170" s="301">
        <v>30543</v>
      </c>
      <c r="AC1170" s="302" t="s">
        <v>1495</v>
      </c>
      <c r="AD1170" s="303">
        <v>93507</v>
      </c>
      <c r="AE1170" s="304" t="s">
        <v>6089</v>
      </c>
      <c r="AF1170" s="305"/>
      <c r="AG1170" s="305"/>
      <c r="AH1170" s="305"/>
      <c r="AI1170" s="305"/>
      <c r="AJ1170" s="305">
        <v>6</v>
      </c>
      <c r="AK1170" s="305"/>
      <c r="AL1170" s="304">
        <v>150</v>
      </c>
      <c r="AM1170" s="304">
        <v>20</v>
      </c>
      <c r="AN1170" s="304">
        <v>1.5</v>
      </c>
      <c r="AO1170" s="306">
        <v>7.8</v>
      </c>
      <c r="AP1170" s="306">
        <v>1</v>
      </c>
      <c r="AQ1170" s="306">
        <v>0.1</v>
      </c>
      <c r="AW1170" s="411">
        <v>25569</v>
      </c>
      <c r="BA1170" s="253" t="s">
        <v>5948</v>
      </c>
      <c r="BJ1170" s="414">
        <v>30241</v>
      </c>
      <c r="BK1170" s="322" t="s">
        <v>6673</v>
      </c>
      <c r="BL1170" s="344" t="s">
        <v>8699</v>
      </c>
      <c r="BM1170" s="344">
        <v>300</v>
      </c>
      <c r="BN1170" s="344"/>
      <c r="BO1170" s="345"/>
      <c r="BP1170" s="343"/>
      <c r="BQ1170" s="325" t="s">
        <v>2942</v>
      </c>
    </row>
    <row r="1171" spans="1:69" ht="39" hidden="1">
      <c r="A1171" s="363" t="s">
        <v>6204</v>
      </c>
      <c r="B1171" s="354"/>
      <c r="C1171" s="354">
        <v>93054414</v>
      </c>
      <c r="D1171" s="314">
        <v>30544</v>
      </c>
      <c r="E1171" s="315"/>
      <c r="F1171" s="316">
        <v>6</v>
      </c>
      <c r="G1171" s="353"/>
      <c r="H1171" s="354" t="s">
        <v>3311</v>
      </c>
      <c r="I1171" s="354"/>
      <c r="J1171" s="354"/>
      <c r="K1171" s="354"/>
      <c r="L1171" s="354"/>
      <c r="M1171" s="354"/>
      <c r="N1171" s="354" t="s">
        <v>3311</v>
      </c>
      <c r="O1171" s="354"/>
      <c r="P1171" s="354"/>
      <c r="Q1171" s="354"/>
      <c r="R1171" s="355"/>
      <c r="S1171" s="320"/>
      <c r="T1171" s="295">
        <v>37.4</v>
      </c>
      <c r="U1171" s="321" t="s">
        <v>6855</v>
      </c>
      <c r="X1171" s="339" t="s">
        <v>6206</v>
      </c>
      <c r="Y1171" s="340"/>
      <c r="Z1171" s="341" t="s">
        <v>6856</v>
      </c>
      <c r="AA1171" s="300" t="s">
        <v>6857</v>
      </c>
      <c r="AB1171" s="301">
        <v>30544</v>
      </c>
      <c r="AC1171" s="302" t="s">
        <v>1496</v>
      </c>
      <c r="AD1171" s="303">
        <v>93511</v>
      </c>
      <c r="AE1171" s="304" t="s">
        <v>6359</v>
      </c>
      <c r="AF1171" s="305"/>
      <c r="AG1171" s="305"/>
      <c r="AH1171" s="305"/>
      <c r="AI1171" s="305"/>
      <c r="AJ1171" s="305">
        <v>6</v>
      </c>
      <c r="AK1171" s="305">
        <v>240</v>
      </c>
      <c r="AL1171" s="304">
        <v>270</v>
      </c>
      <c r="AM1171" s="304">
        <v>36</v>
      </c>
      <c r="AN1171" s="304">
        <v>2.7</v>
      </c>
      <c r="AO1171" s="306">
        <v>140.4</v>
      </c>
      <c r="AP1171" s="306">
        <v>18.7</v>
      </c>
      <c r="AQ1171" s="306">
        <v>1.4</v>
      </c>
      <c r="AW1171" s="342">
        <v>27760</v>
      </c>
      <c r="BA1171" s="253" t="s">
        <v>5948</v>
      </c>
      <c r="BJ1171" s="343">
        <v>30242</v>
      </c>
      <c r="BK1171" s="322" t="s">
        <v>6209</v>
      </c>
      <c r="BL1171" s="344" t="s">
        <v>8692</v>
      </c>
      <c r="BM1171" s="344"/>
      <c r="BN1171" s="344"/>
      <c r="BO1171" s="345"/>
      <c r="BP1171" s="343"/>
      <c r="BQ1171" s="325" t="s">
        <v>2944</v>
      </c>
    </row>
    <row r="1172" spans="1:69" ht="36.75" hidden="1">
      <c r="A1172" s="363" t="s">
        <v>6669</v>
      </c>
      <c r="B1172" s="354"/>
      <c r="C1172" s="354">
        <v>93054334</v>
      </c>
      <c r="D1172" s="314">
        <v>30543</v>
      </c>
      <c r="E1172" s="315"/>
      <c r="F1172" s="316">
        <v>6</v>
      </c>
      <c r="G1172" s="353"/>
      <c r="H1172" s="354"/>
      <c r="I1172" s="354"/>
      <c r="J1172" s="354"/>
      <c r="K1172" s="354" t="s">
        <v>3311</v>
      </c>
      <c r="L1172" s="354"/>
      <c r="M1172" s="354"/>
      <c r="N1172" s="354"/>
      <c r="O1172" s="354"/>
      <c r="P1172" s="354"/>
      <c r="Q1172" s="354" t="s">
        <v>3311</v>
      </c>
      <c r="R1172" s="355"/>
      <c r="S1172" s="320"/>
      <c r="T1172" s="295">
        <v>76.599999999999994</v>
      </c>
      <c r="U1172" s="321" t="s">
        <v>6858</v>
      </c>
      <c r="X1172" s="339" t="s">
        <v>6671</v>
      </c>
      <c r="Y1172" s="340"/>
      <c r="Z1172" s="341" t="s">
        <v>6859</v>
      </c>
      <c r="AA1172" s="300" t="s">
        <v>6860</v>
      </c>
      <c r="AB1172" s="301">
        <v>30543</v>
      </c>
      <c r="AC1172" s="302" t="s">
        <v>1495</v>
      </c>
      <c r="AD1172" s="303">
        <v>93507</v>
      </c>
      <c r="AE1172" s="304" t="s">
        <v>6089</v>
      </c>
      <c r="AF1172" s="305"/>
      <c r="AG1172" s="305"/>
      <c r="AH1172" s="305"/>
      <c r="AI1172" s="305"/>
      <c r="AJ1172" s="305">
        <v>6</v>
      </c>
      <c r="AK1172" s="305">
        <v>120</v>
      </c>
      <c r="AL1172" s="304">
        <v>150</v>
      </c>
      <c r="AM1172" s="304">
        <v>20</v>
      </c>
      <c r="AN1172" s="304">
        <v>1.5</v>
      </c>
      <c r="AO1172" s="306">
        <v>287.3</v>
      </c>
      <c r="AP1172" s="306">
        <v>38.299999999999997</v>
      </c>
      <c r="AQ1172" s="306">
        <v>2.9</v>
      </c>
      <c r="AW1172" s="342">
        <v>25934</v>
      </c>
      <c r="BA1172" s="253" t="s">
        <v>5948</v>
      </c>
      <c r="BJ1172" s="343">
        <v>30243</v>
      </c>
      <c r="BK1172" s="322" t="s">
        <v>6673</v>
      </c>
      <c r="BL1172" s="344" t="s">
        <v>8701</v>
      </c>
      <c r="BM1172" s="344"/>
      <c r="BN1172" s="344"/>
      <c r="BO1172" s="345"/>
      <c r="BP1172" s="343"/>
      <c r="BQ1172" s="325" t="s">
        <v>1043</v>
      </c>
    </row>
    <row r="1173" spans="1:69" ht="24.75" hidden="1">
      <c r="A1173" s="363" t="s">
        <v>6669</v>
      </c>
      <c r="B1173" s="354"/>
      <c r="C1173" s="354">
        <v>93054335</v>
      </c>
      <c r="D1173" s="314">
        <v>30543</v>
      </c>
      <c r="E1173" s="315"/>
      <c r="F1173" s="316">
        <v>6</v>
      </c>
      <c r="G1173" s="353"/>
      <c r="H1173" s="354"/>
      <c r="I1173" s="354"/>
      <c r="J1173" s="354"/>
      <c r="K1173" s="354" t="s">
        <v>3311</v>
      </c>
      <c r="L1173" s="354"/>
      <c r="M1173" s="354"/>
      <c r="N1173" s="354"/>
      <c r="O1173" s="354"/>
      <c r="P1173" s="354"/>
      <c r="Q1173" s="354" t="s">
        <v>3311</v>
      </c>
      <c r="R1173" s="355"/>
      <c r="S1173" s="320"/>
      <c r="T1173" s="295">
        <v>7.2</v>
      </c>
      <c r="U1173" s="321" t="s">
        <v>6861</v>
      </c>
      <c r="X1173" s="339" t="s">
        <v>6671</v>
      </c>
      <c r="Y1173" s="340"/>
      <c r="Z1173" s="341" t="s">
        <v>6862</v>
      </c>
      <c r="AA1173" s="300" t="s">
        <v>6863</v>
      </c>
      <c r="AB1173" s="301">
        <v>30543</v>
      </c>
      <c r="AC1173" s="302" t="s">
        <v>1495</v>
      </c>
      <c r="AD1173" s="303">
        <v>93504</v>
      </c>
      <c r="AE1173" s="304" t="s">
        <v>5947</v>
      </c>
      <c r="AF1173" s="305"/>
      <c r="AG1173" s="305"/>
      <c r="AH1173" s="305"/>
      <c r="AI1173" s="305"/>
      <c r="AJ1173" s="305">
        <v>6</v>
      </c>
      <c r="AK1173" s="305"/>
      <c r="AL1173" s="304">
        <v>93</v>
      </c>
      <c r="AM1173" s="304">
        <v>12.4</v>
      </c>
      <c r="AN1173" s="304">
        <v>0.93</v>
      </c>
      <c r="AO1173" s="306">
        <v>27</v>
      </c>
      <c r="AP1173" s="306">
        <v>3.6</v>
      </c>
      <c r="AQ1173" s="306">
        <v>0.3</v>
      </c>
      <c r="AW1173" s="342">
        <v>25934</v>
      </c>
      <c r="BA1173" s="253" t="s">
        <v>5948</v>
      </c>
      <c r="BJ1173" s="343">
        <v>30244</v>
      </c>
      <c r="BK1173" s="322" t="s">
        <v>6673</v>
      </c>
      <c r="BL1173" s="344" t="s">
        <v>8699</v>
      </c>
      <c r="BM1173" s="344">
        <v>150</v>
      </c>
      <c r="BN1173" s="344"/>
      <c r="BO1173" s="345"/>
      <c r="BP1173" s="343"/>
      <c r="BQ1173" s="325" t="s">
        <v>2942</v>
      </c>
    </row>
    <row r="1174" spans="1:69" ht="26.25" hidden="1">
      <c r="A1174" s="363" t="s">
        <v>6669</v>
      </c>
      <c r="B1174" s="354"/>
      <c r="C1174" s="354">
        <v>93054336</v>
      </c>
      <c r="D1174" s="314">
        <v>30543</v>
      </c>
      <c r="E1174" s="315"/>
      <c r="F1174" s="316">
        <v>6</v>
      </c>
      <c r="G1174" s="353"/>
      <c r="H1174" s="354"/>
      <c r="I1174" s="354"/>
      <c r="J1174" s="354"/>
      <c r="K1174" s="354" t="s">
        <v>3311</v>
      </c>
      <c r="L1174" s="354"/>
      <c r="M1174" s="354"/>
      <c r="N1174" s="354"/>
      <c r="O1174" s="354"/>
      <c r="P1174" s="354"/>
      <c r="Q1174" s="354" t="s">
        <v>3311</v>
      </c>
      <c r="R1174" s="355"/>
      <c r="S1174" s="320"/>
      <c r="T1174" s="295">
        <v>31.6</v>
      </c>
      <c r="U1174" s="321" t="s">
        <v>6864</v>
      </c>
      <c r="X1174" s="339" t="s">
        <v>6671</v>
      </c>
      <c r="Y1174" s="340"/>
      <c r="Z1174" s="341" t="s">
        <v>6865</v>
      </c>
      <c r="AA1174" s="300" t="s">
        <v>6866</v>
      </c>
      <c r="AB1174" s="301">
        <v>30543</v>
      </c>
      <c r="AC1174" s="302" t="s">
        <v>1495</v>
      </c>
      <c r="AD1174" s="303">
        <v>93504</v>
      </c>
      <c r="AE1174" s="304" t="s">
        <v>5947</v>
      </c>
      <c r="AF1174" s="305"/>
      <c r="AG1174" s="305"/>
      <c r="AH1174" s="305"/>
      <c r="AI1174" s="305"/>
      <c r="AJ1174" s="305">
        <v>6</v>
      </c>
      <c r="AK1174" s="305"/>
      <c r="AL1174" s="304">
        <v>93</v>
      </c>
      <c r="AM1174" s="304">
        <v>12.4</v>
      </c>
      <c r="AN1174" s="304">
        <v>0.93</v>
      </c>
      <c r="AO1174" s="306">
        <v>118.6</v>
      </c>
      <c r="AP1174" s="306">
        <v>15.8</v>
      </c>
      <c r="AQ1174" s="306">
        <v>1.2</v>
      </c>
      <c r="AW1174" s="342">
        <v>26299</v>
      </c>
      <c r="BA1174" s="253" t="s">
        <v>5948</v>
      </c>
      <c r="BJ1174" s="343">
        <v>30248</v>
      </c>
      <c r="BK1174" s="322" t="s">
        <v>6673</v>
      </c>
      <c r="BL1174" s="344" t="s">
        <v>8699</v>
      </c>
      <c r="BM1174" s="344">
        <v>150</v>
      </c>
      <c r="BN1174" s="344"/>
      <c r="BO1174" s="345"/>
      <c r="BP1174" s="343"/>
      <c r="BQ1174" s="325" t="s">
        <v>2942</v>
      </c>
    </row>
    <row r="1175" spans="1:69" ht="36.75" hidden="1">
      <c r="A1175" s="363" t="s">
        <v>6669</v>
      </c>
      <c r="B1175" s="354"/>
      <c r="C1175" s="354">
        <v>93054337</v>
      </c>
      <c r="D1175" s="314">
        <v>30543</v>
      </c>
      <c r="E1175" s="315"/>
      <c r="F1175" s="316">
        <v>6</v>
      </c>
      <c r="G1175" s="353"/>
      <c r="H1175" s="354"/>
      <c r="I1175" s="354"/>
      <c r="J1175" s="354"/>
      <c r="K1175" s="354" t="s">
        <v>3311</v>
      </c>
      <c r="L1175" s="354"/>
      <c r="M1175" s="354"/>
      <c r="N1175" s="354"/>
      <c r="O1175" s="354"/>
      <c r="P1175" s="354"/>
      <c r="Q1175" s="354" t="s">
        <v>3311</v>
      </c>
      <c r="R1175" s="355"/>
      <c r="S1175" s="320"/>
      <c r="T1175" s="295">
        <v>3</v>
      </c>
      <c r="U1175" s="321" t="s">
        <v>6867</v>
      </c>
      <c r="X1175" s="339" t="s">
        <v>6671</v>
      </c>
      <c r="Y1175" s="340"/>
      <c r="Z1175" s="341" t="s">
        <v>6868</v>
      </c>
      <c r="AA1175" s="300" t="s">
        <v>6869</v>
      </c>
      <c r="AB1175" s="301">
        <v>30543</v>
      </c>
      <c r="AC1175" s="302" t="s">
        <v>1495</v>
      </c>
      <c r="AD1175" s="303">
        <v>93504</v>
      </c>
      <c r="AE1175" s="304" t="s">
        <v>5947</v>
      </c>
      <c r="AF1175" s="305"/>
      <c r="AG1175" s="305"/>
      <c r="AH1175" s="305"/>
      <c r="AI1175" s="305"/>
      <c r="AJ1175" s="305">
        <v>6</v>
      </c>
      <c r="AK1175" s="305"/>
      <c r="AL1175" s="304">
        <v>93</v>
      </c>
      <c r="AM1175" s="304">
        <v>12.4</v>
      </c>
      <c r="AN1175" s="304">
        <v>0.93</v>
      </c>
      <c r="AO1175" s="306">
        <v>11.3</v>
      </c>
      <c r="AP1175" s="306">
        <v>1.5</v>
      </c>
      <c r="AQ1175" s="306">
        <v>0.1</v>
      </c>
      <c r="AW1175" s="342">
        <v>26299</v>
      </c>
      <c r="BA1175" s="253" t="s">
        <v>5948</v>
      </c>
      <c r="BJ1175" s="343">
        <v>30249</v>
      </c>
      <c r="BK1175" s="322" t="s">
        <v>6673</v>
      </c>
      <c r="BL1175" s="344" t="s">
        <v>8699</v>
      </c>
      <c r="BM1175" s="344">
        <v>150</v>
      </c>
      <c r="BN1175" s="344"/>
      <c r="BO1175" s="345"/>
      <c r="BP1175" s="343"/>
      <c r="BQ1175" s="325" t="s">
        <v>2942</v>
      </c>
    </row>
    <row r="1176" spans="1:69" ht="36.75" hidden="1">
      <c r="A1176" s="363" t="s">
        <v>6669</v>
      </c>
      <c r="B1176" s="354"/>
      <c r="C1176" s="354">
        <v>93054338</v>
      </c>
      <c r="D1176" s="314">
        <v>30543</v>
      </c>
      <c r="E1176" s="315"/>
      <c r="F1176" s="316">
        <v>6</v>
      </c>
      <c r="G1176" s="353"/>
      <c r="H1176" s="354"/>
      <c r="I1176" s="354"/>
      <c r="J1176" s="354"/>
      <c r="K1176" s="354" t="s">
        <v>3311</v>
      </c>
      <c r="L1176" s="354"/>
      <c r="M1176" s="354"/>
      <c r="N1176" s="354"/>
      <c r="O1176" s="354"/>
      <c r="P1176" s="354"/>
      <c r="Q1176" s="354" t="s">
        <v>3311</v>
      </c>
      <c r="R1176" s="355"/>
      <c r="S1176" s="320"/>
      <c r="T1176" s="295">
        <v>26.8</v>
      </c>
      <c r="U1176" s="321" t="s">
        <v>6870</v>
      </c>
      <c r="X1176" s="339" t="s">
        <v>6671</v>
      </c>
      <c r="Y1176" s="340"/>
      <c r="Z1176" s="341" t="s">
        <v>6868</v>
      </c>
      <c r="AA1176" s="300" t="s">
        <v>6871</v>
      </c>
      <c r="AB1176" s="301">
        <v>30543</v>
      </c>
      <c r="AC1176" s="302" t="s">
        <v>1495</v>
      </c>
      <c r="AD1176" s="303">
        <v>93504</v>
      </c>
      <c r="AE1176" s="304" t="s">
        <v>5947</v>
      </c>
      <c r="AF1176" s="305"/>
      <c r="AG1176" s="305"/>
      <c r="AH1176" s="305"/>
      <c r="AI1176" s="305"/>
      <c r="AJ1176" s="305">
        <v>6</v>
      </c>
      <c r="AK1176" s="305"/>
      <c r="AL1176" s="304">
        <v>93</v>
      </c>
      <c r="AM1176" s="304">
        <v>12.4</v>
      </c>
      <c r="AN1176" s="304">
        <v>0.93</v>
      </c>
      <c r="AO1176" s="306">
        <v>100.5</v>
      </c>
      <c r="AP1176" s="306">
        <v>13.4</v>
      </c>
      <c r="AQ1176" s="306">
        <v>1</v>
      </c>
      <c r="AW1176" s="411">
        <v>26299</v>
      </c>
      <c r="BA1176" s="253" t="s">
        <v>5948</v>
      </c>
      <c r="BJ1176" s="414">
        <v>30249</v>
      </c>
      <c r="BK1176" s="322" t="s">
        <v>6673</v>
      </c>
      <c r="BL1176" s="412" t="s">
        <v>8699</v>
      </c>
      <c r="BM1176" s="412">
        <v>150</v>
      </c>
      <c r="BN1176" s="412"/>
      <c r="BO1176" s="345"/>
      <c r="BP1176" s="343"/>
      <c r="BQ1176" s="325" t="s">
        <v>2942</v>
      </c>
    </row>
    <row r="1177" spans="1:69" ht="26.25" hidden="1">
      <c r="A1177" s="363" t="s">
        <v>6780</v>
      </c>
      <c r="B1177" s="354"/>
      <c r="C1177" s="354">
        <v>93054604</v>
      </c>
      <c r="D1177" s="314">
        <v>30546</v>
      </c>
      <c r="E1177" s="315"/>
      <c r="F1177" s="316">
        <v>6</v>
      </c>
      <c r="G1177" s="353"/>
      <c r="H1177" s="354"/>
      <c r="I1177" s="354" t="s">
        <v>3311</v>
      </c>
      <c r="J1177" s="354"/>
      <c r="K1177" s="354"/>
      <c r="L1177" s="354"/>
      <c r="M1177" s="354"/>
      <c r="N1177" s="354"/>
      <c r="O1177" s="354" t="s">
        <v>3311</v>
      </c>
      <c r="P1177" s="354"/>
      <c r="Q1177" s="354"/>
      <c r="R1177" s="355"/>
      <c r="S1177" s="320"/>
      <c r="T1177" s="295">
        <v>24.4</v>
      </c>
      <c r="U1177" s="321" t="s">
        <v>6872</v>
      </c>
      <c r="X1177" s="339" t="s">
        <v>6782</v>
      </c>
      <c r="Y1177" s="340"/>
      <c r="Z1177" s="341" t="s">
        <v>6873</v>
      </c>
      <c r="AA1177" s="300" t="s">
        <v>6874</v>
      </c>
      <c r="AB1177" s="301">
        <v>30546</v>
      </c>
      <c r="AC1177" s="302" t="s">
        <v>1498</v>
      </c>
      <c r="AD1177" s="303">
        <v>93504</v>
      </c>
      <c r="AE1177" s="304" t="s">
        <v>5947</v>
      </c>
      <c r="AF1177" s="305"/>
      <c r="AG1177" s="305"/>
      <c r="AH1177" s="305"/>
      <c r="AI1177" s="305"/>
      <c r="AJ1177" s="305">
        <v>6</v>
      </c>
      <c r="AK1177" s="305"/>
      <c r="AL1177" s="304">
        <v>93</v>
      </c>
      <c r="AM1177" s="304">
        <v>12.4</v>
      </c>
      <c r="AN1177" s="304">
        <v>0.93</v>
      </c>
      <c r="AO1177" s="306">
        <v>91.1</v>
      </c>
      <c r="AP1177" s="306">
        <v>12.2</v>
      </c>
      <c r="AQ1177" s="306">
        <v>0.9</v>
      </c>
      <c r="AW1177" s="342">
        <v>26299</v>
      </c>
      <c r="BA1177" s="253" t="s">
        <v>5948</v>
      </c>
      <c r="BJ1177" s="343">
        <v>30250</v>
      </c>
      <c r="BK1177" s="322" t="s">
        <v>6784</v>
      </c>
      <c r="BL1177" s="344" t="s">
        <v>8699</v>
      </c>
      <c r="BM1177" s="344">
        <v>150</v>
      </c>
      <c r="BN1177" s="344"/>
      <c r="BO1177" s="345"/>
      <c r="BP1177" s="343"/>
      <c r="BQ1177" s="325" t="s">
        <v>2942</v>
      </c>
    </row>
    <row r="1178" spans="1:69" ht="36.75" hidden="1">
      <c r="A1178" s="363" t="s">
        <v>6669</v>
      </c>
      <c r="B1178" s="354"/>
      <c r="C1178" s="354">
        <v>93054339</v>
      </c>
      <c r="D1178" s="314">
        <v>30543</v>
      </c>
      <c r="E1178" s="315"/>
      <c r="F1178" s="316">
        <v>6</v>
      </c>
      <c r="G1178" s="353"/>
      <c r="H1178" s="354"/>
      <c r="I1178" s="354"/>
      <c r="J1178" s="354"/>
      <c r="K1178" s="354" t="s">
        <v>3311</v>
      </c>
      <c r="L1178" s="354"/>
      <c r="M1178" s="354"/>
      <c r="N1178" s="354"/>
      <c r="O1178" s="354"/>
      <c r="P1178" s="354"/>
      <c r="Q1178" s="354" t="s">
        <v>3311</v>
      </c>
      <c r="R1178" s="355"/>
      <c r="S1178" s="320"/>
      <c r="T1178" s="295">
        <v>21.4</v>
      </c>
      <c r="U1178" s="321" t="s">
        <v>6875</v>
      </c>
      <c r="X1178" s="339" t="s">
        <v>6671</v>
      </c>
      <c r="Y1178" s="340"/>
      <c r="Z1178" s="341" t="s">
        <v>6876</v>
      </c>
      <c r="AA1178" s="300" t="s">
        <v>6877</v>
      </c>
      <c r="AB1178" s="301">
        <v>30543</v>
      </c>
      <c r="AC1178" s="302" t="s">
        <v>1495</v>
      </c>
      <c r="AD1178" s="303">
        <v>93504</v>
      </c>
      <c r="AE1178" s="304" t="s">
        <v>5947</v>
      </c>
      <c r="AF1178" s="305"/>
      <c r="AG1178" s="305"/>
      <c r="AH1178" s="305"/>
      <c r="AI1178" s="305"/>
      <c r="AJ1178" s="305">
        <v>6</v>
      </c>
      <c r="AK1178" s="305"/>
      <c r="AL1178" s="304">
        <v>93</v>
      </c>
      <c r="AM1178" s="304">
        <v>12.4</v>
      </c>
      <c r="AN1178" s="304">
        <v>0.93</v>
      </c>
      <c r="AO1178" s="306">
        <v>80.099999999999994</v>
      </c>
      <c r="AP1178" s="306">
        <v>10.7</v>
      </c>
      <c r="AQ1178" s="306">
        <v>0.8</v>
      </c>
      <c r="AW1178" s="342">
        <v>23377</v>
      </c>
      <c r="BA1178" s="253" t="s">
        <v>5948</v>
      </c>
      <c r="BJ1178" s="343">
        <v>30251</v>
      </c>
      <c r="BK1178" s="322" t="s">
        <v>6673</v>
      </c>
      <c r="BL1178" s="344" t="s">
        <v>8699</v>
      </c>
      <c r="BM1178" s="344">
        <v>150</v>
      </c>
      <c r="BN1178" s="344"/>
      <c r="BO1178" s="345"/>
      <c r="BP1178" s="343"/>
      <c r="BQ1178" s="325" t="s">
        <v>2942</v>
      </c>
    </row>
    <row r="1179" spans="1:69" ht="36.75" hidden="1">
      <c r="A1179" s="363" t="s">
        <v>6669</v>
      </c>
      <c r="B1179" s="354"/>
      <c r="C1179" s="354">
        <v>93054340</v>
      </c>
      <c r="D1179" s="314">
        <v>30543</v>
      </c>
      <c r="E1179" s="315"/>
      <c r="F1179" s="316">
        <v>6</v>
      </c>
      <c r="G1179" s="353"/>
      <c r="H1179" s="354"/>
      <c r="I1179" s="354"/>
      <c r="J1179" s="354"/>
      <c r="K1179" s="354" t="s">
        <v>3311</v>
      </c>
      <c r="L1179" s="354"/>
      <c r="M1179" s="354"/>
      <c r="N1179" s="354"/>
      <c r="O1179" s="354"/>
      <c r="P1179" s="354"/>
      <c r="Q1179" s="354" t="s">
        <v>3311</v>
      </c>
      <c r="R1179" s="355"/>
      <c r="S1179" s="320"/>
      <c r="T1179" s="295">
        <v>31.8</v>
      </c>
      <c r="U1179" s="321" t="s">
        <v>6878</v>
      </c>
      <c r="X1179" s="339" t="s">
        <v>6671</v>
      </c>
      <c r="Y1179" s="340"/>
      <c r="Z1179" s="341" t="s">
        <v>6876</v>
      </c>
      <c r="AA1179" s="300" t="s">
        <v>6879</v>
      </c>
      <c r="AB1179" s="301">
        <v>30543</v>
      </c>
      <c r="AC1179" s="302" t="s">
        <v>1495</v>
      </c>
      <c r="AD1179" s="303">
        <v>93505</v>
      </c>
      <c r="AE1179" s="304" t="s">
        <v>5964</v>
      </c>
      <c r="AF1179" s="305"/>
      <c r="AG1179" s="305"/>
      <c r="AH1179" s="305"/>
      <c r="AI1179" s="305"/>
      <c r="AJ1179" s="305">
        <v>6</v>
      </c>
      <c r="AK1179" s="305"/>
      <c r="AL1179" s="304">
        <v>120</v>
      </c>
      <c r="AM1179" s="304">
        <v>16</v>
      </c>
      <c r="AN1179" s="304">
        <v>1.2</v>
      </c>
      <c r="AO1179" s="306">
        <v>119</v>
      </c>
      <c r="AP1179" s="306">
        <v>15.9</v>
      </c>
      <c r="AQ1179" s="306">
        <v>1.2</v>
      </c>
      <c r="AW1179" s="411">
        <v>23377</v>
      </c>
      <c r="BA1179" s="253" t="s">
        <v>5948</v>
      </c>
      <c r="BJ1179" s="414">
        <v>30251</v>
      </c>
      <c r="BK1179" s="322" t="s">
        <v>6673</v>
      </c>
      <c r="BL1179" s="344" t="s">
        <v>8699</v>
      </c>
      <c r="BM1179" s="344">
        <v>200</v>
      </c>
      <c r="BN1179" s="344"/>
      <c r="BO1179" s="345"/>
      <c r="BP1179" s="343"/>
      <c r="BQ1179" s="325" t="s">
        <v>2942</v>
      </c>
    </row>
    <row r="1180" spans="1:69" ht="36.75" hidden="1">
      <c r="A1180" s="363" t="s">
        <v>6669</v>
      </c>
      <c r="B1180" s="354"/>
      <c r="C1180" s="354">
        <v>93054341</v>
      </c>
      <c r="D1180" s="314">
        <v>30543</v>
      </c>
      <c r="E1180" s="315"/>
      <c r="F1180" s="316">
        <v>6</v>
      </c>
      <c r="G1180" s="353"/>
      <c r="H1180" s="354"/>
      <c r="I1180" s="354"/>
      <c r="J1180" s="354"/>
      <c r="K1180" s="354" t="s">
        <v>3311</v>
      </c>
      <c r="L1180" s="354"/>
      <c r="M1180" s="354"/>
      <c r="N1180" s="354"/>
      <c r="O1180" s="354"/>
      <c r="P1180" s="354"/>
      <c r="Q1180" s="354" t="s">
        <v>3311</v>
      </c>
      <c r="R1180" s="355"/>
      <c r="S1180" s="320"/>
      <c r="T1180" s="295">
        <v>20.2</v>
      </c>
      <c r="U1180" s="321" t="s">
        <v>6880</v>
      </c>
      <c r="X1180" s="339" t="s">
        <v>6671</v>
      </c>
      <c r="Y1180" s="340"/>
      <c r="Z1180" s="341" t="s">
        <v>6881</v>
      </c>
      <c r="AA1180" s="300" t="s">
        <v>6882</v>
      </c>
      <c r="AB1180" s="301">
        <v>30543</v>
      </c>
      <c r="AC1180" s="302" t="s">
        <v>1495</v>
      </c>
      <c r="AD1180" s="303">
        <v>93504</v>
      </c>
      <c r="AE1180" s="304" t="s">
        <v>5947</v>
      </c>
      <c r="AF1180" s="305"/>
      <c r="AG1180" s="305"/>
      <c r="AH1180" s="305"/>
      <c r="AI1180" s="305"/>
      <c r="AJ1180" s="305">
        <v>6</v>
      </c>
      <c r="AK1180" s="305"/>
      <c r="AL1180" s="304">
        <v>93</v>
      </c>
      <c r="AM1180" s="304">
        <v>12.4</v>
      </c>
      <c r="AN1180" s="304">
        <v>0.93</v>
      </c>
      <c r="AO1180" s="306">
        <v>75.7</v>
      </c>
      <c r="AP1180" s="306">
        <v>10.1</v>
      </c>
      <c r="AQ1180" s="306">
        <v>0.8</v>
      </c>
      <c r="AW1180" s="342">
        <v>26299</v>
      </c>
      <c r="BA1180" s="253" t="s">
        <v>5948</v>
      </c>
      <c r="BJ1180" s="343">
        <v>30252</v>
      </c>
      <c r="BK1180" s="322" t="s">
        <v>6673</v>
      </c>
      <c r="BL1180" s="344" t="s">
        <v>8699</v>
      </c>
      <c r="BM1180" s="344">
        <v>150</v>
      </c>
      <c r="BN1180" s="344"/>
      <c r="BO1180" s="345"/>
      <c r="BP1180" s="343"/>
      <c r="BQ1180" s="325" t="s">
        <v>2942</v>
      </c>
    </row>
    <row r="1181" spans="1:69" ht="36.75" hidden="1">
      <c r="A1181" s="363" t="s">
        <v>6669</v>
      </c>
      <c r="B1181" s="354"/>
      <c r="C1181" s="354">
        <v>93054342</v>
      </c>
      <c r="D1181" s="314">
        <v>30543</v>
      </c>
      <c r="E1181" s="315"/>
      <c r="F1181" s="316">
        <v>6</v>
      </c>
      <c r="G1181" s="353"/>
      <c r="H1181" s="354"/>
      <c r="I1181" s="354"/>
      <c r="J1181" s="354"/>
      <c r="K1181" s="354" t="s">
        <v>3311</v>
      </c>
      <c r="L1181" s="354"/>
      <c r="M1181" s="354"/>
      <c r="N1181" s="354"/>
      <c r="O1181" s="354"/>
      <c r="P1181" s="354"/>
      <c r="Q1181" s="354" t="s">
        <v>3311</v>
      </c>
      <c r="R1181" s="355"/>
      <c r="S1181" s="320"/>
      <c r="T1181" s="295">
        <v>12.6</v>
      </c>
      <c r="U1181" s="321" t="s">
        <v>6883</v>
      </c>
      <c r="X1181" s="339" t="s">
        <v>6671</v>
      </c>
      <c r="Y1181" s="340"/>
      <c r="Z1181" s="341" t="s">
        <v>6881</v>
      </c>
      <c r="AA1181" s="300" t="s">
        <v>6884</v>
      </c>
      <c r="AB1181" s="301">
        <v>30543</v>
      </c>
      <c r="AC1181" s="302" t="s">
        <v>1495</v>
      </c>
      <c r="AD1181" s="303">
        <v>93505</v>
      </c>
      <c r="AE1181" s="304" t="s">
        <v>5964</v>
      </c>
      <c r="AF1181" s="305"/>
      <c r="AG1181" s="305"/>
      <c r="AH1181" s="305"/>
      <c r="AI1181" s="305"/>
      <c r="AJ1181" s="305">
        <v>6</v>
      </c>
      <c r="AK1181" s="305">
        <v>240</v>
      </c>
      <c r="AL1181" s="304">
        <v>120</v>
      </c>
      <c r="AM1181" s="304">
        <v>16</v>
      </c>
      <c r="AN1181" s="304">
        <v>1.2</v>
      </c>
      <c r="AO1181" s="306">
        <v>47.3</v>
      </c>
      <c r="AP1181" s="306">
        <v>6.3</v>
      </c>
      <c r="AQ1181" s="306">
        <v>0.5</v>
      </c>
      <c r="AW1181" s="411">
        <v>26299</v>
      </c>
      <c r="BA1181" s="253" t="s">
        <v>5948</v>
      </c>
      <c r="BJ1181" s="414">
        <v>30252</v>
      </c>
      <c r="BK1181" s="322" t="s">
        <v>6673</v>
      </c>
      <c r="BL1181" s="344" t="s">
        <v>8692</v>
      </c>
      <c r="BM1181" s="344"/>
      <c r="BN1181" s="344"/>
      <c r="BO1181" s="345"/>
      <c r="BP1181" s="343"/>
      <c r="BQ1181" s="325" t="s">
        <v>2944</v>
      </c>
    </row>
    <row r="1182" spans="1:69" ht="26.25" hidden="1">
      <c r="A1182" s="363" t="s">
        <v>5942</v>
      </c>
      <c r="B1182" s="354"/>
      <c r="C1182" s="354">
        <v>930542118</v>
      </c>
      <c r="D1182" s="314">
        <v>30542</v>
      </c>
      <c r="E1182" s="315"/>
      <c r="F1182" s="316">
        <v>6</v>
      </c>
      <c r="G1182" s="353"/>
      <c r="H1182" s="354"/>
      <c r="I1182" s="354" t="s">
        <v>3311</v>
      </c>
      <c r="J1182" s="354"/>
      <c r="K1182" s="354"/>
      <c r="L1182" s="354"/>
      <c r="M1182" s="354"/>
      <c r="N1182" s="354"/>
      <c r="O1182" s="354" t="s">
        <v>3311</v>
      </c>
      <c r="P1182" s="354"/>
      <c r="Q1182" s="354"/>
      <c r="R1182" s="355"/>
      <c r="S1182" s="320"/>
      <c r="T1182" s="295">
        <v>10.199999999999999</v>
      </c>
      <c r="U1182" s="321" t="s">
        <v>6885</v>
      </c>
      <c r="X1182" s="339" t="s">
        <v>5944</v>
      </c>
      <c r="Y1182" s="340"/>
      <c r="Z1182" s="341" t="s">
        <v>6886</v>
      </c>
      <c r="AA1182" s="300" t="s">
        <v>6887</v>
      </c>
      <c r="AB1182" s="301">
        <v>30542</v>
      </c>
      <c r="AC1182" s="302" t="s">
        <v>1494</v>
      </c>
      <c r="AD1182" s="303">
        <v>93504</v>
      </c>
      <c r="AE1182" s="304" t="s">
        <v>5947</v>
      </c>
      <c r="AF1182" s="305"/>
      <c r="AG1182" s="305"/>
      <c r="AH1182" s="305"/>
      <c r="AI1182" s="305"/>
      <c r="AJ1182" s="305">
        <v>6</v>
      </c>
      <c r="AK1182" s="305"/>
      <c r="AL1182" s="304">
        <v>93</v>
      </c>
      <c r="AM1182" s="304">
        <v>12.4</v>
      </c>
      <c r="AN1182" s="304">
        <v>0.93</v>
      </c>
      <c r="AO1182" s="306">
        <v>38</v>
      </c>
      <c r="AP1182" s="306">
        <v>5.0999999999999996</v>
      </c>
      <c r="AQ1182" s="306">
        <v>0.4</v>
      </c>
      <c r="AW1182" s="342">
        <v>22647</v>
      </c>
      <c r="BA1182" s="253" t="s">
        <v>5948</v>
      </c>
      <c r="BJ1182" s="343">
        <v>30253</v>
      </c>
      <c r="BK1182" s="322" t="s">
        <v>5949</v>
      </c>
      <c r="BL1182" s="344" t="s">
        <v>8699</v>
      </c>
      <c r="BM1182" s="344">
        <v>150</v>
      </c>
      <c r="BN1182" s="344"/>
      <c r="BO1182" s="345"/>
      <c r="BP1182" s="343"/>
      <c r="BQ1182" s="325" t="s">
        <v>2942</v>
      </c>
    </row>
    <row r="1183" spans="1:69" ht="26.25" hidden="1">
      <c r="A1183" s="363" t="s">
        <v>5942</v>
      </c>
      <c r="B1183" s="354"/>
      <c r="C1183" s="354">
        <v>930542119</v>
      </c>
      <c r="D1183" s="314">
        <v>30542</v>
      </c>
      <c r="E1183" s="315"/>
      <c r="F1183" s="316">
        <v>6</v>
      </c>
      <c r="G1183" s="353"/>
      <c r="H1183" s="354"/>
      <c r="I1183" s="354" t="s">
        <v>3311</v>
      </c>
      <c r="J1183" s="354"/>
      <c r="K1183" s="354"/>
      <c r="L1183" s="354"/>
      <c r="M1183" s="354"/>
      <c r="N1183" s="354"/>
      <c r="O1183" s="354" t="s">
        <v>3311</v>
      </c>
      <c r="P1183" s="354"/>
      <c r="Q1183" s="354"/>
      <c r="R1183" s="355"/>
      <c r="S1183" s="320"/>
      <c r="T1183" s="295">
        <v>44.4</v>
      </c>
      <c r="U1183" s="321" t="s">
        <v>6888</v>
      </c>
      <c r="X1183" s="339" t="s">
        <v>5944</v>
      </c>
      <c r="Y1183" s="340"/>
      <c r="Z1183" s="341" t="s">
        <v>6886</v>
      </c>
      <c r="AA1183" s="300" t="s">
        <v>6889</v>
      </c>
      <c r="AB1183" s="301">
        <v>30542</v>
      </c>
      <c r="AC1183" s="302" t="s">
        <v>1494</v>
      </c>
      <c r="AD1183" s="303">
        <v>93505</v>
      </c>
      <c r="AE1183" s="304" t="s">
        <v>5964</v>
      </c>
      <c r="AF1183" s="305"/>
      <c r="AG1183" s="305"/>
      <c r="AH1183" s="305"/>
      <c r="AI1183" s="305"/>
      <c r="AJ1183" s="305">
        <v>6</v>
      </c>
      <c r="AK1183" s="305"/>
      <c r="AL1183" s="304">
        <v>120</v>
      </c>
      <c r="AM1183" s="304">
        <v>16</v>
      </c>
      <c r="AN1183" s="304">
        <v>1.2</v>
      </c>
      <c r="AO1183" s="306">
        <v>166.7</v>
      </c>
      <c r="AP1183" s="306">
        <v>22.2</v>
      </c>
      <c r="AQ1183" s="306">
        <v>1.7</v>
      </c>
      <c r="AW1183" s="411">
        <v>22647</v>
      </c>
      <c r="BA1183" s="253" t="s">
        <v>5948</v>
      </c>
      <c r="BJ1183" s="414">
        <v>30253</v>
      </c>
      <c r="BK1183" s="322" t="s">
        <v>5949</v>
      </c>
      <c r="BL1183" s="344" t="s">
        <v>8699</v>
      </c>
      <c r="BM1183" s="344">
        <v>200</v>
      </c>
      <c r="BN1183" s="344"/>
      <c r="BO1183" s="345"/>
      <c r="BP1183" s="343"/>
      <c r="BQ1183" s="325" t="s">
        <v>2942</v>
      </c>
    </row>
    <row r="1184" spans="1:69" ht="36.75" hidden="1">
      <c r="A1184" s="363" t="s">
        <v>5942</v>
      </c>
      <c r="B1184" s="354"/>
      <c r="C1184" s="354">
        <v>930542120</v>
      </c>
      <c r="D1184" s="314">
        <v>30542</v>
      </c>
      <c r="E1184" s="315"/>
      <c r="F1184" s="316">
        <v>6</v>
      </c>
      <c r="G1184" s="353"/>
      <c r="H1184" s="354"/>
      <c r="I1184" s="354" t="s">
        <v>3311</v>
      </c>
      <c r="J1184" s="354"/>
      <c r="K1184" s="354"/>
      <c r="L1184" s="354"/>
      <c r="M1184" s="354"/>
      <c r="N1184" s="354"/>
      <c r="O1184" s="354" t="s">
        <v>3311</v>
      </c>
      <c r="P1184" s="354"/>
      <c r="Q1184" s="354"/>
      <c r="R1184" s="355"/>
      <c r="S1184" s="320"/>
      <c r="T1184" s="295">
        <v>28</v>
      </c>
      <c r="U1184" s="321" t="s">
        <v>6890</v>
      </c>
      <c r="X1184" s="339" t="s">
        <v>5944</v>
      </c>
      <c r="Y1184" s="340"/>
      <c r="Z1184" s="341" t="s">
        <v>6891</v>
      </c>
      <c r="AA1184" s="300" t="s">
        <v>6892</v>
      </c>
      <c r="AB1184" s="301">
        <v>30542</v>
      </c>
      <c r="AC1184" s="302" t="s">
        <v>1494</v>
      </c>
      <c r="AD1184" s="303">
        <v>93505</v>
      </c>
      <c r="AE1184" s="304" t="s">
        <v>5964</v>
      </c>
      <c r="AF1184" s="305"/>
      <c r="AG1184" s="305"/>
      <c r="AH1184" s="305"/>
      <c r="AI1184" s="305"/>
      <c r="AJ1184" s="305">
        <v>6</v>
      </c>
      <c r="AK1184" s="305"/>
      <c r="AL1184" s="304">
        <v>120</v>
      </c>
      <c r="AM1184" s="304">
        <v>16</v>
      </c>
      <c r="AN1184" s="304">
        <v>1.2</v>
      </c>
      <c r="AO1184" s="306">
        <v>105</v>
      </c>
      <c r="AP1184" s="306">
        <v>14</v>
      </c>
      <c r="AQ1184" s="306">
        <v>1.1000000000000001</v>
      </c>
      <c r="AW1184" s="342">
        <v>25204</v>
      </c>
      <c r="BA1184" s="253" t="s">
        <v>5948</v>
      </c>
      <c r="BJ1184" s="343">
        <v>30254</v>
      </c>
      <c r="BK1184" s="322" t="s">
        <v>5949</v>
      </c>
      <c r="BL1184" s="344" t="s">
        <v>8699</v>
      </c>
      <c r="BM1184" s="344">
        <v>200</v>
      </c>
      <c r="BN1184" s="344"/>
      <c r="BO1184" s="345"/>
      <c r="BP1184" s="343"/>
      <c r="BQ1184" s="325" t="s">
        <v>2942</v>
      </c>
    </row>
    <row r="1185" spans="1:69" ht="26.25" hidden="1">
      <c r="A1185" s="363" t="s">
        <v>6669</v>
      </c>
      <c r="B1185" s="354"/>
      <c r="C1185" s="354">
        <v>93054343</v>
      </c>
      <c r="D1185" s="314">
        <v>30543</v>
      </c>
      <c r="E1185" s="315"/>
      <c r="F1185" s="316">
        <v>6</v>
      </c>
      <c r="G1185" s="353"/>
      <c r="H1185" s="354"/>
      <c r="I1185" s="354"/>
      <c r="J1185" s="354"/>
      <c r="K1185" s="354" t="s">
        <v>3311</v>
      </c>
      <c r="L1185" s="354"/>
      <c r="M1185" s="354"/>
      <c r="N1185" s="354"/>
      <c r="O1185" s="354"/>
      <c r="P1185" s="354"/>
      <c r="Q1185" s="354" t="s">
        <v>3311</v>
      </c>
      <c r="R1185" s="355"/>
      <c r="S1185" s="320"/>
      <c r="T1185" s="295">
        <v>14.4</v>
      </c>
      <c r="U1185" s="321" t="s">
        <v>6893</v>
      </c>
      <c r="X1185" s="339" t="s">
        <v>6671</v>
      </c>
      <c r="Y1185" s="340"/>
      <c r="Z1185" s="341" t="s">
        <v>6894</v>
      </c>
      <c r="AA1185" s="300" t="s">
        <v>6895</v>
      </c>
      <c r="AB1185" s="301">
        <v>30543</v>
      </c>
      <c r="AC1185" s="302" t="s">
        <v>1495</v>
      </c>
      <c r="AD1185" s="303">
        <v>93504</v>
      </c>
      <c r="AE1185" s="304" t="s">
        <v>5947</v>
      </c>
      <c r="AF1185" s="305"/>
      <c r="AG1185" s="305"/>
      <c r="AH1185" s="305"/>
      <c r="AI1185" s="305"/>
      <c r="AJ1185" s="305">
        <v>6</v>
      </c>
      <c r="AK1185" s="305"/>
      <c r="AL1185" s="304">
        <v>93</v>
      </c>
      <c r="AM1185" s="304">
        <v>12.4</v>
      </c>
      <c r="AN1185" s="304">
        <v>0.93</v>
      </c>
      <c r="AO1185" s="306">
        <v>54.3</v>
      </c>
      <c r="AP1185" s="306">
        <v>7.2</v>
      </c>
      <c r="AQ1185" s="306">
        <v>0.5</v>
      </c>
      <c r="AW1185" s="342">
        <v>23012</v>
      </c>
      <c r="BA1185" s="253" t="s">
        <v>5948</v>
      </c>
      <c r="BJ1185" s="343">
        <v>30255</v>
      </c>
      <c r="BK1185" s="322" t="s">
        <v>6673</v>
      </c>
      <c r="BL1185" s="344" t="s">
        <v>8699</v>
      </c>
      <c r="BM1185" s="344">
        <v>150</v>
      </c>
      <c r="BN1185" s="344"/>
      <c r="BO1185" s="345"/>
      <c r="BP1185" s="343"/>
      <c r="BQ1185" s="325" t="s">
        <v>2942</v>
      </c>
    </row>
    <row r="1186" spans="1:69" ht="36.75" hidden="1">
      <c r="A1186" s="363" t="s">
        <v>6669</v>
      </c>
      <c r="B1186" s="354"/>
      <c r="C1186" s="354">
        <v>93054344</v>
      </c>
      <c r="D1186" s="314">
        <v>30543</v>
      </c>
      <c r="E1186" s="315"/>
      <c r="F1186" s="316">
        <v>6</v>
      </c>
      <c r="G1186" s="353"/>
      <c r="H1186" s="354"/>
      <c r="I1186" s="354"/>
      <c r="J1186" s="354"/>
      <c r="K1186" s="354" t="s">
        <v>3311</v>
      </c>
      <c r="L1186" s="354"/>
      <c r="M1186" s="354"/>
      <c r="N1186" s="354"/>
      <c r="O1186" s="354"/>
      <c r="P1186" s="354"/>
      <c r="Q1186" s="354" t="s">
        <v>3311</v>
      </c>
      <c r="R1186" s="355"/>
      <c r="S1186" s="320"/>
      <c r="T1186" s="295">
        <v>21.2</v>
      </c>
      <c r="U1186" s="321" t="s">
        <v>6896</v>
      </c>
      <c r="X1186" s="339" t="s">
        <v>6671</v>
      </c>
      <c r="Y1186" s="340"/>
      <c r="Z1186" s="341" t="s">
        <v>6897</v>
      </c>
      <c r="AA1186" s="300" t="s">
        <v>6898</v>
      </c>
      <c r="AB1186" s="301">
        <v>30543</v>
      </c>
      <c r="AC1186" s="302" t="s">
        <v>1495</v>
      </c>
      <c r="AD1186" s="303">
        <v>93504</v>
      </c>
      <c r="AE1186" s="304" t="s">
        <v>5947</v>
      </c>
      <c r="AF1186" s="305"/>
      <c r="AG1186" s="305"/>
      <c r="AH1186" s="305"/>
      <c r="AI1186" s="305"/>
      <c r="AJ1186" s="305">
        <v>6</v>
      </c>
      <c r="AK1186" s="305"/>
      <c r="AL1186" s="304">
        <v>93</v>
      </c>
      <c r="AM1186" s="304">
        <v>12.4</v>
      </c>
      <c r="AN1186" s="304">
        <v>0.93</v>
      </c>
      <c r="AO1186" s="306">
        <v>79.2</v>
      </c>
      <c r="AP1186" s="306">
        <v>10.6</v>
      </c>
      <c r="AQ1186" s="306">
        <v>0.8</v>
      </c>
      <c r="AW1186" s="342">
        <v>23012</v>
      </c>
      <c r="BA1186" s="253" t="s">
        <v>5948</v>
      </c>
      <c r="BJ1186" s="343">
        <v>30256</v>
      </c>
      <c r="BK1186" s="322" t="s">
        <v>6673</v>
      </c>
      <c r="BL1186" s="344" t="s">
        <v>8699</v>
      </c>
      <c r="BM1186" s="344">
        <v>150</v>
      </c>
      <c r="BN1186" s="344"/>
      <c r="BO1186" s="345"/>
      <c r="BP1186" s="343"/>
      <c r="BQ1186" s="325" t="s">
        <v>2942</v>
      </c>
    </row>
    <row r="1187" spans="1:69" ht="26.25" hidden="1">
      <c r="A1187" s="363" t="s">
        <v>6669</v>
      </c>
      <c r="B1187" s="354"/>
      <c r="C1187" s="354">
        <v>93054345</v>
      </c>
      <c r="D1187" s="314">
        <v>30543</v>
      </c>
      <c r="E1187" s="315"/>
      <c r="F1187" s="316">
        <v>6</v>
      </c>
      <c r="G1187" s="353"/>
      <c r="H1187" s="354"/>
      <c r="I1187" s="354"/>
      <c r="J1187" s="354"/>
      <c r="K1187" s="354" t="s">
        <v>3311</v>
      </c>
      <c r="L1187" s="354"/>
      <c r="M1187" s="354"/>
      <c r="N1187" s="354"/>
      <c r="O1187" s="354"/>
      <c r="P1187" s="354"/>
      <c r="Q1187" s="354" t="s">
        <v>3311</v>
      </c>
      <c r="R1187" s="355"/>
      <c r="S1187" s="320"/>
      <c r="T1187" s="295">
        <v>10.6</v>
      </c>
      <c r="U1187" s="321" t="s">
        <v>6899</v>
      </c>
      <c r="X1187" s="339" t="s">
        <v>6671</v>
      </c>
      <c r="Y1187" s="340"/>
      <c r="Z1187" s="341" t="s">
        <v>6900</v>
      </c>
      <c r="AA1187" s="300" t="s">
        <v>6901</v>
      </c>
      <c r="AB1187" s="301">
        <v>30543</v>
      </c>
      <c r="AC1187" s="302" t="s">
        <v>1495</v>
      </c>
      <c r="AD1187" s="303">
        <v>93504</v>
      </c>
      <c r="AE1187" s="304" t="s">
        <v>5947</v>
      </c>
      <c r="AF1187" s="305"/>
      <c r="AG1187" s="305"/>
      <c r="AH1187" s="305"/>
      <c r="AI1187" s="305"/>
      <c r="AJ1187" s="305">
        <v>6</v>
      </c>
      <c r="AK1187" s="305"/>
      <c r="AL1187" s="304">
        <v>93</v>
      </c>
      <c r="AM1187" s="304">
        <v>12.4</v>
      </c>
      <c r="AN1187" s="304">
        <v>0.93</v>
      </c>
      <c r="AO1187" s="306">
        <v>40</v>
      </c>
      <c r="AP1187" s="306">
        <v>5.3</v>
      </c>
      <c r="AQ1187" s="306">
        <v>0.4</v>
      </c>
      <c r="AW1187" s="342">
        <v>23012</v>
      </c>
      <c r="BA1187" s="253" t="s">
        <v>5948</v>
      </c>
      <c r="BJ1187" s="343">
        <v>30258</v>
      </c>
      <c r="BK1187" s="322" t="s">
        <v>6673</v>
      </c>
      <c r="BL1187" s="344" t="s">
        <v>8699</v>
      </c>
      <c r="BM1187" s="344">
        <v>150</v>
      </c>
      <c r="BN1187" s="344"/>
      <c r="BO1187" s="345"/>
      <c r="BP1187" s="343"/>
      <c r="BQ1187" s="325" t="s">
        <v>2942</v>
      </c>
    </row>
    <row r="1188" spans="1:69" ht="36.75" hidden="1">
      <c r="A1188" s="363" t="s">
        <v>6669</v>
      </c>
      <c r="B1188" s="354"/>
      <c r="C1188" s="354">
        <v>93054346</v>
      </c>
      <c r="D1188" s="314">
        <v>30543</v>
      </c>
      <c r="E1188" s="315"/>
      <c r="F1188" s="316">
        <v>6</v>
      </c>
      <c r="G1188" s="353"/>
      <c r="H1188" s="354"/>
      <c r="I1188" s="354"/>
      <c r="J1188" s="354"/>
      <c r="K1188" s="354" t="s">
        <v>3311</v>
      </c>
      <c r="L1188" s="354"/>
      <c r="M1188" s="354"/>
      <c r="N1188" s="354"/>
      <c r="O1188" s="354"/>
      <c r="P1188" s="354"/>
      <c r="Q1188" s="354" t="s">
        <v>3311</v>
      </c>
      <c r="R1188" s="355"/>
      <c r="S1188" s="320"/>
      <c r="T1188" s="295">
        <v>24.2</v>
      </c>
      <c r="U1188" s="321" t="s">
        <v>6902</v>
      </c>
      <c r="X1188" s="339" t="s">
        <v>6671</v>
      </c>
      <c r="Y1188" s="340"/>
      <c r="Z1188" s="341" t="s">
        <v>6903</v>
      </c>
      <c r="AA1188" s="300" t="s">
        <v>6904</v>
      </c>
      <c r="AB1188" s="301">
        <v>30543</v>
      </c>
      <c r="AC1188" s="302" t="s">
        <v>1495</v>
      </c>
      <c r="AD1188" s="303">
        <v>93504</v>
      </c>
      <c r="AE1188" s="304" t="s">
        <v>5947</v>
      </c>
      <c r="AF1188" s="305"/>
      <c r="AG1188" s="305"/>
      <c r="AH1188" s="305"/>
      <c r="AI1188" s="305"/>
      <c r="AJ1188" s="305">
        <v>6</v>
      </c>
      <c r="AK1188" s="305"/>
      <c r="AL1188" s="304">
        <v>93</v>
      </c>
      <c r="AM1188" s="304">
        <v>12.4</v>
      </c>
      <c r="AN1188" s="304">
        <v>0.93</v>
      </c>
      <c r="AO1188" s="306">
        <v>91</v>
      </c>
      <c r="AP1188" s="306">
        <v>12.1</v>
      </c>
      <c r="AQ1188" s="306">
        <v>0.9</v>
      </c>
      <c r="AW1188" s="342">
        <v>22282</v>
      </c>
      <c r="BA1188" s="253" t="s">
        <v>5948</v>
      </c>
      <c r="BJ1188" s="343">
        <v>30259</v>
      </c>
      <c r="BK1188" s="322" t="s">
        <v>6673</v>
      </c>
      <c r="BL1188" s="344" t="s">
        <v>8699</v>
      </c>
      <c r="BM1188" s="344">
        <v>150</v>
      </c>
      <c r="BN1188" s="344"/>
      <c r="BO1188" s="345"/>
      <c r="BP1188" s="343"/>
      <c r="BQ1188" s="325" t="s">
        <v>2942</v>
      </c>
    </row>
    <row r="1189" spans="1:69" ht="24.75" hidden="1">
      <c r="A1189" s="363" t="s">
        <v>6669</v>
      </c>
      <c r="B1189" s="354"/>
      <c r="C1189" s="354">
        <v>93054347</v>
      </c>
      <c r="D1189" s="314">
        <v>30543</v>
      </c>
      <c r="E1189" s="315"/>
      <c r="F1189" s="316">
        <v>6</v>
      </c>
      <c r="G1189" s="353"/>
      <c r="H1189" s="354"/>
      <c r="I1189" s="354"/>
      <c r="J1189" s="354"/>
      <c r="K1189" s="354" t="s">
        <v>3311</v>
      </c>
      <c r="L1189" s="354"/>
      <c r="M1189" s="354"/>
      <c r="N1189" s="354"/>
      <c r="O1189" s="354"/>
      <c r="P1189" s="354"/>
      <c r="Q1189" s="354" t="s">
        <v>3311</v>
      </c>
      <c r="R1189" s="355"/>
      <c r="S1189" s="320"/>
      <c r="T1189" s="295">
        <v>28.8</v>
      </c>
      <c r="U1189" s="321" t="s">
        <v>6905</v>
      </c>
      <c r="X1189" s="339" t="s">
        <v>6671</v>
      </c>
      <c r="Y1189" s="340"/>
      <c r="Z1189" s="341" t="s">
        <v>6906</v>
      </c>
      <c r="AA1189" s="300" t="s">
        <v>6907</v>
      </c>
      <c r="AB1189" s="301">
        <v>30543</v>
      </c>
      <c r="AC1189" s="302" t="s">
        <v>1495</v>
      </c>
      <c r="AD1189" s="303">
        <v>93507</v>
      </c>
      <c r="AE1189" s="304" t="s">
        <v>6089</v>
      </c>
      <c r="AF1189" s="305"/>
      <c r="AG1189" s="305"/>
      <c r="AH1189" s="305"/>
      <c r="AI1189" s="305"/>
      <c r="AJ1189" s="305">
        <v>6</v>
      </c>
      <c r="AK1189" s="305"/>
      <c r="AL1189" s="304">
        <v>150</v>
      </c>
      <c r="AM1189" s="304">
        <v>20</v>
      </c>
      <c r="AN1189" s="304">
        <v>1.5</v>
      </c>
      <c r="AO1189" s="306">
        <v>107.8</v>
      </c>
      <c r="AP1189" s="306">
        <v>14.4</v>
      </c>
      <c r="AQ1189" s="306">
        <v>1.1000000000000001</v>
      </c>
      <c r="AW1189" s="342">
        <v>21186</v>
      </c>
      <c r="BA1189" s="253" t="s">
        <v>5948</v>
      </c>
      <c r="BJ1189" s="343">
        <v>30260</v>
      </c>
      <c r="BK1189" s="322" t="s">
        <v>6673</v>
      </c>
      <c r="BL1189" s="344" t="s">
        <v>8699</v>
      </c>
      <c r="BM1189" s="344">
        <v>350</v>
      </c>
      <c r="BN1189" s="344"/>
      <c r="BO1189" s="345"/>
      <c r="BP1189" s="343"/>
      <c r="BQ1189" s="325" t="s">
        <v>2942</v>
      </c>
    </row>
    <row r="1190" spans="1:69" ht="24.75" hidden="1">
      <c r="A1190" s="363" t="s">
        <v>6669</v>
      </c>
      <c r="B1190" s="354"/>
      <c r="C1190" s="354">
        <v>93054348</v>
      </c>
      <c r="D1190" s="314">
        <v>30543</v>
      </c>
      <c r="E1190" s="315"/>
      <c r="F1190" s="316">
        <v>6</v>
      </c>
      <c r="G1190" s="353"/>
      <c r="H1190" s="354"/>
      <c r="I1190" s="354"/>
      <c r="J1190" s="354"/>
      <c r="K1190" s="354" t="s">
        <v>3311</v>
      </c>
      <c r="L1190" s="354"/>
      <c r="M1190" s="354"/>
      <c r="N1190" s="354"/>
      <c r="O1190" s="354"/>
      <c r="P1190" s="354"/>
      <c r="Q1190" s="354" t="s">
        <v>3311</v>
      </c>
      <c r="R1190" s="355"/>
      <c r="S1190" s="320"/>
      <c r="T1190" s="295">
        <v>20.2</v>
      </c>
      <c r="U1190" s="321" t="s">
        <v>6908</v>
      </c>
      <c r="X1190" s="339" t="s">
        <v>6671</v>
      </c>
      <c r="Y1190" s="340"/>
      <c r="Z1190" s="341" t="s">
        <v>6906</v>
      </c>
      <c r="AA1190" s="300" t="s">
        <v>6909</v>
      </c>
      <c r="AB1190" s="301">
        <v>30543</v>
      </c>
      <c r="AC1190" s="302" t="s">
        <v>1495</v>
      </c>
      <c r="AD1190" s="303">
        <v>93504</v>
      </c>
      <c r="AE1190" s="304" t="s">
        <v>5947</v>
      </c>
      <c r="AF1190" s="305"/>
      <c r="AG1190" s="305"/>
      <c r="AH1190" s="305"/>
      <c r="AI1190" s="305"/>
      <c r="AJ1190" s="305">
        <v>6</v>
      </c>
      <c r="AK1190" s="305"/>
      <c r="AL1190" s="304">
        <v>93</v>
      </c>
      <c r="AM1190" s="304">
        <v>12.4</v>
      </c>
      <c r="AN1190" s="304">
        <v>0.93</v>
      </c>
      <c r="AO1190" s="306">
        <v>75.7</v>
      </c>
      <c r="AP1190" s="306">
        <v>10.1</v>
      </c>
      <c r="AQ1190" s="306">
        <v>0.8</v>
      </c>
      <c r="AW1190" s="342">
        <v>21916</v>
      </c>
      <c r="BA1190" s="253" t="s">
        <v>5948</v>
      </c>
      <c r="BJ1190" s="414">
        <v>30260</v>
      </c>
      <c r="BK1190" s="322" t="s">
        <v>6673</v>
      </c>
      <c r="BL1190" s="344" t="s">
        <v>8699</v>
      </c>
      <c r="BM1190" s="344">
        <v>150</v>
      </c>
      <c r="BN1190" s="344"/>
      <c r="BO1190" s="345"/>
      <c r="BP1190" s="343"/>
      <c r="BQ1190" s="325" t="s">
        <v>2942</v>
      </c>
    </row>
    <row r="1191" spans="1:69" ht="36.75" hidden="1">
      <c r="A1191" s="363" t="s">
        <v>6669</v>
      </c>
      <c r="B1191" s="354"/>
      <c r="C1191" s="354">
        <v>93054349</v>
      </c>
      <c r="D1191" s="314">
        <v>30543</v>
      </c>
      <c r="E1191" s="315"/>
      <c r="F1191" s="316">
        <v>6</v>
      </c>
      <c r="G1191" s="353"/>
      <c r="H1191" s="354"/>
      <c r="I1191" s="354"/>
      <c r="J1191" s="354"/>
      <c r="K1191" s="354" t="s">
        <v>3311</v>
      </c>
      <c r="L1191" s="354"/>
      <c r="M1191" s="354"/>
      <c r="N1191" s="354"/>
      <c r="O1191" s="354"/>
      <c r="P1191" s="354"/>
      <c r="Q1191" s="354" t="s">
        <v>3311</v>
      </c>
      <c r="R1191" s="355"/>
      <c r="S1191" s="320"/>
      <c r="T1191" s="295">
        <v>26.8</v>
      </c>
      <c r="U1191" s="321" t="s">
        <v>6910</v>
      </c>
      <c r="X1191" s="339" t="s">
        <v>6671</v>
      </c>
      <c r="Y1191" s="340"/>
      <c r="Z1191" s="341" t="s">
        <v>6911</v>
      </c>
      <c r="AA1191" s="300" t="s">
        <v>6912</v>
      </c>
      <c r="AB1191" s="301">
        <v>30543</v>
      </c>
      <c r="AC1191" s="302" t="s">
        <v>1495</v>
      </c>
      <c r="AD1191" s="303">
        <v>93504</v>
      </c>
      <c r="AE1191" s="304" t="s">
        <v>5947</v>
      </c>
      <c r="AF1191" s="305"/>
      <c r="AG1191" s="305"/>
      <c r="AH1191" s="305"/>
      <c r="AI1191" s="305"/>
      <c r="AJ1191" s="305">
        <v>6</v>
      </c>
      <c r="AK1191" s="305"/>
      <c r="AL1191" s="304">
        <v>93</v>
      </c>
      <c r="AM1191" s="304">
        <v>12.4</v>
      </c>
      <c r="AN1191" s="304">
        <v>0.93</v>
      </c>
      <c r="AO1191" s="306">
        <v>100.4</v>
      </c>
      <c r="AP1191" s="306">
        <v>13.4</v>
      </c>
      <c r="AQ1191" s="306">
        <v>1</v>
      </c>
      <c r="AW1191" s="342">
        <v>23377</v>
      </c>
      <c r="BA1191" s="253" t="s">
        <v>5948</v>
      </c>
      <c r="BJ1191" s="343">
        <v>30257</v>
      </c>
      <c r="BK1191" s="322" t="s">
        <v>6673</v>
      </c>
      <c r="BL1191" s="344" t="s">
        <v>8699</v>
      </c>
      <c r="BM1191" s="344">
        <v>150</v>
      </c>
      <c r="BN1191" s="344"/>
      <c r="BO1191" s="345"/>
      <c r="BP1191" s="343"/>
      <c r="BQ1191" s="325" t="s">
        <v>2942</v>
      </c>
    </row>
    <row r="1192" spans="1:69" ht="24.75" hidden="1">
      <c r="A1192" s="363" t="s">
        <v>6669</v>
      </c>
      <c r="B1192" s="354"/>
      <c r="C1192" s="354">
        <v>93054350</v>
      </c>
      <c r="D1192" s="314">
        <v>30543</v>
      </c>
      <c r="E1192" s="315"/>
      <c r="F1192" s="316">
        <v>6</v>
      </c>
      <c r="G1192" s="353"/>
      <c r="H1192" s="354"/>
      <c r="I1192" s="354"/>
      <c r="J1192" s="354"/>
      <c r="K1192" s="354" t="s">
        <v>3311</v>
      </c>
      <c r="L1192" s="354"/>
      <c r="M1192" s="354"/>
      <c r="N1192" s="354"/>
      <c r="O1192" s="354"/>
      <c r="P1192" s="354"/>
      <c r="Q1192" s="354" t="s">
        <v>3311</v>
      </c>
      <c r="R1192" s="355"/>
      <c r="S1192" s="320"/>
      <c r="T1192" s="295">
        <v>5.4</v>
      </c>
      <c r="U1192" s="321" t="s">
        <v>6913</v>
      </c>
      <c r="X1192" s="339" t="s">
        <v>6671</v>
      </c>
      <c r="Y1192" s="340"/>
      <c r="Z1192" s="341" t="s">
        <v>6914</v>
      </c>
      <c r="AA1192" s="300" t="s">
        <v>6915</v>
      </c>
      <c r="AB1192" s="301">
        <v>30543</v>
      </c>
      <c r="AC1192" s="302" t="s">
        <v>1495</v>
      </c>
      <c r="AD1192" s="303">
        <v>93504</v>
      </c>
      <c r="AE1192" s="304" t="s">
        <v>5947</v>
      </c>
      <c r="AF1192" s="305"/>
      <c r="AG1192" s="305"/>
      <c r="AH1192" s="305"/>
      <c r="AI1192" s="305"/>
      <c r="AJ1192" s="305">
        <v>6</v>
      </c>
      <c r="AK1192" s="305"/>
      <c r="AL1192" s="304">
        <v>93</v>
      </c>
      <c r="AM1192" s="304">
        <v>12.4</v>
      </c>
      <c r="AN1192" s="304">
        <v>0.93</v>
      </c>
      <c r="AO1192" s="306">
        <v>20.6</v>
      </c>
      <c r="AP1192" s="306">
        <v>2.7</v>
      </c>
      <c r="AQ1192" s="306">
        <v>0.2</v>
      </c>
      <c r="AW1192" s="342">
        <v>24473</v>
      </c>
      <c r="BA1192" s="253" t="s">
        <v>5948</v>
      </c>
      <c r="BJ1192" s="343">
        <v>30261</v>
      </c>
      <c r="BK1192" s="322" t="s">
        <v>6673</v>
      </c>
      <c r="BL1192" s="344" t="s">
        <v>8699</v>
      </c>
      <c r="BM1192" s="344">
        <v>150</v>
      </c>
      <c r="BN1192" s="344"/>
      <c r="BO1192" s="345"/>
      <c r="BP1192" s="343"/>
      <c r="BQ1192" s="325" t="s">
        <v>2942</v>
      </c>
    </row>
    <row r="1193" spans="1:69" ht="24.75" hidden="1">
      <c r="A1193" s="363" t="s">
        <v>6669</v>
      </c>
      <c r="B1193" s="354"/>
      <c r="C1193" s="354">
        <v>93054351</v>
      </c>
      <c r="D1193" s="314">
        <v>30543</v>
      </c>
      <c r="E1193" s="315"/>
      <c r="F1193" s="316">
        <v>6</v>
      </c>
      <c r="G1193" s="353"/>
      <c r="H1193" s="354"/>
      <c r="I1193" s="354"/>
      <c r="J1193" s="354"/>
      <c r="K1193" s="354" t="s">
        <v>3311</v>
      </c>
      <c r="L1193" s="354"/>
      <c r="M1193" s="354"/>
      <c r="N1193" s="354"/>
      <c r="O1193" s="354"/>
      <c r="P1193" s="354"/>
      <c r="Q1193" s="354" t="s">
        <v>3311</v>
      </c>
      <c r="R1193" s="355"/>
      <c r="S1193" s="320"/>
      <c r="T1193" s="295">
        <v>13.2</v>
      </c>
      <c r="U1193" s="321" t="s">
        <v>6916</v>
      </c>
      <c r="X1193" s="339" t="s">
        <v>6671</v>
      </c>
      <c r="Y1193" s="340"/>
      <c r="Z1193" s="341" t="s">
        <v>6917</v>
      </c>
      <c r="AA1193" s="300" t="s">
        <v>6918</v>
      </c>
      <c r="AB1193" s="301">
        <v>30543</v>
      </c>
      <c r="AC1193" s="302" t="s">
        <v>1495</v>
      </c>
      <c r="AD1193" s="303">
        <v>93504</v>
      </c>
      <c r="AE1193" s="304" t="s">
        <v>5947</v>
      </c>
      <c r="AF1193" s="305"/>
      <c r="AG1193" s="305"/>
      <c r="AH1193" s="305"/>
      <c r="AI1193" s="305"/>
      <c r="AJ1193" s="305">
        <v>6</v>
      </c>
      <c r="AK1193" s="305"/>
      <c r="AL1193" s="304">
        <v>93</v>
      </c>
      <c r="AM1193" s="304">
        <v>12.4</v>
      </c>
      <c r="AN1193" s="304">
        <v>0.93</v>
      </c>
      <c r="AO1193" s="306">
        <v>49.7</v>
      </c>
      <c r="AP1193" s="306">
        <v>6.6</v>
      </c>
      <c r="AQ1193" s="306">
        <v>0.5</v>
      </c>
      <c r="AW1193" s="342">
        <v>23377</v>
      </c>
      <c r="BA1193" s="253" t="s">
        <v>5948</v>
      </c>
      <c r="BJ1193" s="343">
        <v>30262</v>
      </c>
      <c r="BK1193" s="322" t="s">
        <v>6673</v>
      </c>
      <c r="BL1193" s="344" t="s">
        <v>8699</v>
      </c>
      <c r="BM1193" s="344">
        <v>150</v>
      </c>
      <c r="BN1193" s="344"/>
      <c r="BO1193" s="345"/>
      <c r="BP1193" s="343"/>
      <c r="BQ1193" s="325" t="s">
        <v>2942</v>
      </c>
    </row>
    <row r="1194" spans="1:69" ht="24.75" hidden="1">
      <c r="A1194" s="363" t="s">
        <v>6669</v>
      </c>
      <c r="B1194" s="354"/>
      <c r="C1194" s="354">
        <v>93054352</v>
      </c>
      <c r="D1194" s="314">
        <v>30543</v>
      </c>
      <c r="E1194" s="315"/>
      <c r="F1194" s="316">
        <v>6</v>
      </c>
      <c r="G1194" s="353"/>
      <c r="H1194" s="354"/>
      <c r="I1194" s="354"/>
      <c r="J1194" s="354"/>
      <c r="K1194" s="354" t="s">
        <v>3311</v>
      </c>
      <c r="L1194" s="354"/>
      <c r="M1194" s="354"/>
      <c r="N1194" s="354"/>
      <c r="O1194" s="354"/>
      <c r="P1194" s="354"/>
      <c r="Q1194" s="354" t="s">
        <v>3311</v>
      </c>
      <c r="R1194" s="355"/>
      <c r="S1194" s="320"/>
      <c r="T1194" s="295">
        <v>18.2</v>
      </c>
      <c r="U1194" s="321" t="s">
        <v>6919</v>
      </c>
      <c r="X1194" s="339" t="s">
        <v>6671</v>
      </c>
      <c r="Y1194" s="340"/>
      <c r="Z1194" s="413" t="s">
        <v>6917</v>
      </c>
      <c r="AA1194" s="300" t="s">
        <v>6920</v>
      </c>
      <c r="AB1194" s="301">
        <v>30543</v>
      </c>
      <c r="AC1194" s="302" t="s">
        <v>1495</v>
      </c>
      <c r="AD1194" s="303">
        <v>93505</v>
      </c>
      <c r="AE1194" s="304" t="s">
        <v>5964</v>
      </c>
      <c r="AF1194" s="305"/>
      <c r="AG1194" s="305"/>
      <c r="AH1194" s="305"/>
      <c r="AI1194" s="305"/>
      <c r="AJ1194" s="305">
        <v>6</v>
      </c>
      <c r="AK1194" s="305"/>
      <c r="AL1194" s="304">
        <v>120</v>
      </c>
      <c r="AM1194" s="304">
        <v>16</v>
      </c>
      <c r="AN1194" s="304">
        <v>1.2</v>
      </c>
      <c r="AO1194" s="306">
        <v>68.400000000000006</v>
      </c>
      <c r="AP1194" s="306">
        <v>9.1</v>
      </c>
      <c r="AQ1194" s="306">
        <v>0.7</v>
      </c>
      <c r="AW1194" s="411">
        <v>23377</v>
      </c>
      <c r="BA1194" s="253" t="s">
        <v>5948</v>
      </c>
      <c r="BJ1194" s="414">
        <v>30262</v>
      </c>
      <c r="BK1194" s="322" t="s">
        <v>6673</v>
      </c>
      <c r="BL1194" s="344" t="s">
        <v>8699</v>
      </c>
      <c r="BM1194" s="344">
        <v>200</v>
      </c>
      <c r="BN1194" s="344"/>
      <c r="BO1194" s="345"/>
      <c r="BP1194" s="343"/>
      <c r="BQ1194" s="325" t="s">
        <v>2942</v>
      </c>
    </row>
    <row r="1195" spans="1:69" ht="24.75" hidden="1">
      <c r="A1195" s="363" t="s">
        <v>6669</v>
      </c>
      <c r="B1195" s="354"/>
      <c r="C1195" s="354">
        <v>93054353</v>
      </c>
      <c r="D1195" s="314">
        <v>30543</v>
      </c>
      <c r="E1195" s="315"/>
      <c r="F1195" s="316">
        <v>6</v>
      </c>
      <c r="G1195" s="353"/>
      <c r="H1195" s="354"/>
      <c r="I1195" s="354"/>
      <c r="J1195" s="354"/>
      <c r="K1195" s="354" t="s">
        <v>3311</v>
      </c>
      <c r="L1195" s="354"/>
      <c r="M1195" s="354"/>
      <c r="N1195" s="354"/>
      <c r="O1195" s="354"/>
      <c r="P1195" s="354"/>
      <c r="Q1195" s="354" t="s">
        <v>3311</v>
      </c>
      <c r="R1195" s="355"/>
      <c r="S1195" s="320"/>
      <c r="T1195" s="295">
        <v>53.6</v>
      </c>
      <c r="U1195" s="321" t="s">
        <v>6921</v>
      </c>
      <c r="X1195" s="339" t="s">
        <v>6671</v>
      </c>
      <c r="Y1195" s="340"/>
      <c r="Z1195" s="413" t="s">
        <v>6917</v>
      </c>
      <c r="AA1195" s="300" t="s">
        <v>6922</v>
      </c>
      <c r="AB1195" s="301">
        <v>30543</v>
      </c>
      <c r="AC1195" s="302" t="s">
        <v>1495</v>
      </c>
      <c r="AD1195" s="303">
        <v>93504</v>
      </c>
      <c r="AE1195" s="304" t="s">
        <v>5947</v>
      </c>
      <c r="AF1195" s="305"/>
      <c r="AG1195" s="305"/>
      <c r="AH1195" s="305"/>
      <c r="AI1195" s="305"/>
      <c r="AJ1195" s="305">
        <v>6</v>
      </c>
      <c r="AK1195" s="305"/>
      <c r="AL1195" s="304">
        <v>93</v>
      </c>
      <c r="AM1195" s="304">
        <v>12.4</v>
      </c>
      <c r="AN1195" s="304">
        <v>0.93</v>
      </c>
      <c r="AO1195" s="306">
        <v>200.7</v>
      </c>
      <c r="AP1195" s="306">
        <v>26.8</v>
      </c>
      <c r="AQ1195" s="306">
        <v>2</v>
      </c>
      <c r="AW1195" s="411">
        <v>23377</v>
      </c>
      <c r="BA1195" s="253" t="s">
        <v>5948</v>
      </c>
      <c r="BJ1195" s="414">
        <v>30262</v>
      </c>
      <c r="BK1195" s="322" t="s">
        <v>6673</v>
      </c>
      <c r="BL1195" s="344" t="s">
        <v>8699</v>
      </c>
      <c r="BM1195" s="344">
        <v>150</v>
      </c>
      <c r="BN1195" s="344"/>
      <c r="BO1195" s="345"/>
      <c r="BP1195" s="343"/>
      <c r="BQ1195" s="325" t="s">
        <v>2942</v>
      </c>
    </row>
    <row r="1196" spans="1:69" ht="26.25" hidden="1">
      <c r="A1196" s="363" t="s">
        <v>6669</v>
      </c>
      <c r="B1196" s="354"/>
      <c r="C1196" s="354">
        <v>93054354</v>
      </c>
      <c r="D1196" s="314">
        <v>30543</v>
      </c>
      <c r="E1196" s="315"/>
      <c r="F1196" s="316">
        <v>6</v>
      </c>
      <c r="G1196" s="353"/>
      <c r="H1196" s="354"/>
      <c r="I1196" s="354"/>
      <c r="J1196" s="354"/>
      <c r="K1196" s="354" t="s">
        <v>3311</v>
      </c>
      <c r="L1196" s="354"/>
      <c r="M1196" s="354"/>
      <c r="N1196" s="354"/>
      <c r="O1196" s="354"/>
      <c r="P1196" s="354"/>
      <c r="Q1196" s="354" t="s">
        <v>3311</v>
      </c>
      <c r="R1196" s="355"/>
      <c r="S1196" s="320"/>
      <c r="T1196" s="295">
        <v>22.8</v>
      </c>
      <c r="U1196" s="321" t="s">
        <v>6923</v>
      </c>
      <c r="X1196" s="339" t="s">
        <v>6671</v>
      </c>
      <c r="Y1196" s="340"/>
      <c r="Z1196" s="341" t="s">
        <v>6924</v>
      </c>
      <c r="AA1196" s="300" t="s">
        <v>6925</v>
      </c>
      <c r="AB1196" s="301">
        <v>30543</v>
      </c>
      <c r="AC1196" s="302" t="s">
        <v>1495</v>
      </c>
      <c r="AD1196" s="303">
        <v>93504</v>
      </c>
      <c r="AE1196" s="304" t="s">
        <v>5947</v>
      </c>
      <c r="AF1196" s="305"/>
      <c r="AG1196" s="305"/>
      <c r="AH1196" s="305"/>
      <c r="AI1196" s="305"/>
      <c r="AJ1196" s="305">
        <v>6</v>
      </c>
      <c r="AK1196" s="305"/>
      <c r="AL1196" s="304">
        <v>93</v>
      </c>
      <c r="AM1196" s="304">
        <v>12.4</v>
      </c>
      <c r="AN1196" s="304">
        <v>0.93</v>
      </c>
      <c r="AO1196" s="306">
        <v>85.8</v>
      </c>
      <c r="AP1196" s="306">
        <v>11.4</v>
      </c>
      <c r="AQ1196" s="306">
        <v>0.9</v>
      </c>
      <c r="AW1196" s="342">
        <v>24108</v>
      </c>
      <c r="BA1196" s="253" t="s">
        <v>5948</v>
      </c>
      <c r="BJ1196" s="343">
        <v>30263</v>
      </c>
      <c r="BK1196" s="322" t="s">
        <v>6673</v>
      </c>
      <c r="BL1196" s="344" t="s">
        <v>8699</v>
      </c>
      <c r="BM1196" s="344">
        <v>150</v>
      </c>
      <c r="BN1196" s="344"/>
      <c r="BO1196" s="345"/>
      <c r="BP1196" s="343"/>
      <c r="BQ1196" s="325" t="s">
        <v>2942</v>
      </c>
    </row>
    <row r="1197" spans="1:69" ht="24.75" hidden="1">
      <c r="A1197" s="363" t="s">
        <v>6669</v>
      </c>
      <c r="B1197" s="354"/>
      <c r="C1197" s="354">
        <v>93054355</v>
      </c>
      <c r="D1197" s="314">
        <v>30543</v>
      </c>
      <c r="E1197" s="315"/>
      <c r="F1197" s="316">
        <v>6</v>
      </c>
      <c r="G1197" s="353"/>
      <c r="H1197" s="354"/>
      <c r="I1197" s="354"/>
      <c r="J1197" s="354"/>
      <c r="K1197" s="354" t="s">
        <v>3311</v>
      </c>
      <c r="L1197" s="354"/>
      <c r="M1197" s="354"/>
      <c r="N1197" s="354"/>
      <c r="O1197" s="354"/>
      <c r="P1197" s="354"/>
      <c r="Q1197" s="354" t="s">
        <v>3311</v>
      </c>
      <c r="R1197" s="355"/>
      <c r="S1197" s="320"/>
      <c r="T1197" s="295">
        <v>15</v>
      </c>
      <c r="U1197" s="321" t="s">
        <v>6926</v>
      </c>
      <c r="X1197" s="339" t="s">
        <v>6671</v>
      </c>
      <c r="Y1197" s="340"/>
      <c r="Z1197" s="341" t="s">
        <v>6927</v>
      </c>
      <c r="AA1197" s="300" t="s">
        <v>6928</v>
      </c>
      <c r="AB1197" s="301">
        <v>30543</v>
      </c>
      <c r="AC1197" s="302" t="s">
        <v>1495</v>
      </c>
      <c r="AD1197" s="303">
        <v>93504</v>
      </c>
      <c r="AE1197" s="304" t="s">
        <v>5947</v>
      </c>
      <c r="AF1197" s="305"/>
      <c r="AG1197" s="305"/>
      <c r="AH1197" s="305"/>
      <c r="AI1197" s="305"/>
      <c r="AJ1197" s="305">
        <v>6</v>
      </c>
      <c r="AK1197" s="305"/>
      <c r="AL1197" s="304">
        <v>93</v>
      </c>
      <c r="AM1197" s="304">
        <v>12.4</v>
      </c>
      <c r="AN1197" s="304">
        <v>0.93</v>
      </c>
      <c r="AO1197" s="306">
        <v>56</v>
      </c>
      <c r="AP1197" s="306">
        <v>7.5</v>
      </c>
      <c r="AQ1197" s="306">
        <v>0.6</v>
      </c>
      <c r="AW1197" s="342">
        <v>23743</v>
      </c>
      <c r="BA1197" s="253" t="s">
        <v>5948</v>
      </c>
      <c r="BJ1197" s="343">
        <v>30264</v>
      </c>
      <c r="BK1197" s="322" t="s">
        <v>6673</v>
      </c>
      <c r="BL1197" s="344" t="s">
        <v>8699</v>
      </c>
      <c r="BM1197" s="344">
        <v>150</v>
      </c>
      <c r="BN1197" s="344"/>
      <c r="BO1197" s="345"/>
      <c r="BP1197" s="343"/>
      <c r="BQ1197" s="325" t="s">
        <v>2942</v>
      </c>
    </row>
    <row r="1198" spans="1:69" ht="24.75" hidden="1">
      <c r="A1198" s="363" t="s">
        <v>6669</v>
      </c>
      <c r="B1198" s="354"/>
      <c r="C1198" s="354">
        <v>93054356</v>
      </c>
      <c r="D1198" s="314">
        <v>30543</v>
      </c>
      <c r="E1198" s="315"/>
      <c r="F1198" s="316">
        <v>6</v>
      </c>
      <c r="G1198" s="353"/>
      <c r="H1198" s="354"/>
      <c r="I1198" s="354"/>
      <c r="J1198" s="354"/>
      <c r="K1198" s="354" t="s">
        <v>3311</v>
      </c>
      <c r="L1198" s="354"/>
      <c r="M1198" s="354"/>
      <c r="N1198" s="354"/>
      <c r="O1198" s="354"/>
      <c r="P1198" s="354"/>
      <c r="Q1198" s="354" t="s">
        <v>3311</v>
      </c>
      <c r="R1198" s="355"/>
      <c r="S1198" s="320"/>
      <c r="T1198" s="295">
        <v>17.8</v>
      </c>
      <c r="U1198" s="321" t="s">
        <v>6929</v>
      </c>
      <c r="X1198" s="339" t="s">
        <v>6671</v>
      </c>
      <c r="Y1198" s="340"/>
      <c r="Z1198" s="341" t="s">
        <v>6930</v>
      </c>
      <c r="AA1198" s="300" t="s">
        <v>6931</v>
      </c>
      <c r="AB1198" s="301">
        <v>30543</v>
      </c>
      <c r="AC1198" s="302" t="s">
        <v>1495</v>
      </c>
      <c r="AD1198" s="303">
        <v>93504</v>
      </c>
      <c r="AE1198" s="304" t="s">
        <v>5947</v>
      </c>
      <c r="AF1198" s="305"/>
      <c r="AG1198" s="305"/>
      <c r="AH1198" s="305"/>
      <c r="AI1198" s="305"/>
      <c r="AJ1198" s="305">
        <v>6</v>
      </c>
      <c r="AK1198" s="305"/>
      <c r="AL1198" s="304">
        <v>93</v>
      </c>
      <c r="AM1198" s="304">
        <v>12.4</v>
      </c>
      <c r="AN1198" s="304">
        <v>0.93</v>
      </c>
      <c r="AO1198" s="306">
        <v>66.599999999999994</v>
      </c>
      <c r="AP1198" s="306">
        <v>8.9</v>
      </c>
      <c r="AQ1198" s="306">
        <v>0.7</v>
      </c>
      <c r="AW1198" s="342">
        <v>23743</v>
      </c>
      <c r="BA1198" s="253" t="s">
        <v>5948</v>
      </c>
      <c r="BJ1198" s="343">
        <v>30265</v>
      </c>
      <c r="BK1198" s="322" t="s">
        <v>6673</v>
      </c>
      <c r="BL1198" s="344" t="s">
        <v>8699</v>
      </c>
      <c r="BM1198" s="344">
        <v>150</v>
      </c>
      <c r="BN1198" s="344"/>
      <c r="BO1198" s="345"/>
      <c r="BP1198" s="343"/>
      <c r="BQ1198" s="325" t="s">
        <v>2942</v>
      </c>
    </row>
    <row r="1199" spans="1:69" ht="24.75" hidden="1">
      <c r="A1199" s="363" t="s">
        <v>6669</v>
      </c>
      <c r="B1199" s="354"/>
      <c r="C1199" s="354">
        <v>93054357</v>
      </c>
      <c r="D1199" s="314">
        <v>30543</v>
      </c>
      <c r="E1199" s="315"/>
      <c r="F1199" s="316">
        <v>6</v>
      </c>
      <c r="G1199" s="353"/>
      <c r="H1199" s="354"/>
      <c r="I1199" s="354"/>
      <c r="J1199" s="354"/>
      <c r="K1199" s="354" t="s">
        <v>3311</v>
      </c>
      <c r="L1199" s="354"/>
      <c r="M1199" s="354"/>
      <c r="N1199" s="354"/>
      <c r="O1199" s="354"/>
      <c r="P1199" s="354"/>
      <c r="Q1199" s="354" t="s">
        <v>3311</v>
      </c>
      <c r="R1199" s="355"/>
      <c r="S1199" s="320"/>
      <c r="T1199" s="295">
        <v>17.2</v>
      </c>
      <c r="U1199" s="321" t="s">
        <v>6932</v>
      </c>
      <c r="X1199" s="339" t="s">
        <v>6671</v>
      </c>
      <c r="Y1199" s="340"/>
      <c r="Z1199" s="341" t="s">
        <v>6933</v>
      </c>
      <c r="AA1199" s="300" t="s">
        <v>6934</v>
      </c>
      <c r="AB1199" s="301">
        <v>30543</v>
      </c>
      <c r="AC1199" s="302" t="s">
        <v>1495</v>
      </c>
      <c r="AD1199" s="303">
        <v>93504</v>
      </c>
      <c r="AE1199" s="304" t="s">
        <v>5947</v>
      </c>
      <c r="AF1199" s="305"/>
      <c r="AG1199" s="305"/>
      <c r="AH1199" s="305"/>
      <c r="AI1199" s="305"/>
      <c r="AJ1199" s="305">
        <v>6</v>
      </c>
      <c r="AK1199" s="305"/>
      <c r="AL1199" s="304">
        <v>93</v>
      </c>
      <c r="AM1199" s="304">
        <v>12.4</v>
      </c>
      <c r="AN1199" s="304">
        <v>0.93</v>
      </c>
      <c r="AO1199" s="306">
        <v>64.400000000000006</v>
      </c>
      <c r="AP1199" s="306">
        <v>8.6</v>
      </c>
      <c r="AQ1199" s="306">
        <v>0.6</v>
      </c>
      <c r="AW1199" s="342">
        <v>24108</v>
      </c>
      <c r="BA1199" s="253" t="s">
        <v>5948</v>
      </c>
      <c r="BJ1199" s="343">
        <v>30266</v>
      </c>
      <c r="BK1199" s="322" t="s">
        <v>6673</v>
      </c>
      <c r="BL1199" s="344" t="s">
        <v>8699</v>
      </c>
      <c r="BM1199" s="344">
        <v>150</v>
      </c>
      <c r="BN1199" s="344"/>
      <c r="BO1199" s="345"/>
      <c r="BP1199" s="343"/>
      <c r="BQ1199" s="325" t="s">
        <v>2942</v>
      </c>
    </row>
    <row r="1200" spans="1:69" ht="26.25" hidden="1">
      <c r="A1200" s="363" t="s">
        <v>6669</v>
      </c>
      <c r="B1200" s="354"/>
      <c r="C1200" s="354">
        <v>93054358</v>
      </c>
      <c r="D1200" s="314">
        <v>30543</v>
      </c>
      <c r="E1200" s="315"/>
      <c r="F1200" s="316">
        <v>6</v>
      </c>
      <c r="G1200" s="353"/>
      <c r="H1200" s="354"/>
      <c r="I1200" s="354"/>
      <c r="J1200" s="354"/>
      <c r="K1200" s="354" t="s">
        <v>3311</v>
      </c>
      <c r="L1200" s="354"/>
      <c r="M1200" s="354"/>
      <c r="N1200" s="354"/>
      <c r="O1200" s="354"/>
      <c r="P1200" s="354"/>
      <c r="Q1200" s="354" t="s">
        <v>3311</v>
      </c>
      <c r="R1200" s="355"/>
      <c r="S1200" s="320"/>
      <c r="T1200" s="295">
        <v>11</v>
      </c>
      <c r="U1200" s="321" t="s">
        <v>6935</v>
      </c>
      <c r="X1200" s="339" t="s">
        <v>6671</v>
      </c>
      <c r="Y1200" s="340"/>
      <c r="Z1200" s="341" t="s">
        <v>6936</v>
      </c>
      <c r="AA1200" s="300" t="s">
        <v>6937</v>
      </c>
      <c r="AB1200" s="301">
        <v>30543</v>
      </c>
      <c r="AC1200" s="302" t="s">
        <v>1495</v>
      </c>
      <c r="AD1200" s="303">
        <v>93504</v>
      </c>
      <c r="AE1200" s="304" t="s">
        <v>5947</v>
      </c>
      <c r="AF1200" s="305"/>
      <c r="AG1200" s="305"/>
      <c r="AH1200" s="305"/>
      <c r="AI1200" s="305"/>
      <c r="AJ1200" s="305">
        <v>6</v>
      </c>
      <c r="AK1200" s="305">
        <v>120</v>
      </c>
      <c r="AL1200" s="304">
        <v>93</v>
      </c>
      <c r="AM1200" s="304">
        <v>12.4</v>
      </c>
      <c r="AN1200" s="304">
        <v>0.93</v>
      </c>
      <c r="AO1200" s="306">
        <v>41.6</v>
      </c>
      <c r="AP1200" s="306">
        <v>5.5</v>
      </c>
      <c r="AQ1200" s="306">
        <v>0.4</v>
      </c>
      <c r="AW1200" s="342">
        <v>23012</v>
      </c>
      <c r="BA1200" s="253" t="s">
        <v>5948</v>
      </c>
      <c r="BJ1200" s="343">
        <v>30267</v>
      </c>
      <c r="BK1200" s="322" t="s">
        <v>6673</v>
      </c>
      <c r="BL1200" s="344" t="s">
        <v>8701</v>
      </c>
      <c r="BM1200" s="344"/>
      <c r="BN1200" s="344"/>
      <c r="BO1200" s="345"/>
      <c r="BP1200" s="343"/>
      <c r="BQ1200" s="325" t="s">
        <v>1043</v>
      </c>
    </row>
    <row r="1201" spans="1:69" ht="26.25" hidden="1">
      <c r="A1201" s="363" t="s">
        <v>6669</v>
      </c>
      <c r="B1201" s="354"/>
      <c r="C1201" s="354">
        <v>93054359</v>
      </c>
      <c r="D1201" s="314">
        <v>30543</v>
      </c>
      <c r="E1201" s="315"/>
      <c r="F1201" s="316">
        <v>6</v>
      </c>
      <c r="G1201" s="353"/>
      <c r="H1201" s="354"/>
      <c r="I1201" s="354"/>
      <c r="J1201" s="354"/>
      <c r="K1201" s="354" t="s">
        <v>3311</v>
      </c>
      <c r="L1201" s="354"/>
      <c r="M1201" s="354"/>
      <c r="N1201" s="354"/>
      <c r="O1201" s="354"/>
      <c r="P1201" s="354"/>
      <c r="Q1201" s="354" t="s">
        <v>3311</v>
      </c>
      <c r="R1201" s="355"/>
      <c r="S1201" s="320"/>
      <c r="T1201" s="295">
        <v>17</v>
      </c>
      <c r="U1201" s="321" t="s">
        <v>6938</v>
      </c>
      <c r="X1201" s="339" t="s">
        <v>6671</v>
      </c>
      <c r="Y1201" s="340"/>
      <c r="Z1201" s="341" t="s">
        <v>6939</v>
      </c>
      <c r="AA1201" s="300" t="s">
        <v>6940</v>
      </c>
      <c r="AB1201" s="301">
        <v>30543</v>
      </c>
      <c r="AC1201" s="302" t="s">
        <v>1495</v>
      </c>
      <c r="AD1201" s="303">
        <v>93504</v>
      </c>
      <c r="AE1201" s="304" t="s">
        <v>5947</v>
      </c>
      <c r="AF1201" s="305"/>
      <c r="AG1201" s="305"/>
      <c r="AH1201" s="305"/>
      <c r="AI1201" s="305"/>
      <c r="AJ1201" s="305">
        <v>6</v>
      </c>
      <c r="AK1201" s="305"/>
      <c r="AL1201" s="304">
        <v>93</v>
      </c>
      <c r="AM1201" s="304">
        <v>12.4</v>
      </c>
      <c r="AN1201" s="304">
        <v>0.93</v>
      </c>
      <c r="AO1201" s="306">
        <v>63.9</v>
      </c>
      <c r="AP1201" s="306">
        <v>8.5</v>
      </c>
      <c r="AQ1201" s="306">
        <v>0.6</v>
      </c>
      <c r="AW1201" s="342">
        <v>23377</v>
      </c>
      <c r="BA1201" s="253" t="s">
        <v>5948</v>
      </c>
      <c r="BJ1201" s="343">
        <v>30268</v>
      </c>
      <c r="BK1201" s="322" t="s">
        <v>6673</v>
      </c>
      <c r="BL1201" s="344" t="s">
        <v>8699</v>
      </c>
      <c r="BM1201" s="344">
        <v>150</v>
      </c>
      <c r="BN1201" s="344"/>
      <c r="BO1201" s="345"/>
      <c r="BP1201" s="343"/>
      <c r="BQ1201" s="325" t="s">
        <v>2942</v>
      </c>
    </row>
    <row r="1202" spans="1:69" ht="26.25" hidden="1">
      <c r="A1202" s="363" t="s">
        <v>6669</v>
      </c>
      <c r="B1202" s="354"/>
      <c r="C1202" s="354">
        <v>93054360</v>
      </c>
      <c r="D1202" s="314">
        <v>30543</v>
      </c>
      <c r="E1202" s="315"/>
      <c r="F1202" s="316">
        <v>6</v>
      </c>
      <c r="G1202" s="353"/>
      <c r="H1202" s="354"/>
      <c r="I1202" s="354"/>
      <c r="J1202" s="354"/>
      <c r="K1202" s="354" t="s">
        <v>3311</v>
      </c>
      <c r="L1202" s="354"/>
      <c r="M1202" s="354"/>
      <c r="N1202" s="354"/>
      <c r="O1202" s="354"/>
      <c r="P1202" s="354"/>
      <c r="Q1202" s="354" t="s">
        <v>3311</v>
      </c>
      <c r="R1202" s="355"/>
      <c r="S1202" s="320"/>
      <c r="T1202" s="295">
        <v>12</v>
      </c>
      <c r="U1202" s="321" t="s">
        <v>6941</v>
      </c>
      <c r="X1202" s="339" t="s">
        <v>6671</v>
      </c>
      <c r="Y1202" s="340"/>
      <c r="Z1202" s="341" t="s">
        <v>6942</v>
      </c>
      <c r="AA1202" s="300" t="s">
        <v>6943</v>
      </c>
      <c r="AB1202" s="301">
        <v>30543</v>
      </c>
      <c r="AC1202" s="302" t="s">
        <v>1495</v>
      </c>
      <c r="AD1202" s="303">
        <v>93504</v>
      </c>
      <c r="AE1202" s="304" t="s">
        <v>5947</v>
      </c>
      <c r="AF1202" s="305"/>
      <c r="AG1202" s="305"/>
      <c r="AH1202" s="305"/>
      <c r="AI1202" s="305"/>
      <c r="AJ1202" s="305">
        <v>6</v>
      </c>
      <c r="AK1202" s="305"/>
      <c r="AL1202" s="304">
        <v>93</v>
      </c>
      <c r="AM1202" s="304">
        <v>12.4</v>
      </c>
      <c r="AN1202" s="304">
        <v>0.93</v>
      </c>
      <c r="AO1202" s="306">
        <v>44.8</v>
      </c>
      <c r="AP1202" s="306">
        <v>6</v>
      </c>
      <c r="AQ1202" s="306">
        <v>0.4</v>
      </c>
      <c r="AW1202" s="342">
        <v>25934</v>
      </c>
      <c r="BA1202" s="253" t="s">
        <v>5948</v>
      </c>
      <c r="BJ1202" s="343">
        <v>30269</v>
      </c>
      <c r="BK1202" s="322" t="s">
        <v>6673</v>
      </c>
      <c r="BL1202" s="344" t="s">
        <v>8699</v>
      </c>
      <c r="BM1202" s="344">
        <v>150</v>
      </c>
      <c r="BN1202" s="344"/>
      <c r="BO1202" s="345"/>
      <c r="BP1202" s="343"/>
      <c r="BQ1202" s="325" t="s">
        <v>2942</v>
      </c>
    </row>
    <row r="1203" spans="1:69" ht="26.25" hidden="1">
      <c r="A1203" s="363" t="s">
        <v>6669</v>
      </c>
      <c r="B1203" s="354"/>
      <c r="C1203" s="354">
        <v>93054361</v>
      </c>
      <c r="D1203" s="314">
        <v>30543</v>
      </c>
      <c r="E1203" s="315"/>
      <c r="F1203" s="316">
        <v>6</v>
      </c>
      <c r="G1203" s="353"/>
      <c r="H1203" s="354"/>
      <c r="I1203" s="354"/>
      <c r="J1203" s="354"/>
      <c r="K1203" s="354" t="s">
        <v>3311</v>
      </c>
      <c r="L1203" s="354"/>
      <c r="M1203" s="354"/>
      <c r="N1203" s="354"/>
      <c r="O1203" s="354"/>
      <c r="P1203" s="354"/>
      <c r="Q1203" s="354" t="s">
        <v>3311</v>
      </c>
      <c r="R1203" s="355"/>
      <c r="S1203" s="320"/>
      <c r="T1203" s="295">
        <v>24.8</v>
      </c>
      <c r="U1203" s="321" t="s">
        <v>6944</v>
      </c>
      <c r="X1203" s="339" t="s">
        <v>6671</v>
      </c>
      <c r="Y1203" s="340"/>
      <c r="Z1203" s="341" t="s">
        <v>6945</v>
      </c>
      <c r="AA1203" s="300" t="s">
        <v>6946</v>
      </c>
      <c r="AB1203" s="301">
        <v>30543</v>
      </c>
      <c r="AC1203" s="302" t="s">
        <v>1495</v>
      </c>
      <c r="AD1203" s="303">
        <v>93504</v>
      </c>
      <c r="AE1203" s="304" t="s">
        <v>5947</v>
      </c>
      <c r="AF1203" s="305"/>
      <c r="AG1203" s="305"/>
      <c r="AH1203" s="305"/>
      <c r="AI1203" s="305"/>
      <c r="AJ1203" s="305">
        <v>6</v>
      </c>
      <c r="AK1203" s="305"/>
      <c r="AL1203" s="304">
        <v>93</v>
      </c>
      <c r="AM1203" s="304">
        <v>12.4</v>
      </c>
      <c r="AN1203" s="304">
        <v>0.93</v>
      </c>
      <c r="AO1203" s="306">
        <v>93</v>
      </c>
      <c r="AP1203" s="306">
        <v>12.4</v>
      </c>
      <c r="AQ1203" s="306">
        <v>0.9</v>
      </c>
      <c r="AW1203" s="342">
        <v>25204</v>
      </c>
      <c r="BA1203" s="253" t="s">
        <v>5948</v>
      </c>
      <c r="BJ1203" s="343">
        <v>30270</v>
      </c>
      <c r="BK1203" s="322" t="s">
        <v>6673</v>
      </c>
      <c r="BL1203" s="344" t="s">
        <v>8699</v>
      </c>
      <c r="BM1203" s="344">
        <v>150</v>
      </c>
      <c r="BN1203" s="344"/>
      <c r="BO1203" s="345"/>
      <c r="BP1203" s="343"/>
      <c r="BQ1203" s="325" t="s">
        <v>2942</v>
      </c>
    </row>
    <row r="1204" spans="1:69" ht="26.25" hidden="1">
      <c r="A1204" s="363" t="s">
        <v>6669</v>
      </c>
      <c r="B1204" s="354"/>
      <c r="C1204" s="354">
        <v>93054362</v>
      </c>
      <c r="D1204" s="314">
        <v>30543</v>
      </c>
      <c r="E1204" s="315"/>
      <c r="F1204" s="316">
        <v>6</v>
      </c>
      <c r="G1204" s="353"/>
      <c r="H1204" s="354"/>
      <c r="I1204" s="354"/>
      <c r="J1204" s="354"/>
      <c r="K1204" s="354" t="s">
        <v>3311</v>
      </c>
      <c r="L1204" s="354"/>
      <c r="M1204" s="354"/>
      <c r="N1204" s="354"/>
      <c r="O1204" s="354"/>
      <c r="P1204" s="354"/>
      <c r="Q1204" s="354" t="s">
        <v>3311</v>
      </c>
      <c r="R1204" s="355"/>
      <c r="S1204" s="320"/>
      <c r="T1204" s="295">
        <v>37.4</v>
      </c>
      <c r="U1204" s="321" t="s">
        <v>6947</v>
      </c>
      <c r="X1204" s="339" t="s">
        <v>6671</v>
      </c>
      <c r="Y1204" s="340"/>
      <c r="Z1204" s="341" t="s">
        <v>6948</v>
      </c>
      <c r="AA1204" s="300" t="s">
        <v>6949</v>
      </c>
      <c r="AB1204" s="301">
        <v>30543</v>
      </c>
      <c r="AC1204" s="302" t="s">
        <v>1495</v>
      </c>
      <c r="AD1204" s="303">
        <v>93504</v>
      </c>
      <c r="AE1204" s="304" t="s">
        <v>5947</v>
      </c>
      <c r="AF1204" s="305"/>
      <c r="AG1204" s="305"/>
      <c r="AH1204" s="305"/>
      <c r="AI1204" s="305"/>
      <c r="AJ1204" s="305">
        <v>6</v>
      </c>
      <c r="AK1204" s="305"/>
      <c r="AL1204" s="304">
        <v>93</v>
      </c>
      <c r="AM1204" s="304">
        <v>12.4</v>
      </c>
      <c r="AN1204" s="304">
        <v>0.93</v>
      </c>
      <c r="AO1204" s="306">
        <v>140.6</v>
      </c>
      <c r="AP1204" s="306">
        <v>18.7</v>
      </c>
      <c r="AQ1204" s="306">
        <v>1.4</v>
      </c>
      <c r="AW1204" s="342">
        <v>24838</v>
      </c>
      <c r="BA1204" s="253" t="s">
        <v>5948</v>
      </c>
      <c r="BJ1204" s="343">
        <v>30271</v>
      </c>
      <c r="BK1204" s="322" t="s">
        <v>6673</v>
      </c>
      <c r="BL1204" s="344" t="s">
        <v>8699</v>
      </c>
      <c r="BM1204" s="344">
        <v>150</v>
      </c>
      <c r="BN1204" s="344"/>
      <c r="BO1204" s="345"/>
      <c r="BP1204" s="343"/>
      <c r="BQ1204" s="325" t="s">
        <v>2942</v>
      </c>
    </row>
    <row r="1205" spans="1:69" ht="26.25" hidden="1">
      <c r="A1205" s="363" t="s">
        <v>6669</v>
      </c>
      <c r="B1205" s="354"/>
      <c r="C1205" s="354">
        <v>93054363</v>
      </c>
      <c r="D1205" s="314">
        <v>30543</v>
      </c>
      <c r="E1205" s="315"/>
      <c r="F1205" s="316">
        <v>6</v>
      </c>
      <c r="G1205" s="353"/>
      <c r="H1205" s="354"/>
      <c r="I1205" s="354"/>
      <c r="J1205" s="354"/>
      <c r="K1205" s="354" t="s">
        <v>3311</v>
      </c>
      <c r="L1205" s="354"/>
      <c r="M1205" s="354"/>
      <c r="N1205" s="354"/>
      <c r="O1205" s="354"/>
      <c r="P1205" s="354"/>
      <c r="Q1205" s="354" t="s">
        <v>3311</v>
      </c>
      <c r="R1205" s="355"/>
      <c r="S1205" s="320"/>
      <c r="T1205" s="295">
        <v>6.4</v>
      </c>
      <c r="U1205" s="321" t="s">
        <v>6950</v>
      </c>
      <c r="X1205" s="339" t="s">
        <v>6671</v>
      </c>
      <c r="Y1205" s="340"/>
      <c r="Z1205" s="341" t="s">
        <v>6951</v>
      </c>
      <c r="AA1205" s="300" t="s">
        <v>6952</v>
      </c>
      <c r="AB1205" s="301">
        <v>30543</v>
      </c>
      <c r="AC1205" s="302" t="s">
        <v>1495</v>
      </c>
      <c r="AD1205" s="303">
        <v>93504</v>
      </c>
      <c r="AE1205" s="304" t="s">
        <v>5947</v>
      </c>
      <c r="AF1205" s="305"/>
      <c r="AG1205" s="305"/>
      <c r="AH1205" s="305"/>
      <c r="AI1205" s="305"/>
      <c r="AJ1205" s="305">
        <v>6</v>
      </c>
      <c r="AK1205" s="305">
        <v>240</v>
      </c>
      <c r="AL1205" s="304">
        <v>93</v>
      </c>
      <c r="AM1205" s="304">
        <v>12.4</v>
      </c>
      <c r="AN1205" s="304">
        <v>0.93</v>
      </c>
      <c r="AO1205" s="306">
        <v>24.3</v>
      </c>
      <c r="AP1205" s="306">
        <v>3.2</v>
      </c>
      <c r="AQ1205" s="306">
        <v>0.2</v>
      </c>
      <c r="AW1205" s="342">
        <v>25569</v>
      </c>
      <c r="BA1205" s="253" t="s">
        <v>5948</v>
      </c>
      <c r="BJ1205" s="343">
        <v>30272</v>
      </c>
      <c r="BK1205" s="322" t="s">
        <v>6673</v>
      </c>
      <c r="BL1205" s="344" t="s">
        <v>8692</v>
      </c>
      <c r="BM1205" s="344"/>
      <c r="BN1205" s="344"/>
      <c r="BO1205" s="345"/>
      <c r="BP1205" s="343"/>
      <c r="BQ1205" s="325" t="s">
        <v>2944</v>
      </c>
    </row>
    <row r="1206" spans="1:69" ht="26.25" hidden="1">
      <c r="A1206" s="363" t="s">
        <v>5942</v>
      </c>
      <c r="B1206" s="354"/>
      <c r="C1206" s="354">
        <v>930542121</v>
      </c>
      <c r="D1206" s="314">
        <v>30542</v>
      </c>
      <c r="E1206" s="315"/>
      <c r="F1206" s="316">
        <v>6</v>
      </c>
      <c r="G1206" s="353"/>
      <c r="H1206" s="354"/>
      <c r="I1206" s="354" t="s">
        <v>3311</v>
      </c>
      <c r="J1206" s="354"/>
      <c r="K1206" s="354"/>
      <c r="L1206" s="354"/>
      <c r="M1206" s="354"/>
      <c r="N1206" s="354"/>
      <c r="O1206" s="354" t="s">
        <v>3311</v>
      </c>
      <c r="P1206" s="354"/>
      <c r="Q1206" s="354"/>
      <c r="R1206" s="355"/>
      <c r="S1206" s="320"/>
      <c r="T1206" s="295">
        <v>19.600000000000001</v>
      </c>
      <c r="U1206" s="321" t="s">
        <v>6953</v>
      </c>
      <c r="X1206" s="339" t="s">
        <v>5944</v>
      </c>
      <c r="Y1206" s="340"/>
      <c r="Z1206" s="341" t="s">
        <v>6954</v>
      </c>
      <c r="AA1206" s="300" t="s">
        <v>6955</v>
      </c>
      <c r="AB1206" s="301">
        <v>30542</v>
      </c>
      <c r="AC1206" s="302" t="s">
        <v>1494</v>
      </c>
      <c r="AD1206" s="303">
        <v>93504</v>
      </c>
      <c r="AE1206" s="304" t="s">
        <v>5947</v>
      </c>
      <c r="AF1206" s="305"/>
      <c r="AG1206" s="305"/>
      <c r="AH1206" s="305"/>
      <c r="AI1206" s="305"/>
      <c r="AJ1206" s="305">
        <v>6</v>
      </c>
      <c r="AK1206" s="305">
        <v>120</v>
      </c>
      <c r="AL1206" s="304">
        <v>93</v>
      </c>
      <c r="AM1206" s="304">
        <v>12.4</v>
      </c>
      <c r="AN1206" s="304">
        <v>0.93</v>
      </c>
      <c r="AO1206" s="306">
        <v>73.3</v>
      </c>
      <c r="AP1206" s="306">
        <v>9.8000000000000007</v>
      </c>
      <c r="AQ1206" s="306">
        <v>0.7</v>
      </c>
      <c r="AW1206" s="342">
        <v>26665</v>
      </c>
      <c r="BA1206" s="253" t="s">
        <v>5948</v>
      </c>
      <c r="BJ1206" s="343">
        <v>30273</v>
      </c>
      <c r="BK1206" s="322" t="s">
        <v>5949</v>
      </c>
      <c r="BL1206" s="344" t="s">
        <v>8701</v>
      </c>
      <c r="BM1206" s="344"/>
      <c r="BN1206" s="344"/>
      <c r="BO1206" s="416"/>
      <c r="BP1206" s="343"/>
      <c r="BQ1206" s="325" t="s">
        <v>1043</v>
      </c>
    </row>
    <row r="1207" spans="1:69" ht="26.25" hidden="1">
      <c r="A1207" s="363" t="s">
        <v>5942</v>
      </c>
      <c r="B1207" s="354"/>
      <c r="C1207" s="354">
        <v>930542122</v>
      </c>
      <c r="D1207" s="314">
        <v>30542</v>
      </c>
      <c r="E1207" s="315"/>
      <c r="F1207" s="316">
        <v>6</v>
      </c>
      <c r="G1207" s="353"/>
      <c r="H1207" s="354"/>
      <c r="I1207" s="354" t="s">
        <v>3311</v>
      </c>
      <c r="J1207" s="354"/>
      <c r="K1207" s="354"/>
      <c r="L1207" s="354"/>
      <c r="M1207" s="354"/>
      <c r="N1207" s="354"/>
      <c r="O1207" s="354" t="s">
        <v>3311</v>
      </c>
      <c r="P1207" s="354"/>
      <c r="Q1207" s="354"/>
      <c r="R1207" s="355"/>
      <c r="S1207" s="320"/>
      <c r="T1207" s="295">
        <v>16.399999999999999</v>
      </c>
      <c r="U1207" s="321" t="s">
        <v>6956</v>
      </c>
      <c r="X1207" s="339" t="s">
        <v>5944</v>
      </c>
      <c r="Y1207" s="340"/>
      <c r="Z1207" s="341" t="s">
        <v>6957</v>
      </c>
      <c r="AA1207" s="300" t="s">
        <v>6958</v>
      </c>
      <c r="AB1207" s="301">
        <v>30542</v>
      </c>
      <c r="AC1207" s="302" t="s">
        <v>1494</v>
      </c>
      <c r="AD1207" s="303">
        <v>93504</v>
      </c>
      <c r="AE1207" s="304" t="s">
        <v>5947</v>
      </c>
      <c r="AF1207" s="305"/>
      <c r="AG1207" s="305"/>
      <c r="AH1207" s="305"/>
      <c r="AI1207" s="305"/>
      <c r="AJ1207" s="305">
        <v>6</v>
      </c>
      <c r="AK1207" s="305"/>
      <c r="AL1207" s="304">
        <v>93</v>
      </c>
      <c r="AM1207" s="304">
        <v>12.4</v>
      </c>
      <c r="AN1207" s="304">
        <v>0.93</v>
      </c>
      <c r="AO1207" s="306">
        <v>61.7</v>
      </c>
      <c r="AP1207" s="306">
        <v>8.1999999999999993</v>
      </c>
      <c r="AQ1207" s="306">
        <v>0.6</v>
      </c>
      <c r="AW1207" s="342">
        <v>22647</v>
      </c>
      <c r="BA1207" s="253" t="s">
        <v>5948</v>
      </c>
      <c r="BJ1207" s="343">
        <v>30274</v>
      </c>
      <c r="BK1207" s="322" t="s">
        <v>5949</v>
      </c>
      <c r="BL1207" s="344" t="s">
        <v>8699</v>
      </c>
      <c r="BM1207" s="344">
        <v>150</v>
      </c>
      <c r="BN1207" s="344"/>
      <c r="BO1207" s="345"/>
      <c r="BP1207" s="343"/>
      <c r="BQ1207" s="325" t="s">
        <v>2942</v>
      </c>
    </row>
    <row r="1208" spans="1:69" ht="26.25" hidden="1">
      <c r="A1208" s="363" t="s">
        <v>6768</v>
      </c>
      <c r="B1208" s="354"/>
      <c r="C1208" s="354">
        <v>93054707</v>
      </c>
      <c r="D1208" s="314">
        <v>30547</v>
      </c>
      <c r="E1208" s="315"/>
      <c r="F1208" s="316">
        <v>6</v>
      </c>
      <c r="G1208" s="353"/>
      <c r="H1208" s="354"/>
      <c r="I1208" s="354"/>
      <c r="J1208" s="354"/>
      <c r="K1208" s="354" t="s">
        <v>3311</v>
      </c>
      <c r="L1208" s="354"/>
      <c r="M1208" s="354"/>
      <c r="N1208" s="354"/>
      <c r="O1208" s="354"/>
      <c r="P1208" s="354"/>
      <c r="Q1208" s="354" t="s">
        <v>3311</v>
      </c>
      <c r="R1208" s="355"/>
      <c r="S1208" s="320"/>
      <c r="T1208" s="295">
        <v>16.8</v>
      </c>
      <c r="U1208" s="321" t="s">
        <v>6959</v>
      </c>
      <c r="X1208" s="339" t="s">
        <v>6770</v>
      </c>
      <c r="Y1208" s="340"/>
      <c r="Z1208" s="341" t="s">
        <v>6960</v>
      </c>
      <c r="AA1208" s="300" t="s">
        <v>6961</v>
      </c>
      <c r="AB1208" s="301">
        <v>30547</v>
      </c>
      <c r="AC1208" s="302" t="s">
        <v>1014</v>
      </c>
      <c r="AD1208" s="303">
        <v>93504</v>
      </c>
      <c r="AE1208" s="304" t="s">
        <v>5947</v>
      </c>
      <c r="AF1208" s="305"/>
      <c r="AG1208" s="305"/>
      <c r="AH1208" s="305"/>
      <c r="AI1208" s="305"/>
      <c r="AJ1208" s="305">
        <v>6</v>
      </c>
      <c r="AK1208" s="305"/>
      <c r="AL1208" s="304">
        <v>93</v>
      </c>
      <c r="AM1208" s="304">
        <v>12.4</v>
      </c>
      <c r="AN1208" s="304">
        <v>0.93</v>
      </c>
      <c r="AO1208" s="306">
        <v>62.9</v>
      </c>
      <c r="AP1208" s="306">
        <v>8.4</v>
      </c>
      <c r="AQ1208" s="306">
        <v>0.6</v>
      </c>
      <c r="AW1208" s="342">
        <v>27030</v>
      </c>
      <c r="BA1208" s="253" t="s">
        <v>5948</v>
      </c>
      <c r="BJ1208" s="343">
        <v>30275</v>
      </c>
      <c r="BK1208" s="322" t="s">
        <v>6773</v>
      </c>
      <c r="BL1208" s="344" t="s">
        <v>8699</v>
      </c>
      <c r="BM1208" s="344">
        <v>150</v>
      </c>
      <c r="BN1208" s="344"/>
      <c r="BO1208" s="345"/>
      <c r="BP1208" s="343"/>
      <c r="BQ1208" s="325" t="s">
        <v>2942</v>
      </c>
    </row>
    <row r="1209" spans="1:69" ht="26.25" hidden="1">
      <c r="A1209" s="363" t="s">
        <v>6780</v>
      </c>
      <c r="B1209" s="354"/>
      <c r="C1209" s="354">
        <v>93054605</v>
      </c>
      <c r="D1209" s="314">
        <v>30546</v>
      </c>
      <c r="E1209" s="315"/>
      <c r="F1209" s="316">
        <v>6</v>
      </c>
      <c r="G1209" s="353"/>
      <c r="H1209" s="354"/>
      <c r="I1209" s="354" t="s">
        <v>3311</v>
      </c>
      <c r="J1209" s="354"/>
      <c r="K1209" s="354"/>
      <c r="L1209" s="354"/>
      <c r="M1209" s="354"/>
      <c r="N1209" s="354"/>
      <c r="O1209" s="354" t="s">
        <v>3311</v>
      </c>
      <c r="P1209" s="354"/>
      <c r="Q1209" s="354"/>
      <c r="R1209" s="355"/>
      <c r="S1209" s="320"/>
      <c r="T1209" s="295">
        <v>17.399999999999999</v>
      </c>
      <c r="U1209" s="321" t="s">
        <v>6962</v>
      </c>
      <c r="X1209" s="339" t="s">
        <v>6782</v>
      </c>
      <c r="Y1209" s="340"/>
      <c r="Z1209" s="341" t="s">
        <v>6963</v>
      </c>
      <c r="AA1209" s="300" t="s">
        <v>6964</v>
      </c>
      <c r="AB1209" s="301">
        <v>30546</v>
      </c>
      <c r="AC1209" s="302" t="s">
        <v>1498</v>
      </c>
      <c r="AD1209" s="303">
        <v>93504</v>
      </c>
      <c r="AE1209" s="304" t="s">
        <v>5947</v>
      </c>
      <c r="AF1209" s="305"/>
      <c r="AG1209" s="305"/>
      <c r="AH1209" s="305"/>
      <c r="AI1209" s="305"/>
      <c r="AJ1209" s="305">
        <v>6</v>
      </c>
      <c r="AK1209" s="305"/>
      <c r="AL1209" s="304">
        <v>93</v>
      </c>
      <c r="AM1209" s="304">
        <v>12.4</v>
      </c>
      <c r="AN1209" s="304">
        <v>0.93</v>
      </c>
      <c r="AO1209" s="306">
        <v>65.3</v>
      </c>
      <c r="AP1209" s="306">
        <v>8.6999999999999993</v>
      </c>
      <c r="AQ1209" s="306">
        <v>0.7</v>
      </c>
      <c r="AW1209" s="342">
        <v>27030</v>
      </c>
      <c r="BA1209" s="253" t="s">
        <v>5948</v>
      </c>
      <c r="BJ1209" s="343">
        <v>30276</v>
      </c>
      <c r="BK1209" s="322" t="s">
        <v>6784</v>
      </c>
      <c r="BL1209" s="344" t="s">
        <v>8699</v>
      </c>
      <c r="BM1209" s="344">
        <v>150</v>
      </c>
      <c r="BN1209" s="344"/>
      <c r="BO1209" s="345"/>
      <c r="BP1209" s="343"/>
      <c r="BQ1209" s="325" t="s">
        <v>2942</v>
      </c>
    </row>
    <row r="1210" spans="1:69" ht="26.25" hidden="1">
      <c r="A1210" s="363" t="s">
        <v>6780</v>
      </c>
      <c r="B1210" s="354"/>
      <c r="C1210" s="354">
        <v>93054606</v>
      </c>
      <c r="D1210" s="314">
        <v>30546</v>
      </c>
      <c r="E1210" s="315"/>
      <c r="F1210" s="316">
        <v>6</v>
      </c>
      <c r="G1210" s="353"/>
      <c r="H1210" s="354"/>
      <c r="I1210" s="354" t="s">
        <v>3311</v>
      </c>
      <c r="J1210" s="354"/>
      <c r="K1210" s="354"/>
      <c r="L1210" s="354"/>
      <c r="M1210" s="354"/>
      <c r="N1210" s="354"/>
      <c r="O1210" s="354" t="s">
        <v>3311</v>
      </c>
      <c r="P1210" s="354"/>
      <c r="Q1210" s="354"/>
      <c r="R1210" s="355"/>
      <c r="S1210" s="320"/>
      <c r="T1210" s="295">
        <v>3.4</v>
      </c>
      <c r="U1210" s="321" t="s">
        <v>6965</v>
      </c>
      <c r="X1210" s="339" t="s">
        <v>6782</v>
      </c>
      <c r="Y1210" s="340"/>
      <c r="Z1210" s="341" t="s">
        <v>6963</v>
      </c>
      <c r="AA1210" s="300" t="s">
        <v>6966</v>
      </c>
      <c r="AB1210" s="301">
        <v>30546</v>
      </c>
      <c r="AC1210" s="302" t="s">
        <v>1498</v>
      </c>
      <c r="AD1210" s="303">
        <v>93505</v>
      </c>
      <c r="AE1210" s="304" t="s">
        <v>5964</v>
      </c>
      <c r="AF1210" s="305"/>
      <c r="AG1210" s="305"/>
      <c r="AH1210" s="305"/>
      <c r="AI1210" s="305"/>
      <c r="AJ1210" s="305">
        <v>6</v>
      </c>
      <c r="AK1210" s="305">
        <v>240</v>
      </c>
      <c r="AL1210" s="304">
        <v>120</v>
      </c>
      <c r="AM1210" s="304">
        <v>16</v>
      </c>
      <c r="AN1210" s="304">
        <v>1.2</v>
      </c>
      <c r="AO1210" s="306">
        <v>13</v>
      </c>
      <c r="AP1210" s="306">
        <v>1.7</v>
      </c>
      <c r="AQ1210" s="306">
        <v>0.1</v>
      </c>
      <c r="AW1210" s="411">
        <v>27030</v>
      </c>
      <c r="BA1210" s="253" t="s">
        <v>5948</v>
      </c>
      <c r="BJ1210" s="414">
        <v>30276</v>
      </c>
      <c r="BK1210" s="322" t="s">
        <v>6784</v>
      </c>
      <c r="BL1210" s="344" t="s">
        <v>8692</v>
      </c>
      <c r="BM1210" s="344"/>
      <c r="BN1210" s="344"/>
      <c r="BO1210" s="345"/>
      <c r="BP1210" s="343"/>
      <c r="BQ1210" s="325" t="s">
        <v>2944</v>
      </c>
    </row>
    <row r="1211" spans="1:69" ht="26.25" hidden="1">
      <c r="A1211" s="363" t="s">
        <v>6780</v>
      </c>
      <c r="B1211" s="354"/>
      <c r="C1211" s="354">
        <v>93054607</v>
      </c>
      <c r="D1211" s="314">
        <v>30546</v>
      </c>
      <c r="E1211" s="315"/>
      <c r="F1211" s="316">
        <v>6</v>
      </c>
      <c r="G1211" s="353"/>
      <c r="H1211" s="354"/>
      <c r="I1211" s="354" t="s">
        <v>3311</v>
      </c>
      <c r="J1211" s="354"/>
      <c r="K1211" s="354"/>
      <c r="L1211" s="354"/>
      <c r="M1211" s="354"/>
      <c r="N1211" s="354"/>
      <c r="O1211" s="354" t="s">
        <v>3311</v>
      </c>
      <c r="P1211" s="354"/>
      <c r="Q1211" s="354"/>
      <c r="R1211" s="355"/>
      <c r="S1211" s="320"/>
      <c r="T1211" s="295">
        <v>46.8</v>
      </c>
      <c r="U1211" s="321" t="s">
        <v>6967</v>
      </c>
      <c r="X1211" s="339" t="s">
        <v>6782</v>
      </c>
      <c r="Y1211" s="340"/>
      <c r="Z1211" s="341" t="s">
        <v>6963</v>
      </c>
      <c r="AA1211" s="300" t="s">
        <v>6968</v>
      </c>
      <c r="AB1211" s="301">
        <v>30546</v>
      </c>
      <c r="AC1211" s="302" t="s">
        <v>1498</v>
      </c>
      <c r="AD1211" s="303">
        <v>93505</v>
      </c>
      <c r="AE1211" s="304" t="s">
        <v>5964</v>
      </c>
      <c r="AF1211" s="305"/>
      <c r="AG1211" s="305"/>
      <c r="AH1211" s="305"/>
      <c r="AI1211" s="305"/>
      <c r="AJ1211" s="305">
        <v>6</v>
      </c>
      <c r="AK1211" s="305"/>
      <c r="AL1211" s="304">
        <v>120</v>
      </c>
      <c r="AM1211" s="304">
        <v>16</v>
      </c>
      <c r="AN1211" s="304">
        <v>1.2</v>
      </c>
      <c r="AO1211" s="306">
        <v>175.6</v>
      </c>
      <c r="AP1211" s="306">
        <v>23.4</v>
      </c>
      <c r="AQ1211" s="306">
        <v>1.8</v>
      </c>
      <c r="AW1211" s="411">
        <v>27030</v>
      </c>
      <c r="BA1211" s="253" t="s">
        <v>5948</v>
      </c>
      <c r="BJ1211" s="414">
        <v>30276</v>
      </c>
      <c r="BK1211" s="322" t="s">
        <v>6784</v>
      </c>
      <c r="BL1211" s="344" t="s">
        <v>8699</v>
      </c>
      <c r="BM1211" s="344">
        <v>200</v>
      </c>
      <c r="BN1211" s="344"/>
      <c r="BO1211" s="345"/>
      <c r="BP1211" s="343"/>
      <c r="BQ1211" s="325" t="s">
        <v>2942</v>
      </c>
    </row>
    <row r="1212" spans="1:69" ht="26.25" hidden="1">
      <c r="A1212" s="363" t="s">
        <v>6669</v>
      </c>
      <c r="B1212" s="354"/>
      <c r="C1212" s="354">
        <v>93054364</v>
      </c>
      <c r="D1212" s="314">
        <v>30543</v>
      </c>
      <c r="E1212" s="315"/>
      <c r="F1212" s="316">
        <v>6</v>
      </c>
      <c r="G1212" s="353"/>
      <c r="H1212" s="354"/>
      <c r="I1212" s="354"/>
      <c r="J1212" s="354"/>
      <c r="K1212" s="354" t="s">
        <v>3311</v>
      </c>
      <c r="L1212" s="354"/>
      <c r="M1212" s="354"/>
      <c r="N1212" s="354"/>
      <c r="O1212" s="354"/>
      <c r="P1212" s="354"/>
      <c r="Q1212" s="354" t="s">
        <v>3311</v>
      </c>
      <c r="R1212" s="355"/>
      <c r="S1212" s="320"/>
      <c r="T1212" s="295">
        <v>22.4</v>
      </c>
      <c r="U1212" s="321" t="s">
        <v>6969</v>
      </c>
      <c r="X1212" s="339" t="s">
        <v>6671</v>
      </c>
      <c r="Y1212" s="340"/>
      <c r="Z1212" s="341" t="s">
        <v>6970</v>
      </c>
      <c r="AA1212" s="300" t="s">
        <v>6971</v>
      </c>
      <c r="AB1212" s="301">
        <v>30543</v>
      </c>
      <c r="AC1212" s="302" t="s">
        <v>1495</v>
      </c>
      <c r="AD1212" s="303">
        <v>93504</v>
      </c>
      <c r="AE1212" s="304" t="s">
        <v>5947</v>
      </c>
      <c r="AF1212" s="305"/>
      <c r="AG1212" s="305"/>
      <c r="AH1212" s="305"/>
      <c r="AI1212" s="305"/>
      <c r="AJ1212" s="305">
        <v>6</v>
      </c>
      <c r="AK1212" s="305"/>
      <c r="AL1212" s="304">
        <v>93</v>
      </c>
      <c r="AM1212" s="304">
        <v>12.4</v>
      </c>
      <c r="AN1212" s="304">
        <v>0.93</v>
      </c>
      <c r="AO1212" s="306">
        <v>84.2</v>
      </c>
      <c r="AP1212" s="306">
        <v>11.2</v>
      </c>
      <c r="AQ1212" s="306">
        <v>0.8</v>
      </c>
      <c r="AW1212" s="342">
        <v>28126</v>
      </c>
      <c r="BA1212" s="253" t="s">
        <v>5948</v>
      </c>
      <c r="BJ1212" s="343">
        <v>30277</v>
      </c>
      <c r="BK1212" s="322" t="s">
        <v>6673</v>
      </c>
      <c r="BL1212" s="344" t="s">
        <v>8699</v>
      </c>
      <c r="BM1212" s="344">
        <v>150</v>
      </c>
      <c r="BN1212" s="344"/>
      <c r="BO1212" s="345"/>
      <c r="BP1212" s="343"/>
      <c r="BQ1212" s="325" t="s">
        <v>2942</v>
      </c>
    </row>
    <row r="1213" spans="1:69" ht="26.25" hidden="1">
      <c r="A1213" s="363" t="s">
        <v>6669</v>
      </c>
      <c r="B1213" s="354"/>
      <c r="C1213" s="354">
        <v>93054365</v>
      </c>
      <c r="D1213" s="314">
        <v>30543</v>
      </c>
      <c r="E1213" s="315"/>
      <c r="F1213" s="316">
        <v>6</v>
      </c>
      <c r="G1213" s="353"/>
      <c r="H1213" s="354"/>
      <c r="I1213" s="354"/>
      <c r="J1213" s="354"/>
      <c r="K1213" s="354" t="s">
        <v>3311</v>
      </c>
      <c r="L1213" s="354"/>
      <c r="M1213" s="354"/>
      <c r="N1213" s="354"/>
      <c r="O1213" s="354"/>
      <c r="P1213" s="354"/>
      <c r="Q1213" s="354" t="s">
        <v>3311</v>
      </c>
      <c r="R1213" s="355"/>
      <c r="S1213" s="320"/>
      <c r="T1213" s="295">
        <v>9.4</v>
      </c>
      <c r="U1213" s="321" t="s">
        <v>6972</v>
      </c>
      <c r="X1213" s="339" t="s">
        <v>6671</v>
      </c>
      <c r="Y1213" s="340"/>
      <c r="Z1213" s="341" t="s">
        <v>6970</v>
      </c>
      <c r="AA1213" s="300" t="s">
        <v>6973</v>
      </c>
      <c r="AB1213" s="301">
        <v>30543</v>
      </c>
      <c r="AC1213" s="302" t="s">
        <v>1495</v>
      </c>
      <c r="AD1213" s="303">
        <v>93505</v>
      </c>
      <c r="AE1213" s="304" t="s">
        <v>5964</v>
      </c>
      <c r="AF1213" s="305"/>
      <c r="AG1213" s="305"/>
      <c r="AH1213" s="305"/>
      <c r="AI1213" s="305"/>
      <c r="AJ1213" s="305">
        <v>6</v>
      </c>
      <c r="AK1213" s="305"/>
      <c r="AL1213" s="304">
        <v>120</v>
      </c>
      <c r="AM1213" s="304">
        <v>16</v>
      </c>
      <c r="AN1213" s="304">
        <v>1.2</v>
      </c>
      <c r="AO1213" s="306">
        <v>35</v>
      </c>
      <c r="AP1213" s="306">
        <v>4.7</v>
      </c>
      <c r="AQ1213" s="306">
        <v>0.3</v>
      </c>
      <c r="AW1213" s="342">
        <v>27030</v>
      </c>
      <c r="BA1213" s="253" t="s">
        <v>5948</v>
      </c>
      <c r="BJ1213" s="414">
        <v>30277</v>
      </c>
      <c r="BK1213" s="322" t="s">
        <v>6673</v>
      </c>
      <c r="BL1213" s="344" t="s">
        <v>8699</v>
      </c>
      <c r="BM1213" s="344">
        <v>200</v>
      </c>
      <c r="BN1213" s="344"/>
      <c r="BO1213" s="345"/>
      <c r="BP1213" s="343"/>
      <c r="BQ1213" s="325" t="s">
        <v>2942</v>
      </c>
    </row>
    <row r="1214" spans="1:69" ht="36.75" hidden="1">
      <c r="A1214" s="363" t="s">
        <v>6669</v>
      </c>
      <c r="B1214" s="354"/>
      <c r="C1214" s="354">
        <v>93054366</v>
      </c>
      <c r="D1214" s="314">
        <v>30543</v>
      </c>
      <c r="E1214" s="315"/>
      <c r="F1214" s="316">
        <v>6</v>
      </c>
      <c r="G1214" s="353"/>
      <c r="H1214" s="354"/>
      <c r="I1214" s="354"/>
      <c r="J1214" s="354"/>
      <c r="K1214" s="354" t="s">
        <v>3311</v>
      </c>
      <c r="L1214" s="354"/>
      <c r="M1214" s="354"/>
      <c r="N1214" s="354"/>
      <c r="O1214" s="354"/>
      <c r="P1214" s="354"/>
      <c r="Q1214" s="354" t="s">
        <v>3311</v>
      </c>
      <c r="R1214" s="355"/>
      <c r="S1214" s="320"/>
      <c r="T1214" s="295">
        <v>9</v>
      </c>
      <c r="U1214" s="321" t="s">
        <v>6974</v>
      </c>
      <c r="X1214" s="339" t="s">
        <v>6671</v>
      </c>
      <c r="Y1214" s="340"/>
      <c r="Z1214" s="341" t="s">
        <v>6975</v>
      </c>
      <c r="AA1214" s="300" t="s">
        <v>6976</v>
      </c>
      <c r="AB1214" s="301">
        <v>30543</v>
      </c>
      <c r="AC1214" s="302" t="s">
        <v>1495</v>
      </c>
      <c r="AD1214" s="303">
        <v>93504</v>
      </c>
      <c r="AE1214" s="304" t="s">
        <v>5947</v>
      </c>
      <c r="AF1214" s="305"/>
      <c r="AG1214" s="305"/>
      <c r="AH1214" s="305"/>
      <c r="AI1214" s="305"/>
      <c r="AJ1214" s="305">
        <v>6</v>
      </c>
      <c r="AK1214" s="305"/>
      <c r="AL1214" s="304">
        <v>93</v>
      </c>
      <c r="AM1214" s="304">
        <v>12.4</v>
      </c>
      <c r="AN1214" s="304">
        <v>0.93</v>
      </c>
      <c r="AO1214" s="306">
        <v>34</v>
      </c>
      <c r="AP1214" s="306">
        <v>4.5</v>
      </c>
      <c r="AQ1214" s="306">
        <v>0.3</v>
      </c>
      <c r="AW1214" s="342">
        <v>27030</v>
      </c>
      <c r="BA1214" s="253" t="s">
        <v>5948</v>
      </c>
      <c r="BJ1214" s="343">
        <v>30278</v>
      </c>
      <c r="BK1214" s="322" t="s">
        <v>6673</v>
      </c>
      <c r="BL1214" s="344" t="s">
        <v>8699</v>
      </c>
      <c r="BM1214" s="344">
        <v>150</v>
      </c>
      <c r="BN1214" s="344"/>
      <c r="BO1214" s="345"/>
      <c r="BP1214" s="343"/>
      <c r="BQ1214" s="325" t="s">
        <v>2942</v>
      </c>
    </row>
    <row r="1215" spans="1:69" ht="26.25" hidden="1">
      <c r="A1215" s="363" t="s">
        <v>6669</v>
      </c>
      <c r="B1215" s="354"/>
      <c r="C1215" s="354">
        <v>93054367</v>
      </c>
      <c r="D1215" s="314">
        <v>30543</v>
      </c>
      <c r="E1215" s="315"/>
      <c r="F1215" s="316">
        <v>6</v>
      </c>
      <c r="G1215" s="353"/>
      <c r="H1215" s="354"/>
      <c r="I1215" s="354"/>
      <c r="J1215" s="354"/>
      <c r="K1215" s="354" t="s">
        <v>3311</v>
      </c>
      <c r="L1215" s="354"/>
      <c r="M1215" s="354"/>
      <c r="N1215" s="354"/>
      <c r="O1215" s="354"/>
      <c r="P1215" s="354"/>
      <c r="Q1215" s="354" t="s">
        <v>3311</v>
      </c>
      <c r="R1215" s="355"/>
      <c r="S1215" s="320"/>
      <c r="T1215" s="295">
        <v>24.2</v>
      </c>
      <c r="U1215" s="321" t="s">
        <v>6977</v>
      </c>
      <c r="X1215" s="339" t="s">
        <v>6671</v>
      </c>
      <c r="Y1215" s="340"/>
      <c r="Z1215" s="341" t="s">
        <v>6978</v>
      </c>
      <c r="AA1215" s="300" t="s">
        <v>6979</v>
      </c>
      <c r="AB1215" s="301">
        <v>30543</v>
      </c>
      <c r="AC1215" s="302" t="s">
        <v>1495</v>
      </c>
      <c r="AD1215" s="303">
        <v>93504</v>
      </c>
      <c r="AE1215" s="304" t="s">
        <v>5947</v>
      </c>
      <c r="AF1215" s="305"/>
      <c r="AG1215" s="305"/>
      <c r="AH1215" s="305"/>
      <c r="AI1215" s="305"/>
      <c r="AJ1215" s="305">
        <v>6</v>
      </c>
      <c r="AK1215" s="305">
        <v>240</v>
      </c>
      <c r="AL1215" s="304">
        <v>93</v>
      </c>
      <c r="AM1215" s="304">
        <v>12.4</v>
      </c>
      <c r="AN1215" s="304">
        <v>0.93</v>
      </c>
      <c r="AO1215" s="306">
        <v>90.9</v>
      </c>
      <c r="AP1215" s="306">
        <v>12.1</v>
      </c>
      <c r="AQ1215" s="306">
        <v>0.9</v>
      </c>
      <c r="AW1215" s="342">
        <v>27030</v>
      </c>
      <c r="BA1215" s="253" t="s">
        <v>5948</v>
      </c>
      <c r="BJ1215" s="343">
        <v>30279</v>
      </c>
      <c r="BK1215" s="322" t="s">
        <v>6673</v>
      </c>
      <c r="BL1215" s="344" t="s">
        <v>8692</v>
      </c>
      <c r="BM1215" s="344"/>
      <c r="BN1215" s="344"/>
      <c r="BO1215" s="345"/>
      <c r="BP1215" s="343"/>
      <c r="BQ1215" s="325" t="s">
        <v>2944</v>
      </c>
    </row>
    <row r="1216" spans="1:69" ht="26.25" hidden="1">
      <c r="A1216" s="363" t="s">
        <v>6669</v>
      </c>
      <c r="B1216" s="354"/>
      <c r="C1216" s="354">
        <v>93054368</v>
      </c>
      <c r="D1216" s="314">
        <v>30543</v>
      </c>
      <c r="E1216" s="315"/>
      <c r="F1216" s="316">
        <v>6</v>
      </c>
      <c r="G1216" s="353"/>
      <c r="H1216" s="354"/>
      <c r="I1216" s="354"/>
      <c r="J1216" s="354"/>
      <c r="K1216" s="354" t="s">
        <v>3311</v>
      </c>
      <c r="L1216" s="354"/>
      <c r="M1216" s="354"/>
      <c r="N1216" s="354"/>
      <c r="O1216" s="354"/>
      <c r="P1216" s="354"/>
      <c r="Q1216" s="354" t="s">
        <v>3311</v>
      </c>
      <c r="R1216" s="355"/>
      <c r="S1216" s="320"/>
      <c r="T1216" s="295">
        <v>15.4</v>
      </c>
      <c r="U1216" s="321" t="s">
        <v>6980</v>
      </c>
      <c r="X1216" s="339" t="s">
        <v>6671</v>
      </c>
      <c r="Y1216" s="340"/>
      <c r="Z1216" s="341" t="s">
        <v>6981</v>
      </c>
      <c r="AA1216" s="300" t="s">
        <v>6982</v>
      </c>
      <c r="AB1216" s="301">
        <v>30543</v>
      </c>
      <c r="AC1216" s="302" t="s">
        <v>1495</v>
      </c>
      <c r="AD1216" s="303">
        <v>93504</v>
      </c>
      <c r="AE1216" s="304" t="s">
        <v>5947</v>
      </c>
      <c r="AF1216" s="305"/>
      <c r="AG1216" s="305"/>
      <c r="AH1216" s="305"/>
      <c r="AI1216" s="305"/>
      <c r="AJ1216" s="305">
        <v>6</v>
      </c>
      <c r="AK1216" s="305"/>
      <c r="AL1216" s="304">
        <v>93</v>
      </c>
      <c r="AM1216" s="304">
        <v>12.4</v>
      </c>
      <c r="AN1216" s="304">
        <v>0.93</v>
      </c>
      <c r="AO1216" s="306">
        <v>57.8</v>
      </c>
      <c r="AP1216" s="306">
        <v>7.7</v>
      </c>
      <c r="AQ1216" s="306">
        <v>0.6</v>
      </c>
      <c r="AW1216" s="342">
        <v>27030</v>
      </c>
      <c r="BA1216" s="253" t="s">
        <v>5948</v>
      </c>
      <c r="BJ1216" s="343">
        <v>30280</v>
      </c>
      <c r="BK1216" s="322" t="s">
        <v>6673</v>
      </c>
      <c r="BL1216" s="344" t="s">
        <v>8699</v>
      </c>
      <c r="BM1216" s="344">
        <v>150</v>
      </c>
      <c r="BN1216" s="344"/>
      <c r="BO1216" s="345"/>
      <c r="BP1216" s="343"/>
      <c r="BQ1216" s="325" t="s">
        <v>2942</v>
      </c>
    </row>
    <row r="1217" spans="1:69" ht="26.25" hidden="1">
      <c r="A1217" s="363" t="s">
        <v>6780</v>
      </c>
      <c r="B1217" s="354"/>
      <c r="C1217" s="354">
        <v>93054608</v>
      </c>
      <c r="D1217" s="314">
        <v>30546</v>
      </c>
      <c r="E1217" s="315"/>
      <c r="F1217" s="316">
        <v>6</v>
      </c>
      <c r="G1217" s="353"/>
      <c r="H1217" s="354"/>
      <c r="I1217" s="354" t="s">
        <v>3311</v>
      </c>
      <c r="J1217" s="354"/>
      <c r="K1217" s="354"/>
      <c r="L1217" s="354"/>
      <c r="M1217" s="354"/>
      <c r="N1217" s="354"/>
      <c r="O1217" s="354" t="s">
        <v>3311</v>
      </c>
      <c r="P1217" s="354"/>
      <c r="Q1217" s="354"/>
      <c r="R1217" s="355"/>
      <c r="S1217" s="320"/>
      <c r="T1217" s="295">
        <v>26</v>
      </c>
      <c r="U1217" s="321" t="s">
        <v>6983</v>
      </c>
      <c r="X1217" s="339" t="s">
        <v>6782</v>
      </c>
      <c r="Y1217" s="340"/>
      <c r="Z1217" s="341" t="s">
        <v>6984</v>
      </c>
      <c r="AA1217" s="300" t="s">
        <v>6985</v>
      </c>
      <c r="AB1217" s="301">
        <v>30546</v>
      </c>
      <c r="AC1217" s="302" t="s">
        <v>1498</v>
      </c>
      <c r="AD1217" s="303">
        <v>93504</v>
      </c>
      <c r="AE1217" s="304" t="s">
        <v>5947</v>
      </c>
      <c r="AF1217" s="305"/>
      <c r="AG1217" s="305"/>
      <c r="AH1217" s="305"/>
      <c r="AI1217" s="305"/>
      <c r="AJ1217" s="305">
        <v>6</v>
      </c>
      <c r="AK1217" s="305"/>
      <c r="AL1217" s="304">
        <v>93</v>
      </c>
      <c r="AM1217" s="304">
        <v>12.4</v>
      </c>
      <c r="AN1217" s="304">
        <v>0.93</v>
      </c>
      <c r="AO1217" s="306">
        <v>97.5</v>
      </c>
      <c r="AP1217" s="306">
        <v>13</v>
      </c>
      <c r="AQ1217" s="306">
        <v>1</v>
      </c>
      <c r="AW1217" s="342">
        <v>26299</v>
      </c>
      <c r="BA1217" s="253" t="s">
        <v>5948</v>
      </c>
      <c r="BJ1217" s="343">
        <v>30281</v>
      </c>
      <c r="BK1217" s="322" t="s">
        <v>6784</v>
      </c>
      <c r="BL1217" s="344" t="s">
        <v>8699</v>
      </c>
      <c r="BM1217" s="344">
        <v>150</v>
      </c>
      <c r="BN1217" s="344"/>
      <c r="BO1217" s="345"/>
      <c r="BP1217" s="343"/>
      <c r="BQ1217" s="325" t="s">
        <v>2942</v>
      </c>
    </row>
    <row r="1218" spans="1:69" ht="26.25" hidden="1">
      <c r="A1218" s="363" t="s">
        <v>6780</v>
      </c>
      <c r="B1218" s="354"/>
      <c r="C1218" s="354">
        <v>93054609</v>
      </c>
      <c r="D1218" s="314">
        <v>30546</v>
      </c>
      <c r="E1218" s="315"/>
      <c r="F1218" s="316">
        <v>6</v>
      </c>
      <c r="G1218" s="353"/>
      <c r="H1218" s="354"/>
      <c r="I1218" s="354" t="s">
        <v>3311</v>
      </c>
      <c r="J1218" s="354"/>
      <c r="K1218" s="354"/>
      <c r="L1218" s="354"/>
      <c r="M1218" s="354"/>
      <c r="N1218" s="354"/>
      <c r="O1218" s="354" t="s">
        <v>3311</v>
      </c>
      <c r="P1218" s="354"/>
      <c r="Q1218" s="354"/>
      <c r="R1218" s="355"/>
      <c r="S1218" s="320"/>
      <c r="T1218" s="295">
        <v>28</v>
      </c>
      <c r="U1218" s="321" t="s">
        <v>6986</v>
      </c>
      <c r="X1218" s="339" t="s">
        <v>6782</v>
      </c>
      <c r="Y1218" s="340"/>
      <c r="Z1218" s="341" t="s">
        <v>6987</v>
      </c>
      <c r="AA1218" s="300" t="s">
        <v>6988</v>
      </c>
      <c r="AB1218" s="301">
        <v>30546</v>
      </c>
      <c r="AC1218" s="302" t="s">
        <v>1498</v>
      </c>
      <c r="AD1218" s="303">
        <v>93504</v>
      </c>
      <c r="AE1218" s="304" t="s">
        <v>5947</v>
      </c>
      <c r="AF1218" s="305"/>
      <c r="AG1218" s="305"/>
      <c r="AH1218" s="305"/>
      <c r="AI1218" s="305"/>
      <c r="AJ1218" s="305">
        <v>6</v>
      </c>
      <c r="AK1218" s="305">
        <v>240</v>
      </c>
      <c r="AL1218" s="304">
        <v>93</v>
      </c>
      <c r="AM1218" s="304">
        <v>12.4</v>
      </c>
      <c r="AN1218" s="304">
        <v>0.93</v>
      </c>
      <c r="AO1218" s="306">
        <v>105</v>
      </c>
      <c r="AP1218" s="306">
        <v>14</v>
      </c>
      <c r="AQ1218" s="306">
        <v>1</v>
      </c>
      <c r="AW1218" s="342">
        <v>27395</v>
      </c>
      <c r="BA1218" s="253" t="s">
        <v>5948</v>
      </c>
      <c r="BJ1218" s="343">
        <v>30282</v>
      </c>
      <c r="BK1218" s="322" t="s">
        <v>6784</v>
      </c>
      <c r="BL1218" s="344" t="s">
        <v>8692</v>
      </c>
      <c r="BM1218" s="344"/>
      <c r="BN1218" s="344"/>
      <c r="BO1218" s="345"/>
      <c r="BP1218" s="343"/>
      <c r="BQ1218" s="325" t="s">
        <v>2944</v>
      </c>
    </row>
    <row r="1219" spans="1:69" ht="26.25" hidden="1">
      <c r="A1219" s="363" t="s">
        <v>6669</v>
      </c>
      <c r="B1219" s="354"/>
      <c r="C1219" s="354">
        <v>93054369</v>
      </c>
      <c r="D1219" s="314">
        <v>30543</v>
      </c>
      <c r="E1219" s="315"/>
      <c r="F1219" s="316">
        <v>6</v>
      </c>
      <c r="G1219" s="353"/>
      <c r="H1219" s="354"/>
      <c r="I1219" s="354"/>
      <c r="J1219" s="354"/>
      <c r="K1219" s="354" t="s">
        <v>3311</v>
      </c>
      <c r="L1219" s="354"/>
      <c r="M1219" s="354"/>
      <c r="N1219" s="354"/>
      <c r="O1219" s="354"/>
      <c r="P1219" s="354"/>
      <c r="Q1219" s="354" t="s">
        <v>3311</v>
      </c>
      <c r="R1219" s="355"/>
      <c r="S1219" s="320"/>
      <c r="T1219" s="295">
        <v>21.2</v>
      </c>
      <c r="U1219" s="321" t="s">
        <v>6989</v>
      </c>
      <c r="X1219" s="339" t="s">
        <v>6671</v>
      </c>
      <c r="Y1219" s="340"/>
      <c r="Z1219" s="341" t="s">
        <v>6990</v>
      </c>
      <c r="AA1219" s="300" t="s">
        <v>6991</v>
      </c>
      <c r="AB1219" s="301">
        <v>30543</v>
      </c>
      <c r="AC1219" s="302" t="s">
        <v>1495</v>
      </c>
      <c r="AD1219" s="303">
        <v>93505</v>
      </c>
      <c r="AE1219" s="304" t="s">
        <v>5964</v>
      </c>
      <c r="AF1219" s="305"/>
      <c r="AG1219" s="305"/>
      <c r="AH1219" s="305"/>
      <c r="AI1219" s="305"/>
      <c r="AJ1219" s="305">
        <v>6</v>
      </c>
      <c r="AK1219" s="305"/>
      <c r="AL1219" s="304">
        <v>120</v>
      </c>
      <c r="AM1219" s="304">
        <v>16</v>
      </c>
      <c r="AN1219" s="304">
        <v>1.2</v>
      </c>
      <c r="AO1219" s="306">
        <v>79.2</v>
      </c>
      <c r="AP1219" s="306">
        <v>10.6</v>
      </c>
      <c r="AQ1219" s="306">
        <v>0.8</v>
      </c>
      <c r="AW1219" s="342">
        <v>27395</v>
      </c>
      <c r="BA1219" s="253" t="s">
        <v>5948</v>
      </c>
      <c r="BJ1219" s="343">
        <v>30283</v>
      </c>
      <c r="BK1219" s="322" t="s">
        <v>6673</v>
      </c>
      <c r="BL1219" s="344" t="s">
        <v>8699</v>
      </c>
      <c r="BM1219" s="344">
        <v>200</v>
      </c>
      <c r="BN1219" s="344"/>
      <c r="BO1219" s="345"/>
      <c r="BP1219" s="343"/>
      <c r="BQ1219" s="325" t="s">
        <v>2942</v>
      </c>
    </row>
    <row r="1220" spans="1:69" ht="26.25" hidden="1">
      <c r="A1220" s="363" t="s">
        <v>5942</v>
      </c>
      <c r="B1220" s="354"/>
      <c r="C1220" s="354">
        <v>930542123</v>
      </c>
      <c r="D1220" s="314">
        <v>30542</v>
      </c>
      <c r="E1220" s="315"/>
      <c r="F1220" s="316">
        <v>6</v>
      </c>
      <c r="G1220" s="353"/>
      <c r="H1220" s="354"/>
      <c r="I1220" s="354" t="s">
        <v>3311</v>
      </c>
      <c r="J1220" s="354"/>
      <c r="K1220" s="354"/>
      <c r="L1220" s="354"/>
      <c r="M1220" s="354"/>
      <c r="N1220" s="354"/>
      <c r="O1220" s="354" t="s">
        <v>3311</v>
      </c>
      <c r="P1220" s="354"/>
      <c r="Q1220" s="354"/>
      <c r="R1220" s="355"/>
      <c r="S1220" s="320"/>
      <c r="T1220" s="295">
        <v>28.8</v>
      </c>
      <c r="U1220" s="321" t="s">
        <v>6992</v>
      </c>
      <c r="X1220" s="339" t="s">
        <v>5944</v>
      </c>
      <c r="Y1220" s="340"/>
      <c r="Z1220" s="341" t="s">
        <v>6993</v>
      </c>
      <c r="AA1220" s="300" t="s">
        <v>6994</v>
      </c>
      <c r="AB1220" s="301">
        <v>30542</v>
      </c>
      <c r="AC1220" s="302" t="s">
        <v>1494</v>
      </c>
      <c r="AD1220" s="303">
        <v>93504</v>
      </c>
      <c r="AE1220" s="304" t="s">
        <v>5947</v>
      </c>
      <c r="AF1220" s="305"/>
      <c r="AG1220" s="305"/>
      <c r="AH1220" s="305"/>
      <c r="AI1220" s="305"/>
      <c r="AJ1220" s="305">
        <v>6</v>
      </c>
      <c r="AK1220" s="305"/>
      <c r="AL1220" s="304">
        <v>93</v>
      </c>
      <c r="AM1220" s="304">
        <v>12.4</v>
      </c>
      <c r="AN1220" s="304">
        <v>0.93</v>
      </c>
      <c r="AO1220" s="306">
        <v>108.2</v>
      </c>
      <c r="AP1220" s="306">
        <v>14.4</v>
      </c>
      <c r="AQ1220" s="306">
        <v>1.1000000000000001</v>
      </c>
      <c r="AW1220" s="342">
        <v>27395</v>
      </c>
      <c r="BA1220" s="253" t="s">
        <v>5948</v>
      </c>
      <c r="BJ1220" s="343">
        <v>30284</v>
      </c>
      <c r="BK1220" s="322" t="s">
        <v>5949</v>
      </c>
      <c r="BL1220" s="344" t="s">
        <v>8699</v>
      </c>
      <c r="BM1220" s="344">
        <v>150</v>
      </c>
      <c r="BN1220" s="344"/>
      <c r="BO1220" s="345"/>
      <c r="BP1220" s="343"/>
      <c r="BQ1220" s="325" t="s">
        <v>2942</v>
      </c>
    </row>
    <row r="1221" spans="1:69" ht="24.75" hidden="1">
      <c r="A1221" s="363" t="s">
        <v>5942</v>
      </c>
      <c r="B1221" s="354"/>
      <c r="C1221" s="354">
        <v>930542124</v>
      </c>
      <c r="D1221" s="314">
        <v>30542</v>
      </c>
      <c r="E1221" s="315"/>
      <c r="F1221" s="316">
        <v>6</v>
      </c>
      <c r="G1221" s="353"/>
      <c r="H1221" s="354"/>
      <c r="I1221" s="354" t="s">
        <v>3311</v>
      </c>
      <c r="J1221" s="354"/>
      <c r="K1221" s="354"/>
      <c r="L1221" s="354"/>
      <c r="M1221" s="354"/>
      <c r="N1221" s="354"/>
      <c r="O1221" s="354" t="s">
        <v>3311</v>
      </c>
      <c r="P1221" s="354"/>
      <c r="Q1221" s="354"/>
      <c r="R1221" s="355"/>
      <c r="S1221" s="320"/>
      <c r="T1221" s="295">
        <v>13.2</v>
      </c>
      <c r="U1221" s="321" t="s">
        <v>6995</v>
      </c>
      <c r="X1221" s="339" t="s">
        <v>5944</v>
      </c>
      <c r="Y1221" s="340"/>
      <c r="Z1221" s="341" t="s">
        <v>6996</v>
      </c>
      <c r="AA1221" s="300" t="s">
        <v>6997</v>
      </c>
      <c r="AB1221" s="301">
        <v>30542</v>
      </c>
      <c r="AC1221" s="302" t="s">
        <v>1494</v>
      </c>
      <c r="AD1221" s="303">
        <v>93504</v>
      </c>
      <c r="AE1221" s="304" t="s">
        <v>5947</v>
      </c>
      <c r="AF1221" s="305"/>
      <c r="AG1221" s="305"/>
      <c r="AH1221" s="305"/>
      <c r="AI1221" s="305"/>
      <c r="AJ1221" s="305">
        <v>6</v>
      </c>
      <c r="AK1221" s="305"/>
      <c r="AL1221" s="304">
        <v>93</v>
      </c>
      <c r="AM1221" s="304">
        <v>12.4</v>
      </c>
      <c r="AN1221" s="304">
        <v>0.93</v>
      </c>
      <c r="AO1221" s="306">
        <v>49.3</v>
      </c>
      <c r="AP1221" s="306">
        <v>6.6</v>
      </c>
      <c r="AQ1221" s="306">
        <v>0.5</v>
      </c>
      <c r="AW1221" s="342">
        <v>27395</v>
      </c>
      <c r="BA1221" s="253" t="s">
        <v>5948</v>
      </c>
      <c r="BJ1221" s="343">
        <v>30285</v>
      </c>
      <c r="BK1221" s="322" t="s">
        <v>5949</v>
      </c>
      <c r="BL1221" s="344" t="s">
        <v>8699</v>
      </c>
      <c r="BM1221" s="344">
        <v>150</v>
      </c>
      <c r="BN1221" s="344"/>
      <c r="BO1221" s="345"/>
      <c r="BP1221" s="343"/>
      <c r="BQ1221" s="325" t="s">
        <v>2942</v>
      </c>
    </row>
    <row r="1222" spans="1:69" ht="26.25" hidden="1">
      <c r="A1222" s="363" t="s">
        <v>6669</v>
      </c>
      <c r="B1222" s="354"/>
      <c r="C1222" s="354">
        <v>93054370</v>
      </c>
      <c r="D1222" s="314">
        <v>30543</v>
      </c>
      <c r="E1222" s="315"/>
      <c r="F1222" s="316">
        <v>6</v>
      </c>
      <c r="G1222" s="353"/>
      <c r="H1222" s="354"/>
      <c r="I1222" s="354"/>
      <c r="J1222" s="354"/>
      <c r="K1222" s="354" t="s">
        <v>3311</v>
      </c>
      <c r="L1222" s="354"/>
      <c r="M1222" s="354"/>
      <c r="N1222" s="354"/>
      <c r="O1222" s="354"/>
      <c r="P1222" s="354"/>
      <c r="Q1222" s="354" t="s">
        <v>3311</v>
      </c>
      <c r="R1222" s="355"/>
      <c r="S1222" s="320"/>
      <c r="T1222" s="295">
        <v>18.399999999999999</v>
      </c>
      <c r="U1222" s="321" t="s">
        <v>6998</v>
      </c>
      <c r="X1222" s="339" t="s">
        <v>6671</v>
      </c>
      <c r="Y1222" s="340"/>
      <c r="Z1222" s="341" t="s">
        <v>6999</v>
      </c>
      <c r="AA1222" s="300" t="s">
        <v>7000</v>
      </c>
      <c r="AB1222" s="301">
        <v>30543</v>
      </c>
      <c r="AC1222" s="302" t="s">
        <v>1495</v>
      </c>
      <c r="AD1222" s="303">
        <v>93504</v>
      </c>
      <c r="AE1222" s="304" t="s">
        <v>5947</v>
      </c>
      <c r="AF1222" s="305"/>
      <c r="AG1222" s="305"/>
      <c r="AH1222" s="305"/>
      <c r="AI1222" s="305"/>
      <c r="AJ1222" s="305">
        <v>6</v>
      </c>
      <c r="AK1222" s="305">
        <v>120</v>
      </c>
      <c r="AL1222" s="304">
        <v>93</v>
      </c>
      <c r="AM1222" s="304">
        <v>12.4</v>
      </c>
      <c r="AN1222" s="304">
        <v>0.93</v>
      </c>
      <c r="AO1222" s="306">
        <v>69.3</v>
      </c>
      <c r="AP1222" s="306">
        <v>9.1999999999999993</v>
      </c>
      <c r="AQ1222" s="306">
        <v>0.7</v>
      </c>
      <c r="AW1222" s="342">
        <v>27760</v>
      </c>
      <c r="BA1222" s="253" t="s">
        <v>5948</v>
      </c>
      <c r="BJ1222" s="343">
        <v>30286</v>
      </c>
      <c r="BK1222" s="322" t="s">
        <v>6673</v>
      </c>
      <c r="BL1222" s="344" t="s">
        <v>8701</v>
      </c>
      <c r="BM1222" s="344"/>
      <c r="BN1222" s="344"/>
      <c r="BO1222" s="345"/>
      <c r="BP1222" s="343"/>
      <c r="BQ1222" s="325" t="s">
        <v>1043</v>
      </c>
    </row>
    <row r="1223" spans="1:69" ht="26.25" hidden="1">
      <c r="A1223" s="363" t="s">
        <v>6204</v>
      </c>
      <c r="B1223" s="354"/>
      <c r="C1223" s="354">
        <v>93054415</v>
      </c>
      <c r="D1223" s="314">
        <v>30544</v>
      </c>
      <c r="E1223" s="315"/>
      <c r="F1223" s="316">
        <v>6</v>
      </c>
      <c r="G1223" s="353"/>
      <c r="H1223" s="354" t="s">
        <v>3311</v>
      </c>
      <c r="I1223" s="354"/>
      <c r="J1223" s="354"/>
      <c r="K1223" s="354"/>
      <c r="L1223" s="354"/>
      <c r="M1223" s="354"/>
      <c r="N1223" s="354" t="s">
        <v>3311</v>
      </c>
      <c r="O1223" s="354"/>
      <c r="P1223" s="354"/>
      <c r="Q1223" s="354"/>
      <c r="R1223" s="355"/>
      <c r="S1223" s="320"/>
      <c r="T1223" s="295">
        <v>56</v>
      </c>
      <c r="U1223" s="321" t="s">
        <v>7001</v>
      </c>
      <c r="X1223" s="339" t="s">
        <v>6206</v>
      </c>
      <c r="Y1223" s="340"/>
      <c r="Z1223" s="341" t="s">
        <v>7002</v>
      </c>
      <c r="AA1223" s="300" t="s">
        <v>7003</v>
      </c>
      <c r="AB1223" s="301">
        <v>30544</v>
      </c>
      <c r="AC1223" s="302" t="s">
        <v>1496</v>
      </c>
      <c r="AD1223" s="303">
        <v>93505</v>
      </c>
      <c r="AE1223" s="304" t="s">
        <v>5964</v>
      </c>
      <c r="AF1223" s="305"/>
      <c r="AG1223" s="305"/>
      <c r="AH1223" s="305"/>
      <c r="AI1223" s="305"/>
      <c r="AJ1223" s="305">
        <v>6</v>
      </c>
      <c r="AK1223" s="305">
        <v>120</v>
      </c>
      <c r="AL1223" s="304">
        <v>120</v>
      </c>
      <c r="AM1223" s="304">
        <v>16</v>
      </c>
      <c r="AN1223" s="304">
        <v>1.2</v>
      </c>
      <c r="AO1223" s="306">
        <v>210.2</v>
      </c>
      <c r="AP1223" s="306">
        <v>28</v>
      </c>
      <c r="AQ1223" s="306">
        <v>2.1</v>
      </c>
      <c r="AW1223" s="342">
        <v>27760</v>
      </c>
      <c r="BA1223" s="253" t="s">
        <v>5948</v>
      </c>
      <c r="BJ1223" s="343">
        <v>30287</v>
      </c>
      <c r="BK1223" s="322" t="s">
        <v>6209</v>
      </c>
      <c r="BL1223" s="344" t="s">
        <v>8701</v>
      </c>
      <c r="BM1223" s="344"/>
      <c r="BN1223" s="344"/>
      <c r="BO1223" s="345"/>
      <c r="BP1223" s="343"/>
      <c r="BQ1223" s="325" t="s">
        <v>1043</v>
      </c>
    </row>
    <row r="1224" spans="1:69" ht="36.75" hidden="1">
      <c r="A1224" s="363" t="s">
        <v>6204</v>
      </c>
      <c r="B1224" s="354"/>
      <c r="C1224" s="354">
        <v>93054416</v>
      </c>
      <c r="D1224" s="314">
        <v>30544</v>
      </c>
      <c r="E1224" s="315"/>
      <c r="F1224" s="316">
        <v>6</v>
      </c>
      <c r="G1224" s="353"/>
      <c r="H1224" s="354" t="s">
        <v>3311</v>
      </c>
      <c r="I1224" s="354"/>
      <c r="J1224" s="354"/>
      <c r="K1224" s="354"/>
      <c r="L1224" s="354"/>
      <c r="M1224" s="354"/>
      <c r="N1224" s="354" t="s">
        <v>3311</v>
      </c>
      <c r="O1224" s="354"/>
      <c r="P1224" s="354"/>
      <c r="Q1224" s="354"/>
      <c r="R1224" s="355"/>
      <c r="S1224" s="320"/>
      <c r="T1224" s="295">
        <v>83.4</v>
      </c>
      <c r="U1224" s="321" t="s">
        <v>7004</v>
      </c>
      <c r="X1224" s="339" t="s">
        <v>6206</v>
      </c>
      <c r="Y1224" s="340"/>
      <c r="Z1224" s="341" t="s">
        <v>7005</v>
      </c>
      <c r="AA1224" s="300" t="s">
        <v>7006</v>
      </c>
      <c r="AB1224" s="301">
        <v>30544</v>
      </c>
      <c r="AC1224" s="302" t="s">
        <v>1496</v>
      </c>
      <c r="AD1224" s="303">
        <v>93505</v>
      </c>
      <c r="AE1224" s="304" t="s">
        <v>5964</v>
      </c>
      <c r="AF1224" s="305"/>
      <c r="AG1224" s="305"/>
      <c r="AH1224" s="305"/>
      <c r="AI1224" s="305"/>
      <c r="AJ1224" s="305">
        <v>6</v>
      </c>
      <c r="AK1224" s="305">
        <v>120</v>
      </c>
      <c r="AL1224" s="304">
        <v>120</v>
      </c>
      <c r="AM1224" s="304">
        <v>16</v>
      </c>
      <c r="AN1224" s="304">
        <v>1.2</v>
      </c>
      <c r="AO1224" s="306">
        <v>312.60000000000002</v>
      </c>
      <c r="AP1224" s="306">
        <v>41.7</v>
      </c>
      <c r="AQ1224" s="306">
        <v>3.1</v>
      </c>
      <c r="AW1224" s="342">
        <v>27760</v>
      </c>
      <c r="BA1224" s="253" t="s">
        <v>5948</v>
      </c>
      <c r="BJ1224" s="343">
        <v>30289</v>
      </c>
      <c r="BK1224" s="322" t="s">
        <v>6209</v>
      </c>
      <c r="BL1224" s="344" t="s">
        <v>8701</v>
      </c>
      <c r="BM1224" s="344"/>
      <c r="BN1224" s="344"/>
      <c r="BO1224" s="345"/>
      <c r="BP1224" s="343"/>
      <c r="BQ1224" s="325" t="s">
        <v>1043</v>
      </c>
    </row>
    <row r="1225" spans="1:69" ht="36.75" hidden="1">
      <c r="A1225" s="363" t="s">
        <v>6669</v>
      </c>
      <c r="B1225" s="354"/>
      <c r="C1225" s="354">
        <v>93054371</v>
      </c>
      <c r="D1225" s="314">
        <v>30543</v>
      </c>
      <c r="E1225" s="315"/>
      <c r="F1225" s="316">
        <v>6</v>
      </c>
      <c r="G1225" s="353"/>
      <c r="H1225" s="354"/>
      <c r="I1225" s="354"/>
      <c r="J1225" s="354"/>
      <c r="K1225" s="354" t="s">
        <v>3311</v>
      </c>
      <c r="L1225" s="354"/>
      <c r="M1225" s="354"/>
      <c r="N1225" s="354"/>
      <c r="O1225" s="354"/>
      <c r="P1225" s="354"/>
      <c r="Q1225" s="354" t="s">
        <v>3311</v>
      </c>
      <c r="R1225" s="355"/>
      <c r="S1225" s="320"/>
      <c r="T1225" s="295">
        <v>22.4</v>
      </c>
      <c r="U1225" s="321" t="s">
        <v>7007</v>
      </c>
      <c r="X1225" s="339" t="s">
        <v>6671</v>
      </c>
      <c r="Y1225" s="340"/>
      <c r="Z1225" s="341" t="s">
        <v>7008</v>
      </c>
      <c r="AA1225" s="300" t="s">
        <v>7009</v>
      </c>
      <c r="AB1225" s="301">
        <v>30543</v>
      </c>
      <c r="AC1225" s="302" t="s">
        <v>1495</v>
      </c>
      <c r="AD1225" s="303">
        <v>93504</v>
      </c>
      <c r="AE1225" s="304" t="s">
        <v>5947</v>
      </c>
      <c r="AF1225" s="305"/>
      <c r="AG1225" s="305"/>
      <c r="AH1225" s="305"/>
      <c r="AI1225" s="305"/>
      <c r="AJ1225" s="305">
        <v>6</v>
      </c>
      <c r="AK1225" s="305"/>
      <c r="AL1225" s="304">
        <v>93</v>
      </c>
      <c r="AM1225" s="304">
        <v>12.4</v>
      </c>
      <c r="AN1225" s="304">
        <v>0.93</v>
      </c>
      <c r="AO1225" s="306">
        <v>84.2</v>
      </c>
      <c r="AP1225" s="306">
        <v>11.2</v>
      </c>
      <c r="AQ1225" s="306">
        <v>0.8</v>
      </c>
      <c r="AW1225" s="342">
        <v>27760</v>
      </c>
      <c r="BA1225" s="253" t="s">
        <v>5948</v>
      </c>
      <c r="BJ1225" s="343">
        <v>30290</v>
      </c>
      <c r="BK1225" s="322" t="s">
        <v>6673</v>
      </c>
      <c r="BL1225" s="344" t="s">
        <v>8699</v>
      </c>
      <c r="BM1225" s="344">
        <v>150</v>
      </c>
      <c r="BN1225" s="344"/>
      <c r="BO1225" s="345"/>
      <c r="BP1225" s="343"/>
      <c r="BQ1225" s="325" t="s">
        <v>2942</v>
      </c>
    </row>
    <row r="1226" spans="1:69" ht="36.75" hidden="1">
      <c r="A1226" s="363" t="s">
        <v>6669</v>
      </c>
      <c r="B1226" s="354"/>
      <c r="C1226" s="354">
        <v>93054372</v>
      </c>
      <c r="D1226" s="314">
        <v>30543</v>
      </c>
      <c r="E1226" s="315"/>
      <c r="F1226" s="316">
        <v>6</v>
      </c>
      <c r="G1226" s="353"/>
      <c r="H1226" s="354"/>
      <c r="I1226" s="354"/>
      <c r="J1226" s="354"/>
      <c r="K1226" s="354" t="s">
        <v>3311</v>
      </c>
      <c r="L1226" s="354"/>
      <c r="M1226" s="354"/>
      <c r="N1226" s="354"/>
      <c r="O1226" s="354"/>
      <c r="P1226" s="354"/>
      <c r="Q1226" s="354" t="s">
        <v>3311</v>
      </c>
      <c r="R1226" s="355"/>
      <c r="S1226" s="320"/>
      <c r="T1226" s="295">
        <v>10</v>
      </c>
      <c r="U1226" s="321" t="s">
        <v>7010</v>
      </c>
      <c r="X1226" s="339" t="s">
        <v>6671</v>
      </c>
      <c r="Y1226" s="340"/>
      <c r="Z1226" s="341" t="s">
        <v>7008</v>
      </c>
      <c r="AA1226" s="300" t="s">
        <v>7011</v>
      </c>
      <c r="AB1226" s="301">
        <v>30543</v>
      </c>
      <c r="AC1226" s="302" t="s">
        <v>1495</v>
      </c>
      <c r="AD1226" s="303">
        <v>93506</v>
      </c>
      <c r="AE1226" s="304" t="s">
        <v>6055</v>
      </c>
      <c r="AF1226" s="305"/>
      <c r="AG1226" s="305"/>
      <c r="AH1226" s="305"/>
      <c r="AI1226" s="305"/>
      <c r="AJ1226" s="305">
        <v>6</v>
      </c>
      <c r="AK1226" s="305"/>
      <c r="AL1226" s="304">
        <v>135</v>
      </c>
      <c r="AM1226" s="304">
        <v>18</v>
      </c>
      <c r="AN1226" s="304">
        <v>1.35</v>
      </c>
      <c r="AO1226" s="306">
        <v>37.799999999999997</v>
      </c>
      <c r="AP1226" s="306">
        <v>5</v>
      </c>
      <c r="AQ1226" s="306">
        <v>0.4</v>
      </c>
      <c r="AW1226" s="411">
        <v>27760</v>
      </c>
      <c r="BA1226" s="253" t="s">
        <v>5948</v>
      </c>
      <c r="BJ1226" s="414">
        <v>30290</v>
      </c>
      <c r="BK1226" s="322" t="s">
        <v>6673</v>
      </c>
      <c r="BL1226" s="344" t="s">
        <v>8699</v>
      </c>
      <c r="BM1226" s="344">
        <v>250</v>
      </c>
      <c r="BN1226" s="344"/>
      <c r="BO1226" s="345"/>
      <c r="BP1226" s="343"/>
      <c r="BQ1226" s="325" t="s">
        <v>2942</v>
      </c>
    </row>
    <row r="1227" spans="1:69" ht="36.75" hidden="1">
      <c r="A1227" s="363" t="s">
        <v>6204</v>
      </c>
      <c r="B1227" s="354"/>
      <c r="C1227" s="354">
        <v>93054417</v>
      </c>
      <c r="D1227" s="314">
        <v>30544</v>
      </c>
      <c r="E1227" s="315"/>
      <c r="F1227" s="316">
        <v>6</v>
      </c>
      <c r="G1227" s="353"/>
      <c r="H1227" s="354" t="s">
        <v>3311</v>
      </c>
      <c r="I1227" s="354"/>
      <c r="J1227" s="354"/>
      <c r="K1227" s="354"/>
      <c r="L1227" s="354"/>
      <c r="M1227" s="354"/>
      <c r="N1227" s="354" t="s">
        <v>3311</v>
      </c>
      <c r="O1227" s="354"/>
      <c r="P1227" s="354"/>
      <c r="Q1227" s="354"/>
      <c r="R1227" s="355"/>
      <c r="S1227" s="320"/>
      <c r="T1227" s="295">
        <v>57.2</v>
      </c>
      <c r="U1227" s="321" t="s">
        <v>7012</v>
      </c>
      <c r="X1227" s="339" t="s">
        <v>6206</v>
      </c>
      <c r="Y1227" s="340"/>
      <c r="Z1227" s="341" t="s">
        <v>7013</v>
      </c>
      <c r="AA1227" s="300" t="s">
        <v>7014</v>
      </c>
      <c r="AB1227" s="301">
        <v>30544</v>
      </c>
      <c r="AC1227" s="302" t="s">
        <v>1496</v>
      </c>
      <c r="AD1227" s="303">
        <v>93505</v>
      </c>
      <c r="AE1227" s="304" t="s">
        <v>5964</v>
      </c>
      <c r="AF1227" s="305"/>
      <c r="AG1227" s="305"/>
      <c r="AH1227" s="305"/>
      <c r="AI1227" s="305"/>
      <c r="AJ1227" s="305">
        <v>6</v>
      </c>
      <c r="AK1227" s="305">
        <v>120</v>
      </c>
      <c r="AL1227" s="304">
        <v>120</v>
      </c>
      <c r="AM1227" s="304">
        <v>16</v>
      </c>
      <c r="AN1227" s="304">
        <v>1.2</v>
      </c>
      <c r="AO1227" s="306">
        <v>214.7</v>
      </c>
      <c r="AP1227" s="306">
        <v>28.6</v>
      </c>
      <c r="AQ1227" s="306">
        <v>2.1</v>
      </c>
      <c r="AW1227" s="342">
        <v>27760</v>
      </c>
      <c r="BA1227" s="253" t="s">
        <v>5948</v>
      </c>
      <c r="BJ1227" s="343">
        <v>30291</v>
      </c>
      <c r="BK1227" s="322" t="s">
        <v>6209</v>
      </c>
      <c r="BL1227" s="344" t="s">
        <v>8701</v>
      </c>
      <c r="BM1227" s="344"/>
      <c r="BN1227" s="344"/>
      <c r="BO1227" s="345"/>
      <c r="BP1227" s="343"/>
      <c r="BQ1227" s="325" t="s">
        <v>1043</v>
      </c>
    </row>
    <row r="1228" spans="1:69" ht="36.75" hidden="1">
      <c r="A1228" s="363" t="s">
        <v>6204</v>
      </c>
      <c r="B1228" s="354"/>
      <c r="C1228" s="354">
        <v>93054418</v>
      </c>
      <c r="D1228" s="314">
        <v>30544</v>
      </c>
      <c r="E1228" s="315"/>
      <c r="F1228" s="316">
        <v>6</v>
      </c>
      <c r="G1228" s="353"/>
      <c r="H1228" s="354" t="s">
        <v>3311</v>
      </c>
      <c r="I1228" s="354"/>
      <c r="J1228" s="354"/>
      <c r="K1228" s="354"/>
      <c r="L1228" s="354"/>
      <c r="M1228" s="354"/>
      <c r="N1228" s="354" t="s">
        <v>3311</v>
      </c>
      <c r="O1228" s="354"/>
      <c r="P1228" s="354"/>
      <c r="Q1228" s="354"/>
      <c r="R1228" s="355"/>
      <c r="S1228" s="320"/>
      <c r="T1228" s="295">
        <v>15</v>
      </c>
      <c r="U1228" s="321" t="s">
        <v>7015</v>
      </c>
      <c r="X1228" s="339" t="s">
        <v>6206</v>
      </c>
      <c r="Y1228" s="340"/>
      <c r="Z1228" s="341" t="s">
        <v>7013</v>
      </c>
      <c r="AA1228" s="300" t="s">
        <v>7016</v>
      </c>
      <c r="AB1228" s="301">
        <v>30544</v>
      </c>
      <c r="AC1228" s="302" t="s">
        <v>1496</v>
      </c>
      <c r="AD1228" s="303">
        <v>93507</v>
      </c>
      <c r="AE1228" s="304" t="s">
        <v>6089</v>
      </c>
      <c r="AF1228" s="305"/>
      <c r="AG1228" s="305"/>
      <c r="AH1228" s="305"/>
      <c r="AI1228" s="305"/>
      <c r="AJ1228" s="305">
        <v>6</v>
      </c>
      <c r="AK1228" s="305">
        <v>240</v>
      </c>
      <c r="AL1228" s="304">
        <v>150</v>
      </c>
      <c r="AM1228" s="304">
        <v>20</v>
      </c>
      <c r="AN1228" s="304">
        <v>1.5</v>
      </c>
      <c r="AO1228" s="306">
        <v>56.4</v>
      </c>
      <c r="AP1228" s="306">
        <v>7.5</v>
      </c>
      <c r="AQ1228" s="306">
        <v>0.6</v>
      </c>
      <c r="AW1228" s="411">
        <v>27760</v>
      </c>
      <c r="BA1228" s="253" t="s">
        <v>5948</v>
      </c>
      <c r="BJ1228" s="414">
        <v>30291</v>
      </c>
      <c r="BK1228" s="322" t="s">
        <v>6209</v>
      </c>
      <c r="BL1228" s="344" t="s">
        <v>8692</v>
      </c>
      <c r="BM1228" s="344"/>
      <c r="BN1228" s="344"/>
      <c r="BO1228" s="345"/>
      <c r="BP1228" s="343"/>
      <c r="BQ1228" s="325" t="s">
        <v>2944</v>
      </c>
    </row>
    <row r="1229" spans="1:69" ht="26.25" hidden="1">
      <c r="A1229" s="363" t="s">
        <v>6204</v>
      </c>
      <c r="B1229" s="354"/>
      <c r="C1229" s="354">
        <v>93054419</v>
      </c>
      <c r="D1229" s="314">
        <v>30544</v>
      </c>
      <c r="E1229" s="315"/>
      <c r="F1229" s="316">
        <v>6</v>
      </c>
      <c r="G1229" s="353"/>
      <c r="H1229" s="354" t="s">
        <v>3311</v>
      </c>
      <c r="I1229" s="354"/>
      <c r="J1229" s="354"/>
      <c r="K1229" s="354"/>
      <c r="L1229" s="354"/>
      <c r="M1229" s="354"/>
      <c r="N1229" s="354" t="s">
        <v>3311</v>
      </c>
      <c r="O1229" s="354"/>
      <c r="P1229" s="354"/>
      <c r="Q1229" s="354"/>
      <c r="R1229" s="355"/>
      <c r="S1229" s="320"/>
      <c r="T1229" s="295">
        <v>46</v>
      </c>
      <c r="U1229" s="321" t="s">
        <v>7017</v>
      </c>
      <c r="X1229" s="339" t="s">
        <v>6206</v>
      </c>
      <c r="Y1229" s="340"/>
      <c r="Z1229" s="341" t="s">
        <v>7018</v>
      </c>
      <c r="AA1229" s="300" t="s">
        <v>7019</v>
      </c>
      <c r="AB1229" s="301">
        <v>30544</v>
      </c>
      <c r="AC1229" s="302" t="s">
        <v>1496</v>
      </c>
      <c r="AD1229" s="303">
        <v>93505</v>
      </c>
      <c r="AE1229" s="304" t="s">
        <v>5964</v>
      </c>
      <c r="AF1229" s="305"/>
      <c r="AG1229" s="305"/>
      <c r="AH1229" s="305"/>
      <c r="AI1229" s="305"/>
      <c r="AJ1229" s="305">
        <v>6</v>
      </c>
      <c r="AK1229" s="305">
        <v>120</v>
      </c>
      <c r="AL1229" s="304">
        <v>120</v>
      </c>
      <c r="AM1229" s="304">
        <v>16</v>
      </c>
      <c r="AN1229" s="304">
        <v>1.2</v>
      </c>
      <c r="AO1229" s="306">
        <v>172.3</v>
      </c>
      <c r="AP1229" s="306">
        <v>23</v>
      </c>
      <c r="AQ1229" s="306">
        <v>1.7</v>
      </c>
      <c r="AW1229" s="342">
        <v>27760</v>
      </c>
      <c r="BA1229" s="253" t="s">
        <v>5948</v>
      </c>
      <c r="BJ1229" s="343">
        <v>30292</v>
      </c>
      <c r="BK1229" s="322" t="s">
        <v>6209</v>
      </c>
      <c r="BL1229" s="344" t="s">
        <v>8701</v>
      </c>
      <c r="BM1229" s="344"/>
      <c r="BN1229" s="344"/>
      <c r="BO1229" s="345"/>
      <c r="BP1229" s="343"/>
      <c r="BQ1229" s="325" t="s">
        <v>1043</v>
      </c>
    </row>
    <row r="1230" spans="1:69" ht="24.75" hidden="1">
      <c r="A1230" s="363" t="s">
        <v>5942</v>
      </c>
      <c r="B1230" s="354"/>
      <c r="C1230" s="354">
        <v>930542125</v>
      </c>
      <c r="D1230" s="314">
        <v>30542</v>
      </c>
      <c r="E1230" s="315"/>
      <c r="F1230" s="316">
        <v>6</v>
      </c>
      <c r="G1230" s="353"/>
      <c r="H1230" s="354"/>
      <c r="I1230" s="354" t="s">
        <v>3311</v>
      </c>
      <c r="J1230" s="354"/>
      <c r="K1230" s="354"/>
      <c r="L1230" s="354"/>
      <c r="M1230" s="354"/>
      <c r="N1230" s="354"/>
      <c r="O1230" s="354" t="s">
        <v>3311</v>
      </c>
      <c r="P1230" s="354"/>
      <c r="Q1230" s="354"/>
      <c r="R1230" s="355"/>
      <c r="S1230" s="320"/>
      <c r="T1230" s="295">
        <v>11</v>
      </c>
      <c r="U1230" s="321" t="s">
        <v>7020</v>
      </c>
      <c r="X1230" s="339" t="s">
        <v>5944</v>
      </c>
      <c r="Y1230" s="340"/>
      <c r="Z1230" s="341" t="s">
        <v>7021</v>
      </c>
      <c r="AA1230" s="300" t="s">
        <v>7022</v>
      </c>
      <c r="AB1230" s="301">
        <v>30542</v>
      </c>
      <c r="AC1230" s="302" t="s">
        <v>1494</v>
      </c>
      <c r="AD1230" s="303">
        <v>93504</v>
      </c>
      <c r="AE1230" s="304" t="s">
        <v>5947</v>
      </c>
      <c r="AF1230" s="305"/>
      <c r="AG1230" s="305"/>
      <c r="AH1230" s="305"/>
      <c r="AI1230" s="305"/>
      <c r="AJ1230" s="305">
        <v>6</v>
      </c>
      <c r="AK1230" s="305"/>
      <c r="AL1230" s="304">
        <v>93</v>
      </c>
      <c r="AM1230" s="304">
        <v>12.4</v>
      </c>
      <c r="AN1230" s="304">
        <v>0.93</v>
      </c>
      <c r="AO1230" s="306">
        <v>40.9</v>
      </c>
      <c r="AP1230" s="306">
        <v>5.5</v>
      </c>
      <c r="AQ1230" s="306">
        <v>0.4</v>
      </c>
      <c r="AW1230" s="342">
        <v>28126</v>
      </c>
      <c r="BA1230" s="253" t="s">
        <v>5948</v>
      </c>
      <c r="BJ1230" s="343">
        <v>30293</v>
      </c>
      <c r="BK1230" s="322" t="s">
        <v>5949</v>
      </c>
      <c r="BL1230" s="344" t="s">
        <v>8699</v>
      </c>
      <c r="BM1230" s="344">
        <v>150</v>
      </c>
      <c r="BN1230" s="344"/>
      <c r="BO1230" s="345"/>
      <c r="BP1230" s="343"/>
      <c r="BQ1230" s="325" t="s">
        <v>2942</v>
      </c>
    </row>
    <row r="1231" spans="1:69" ht="24.75" hidden="1">
      <c r="A1231" s="363" t="s">
        <v>6204</v>
      </c>
      <c r="B1231" s="354"/>
      <c r="C1231" s="354">
        <v>93054420</v>
      </c>
      <c r="D1231" s="314">
        <v>30544</v>
      </c>
      <c r="E1231" s="315"/>
      <c r="F1231" s="316">
        <v>6</v>
      </c>
      <c r="G1231" s="353"/>
      <c r="H1231" s="354" t="s">
        <v>3311</v>
      </c>
      <c r="I1231" s="354"/>
      <c r="J1231" s="354"/>
      <c r="K1231" s="354"/>
      <c r="L1231" s="354"/>
      <c r="M1231" s="354"/>
      <c r="N1231" s="354" t="s">
        <v>3311</v>
      </c>
      <c r="O1231" s="354"/>
      <c r="P1231" s="354"/>
      <c r="Q1231" s="354"/>
      <c r="R1231" s="355"/>
      <c r="S1231" s="320"/>
      <c r="T1231" s="295">
        <v>74</v>
      </c>
      <c r="U1231" s="321" t="s">
        <v>7023</v>
      </c>
      <c r="X1231" s="339" t="s">
        <v>6206</v>
      </c>
      <c r="Y1231" s="340"/>
      <c r="Z1231" s="341" t="s">
        <v>7024</v>
      </c>
      <c r="AA1231" s="300" t="s">
        <v>7025</v>
      </c>
      <c r="AB1231" s="301">
        <v>30544</v>
      </c>
      <c r="AC1231" s="302" t="s">
        <v>1496</v>
      </c>
      <c r="AD1231" s="303">
        <v>93505</v>
      </c>
      <c r="AE1231" s="304" t="s">
        <v>5964</v>
      </c>
      <c r="AF1231" s="305"/>
      <c r="AG1231" s="305"/>
      <c r="AH1231" s="305"/>
      <c r="AI1231" s="305"/>
      <c r="AJ1231" s="305">
        <v>6</v>
      </c>
      <c r="AK1231" s="305">
        <v>240</v>
      </c>
      <c r="AL1231" s="304">
        <v>120</v>
      </c>
      <c r="AM1231" s="304">
        <v>16</v>
      </c>
      <c r="AN1231" s="304">
        <v>1.2</v>
      </c>
      <c r="AO1231" s="306">
        <v>277.3</v>
      </c>
      <c r="AP1231" s="306">
        <v>37</v>
      </c>
      <c r="AQ1231" s="306">
        <v>2.8</v>
      </c>
      <c r="AW1231" s="411">
        <v>28126</v>
      </c>
      <c r="BA1231" s="253" t="s">
        <v>5948</v>
      </c>
      <c r="BJ1231" s="343">
        <v>30294</v>
      </c>
      <c r="BK1231" s="322" t="s">
        <v>6209</v>
      </c>
      <c r="BL1231" s="344" t="s">
        <v>8692</v>
      </c>
      <c r="BM1231" s="344"/>
      <c r="BN1231" s="344"/>
      <c r="BO1231" s="345"/>
      <c r="BP1231" s="343"/>
      <c r="BQ1231" s="325" t="s">
        <v>2944</v>
      </c>
    </row>
    <row r="1232" spans="1:69" ht="26.25" hidden="1">
      <c r="A1232" s="363" t="s">
        <v>6204</v>
      </c>
      <c r="B1232" s="354"/>
      <c r="C1232" s="354">
        <v>93054421</v>
      </c>
      <c r="D1232" s="314">
        <v>30544</v>
      </c>
      <c r="E1232" s="315"/>
      <c r="F1232" s="316">
        <v>6</v>
      </c>
      <c r="G1232" s="353"/>
      <c r="H1232" s="354" t="s">
        <v>3311</v>
      </c>
      <c r="I1232" s="354"/>
      <c r="J1232" s="354"/>
      <c r="K1232" s="354"/>
      <c r="L1232" s="354"/>
      <c r="M1232" s="354"/>
      <c r="N1232" s="354" t="s">
        <v>3311</v>
      </c>
      <c r="O1232" s="354"/>
      <c r="P1232" s="354"/>
      <c r="Q1232" s="354"/>
      <c r="R1232" s="355"/>
      <c r="S1232" s="320"/>
      <c r="T1232" s="295">
        <v>20.8</v>
      </c>
      <c r="U1232" s="321" t="s">
        <v>7026</v>
      </c>
      <c r="X1232" s="339" t="s">
        <v>6206</v>
      </c>
      <c r="Y1232" s="340"/>
      <c r="Z1232" s="341" t="s">
        <v>7027</v>
      </c>
      <c r="AA1232" s="300" t="s">
        <v>7028</v>
      </c>
      <c r="AB1232" s="301">
        <v>30544</v>
      </c>
      <c r="AC1232" s="302" t="s">
        <v>1496</v>
      </c>
      <c r="AD1232" s="303">
        <v>93505</v>
      </c>
      <c r="AE1232" s="304" t="s">
        <v>5964</v>
      </c>
      <c r="AF1232" s="305"/>
      <c r="AG1232" s="305"/>
      <c r="AH1232" s="305"/>
      <c r="AI1232" s="305"/>
      <c r="AJ1232" s="305">
        <v>6</v>
      </c>
      <c r="AK1232" s="305">
        <v>240</v>
      </c>
      <c r="AL1232" s="304">
        <v>120</v>
      </c>
      <c r="AM1232" s="304">
        <v>16</v>
      </c>
      <c r="AN1232" s="304">
        <v>1.2</v>
      </c>
      <c r="AO1232" s="306">
        <v>78.400000000000006</v>
      </c>
      <c r="AP1232" s="306">
        <v>10.4</v>
      </c>
      <c r="AQ1232" s="306">
        <v>0.8</v>
      </c>
      <c r="AW1232" s="342">
        <v>27395</v>
      </c>
      <c r="BA1232" s="253" t="s">
        <v>5948</v>
      </c>
      <c r="BJ1232" s="343">
        <v>30295</v>
      </c>
      <c r="BK1232" s="322" t="s">
        <v>6209</v>
      </c>
      <c r="BL1232" s="344" t="s">
        <v>8692</v>
      </c>
      <c r="BM1232" s="344"/>
      <c r="BN1232" s="344"/>
      <c r="BO1232" s="345"/>
      <c r="BP1232" s="343"/>
      <c r="BQ1232" s="325" t="s">
        <v>2944</v>
      </c>
    </row>
    <row r="1233" spans="1:69" hidden="1">
      <c r="A1233" s="363" t="s">
        <v>6204</v>
      </c>
      <c r="B1233" s="354"/>
      <c r="C1233" s="354">
        <v>93054422</v>
      </c>
      <c r="D1233" s="314">
        <v>30544</v>
      </c>
      <c r="E1233" s="315"/>
      <c r="F1233" s="316">
        <v>6</v>
      </c>
      <c r="G1233" s="353"/>
      <c r="H1233" s="354" t="s">
        <v>3311</v>
      </c>
      <c r="I1233" s="354"/>
      <c r="J1233" s="354"/>
      <c r="K1233" s="354"/>
      <c r="L1233" s="354"/>
      <c r="M1233" s="354"/>
      <c r="N1233" s="354" t="s">
        <v>3311</v>
      </c>
      <c r="O1233" s="354"/>
      <c r="P1233" s="354"/>
      <c r="Q1233" s="354"/>
      <c r="R1233" s="355"/>
      <c r="S1233" s="320"/>
      <c r="T1233" s="295">
        <v>66.8</v>
      </c>
      <c r="U1233" s="321" t="s">
        <v>7029</v>
      </c>
      <c r="X1233" s="339" t="s">
        <v>6206</v>
      </c>
      <c r="Y1233" s="340"/>
      <c r="Z1233" s="341" t="s">
        <v>7030</v>
      </c>
      <c r="AA1233" s="300" t="s">
        <v>7031</v>
      </c>
      <c r="AB1233" s="301">
        <v>30544</v>
      </c>
      <c r="AC1233" s="302" t="s">
        <v>1496</v>
      </c>
      <c r="AD1233" s="303">
        <v>93505</v>
      </c>
      <c r="AE1233" s="304" t="s">
        <v>5964</v>
      </c>
      <c r="AF1233" s="305"/>
      <c r="AG1233" s="305"/>
      <c r="AH1233" s="305"/>
      <c r="AI1233" s="305"/>
      <c r="AJ1233" s="305">
        <v>6</v>
      </c>
      <c r="AK1233" s="305">
        <v>240</v>
      </c>
      <c r="AL1233" s="304">
        <v>120</v>
      </c>
      <c r="AM1233" s="304">
        <v>16</v>
      </c>
      <c r="AN1233" s="304">
        <v>1.2</v>
      </c>
      <c r="AO1233" s="306">
        <v>250.7</v>
      </c>
      <c r="AP1233" s="306">
        <v>33.4</v>
      </c>
      <c r="AQ1233" s="306">
        <v>2.5</v>
      </c>
      <c r="AW1233" s="342">
        <v>27395</v>
      </c>
      <c r="BA1233" s="253" t="s">
        <v>5948</v>
      </c>
      <c r="BJ1233" s="343">
        <v>30296</v>
      </c>
      <c r="BK1233" s="322" t="s">
        <v>6209</v>
      </c>
      <c r="BL1233" s="344" t="s">
        <v>8692</v>
      </c>
      <c r="BM1233" s="344"/>
      <c r="BN1233" s="344"/>
      <c r="BO1233" s="345"/>
      <c r="BP1233" s="343"/>
      <c r="BQ1233" s="325" t="s">
        <v>2944</v>
      </c>
    </row>
    <row r="1234" spans="1:69" hidden="1">
      <c r="A1234" s="363" t="s">
        <v>6204</v>
      </c>
      <c r="B1234" s="354"/>
      <c r="C1234" s="354">
        <v>93054423</v>
      </c>
      <c r="D1234" s="314">
        <v>30544</v>
      </c>
      <c r="E1234" s="315"/>
      <c r="F1234" s="316">
        <v>6</v>
      </c>
      <c r="G1234" s="353"/>
      <c r="H1234" s="354" t="s">
        <v>3311</v>
      </c>
      <c r="I1234" s="354"/>
      <c r="J1234" s="354"/>
      <c r="K1234" s="354"/>
      <c r="L1234" s="354"/>
      <c r="M1234" s="354"/>
      <c r="N1234" s="354" t="s">
        <v>3311</v>
      </c>
      <c r="O1234" s="354"/>
      <c r="P1234" s="354"/>
      <c r="Q1234" s="354"/>
      <c r="R1234" s="355"/>
      <c r="S1234" s="320"/>
      <c r="T1234" s="295">
        <v>2.8</v>
      </c>
      <c r="U1234" s="321" t="s">
        <v>7032</v>
      </c>
      <c r="X1234" s="339" t="s">
        <v>6206</v>
      </c>
      <c r="Y1234" s="340"/>
      <c r="Z1234" s="413" t="s">
        <v>7030</v>
      </c>
      <c r="AA1234" s="300" t="s">
        <v>7033</v>
      </c>
      <c r="AB1234" s="301">
        <v>30544</v>
      </c>
      <c r="AC1234" s="302" t="s">
        <v>1496</v>
      </c>
      <c r="AD1234" s="303">
        <v>93504</v>
      </c>
      <c r="AE1234" s="304" t="s">
        <v>5947</v>
      </c>
      <c r="AF1234" s="305"/>
      <c r="AG1234" s="305"/>
      <c r="AH1234" s="305"/>
      <c r="AI1234" s="305"/>
      <c r="AJ1234" s="305">
        <v>6</v>
      </c>
      <c r="AK1234" s="305">
        <v>240</v>
      </c>
      <c r="AL1234" s="304">
        <v>93</v>
      </c>
      <c r="AM1234" s="304">
        <v>12.4</v>
      </c>
      <c r="AN1234" s="304">
        <v>0.93</v>
      </c>
      <c r="AO1234" s="306">
        <v>10.199999999999999</v>
      </c>
      <c r="AP1234" s="306">
        <v>1.4</v>
      </c>
      <c r="AQ1234" s="306">
        <v>0.1</v>
      </c>
      <c r="AW1234" s="411">
        <v>27395</v>
      </c>
      <c r="BA1234" s="253" t="s">
        <v>5948</v>
      </c>
      <c r="BJ1234" s="414">
        <v>30296</v>
      </c>
      <c r="BK1234" s="322" t="s">
        <v>6209</v>
      </c>
      <c r="BL1234" s="344" t="s">
        <v>8692</v>
      </c>
      <c r="BM1234" s="344"/>
      <c r="BN1234" s="344"/>
      <c r="BO1234" s="345"/>
      <c r="BP1234" s="343"/>
      <c r="BQ1234" s="325" t="s">
        <v>2944</v>
      </c>
    </row>
    <row r="1235" spans="1:69" ht="26.25" hidden="1">
      <c r="A1235" s="363" t="s">
        <v>7034</v>
      </c>
      <c r="B1235" s="354"/>
      <c r="C1235" s="354">
        <v>93054501</v>
      </c>
      <c r="D1235" s="314">
        <v>30545</v>
      </c>
      <c r="E1235" s="315"/>
      <c r="F1235" s="316">
        <v>6</v>
      </c>
      <c r="G1235" s="353"/>
      <c r="H1235" s="354"/>
      <c r="I1235" s="354" t="s">
        <v>3311</v>
      </c>
      <c r="J1235" s="354"/>
      <c r="K1235" s="354"/>
      <c r="L1235" s="354"/>
      <c r="M1235" s="354"/>
      <c r="N1235" s="354"/>
      <c r="O1235" s="354" t="s">
        <v>3311</v>
      </c>
      <c r="P1235" s="354"/>
      <c r="Q1235" s="354"/>
      <c r="R1235" s="355"/>
      <c r="S1235" s="320"/>
      <c r="T1235" s="295">
        <v>14.6</v>
      </c>
      <c r="U1235" s="321" t="s">
        <v>7035</v>
      </c>
      <c r="X1235" s="339" t="s">
        <v>7036</v>
      </c>
      <c r="Y1235" s="340"/>
      <c r="Z1235" s="341" t="s">
        <v>7037</v>
      </c>
      <c r="AA1235" s="300" t="s">
        <v>7038</v>
      </c>
      <c r="AB1235" s="301">
        <v>30545</v>
      </c>
      <c r="AC1235" s="302" t="s">
        <v>1497</v>
      </c>
      <c r="AD1235" s="303">
        <v>93504</v>
      </c>
      <c r="AE1235" s="304" t="s">
        <v>5947</v>
      </c>
      <c r="AF1235" s="305"/>
      <c r="AG1235" s="305"/>
      <c r="AH1235" s="305"/>
      <c r="AI1235" s="305"/>
      <c r="AJ1235" s="305">
        <v>6</v>
      </c>
      <c r="AK1235" s="305"/>
      <c r="AL1235" s="304">
        <v>93</v>
      </c>
      <c r="AM1235" s="304">
        <v>12.4</v>
      </c>
      <c r="AN1235" s="304">
        <v>0.93</v>
      </c>
      <c r="AO1235" s="306">
        <v>54.5</v>
      </c>
      <c r="AP1235" s="306">
        <v>7.3</v>
      </c>
      <c r="AQ1235" s="306">
        <v>0.5</v>
      </c>
      <c r="AW1235" s="342">
        <v>27760</v>
      </c>
      <c r="BA1235" s="253" t="s">
        <v>5948</v>
      </c>
      <c r="BJ1235" s="343">
        <v>30297</v>
      </c>
      <c r="BK1235" s="322" t="s">
        <v>7039</v>
      </c>
      <c r="BL1235" s="344" t="s">
        <v>8699</v>
      </c>
      <c r="BM1235" s="344">
        <v>150</v>
      </c>
      <c r="BN1235" s="344"/>
      <c r="BO1235" s="345"/>
      <c r="BP1235" s="343"/>
      <c r="BQ1235" s="325" t="s">
        <v>2942</v>
      </c>
    </row>
    <row r="1236" spans="1:69" ht="26.25" hidden="1">
      <c r="A1236" s="363" t="s">
        <v>7034</v>
      </c>
      <c r="B1236" s="354"/>
      <c r="C1236" s="354">
        <v>93054502</v>
      </c>
      <c r="D1236" s="314">
        <v>30545</v>
      </c>
      <c r="E1236" s="315"/>
      <c r="F1236" s="316">
        <v>6</v>
      </c>
      <c r="G1236" s="353"/>
      <c r="H1236" s="354"/>
      <c r="I1236" s="354" t="s">
        <v>3311</v>
      </c>
      <c r="J1236" s="354"/>
      <c r="K1236" s="354"/>
      <c r="L1236" s="354"/>
      <c r="M1236" s="354"/>
      <c r="N1236" s="354"/>
      <c r="O1236" s="354" t="s">
        <v>3311</v>
      </c>
      <c r="P1236" s="354"/>
      <c r="Q1236" s="354"/>
      <c r="R1236" s="355"/>
      <c r="S1236" s="320"/>
      <c r="T1236" s="295">
        <v>9.8000000000000007</v>
      </c>
      <c r="U1236" s="321" t="s">
        <v>7040</v>
      </c>
      <c r="X1236" s="339" t="s">
        <v>7036</v>
      </c>
      <c r="Y1236" s="340"/>
      <c r="Z1236" s="341" t="s">
        <v>7037</v>
      </c>
      <c r="AA1236" s="300" t="s">
        <v>7041</v>
      </c>
      <c r="AB1236" s="301">
        <v>30545</v>
      </c>
      <c r="AC1236" s="302" t="s">
        <v>1497</v>
      </c>
      <c r="AD1236" s="303">
        <v>93504</v>
      </c>
      <c r="AE1236" s="304" t="s">
        <v>5947</v>
      </c>
      <c r="AF1236" s="305"/>
      <c r="AG1236" s="305"/>
      <c r="AH1236" s="305"/>
      <c r="AI1236" s="305"/>
      <c r="AJ1236" s="305">
        <v>6</v>
      </c>
      <c r="AK1236" s="305">
        <v>240</v>
      </c>
      <c r="AL1236" s="304">
        <v>93</v>
      </c>
      <c r="AM1236" s="304">
        <v>12.4</v>
      </c>
      <c r="AN1236" s="304">
        <v>0.93</v>
      </c>
      <c r="AO1236" s="306">
        <v>36.700000000000003</v>
      </c>
      <c r="AP1236" s="306">
        <v>4.9000000000000004</v>
      </c>
      <c r="AQ1236" s="306">
        <v>0.4</v>
      </c>
      <c r="AW1236" s="411">
        <v>27760</v>
      </c>
      <c r="BA1236" s="253" t="s">
        <v>5948</v>
      </c>
      <c r="BJ1236" s="414">
        <v>30297</v>
      </c>
      <c r="BK1236" s="322" t="s">
        <v>7039</v>
      </c>
      <c r="BL1236" s="344" t="s">
        <v>8692</v>
      </c>
      <c r="BM1236" s="344"/>
      <c r="BN1236" s="344"/>
      <c r="BO1236" s="345"/>
      <c r="BP1236" s="343"/>
      <c r="BQ1236" s="325" t="s">
        <v>2944</v>
      </c>
    </row>
    <row r="1237" spans="1:69" ht="24.75" hidden="1">
      <c r="A1237" s="363" t="s">
        <v>6669</v>
      </c>
      <c r="B1237" s="354"/>
      <c r="C1237" s="354">
        <v>93054373</v>
      </c>
      <c r="D1237" s="314">
        <v>30543</v>
      </c>
      <c r="E1237" s="315"/>
      <c r="F1237" s="316">
        <v>6</v>
      </c>
      <c r="G1237" s="353"/>
      <c r="H1237" s="354"/>
      <c r="I1237" s="354"/>
      <c r="J1237" s="354"/>
      <c r="K1237" s="354" t="s">
        <v>3311</v>
      </c>
      <c r="L1237" s="354"/>
      <c r="M1237" s="354"/>
      <c r="N1237" s="354"/>
      <c r="O1237" s="354"/>
      <c r="P1237" s="354"/>
      <c r="Q1237" s="354" t="s">
        <v>3311</v>
      </c>
      <c r="R1237" s="355"/>
      <c r="S1237" s="320"/>
      <c r="T1237" s="295">
        <v>8</v>
      </c>
      <c r="U1237" s="321" t="s">
        <v>7042</v>
      </c>
      <c r="X1237" s="339" t="s">
        <v>6671</v>
      </c>
      <c r="Y1237" s="340"/>
      <c r="Z1237" s="341" t="s">
        <v>7043</v>
      </c>
      <c r="AA1237" s="300" t="s">
        <v>7044</v>
      </c>
      <c r="AB1237" s="301">
        <v>30543</v>
      </c>
      <c r="AC1237" s="302" t="s">
        <v>1495</v>
      </c>
      <c r="AD1237" s="303">
        <v>93504</v>
      </c>
      <c r="AE1237" s="304" t="s">
        <v>5947</v>
      </c>
      <c r="AF1237" s="305"/>
      <c r="AG1237" s="305"/>
      <c r="AH1237" s="305"/>
      <c r="AI1237" s="305"/>
      <c r="AJ1237" s="305">
        <v>6</v>
      </c>
      <c r="AK1237" s="305"/>
      <c r="AL1237" s="304">
        <v>93</v>
      </c>
      <c r="AM1237" s="304">
        <v>12.4</v>
      </c>
      <c r="AN1237" s="304">
        <v>0.93</v>
      </c>
      <c r="AO1237" s="306">
        <v>29.8</v>
      </c>
      <c r="AP1237" s="306">
        <v>4</v>
      </c>
      <c r="AQ1237" s="306">
        <v>0.3</v>
      </c>
      <c r="AW1237" s="342">
        <v>27760</v>
      </c>
      <c r="BA1237" s="253" t="s">
        <v>5948</v>
      </c>
      <c r="BJ1237" s="343">
        <v>30298</v>
      </c>
      <c r="BK1237" s="322" t="s">
        <v>6673</v>
      </c>
      <c r="BL1237" s="344" t="s">
        <v>8699</v>
      </c>
      <c r="BM1237" s="344">
        <v>150</v>
      </c>
      <c r="BN1237" s="344"/>
      <c r="BO1237" s="345"/>
      <c r="BP1237" s="343"/>
      <c r="BQ1237" s="325" t="s">
        <v>2942</v>
      </c>
    </row>
    <row r="1238" spans="1:69" ht="24.75" hidden="1">
      <c r="A1238" s="363" t="s">
        <v>6204</v>
      </c>
      <c r="B1238" s="354"/>
      <c r="C1238" s="354">
        <v>93054424</v>
      </c>
      <c r="D1238" s="314">
        <v>30544</v>
      </c>
      <c r="E1238" s="315"/>
      <c r="F1238" s="316">
        <v>6</v>
      </c>
      <c r="G1238" s="353"/>
      <c r="H1238" s="354" t="s">
        <v>3311</v>
      </c>
      <c r="I1238" s="354"/>
      <c r="J1238" s="354"/>
      <c r="K1238" s="354"/>
      <c r="L1238" s="354"/>
      <c r="M1238" s="354"/>
      <c r="N1238" s="354" t="s">
        <v>3311</v>
      </c>
      <c r="O1238" s="354"/>
      <c r="P1238" s="354"/>
      <c r="Q1238" s="354"/>
      <c r="R1238" s="355"/>
      <c r="S1238" s="320"/>
      <c r="T1238" s="295">
        <v>39</v>
      </c>
      <c r="U1238" s="321" t="s">
        <v>7045</v>
      </c>
      <c r="X1238" s="339" t="s">
        <v>6206</v>
      </c>
      <c r="Y1238" s="340"/>
      <c r="Z1238" s="341" t="s">
        <v>7046</v>
      </c>
      <c r="AA1238" s="300" t="s">
        <v>7047</v>
      </c>
      <c r="AB1238" s="301">
        <v>30544</v>
      </c>
      <c r="AC1238" s="302" t="s">
        <v>1496</v>
      </c>
      <c r="AD1238" s="303">
        <v>93505</v>
      </c>
      <c r="AE1238" s="304" t="s">
        <v>5964</v>
      </c>
      <c r="AF1238" s="305"/>
      <c r="AG1238" s="305"/>
      <c r="AH1238" s="305"/>
      <c r="AI1238" s="305"/>
      <c r="AJ1238" s="305">
        <v>6</v>
      </c>
      <c r="AK1238" s="305">
        <v>120</v>
      </c>
      <c r="AL1238" s="304">
        <v>120</v>
      </c>
      <c r="AM1238" s="304">
        <v>16</v>
      </c>
      <c r="AN1238" s="304">
        <v>1.2</v>
      </c>
      <c r="AO1238" s="306">
        <v>146.4</v>
      </c>
      <c r="AP1238" s="306">
        <v>19.5</v>
      </c>
      <c r="AQ1238" s="306">
        <v>1.5</v>
      </c>
      <c r="AW1238" s="342">
        <v>27760</v>
      </c>
      <c r="BA1238" s="253" t="s">
        <v>5948</v>
      </c>
      <c r="BJ1238" s="343">
        <v>30299</v>
      </c>
      <c r="BK1238" s="322" t="s">
        <v>6209</v>
      </c>
      <c r="BL1238" s="344" t="s">
        <v>8701</v>
      </c>
      <c r="BM1238" s="344"/>
      <c r="BN1238" s="344"/>
      <c r="BO1238" s="345"/>
      <c r="BP1238" s="343"/>
      <c r="BQ1238" s="325" t="s">
        <v>1043</v>
      </c>
    </row>
    <row r="1239" spans="1:69" ht="24.75" hidden="1">
      <c r="A1239" s="363" t="s">
        <v>6204</v>
      </c>
      <c r="B1239" s="354"/>
      <c r="C1239" s="354">
        <v>93054425</v>
      </c>
      <c r="D1239" s="314">
        <v>30544</v>
      </c>
      <c r="E1239" s="315"/>
      <c r="F1239" s="316">
        <v>6</v>
      </c>
      <c r="G1239" s="353"/>
      <c r="H1239" s="354" t="s">
        <v>3311</v>
      </c>
      <c r="I1239" s="354"/>
      <c r="J1239" s="354"/>
      <c r="K1239" s="354"/>
      <c r="L1239" s="354"/>
      <c r="M1239" s="354"/>
      <c r="N1239" s="354" t="s">
        <v>3311</v>
      </c>
      <c r="O1239" s="354"/>
      <c r="P1239" s="354"/>
      <c r="Q1239" s="354"/>
      <c r="R1239" s="355"/>
      <c r="S1239" s="320"/>
      <c r="T1239" s="295">
        <v>24.2</v>
      </c>
      <c r="U1239" s="321" t="s">
        <v>7048</v>
      </c>
      <c r="X1239" s="339" t="s">
        <v>6206</v>
      </c>
      <c r="Y1239" s="340"/>
      <c r="Z1239" s="341" t="s">
        <v>7049</v>
      </c>
      <c r="AA1239" s="300" t="s">
        <v>7050</v>
      </c>
      <c r="AB1239" s="301">
        <v>30544</v>
      </c>
      <c r="AC1239" s="302" t="s">
        <v>1496</v>
      </c>
      <c r="AD1239" s="303">
        <v>93505</v>
      </c>
      <c r="AE1239" s="304" t="s">
        <v>5964</v>
      </c>
      <c r="AF1239" s="305"/>
      <c r="AG1239" s="305"/>
      <c r="AH1239" s="305"/>
      <c r="AI1239" s="305"/>
      <c r="AJ1239" s="305">
        <v>6</v>
      </c>
      <c r="AK1239" s="305">
        <v>120</v>
      </c>
      <c r="AL1239" s="304">
        <v>120</v>
      </c>
      <c r="AM1239" s="304">
        <v>16</v>
      </c>
      <c r="AN1239" s="304">
        <v>1.2</v>
      </c>
      <c r="AO1239" s="306">
        <v>90.7</v>
      </c>
      <c r="AP1239" s="306">
        <v>12.1</v>
      </c>
      <c r="AQ1239" s="306">
        <v>0.9</v>
      </c>
      <c r="AW1239" s="342">
        <v>28126</v>
      </c>
      <c r="BA1239" s="253" t="s">
        <v>5948</v>
      </c>
      <c r="BJ1239" s="343">
        <v>30300</v>
      </c>
      <c r="BK1239" s="322" t="s">
        <v>6209</v>
      </c>
      <c r="BL1239" s="344" t="s">
        <v>8701</v>
      </c>
      <c r="BM1239" s="344"/>
      <c r="BN1239" s="344"/>
      <c r="BO1239" s="345"/>
      <c r="BP1239" s="343"/>
      <c r="BQ1239" s="325" t="s">
        <v>1043</v>
      </c>
    </row>
    <row r="1240" spans="1:69" ht="24.75" hidden="1">
      <c r="A1240" s="363" t="s">
        <v>6204</v>
      </c>
      <c r="B1240" s="354"/>
      <c r="C1240" s="354">
        <v>93054426</v>
      </c>
      <c r="D1240" s="314">
        <v>30544</v>
      </c>
      <c r="E1240" s="315"/>
      <c r="F1240" s="316">
        <v>6</v>
      </c>
      <c r="G1240" s="353"/>
      <c r="H1240" s="354" t="s">
        <v>3311</v>
      </c>
      <c r="I1240" s="354"/>
      <c r="J1240" s="354"/>
      <c r="K1240" s="354"/>
      <c r="L1240" s="354"/>
      <c r="M1240" s="354"/>
      <c r="N1240" s="354" t="s">
        <v>3311</v>
      </c>
      <c r="O1240" s="354"/>
      <c r="P1240" s="354"/>
      <c r="Q1240" s="354"/>
      <c r="R1240" s="355"/>
      <c r="S1240" s="320"/>
      <c r="T1240" s="295">
        <v>14.6</v>
      </c>
      <c r="U1240" s="321" t="s">
        <v>7051</v>
      </c>
      <c r="X1240" s="339" t="s">
        <v>6206</v>
      </c>
      <c r="Y1240" s="340"/>
      <c r="Z1240" s="341" t="s">
        <v>7052</v>
      </c>
      <c r="AA1240" s="300" t="s">
        <v>7053</v>
      </c>
      <c r="AB1240" s="301">
        <v>30544</v>
      </c>
      <c r="AC1240" s="302" t="s">
        <v>1496</v>
      </c>
      <c r="AD1240" s="303">
        <v>93505</v>
      </c>
      <c r="AE1240" s="304" t="s">
        <v>5964</v>
      </c>
      <c r="AF1240" s="305"/>
      <c r="AG1240" s="305"/>
      <c r="AH1240" s="305"/>
      <c r="AI1240" s="305"/>
      <c r="AJ1240" s="305">
        <v>6</v>
      </c>
      <c r="AK1240" s="305">
        <v>120</v>
      </c>
      <c r="AL1240" s="304">
        <v>120</v>
      </c>
      <c r="AM1240" s="304">
        <v>16</v>
      </c>
      <c r="AN1240" s="304">
        <v>1.2</v>
      </c>
      <c r="AO1240" s="306">
        <v>55.1</v>
      </c>
      <c r="AP1240" s="306">
        <v>7.3</v>
      </c>
      <c r="AQ1240" s="306">
        <v>0.6</v>
      </c>
      <c r="AW1240" s="342">
        <v>28126</v>
      </c>
      <c r="BA1240" s="253" t="s">
        <v>5948</v>
      </c>
      <c r="BJ1240" s="343">
        <v>30301</v>
      </c>
      <c r="BK1240" s="322" t="s">
        <v>6209</v>
      </c>
      <c r="BL1240" s="344" t="s">
        <v>8701</v>
      </c>
      <c r="BM1240" s="344"/>
      <c r="BN1240" s="344"/>
      <c r="BO1240" s="345"/>
      <c r="BP1240" s="343"/>
      <c r="BQ1240" s="325" t="s">
        <v>1043</v>
      </c>
    </row>
    <row r="1241" spans="1:69" ht="36.75" hidden="1">
      <c r="A1241" s="363" t="s">
        <v>6669</v>
      </c>
      <c r="B1241" s="354"/>
      <c r="C1241" s="354">
        <v>93054374</v>
      </c>
      <c r="D1241" s="314">
        <v>30543</v>
      </c>
      <c r="E1241" s="315"/>
      <c r="F1241" s="316">
        <v>6</v>
      </c>
      <c r="G1241" s="353"/>
      <c r="H1241" s="354"/>
      <c r="I1241" s="354"/>
      <c r="J1241" s="354"/>
      <c r="K1241" s="354" t="s">
        <v>3311</v>
      </c>
      <c r="L1241" s="354"/>
      <c r="M1241" s="354"/>
      <c r="N1241" s="354"/>
      <c r="O1241" s="354"/>
      <c r="P1241" s="354"/>
      <c r="Q1241" s="354" t="s">
        <v>3311</v>
      </c>
      <c r="R1241" s="355"/>
      <c r="S1241" s="320"/>
      <c r="T1241" s="295">
        <v>26.2</v>
      </c>
      <c r="U1241" s="321" t="s">
        <v>7054</v>
      </c>
      <c r="X1241" s="339" t="s">
        <v>6671</v>
      </c>
      <c r="Y1241" s="340"/>
      <c r="Z1241" s="341" t="s">
        <v>7055</v>
      </c>
      <c r="AA1241" s="300" t="s">
        <v>7056</v>
      </c>
      <c r="AB1241" s="301">
        <v>30543</v>
      </c>
      <c r="AC1241" s="302" t="s">
        <v>1495</v>
      </c>
      <c r="AD1241" s="303">
        <v>93504</v>
      </c>
      <c r="AE1241" s="304" t="s">
        <v>5947</v>
      </c>
      <c r="AF1241" s="305"/>
      <c r="AG1241" s="305"/>
      <c r="AH1241" s="305"/>
      <c r="AI1241" s="305"/>
      <c r="AJ1241" s="305">
        <v>6</v>
      </c>
      <c r="AK1241" s="305"/>
      <c r="AL1241" s="304">
        <v>93</v>
      </c>
      <c r="AM1241" s="304">
        <v>12.4</v>
      </c>
      <c r="AN1241" s="304">
        <v>0.93</v>
      </c>
      <c r="AO1241" s="306">
        <v>98.4</v>
      </c>
      <c r="AP1241" s="306">
        <v>13.1</v>
      </c>
      <c r="AQ1241" s="306">
        <v>1</v>
      </c>
      <c r="AW1241" s="342">
        <v>28126</v>
      </c>
      <c r="BA1241" s="253" t="s">
        <v>5948</v>
      </c>
      <c r="BJ1241" s="343">
        <v>30302</v>
      </c>
      <c r="BK1241" s="322" t="s">
        <v>6673</v>
      </c>
      <c r="BL1241" s="344" t="s">
        <v>8699</v>
      </c>
      <c r="BM1241" s="344">
        <v>150</v>
      </c>
      <c r="BN1241" s="344"/>
      <c r="BO1241" s="345"/>
      <c r="BP1241" s="343"/>
      <c r="BQ1241" s="325" t="s">
        <v>2942</v>
      </c>
    </row>
    <row r="1242" spans="1:69" ht="24.75" hidden="1">
      <c r="A1242" s="363" t="s">
        <v>6204</v>
      </c>
      <c r="B1242" s="354"/>
      <c r="C1242" s="354">
        <v>93054427</v>
      </c>
      <c r="D1242" s="314">
        <v>30544</v>
      </c>
      <c r="E1242" s="315"/>
      <c r="F1242" s="316">
        <v>6</v>
      </c>
      <c r="G1242" s="353"/>
      <c r="H1242" s="354" t="s">
        <v>3311</v>
      </c>
      <c r="I1242" s="354"/>
      <c r="J1242" s="354"/>
      <c r="K1242" s="354"/>
      <c r="L1242" s="354"/>
      <c r="M1242" s="354"/>
      <c r="N1242" s="354" t="s">
        <v>3311</v>
      </c>
      <c r="O1242" s="354"/>
      <c r="P1242" s="354"/>
      <c r="Q1242" s="354"/>
      <c r="R1242" s="355"/>
      <c r="S1242" s="320"/>
      <c r="T1242" s="295">
        <v>70.400000000000006</v>
      </c>
      <c r="U1242" s="321" t="s">
        <v>7057</v>
      </c>
      <c r="X1242" s="339" t="s">
        <v>6206</v>
      </c>
      <c r="Y1242" s="340"/>
      <c r="Z1242" s="341" t="s">
        <v>7058</v>
      </c>
      <c r="AA1242" s="300" t="s">
        <v>7059</v>
      </c>
      <c r="AB1242" s="301">
        <v>30544</v>
      </c>
      <c r="AC1242" s="302" t="s">
        <v>1496</v>
      </c>
      <c r="AD1242" s="303">
        <v>93505</v>
      </c>
      <c r="AE1242" s="304" t="s">
        <v>5964</v>
      </c>
      <c r="AF1242" s="305"/>
      <c r="AG1242" s="305"/>
      <c r="AH1242" s="305"/>
      <c r="AI1242" s="305"/>
      <c r="AJ1242" s="305">
        <v>6</v>
      </c>
      <c r="AK1242" s="305"/>
      <c r="AL1242" s="304">
        <v>120</v>
      </c>
      <c r="AM1242" s="304">
        <v>16</v>
      </c>
      <c r="AN1242" s="304">
        <v>1.2</v>
      </c>
      <c r="AO1242" s="306">
        <v>263.7</v>
      </c>
      <c r="AP1242" s="306">
        <v>35.200000000000003</v>
      </c>
      <c r="AQ1242" s="306">
        <v>2.6</v>
      </c>
      <c r="AW1242" s="342">
        <v>28126</v>
      </c>
      <c r="BA1242" s="253" t="s">
        <v>5948</v>
      </c>
      <c r="BJ1242" s="343">
        <v>30303</v>
      </c>
      <c r="BK1242" s="322" t="s">
        <v>6209</v>
      </c>
      <c r="BL1242" s="344" t="s">
        <v>8699</v>
      </c>
      <c r="BM1242" s="344">
        <v>200</v>
      </c>
      <c r="BN1242" s="344"/>
      <c r="BO1242" s="345"/>
      <c r="BP1242" s="343"/>
      <c r="BQ1242" s="325" t="s">
        <v>2942</v>
      </c>
    </row>
    <row r="1243" spans="1:69" ht="26.25" hidden="1">
      <c r="A1243" s="363" t="s">
        <v>6204</v>
      </c>
      <c r="B1243" s="354"/>
      <c r="C1243" s="354">
        <v>93054428</v>
      </c>
      <c r="D1243" s="314">
        <v>30544</v>
      </c>
      <c r="E1243" s="315"/>
      <c r="F1243" s="316">
        <v>6</v>
      </c>
      <c r="G1243" s="353"/>
      <c r="H1243" s="354" t="s">
        <v>3311</v>
      </c>
      <c r="I1243" s="354"/>
      <c r="J1243" s="354"/>
      <c r="K1243" s="354"/>
      <c r="L1243" s="354"/>
      <c r="M1243" s="354"/>
      <c r="N1243" s="354" t="s">
        <v>3311</v>
      </c>
      <c r="O1243" s="354"/>
      <c r="P1243" s="354"/>
      <c r="Q1243" s="354"/>
      <c r="R1243" s="355"/>
      <c r="S1243" s="320"/>
      <c r="T1243" s="295">
        <v>29</v>
      </c>
      <c r="U1243" s="321" t="s">
        <v>7060</v>
      </c>
      <c r="X1243" s="339" t="s">
        <v>6206</v>
      </c>
      <c r="Y1243" s="340"/>
      <c r="Z1243" s="341" t="s">
        <v>7061</v>
      </c>
      <c r="AA1243" s="300" t="s">
        <v>7062</v>
      </c>
      <c r="AB1243" s="301">
        <v>30544</v>
      </c>
      <c r="AC1243" s="302" t="s">
        <v>1496</v>
      </c>
      <c r="AD1243" s="303">
        <v>93505</v>
      </c>
      <c r="AE1243" s="304" t="s">
        <v>5964</v>
      </c>
      <c r="AF1243" s="305"/>
      <c r="AG1243" s="305"/>
      <c r="AH1243" s="305"/>
      <c r="AI1243" s="305"/>
      <c r="AJ1243" s="305">
        <v>6</v>
      </c>
      <c r="AK1243" s="305">
        <v>240</v>
      </c>
      <c r="AL1243" s="304">
        <v>120</v>
      </c>
      <c r="AM1243" s="304">
        <v>16</v>
      </c>
      <c r="AN1243" s="304">
        <v>1.2</v>
      </c>
      <c r="AO1243" s="306">
        <v>109</v>
      </c>
      <c r="AP1243" s="306">
        <v>14.5</v>
      </c>
      <c r="AQ1243" s="306">
        <v>1.1000000000000001</v>
      </c>
      <c r="AW1243" s="342">
        <v>28126</v>
      </c>
      <c r="BA1243" s="253" t="s">
        <v>5948</v>
      </c>
      <c r="BJ1243" s="343">
        <v>30304</v>
      </c>
      <c r="BK1243" s="322" t="s">
        <v>6209</v>
      </c>
      <c r="BL1243" s="344" t="s">
        <v>8692</v>
      </c>
      <c r="BM1243" s="344"/>
      <c r="BN1243" s="344"/>
      <c r="BO1243" s="345"/>
      <c r="BP1243" s="343"/>
      <c r="BQ1243" s="325" t="s">
        <v>2944</v>
      </c>
    </row>
    <row r="1244" spans="1:69" ht="24.75" hidden="1">
      <c r="A1244" s="363" t="s">
        <v>5739</v>
      </c>
      <c r="B1244" s="354"/>
      <c r="C1244" s="354">
        <v>930540140</v>
      </c>
      <c r="D1244" s="314">
        <v>30540</v>
      </c>
      <c r="E1244" s="315"/>
      <c r="F1244" s="316">
        <v>6</v>
      </c>
      <c r="G1244" s="353"/>
      <c r="H1244" s="354" t="s">
        <v>3311</v>
      </c>
      <c r="I1244" s="354"/>
      <c r="J1244" s="354"/>
      <c r="K1244" s="354"/>
      <c r="L1244" s="354"/>
      <c r="M1244" s="354"/>
      <c r="N1244" s="354" t="s">
        <v>3311</v>
      </c>
      <c r="O1244" s="354"/>
      <c r="P1244" s="354"/>
      <c r="Q1244" s="354"/>
      <c r="R1244" s="355"/>
      <c r="S1244" s="320"/>
      <c r="T1244" s="295">
        <v>19.399999999999999</v>
      </c>
      <c r="U1244" s="321" t="s">
        <v>7063</v>
      </c>
      <c r="X1244" s="339" t="s">
        <v>5741</v>
      </c>
      <c r="Y1244" s="340"/>
      <c r="Z1244" s="341" t="s">
        <v>7064</v>
      </c>
      <c r="AA1244" s="300" t="s">
        <v>7065</v>
      </c>
      <c r="AB1244" s="301">
        <v>30540</v>
      </c>
      <c r="AC1244" s="302" t="s">
        <v>1492</v>
      </c>
      <c r="AD1244" s="303">
        <v>93505</v>
      </c>
      <c r="AE1244" s="304" t="s">
        <v>5964</v>
      </c>
      <c r="AF1244" s="305"/>
      <c r="AG1244" s="305"/>
      <c r="AH1244" s="305"/>
      <c r="AI1244" s="305"/>
      <c r="AJ1244" s="305">
        <v>6</v>
      </c>
      <c r="AK1244" s="305">
        <v>120</v>
      </c>
      <c r="AL1244" s="304">
        <v>120</v>
      </c>
      <c r="AM1244" s="304">
        <v>16</v>
      </c>
      <c r="AN1244" s="304">
        <v>1.2</v>
      </c>
      <c r="AO1244" s="306">
        <v>73.099999999999994</v>
      </c>
      <c r="AP1244" s="306">
        <v>9.6999999999999993</v>
      </c>
      <c r="AQ1244" s="306">
        <v>0.7</v>
      </c>
      <c r="AW1244" s="342">
        <v>28126</v>
      </c>
      <c r="BA1244" s="253" t="s">
        <v>5948</v>
      </c>
      <c r="BJ1244" s="343">
        <v>30305</v>
      </c>
      <c r="BK1244" s="322" t="s">
        <v>6059</v>
      </c>
      <c r="BL1244" s="344" t="s">
        <v>8701</v>
      </c>
      <c r="BM1244" s="344"/>
      <c r="BN1244" s="344"/>
      <c r="BO1244" s="345"/>
      <c r="BP1244" s="343"/>
      <c r="BQ1244" s="325" t="s">
        <v>1043</v>
      </c>
    </row>
    <row r="1245" spans="1:69" ht="26.25" hidden="1">
      <c r="A1245" s="363" t="s">
        <v>5739</v>
      </c>
      <c r="B1245" s="354"/>
      <c r="C1245" s="354">
        <v>930540141</v>
      </c>
      <c r="D1245" s="314">
        <v>30540</v>
      </c>
      <c r="E1245" s="315"/>
      <c r="F1245" s="316">
        <v>6</v>
      </c>
      <c r="G1245" s="353"/>
      <c r="H1245" s="354" t="s">
        <v>3311</v>
      </c>
      <c r="I1245" s="354"/>
      <c r="J1245" s="354"/>
      <c r="K1245" s="354"/>
      <c r="L1245" s="354"/>
      <c r="M1245" s="354"/>
      <c r="N1245" s="354" t="s">
        <v>3311</v>
      </c>
      <c r="O1245" s="354"/>
      <c r="P1245" s="354"/>
      <c r="Q1245" s="354"/>
      <c r="R1245" s="355"/>
      <c r="S1245" s="320"/>
      <c r="T1245" s="295">
        <v>54.2</v>
      </c>
      <c r="U1245" s="321" t="s">
        <v>7066</v>
      </c>
      <c r="X1245" s="339" t="s">
        <v>5741</v>
      </c>
      <c r="Y1245" s="340"/>
      <c r="Z1245" s="341" t="s">
        <v>7067</v>
      </c>
      <c r="AA1245" s="300" t="s">
        <v>7068</v>
      </c>
      <c r="AB1245" s="301">
        <v>30540</v>
      </c>
      <c r="AC1245" s="302" t="s">
        <v>1492</v>
      </c>
      <c r="AD1245" s="303">
        <v>93505</v>
      </c>
      <c r="AE1245" s="304" t="s">
        <v>5964</v>
      </c>
      <c r="AF1245" s="305"/>
      <c r="AG1245" s="305"/>
      <c r="AH1245" s="305"/>
      <c r="AI1245" s="305"/>
      <c r="AJ1245" s="305">
        <v>6</v>
      </c>
      <c r="AK1245" s="305">
        <v>120</v>
      </c>
      <c r="AL1245" s="304">
        <v>120</v>
      </c>
      <c r="AM1245" s="304">
        <v>16</v>
      </c>
      <c r="AN1245" s="304">
        <v>1.2</v>
      </c>
      <c r="AO1245" s="306">
        <v>203.3</v>
      </c>
      <c r="AP1245" s="306">
        <v>27.1</v>
      </c>
      <c r="AQ1245" s="306">
        <v>2</v>
      </c>
      <c r="AW1245" s="342">
        <v>28126</v>
      </c>
      <c r="BA1245" s="253" t="s">
        <v>5948</v>
      </c>
      <c r="BJ1245" s="343">
        <v>30306</v>
      </c>
      <c r="BK1245" s="322" t="s">
        <v>6059</v>
      </c>
      <c r="BL1245" s="344" t="s">
        <v>8701</v>
      </c>
      <c r="BM1245" s="344"/>
      <c r="BN1245" s="344"/>
      <c r="BO1245" s="345"/>
      <c r="BP1245" s="343"/>
      <c r="BQ1245" s="325" t="s">
        <v>1043</v>
      </c>
    </row>
    <row r="1246" spans="1:69" ht="24.75" hidden="1">
      <c r="A1246" s="363" t="s">
        <v>5739</v>
      </c>
      <c r="B1246" s="354"/>
      <c r="C1246" s="354">
        <v>930540142</v>
      </c>
      <c r="D1246" s="314">
        <v>30540</v>
      </c>
      <c r="E1246" s="315"/>
      <c r="F1246" s="316">
        <v>6</v>
      </c>
      <c r="G1246" s="353"/>
      <c r="H1246" s="354" t="s">
        <v>3311</v>
      </c>
      <c r="I1246" s="354"/>
      <c r="J1246" s="354"/>
      <c r="K1246" s="354"/>
      <c r="L1246" s="354"/>
      <c r="M1246" s="354"/>
      <c r="N1246" s="354" t="s">
        <v>3311</v>
      </c>
      <c r="O1246" s="354"/>
      <c r="P1246" s="354"/>
      <c r="Q1246" s="354"/>
      <c r="R1246" s="355"/>
      <c r="S1246" s="320"/>
      <c r="T1246" s="295">
        <v>31</v>
      </c>
      <c r="U1246" s="321" t="s">
        <v>7069</v>
      </c>
      <c r="X1246" s="339" t="s">
        <v>5741</v>
      </c>
      <c r="Y1246" s="340"/>
      <c r="Z1246" s="341" t="s">
        <v>7070</v>
      </c>
      <c r="AA1246" s="300" t="s">
        <v>7071</v>
      </c>
      <c r="AB1246" s="301">
        <v>30540</v>
      </c>
      <c r="AC1246" s="302" t="s">
        <v>1492</v>
      </c>
      <c r="AD1246" s="303">
        <v>93505</v>
      </c>
      <c r="AE1246" s="304" t="s">
        <v>5964</v>
      </c>
      <c r="AF1246" s="305"/>
      <c r="AG1246" s="305"/>
      <c r="AH1246" s="305"/>
      <c r="AI1246" s="305"/>
      <c r="AJ1246" s="305">
        <v>6</v>
      </c>
      <c r="AK1246" s="305">
        <v>120</v>
      </c>
      <c r="AL1246" s="304">
        <v>120</v>
      </c>
      <c r="AM1246" s="304">
        <v>16</v>
      </c>
      <c r="AN1246" s="304">
        <v>1.2</v>
      </c>
      <c r="AO1246" s="306">
        <v>116.6</v>
      </c>
      <c r="AP1246" s="306">
        <v>15.5</v>
      </c>
      <c r="AQ1246" s="306">
        <v>1.2</v>
      </c>
      <c r="AW1246" s="342">
        <v>28126</v>
      </c>
      <c r="BA1246" s="253" t="s">
        <v>5948</v>
      </c>
      <c r="BJ1246" s="343">
        <v>30307</v>
      </c>
      <c r="BK1246" s="322" t="s">
        <v>6059</v>
      </c>
      <c r="BL1246" s="344" t="s">
        <v>8701</v>
      </c>
      <c r="BM1246" s="344"/>
      <c r="BN1246" s="344"/>
      <c r="BO1246" s="345"/>
      <c r="BP1246" s="343"/>
      <c r="BQ1246" s="325" t="s">
        <v>1043</v>
      </c>
    </row>
    <row r="1247" spans="1:69" ht="26.25" hidden="1">
      <c r="A1247" s="363" t="s">
        <v>6669</v>
      </c>
      <c r="B1247" s="354"/>
      <c r="C1247" s="354">
        <v>93054375</v>
      </c>
      <c r="D1247" s="314">
        <v>30543</v>
      </c>
      <c r="E1247" s="315"/>
      <c r="F1247" s="316">
        <v>6</v>
      </c>
      <c r="G1247" s="353"/>
      <c r="H1247" s="354"/>
      <c r="I1247" s="354"/>
      <c r="J1247" s="354"/>
      <c r="K1247" s="354" t="s">
        <v>3311</v>
      </c>
      <c r="L1247" s="354"/>
      <c r="M1247" s="354"/>
      <c r="N1247" s="354"/>
      <c r="O1247" s="354"/>
      <c r="P1247" s="354"/>
      <c r="Q1247" s="354" t="s">
        <v>3311</v>
      </c>
      <c r="R1247" s="355"/>
      <c r="S1247" s="320"/>
      <c r="T1247" s="295">
        <v>5.4</v>
      </c>
      <c r="U1247" s="321" t="s">
        <v>7072</v>
      </c>
      <c r="X1247" s="339" t="s">
        <v>6671</v>
      </c>
      <c r="Y1247" s="340"/>
      <c r="Z1247" s="341" t="s">
        <v>7073</v>
      </c>
      <c r="AA1247" s="300" t="s">
        <v>7074</v>
      </c>
      <c r="AB1247" s="301">
        <v>30543</v>
      </c>
      <c r="AC1247" s="302" t="s">
        <v>1495</v>
      </c>
      <c r="AD1247" s="303">
        <v>93504</v>
      </c>
      <c r="AE1247" s="304" t="s">
        <v>5947</v>
      </c>
      <c r="AF1247" s="305"/>
      <c r="AG1247" s="305"/>
      <c r="AH1247" s="305"/>
      <c r="AI1247" s="305"/>
      <c r="AJ1247" s="305">
        <v>6</v>
      </c>
      <c r="AK1247" s="305"/>
      <c r="AL1247" s="304">
        <v>93</v>
      </c>
      <c r="AM1247" s="304">
        <v>12.4</v>
      </c>
      <c r="AN1247" s="304">
        <v>0.93</v>
      </c>
      <c r="AO1247" s="306">
        <v>20.399999999999999</v>
      </c>
      <c r="AP1247" s="306">
        <v>2.7</v>
      </c>
      <c r="AQ1247" s="306">
        <v>0.2</v>
      </c>
      <c r="AW1247" s="342">
        <v>28126</v>
      </c>
      <c r="BA1247" s="253" t="s">
        <v>5948</v>
      </c>
      <c r="BJ1247" s="343">
        <v>30308</v>
      </c>
      <c r="BK1247" s="322" t="s">
        <v>6673</v>
      </c>
      <c r="BL1247" s="344" t="s">
        <v>8699</v>
      </c>
      <c r="BM1247" s="344">
        <v>150</v>
      </c>
      <c r="BN1247" s="344"/>
      <c r="BO1247" s="345"/>
      <c r="BP1247" s="343"/>
      <c r="BQ1247" s="325" t="s">
        <v>2942</v>
      </c>
    </row>
    <row r="1248" spans="1:69" ht="24.75" hidden="1">
      <c r="A1248" s="363" t="s">
        <v>6204</v>
      </c>
      <c r="B1248" s="354"/>
      <c r="C1248" s="354">
        <v>93054429</v>
      </c>
      <c r="D1248" s="314">
        <v>30544</v>
      </c>
      <c r="E1248" s="315"/>
      <c r="F1248" s="316">
        <v>6</v>
      </c>
      <c r="G1248" s="353"/>
      <c r="H1248" s="354" t="s">
        <v>3311</v>
      </c>
      <c r="I1248" s="354"/>
      <c r="J1248" s="354"/>
      <c r="K1248" s="354"/>
      <c r="L1248" s="354"/>
      <c r="M1248" s="354"/>
      <c r="N1248" s="354" t="s">
        <v>3311</v>
      </c>
      <c r="O1248" s="354"/>
      <c r="P1248" s="354"/>
      <c r="Q1248" s="354"/>
      <c r="R1248" s="355"/>
      <c r="S1248" s="320"/>
      <c r="T1248" s="295">
        <v>36.200000000000003</v>
      </c>
      <c r="U1248" s="321" t="s">
        <v>7075</v>
      </c>
      <c r="X1248" s="339" t="s">
        <v>6206</v>
      </c>
      <c r="Y1248" s="340"/>
      <c r="Z1248" s="341" t="s">
        <v>7076</v>
      </c>
      <c r="AA1248" s="300" t="s">
        <v>7077</v>
      </c>
      <c r="AB1248" s="301">
        <v>30544</v>
      </c>
      <c r="AC1248" s="302" t="s">
        <v>1496</v>
      </c>
      <c r="AD1248" s="303">
        <v>93505</v>
      </c>
      <c r="AE1248" s="304" t="s">
        <v>5964</v>
      </c>
      <c r="AF1248" s="305"/>
      <c r="AG1248" s="305"/>
      <c r="AH1248" s="305"/>
      <c r="AI1248" s="305"/>
      <c r="AJ1248" s="305">
        <v>6</v>
      </c>
      <c r="AK1248" s="305">
        <v>120</v>
      </c>
      <c r="AL1248" s="304">
        <v>120</v>
      </c>
      <c r="AM1248" s="304">
        <v>16</v>
      </c>
      <c r="AN1248" s="304">
        <v>1.2</v>
      </c>
      <c r="AO1248" s="306">
        <v>135.5</v>
      </c>
      <c r="AP1248" s="306">
        <v>18.100000000000001</v>
      </c>
      <c r="AQ1248" s="306">
        <v>1.4</v>
      </c>
      <c r="AW1248" s="342">
        <v>28126</v>
      </c>
      <c r="BA1248" s="253" t="s">
        <v>5948</v>
      </c>
      <c r="BJ1248" s="343">
        <v>30309</v>
      </c>
      <c r="BK1248" s="322" t="s">
        <v>6209</v>
      </c>
      <c r="BL1248" s="344" t="s">
        <v>8701</v>
      </c>
      <c r="BM1248" s="344"/>
      <c r="BN1248" s="344"/>
      <c r="BO1248" s="345"/>
      <c r="BP1248" s="343"/>
      <c r="BQ1248" s="325" t="s">
        <v>1043</v>
      </c>
    </row>
    <row r="1249" spans="1:69" ht="36.75" hidden="1">
      <c r="A1249" s="363" t="s">
        <v>5739</v>
      </c>
      <c r="B1249" s="354"/>
      <c r="C1249" s="354">
        <v>930540143</v>
      </c>
      <c r="D1249" s="314">
        <v>30540</v>
      </c>
      <c r="E1249" s="315"/>
      <c r="F1249" s="316">
        <v>6</v>
      </c>
      <c r="G1249" s="353"/>
      <c r="H1249" s="354" t="s">
        <v>3311</v>
      </c>
      <c r="I1249" s="354"/>
      <c r="J1249" s="354"/>
      <c r="K1249" s="354"/>
      <c r="L1249" s="354"/>
      <c r="M1249" s="354"/>
      <c r="N1249" s="354" t="s">
        <v>3311</v>
      </c>
      <c r="O1249" s="354"/>
      <c r="P1249" s="354"/>
      <c r="Q1249" s="354"/>
      <c r="R1249" s="355"/>
      <c r="S1249" s="320"/>
      <c r="T1249" s="295">
        <v>47.2</v>
      </c>
      <c r="U1249" s="321" t="s">
        <v>7078</v>
      </c>
      <c r="X1249" s="339" t="s">
        <v>5741</v>
      </c>
      <c r="Y1249" s="340"/>
      <c r="Z1249" s="419" t="s">
        <v>7079</v>
      </c>
      <c r="AA1249" s="300" t="s">
        <v>7080</v>
      </c>
      <c r="AB1249" s="301">
        <v>30540</v>
      </c>
      <c r="AC1249" s="302" t="s">
        <v>1492</v>
      </c>
      <c r="AD1249" s="303">
        <v>93505</v>
      </c>
      <c r="AE1249" s="304" t="s">
        <v>5964</v>
      </c>
      <c r="AF1249" s="305"/>
      <c r="AG1249" s="305"/>
      <c r="AH1249" s="305"/>
      <c r="AI1249" s="305"/>
      <c r="AJ1249" s="305">
        <v>6</v>
      </c>
      <c r="AK1249" s="305"/>
      <c r="AL1249" s="304">
        <v>120</v>
      </c>
      <c r="AM1249" s="304">
        <v>16</v>
      </c>
      <c r="AN1249" s="304">
        <v>1.2</v>
      </c>
      <c r="AO1249" s="306">
        <v>176.9</v>
      </c>
      <c r="AP1249" s="306">
        <v>23.6</v>
      </c>
      <c r="AQ1249" s="306">
        <v>1.8</v>
      </c>
      <c r="AW1249" s="342">
        <v>28491</v>
      </c>
      <c r="BA1249" s="253" t="s">
        <v>5948</v>
      </c>
      <c r="BJ1249" s="343">
        <v>30311</v>
      </c>
      <c r="BK1249" s="322" t="s">
        <v>6059</v>
      </c>
      <c r="BL1249" s="344" t="s">
        <v>8699</v>
      </c>
      <c r="BM1249" s="344">
        <v>200</v>
      </c>
      <c r="BN1249" s="344"/>
      <c r="BO1249" s="416"/>
      <c r="BP1249" s="343"/>
      <c r="BQ1249" s="325" t="s">
        <v>2942</v>
      </c>
    </row>
    <row r="1250" spans="1:69" ht="26.25" hidden="1">
      <c r="A1250" s="363" t="s">
        <v>5739</v>
      </c>
      <c r="B1250" s="354"/>
      <c r="C1250" s="354">
        <v>930540144</v>
      </c>
      <c r="D1250" s="314">
        <v>30540</v>
      </c>
      <c r="E1250" s="315"/>
      <c r="F1250" s="316">
        <v>6</v>
      </c>
      <c r="G1250" s="353"/>
      <c r="H1250" s="354" t="s">
        <v>3311</v>
      </c>
      <c r="I1250" s="354"/>
      <c r="J1250" s="354"/>
      <c r="K1250" s="354"/>
      <c r="L1250" s="354"/>
      <c r="M1250" s="354"/>
      <c r="N1250" s="354" t="s">
        <v>3311</v>
      </c>
      <c r="O1250" s="354"/>
      <c r="P1250" s="354"/>
      <c r="Q1250" s="354"/>
      <c r="R1250" s="355"/>
      <c r="S1250" s="320"/>
      <c r="T1250" s="295">
        <v>30.4</v>
      </c>
      <c r="U1250" s="321" t="s">
        <v>7081</v>
      </c>
      <c r="X1250" s="339" t="s">
        <v>5741</v>
      </c>
      <c r="Y1250" s="340"/>
      <c r="Z1250" s="419" t="s">
        <v>7079</v>
      </c>
      <c r="AA1250" s="300" t="s">
        <v>7082</v>
      </c>
      <c r="AB1250" s="301">
        <v>30540</v>
      </c>
      <c r="AC1250" s="302" t="s">
        <v>1492</v>
      </c>
      <c r="AD1250" s="303">
        <v>93505</v>
      </c>
      <c r="AE1250" s="304" t="s">
        <v>5964</v>
      </c>
      <c r="AF1250" s="305"/>
      <c r="AG1250" s="305"/>
      <c r="AH1250" s="305"/>
      <c r="AI1250" s="305"/>
      <c r="AJ1250" s="305">
        <v>6</v>
      </c>
      <c r="AK1250" s="305">
        <v>180</v>
      </c>
      <c r="AL1250" s="304">
        <v>120</v>
      </c>
      <c r="AM1250" s="304">
        <v>16</v>
      </c>
      <c r="AN1250" s="304">
        <v>1.2</v>
      </c>
      <c r="AO1250" s="306">
        <v>113.6</v>
      </c>
      <c r="AP1250" s="306">
        <v>15.2</v>
      </c>
      <c r="AQ1250" s="306">
        <v>1.1000000000000001</v>
      </c>
      <c r="AW1250" s="411">
        <v>28491</v>
      </c>
      <c r="BA1250" s="253" t="s">
        <v>5948</v>
      </c>
      <c r="BJ1250" s="414">
        <v>30311</v>
      </c>
      <c r="BK1250" s="322" t="s">
        <v>6059</v>
      </c>
      <c r="BL1250" s="344" t="s">
        <v>8693</v>
      </c>
      <c r="BM1250" s="344"/>
      <c r="BN1250" s="344"/>
      <c r="BO1250" s="345"/>
      <c r="BP1250" s="414"/>
      <c r="BQ1250" s="325" t="s">
        <v>1043</v>
      </c>
    </row>
    <row r="1251" spans="1:69" ht="36.75" hidden="1">
      <c r="A1251" s="363" t="s">
        <v>6204</v>
      </c>
      <c r="B1251" s="354"/>
      <c r="C1251" s="354">
        <v>93054430</v>
      </c>
      <c r="D1251" s="314">
        <v>30544</v>
      </c>
      <c r="E1251" s="315"/>
      <c r="F1251" s="316">
        <v>6</v>
      </c>
      <c r="G1251" s="353"/>
      <c r="H1251" s="354" t="s">
        <v>3311</v>
      </c>
      <c r="I1251" s="354"/>
      <c r="J1251" s="354"/>
      <c r="K1251" s="354"/>
      <c r="L1251" s="354"/>
      <c r="M1251" s="354"/>
      <c r="N1251" s="354" t="s">
        <v>3311</v>
      </c>
      <c r="O1251" s="354"/>
      <c r="P1251" s="354"/>
      <c r="Q1251" s="354"/>
      <c r="R1251" s="355"/>
      <c r="S1251" s="320"/>
      <c r="T1251" s="295">
        <v>74.8</v>
      </c>
      <c r="U1251" s="321" t="s">
        <v>7083</v>
      </c>
      <c r="X1251" s="339" t="s">
        <v>6206</v>
      </c>
      <c r="Y1251" s="340"/>
      <c r="Z1251" s="341" t="s">
        <v>7084</v>
      </c>
      <c r="AA1251" s="300" t="s">
        <v>7085</v>
      </c>
      <c r="AB1251" s="301">
        <v>30544</v>
      </c>
      <c r="AC1251" s="302" t="s">
        <v>1496</v>
      </c>
      <c r="AD1251" s="303">
        <v>93505</v>
      </c>
      <c r="AE1251" s="304" t="s">
        <v>5964</v>
      </c>
      <c r="AF1251" s="305"/>
      <c r="AG1251" s="305"/>
      <c r="AH1251" s="305"/>
      <c r="AI1251" s="305"/>
      <c r="AJ1251" s="305">
        <v>6</v>
      </c>
      <c r="AK1251" s="305"/>
      <c r="AL1251" s="304">
        <v>120</v>
      </c>
      <c r="AM1251" s="304">
        <v>16</v>
      </c>
      <c r="AN1251" s="304">
        <v>1.2</v>
      </c>
      <c r="AO1251" s="306">
        <v>280.8</v>
      </c>
      <c r="AP1251" s="306">
        <v>37.4</v>
      </c>
      <c r="AQ1251" s="306">
        <v>2.8</v>
      </c>
      <c r="AW1251" s="342">
        <v>28491</v>
      </c>
      <c r="BA1251" s="253" t="s">
        <v>5948</v>
      </c>
      <c r="BJ1251" s="343">
        <v>30312</v>
      </c>
      <c r="BK1251" s="322" t="s">
        <v>6209</v>
      </c>
      <c r="BL1251" s="344" t="s">
        <v>8699</v>
      </c>
      <c r="BM1251" s="344">
        <v>200</v>
      </c>
      <c r="BN1251" s="344"/>
      <c r="BO1251" s="345"/>
      <c r="BP1251" s="343"/>
      <c r="BQ1251" s="325" t="s">
        <v>2942</v>
      </c>
    </row>
    <row r="1252" spans="1:69" ht="24.75" hidden="1">
      <c r="A1252" s="363" t="s">
        <v>6204</v>
      </c>
      <c r="B1252" s="354"/>
      <c r="C1252" s="354">
        <v>93054431</v>
      </c>
      <c r="D1252" s="314">
        <v>30544</v>
      </c>
      <c r="E1252" s="315"/>
      <c r="F1252" s="316">
        <v>6</v>
      </c>
      <c r="G1252" s="353"/>
      <c r="H1252" s="354" t="s">
        <v>3311</v>
      </c>
      <c r="I1252" s="354"/>
      <c r="J1252" s="354"/>
      <c r="K1252" s="354"/>
      <c r="L1252" s="354"/>
      <c r="M1252" s="354"/>
      <c r="N1252" s="354" t="s">
        <v>3311</v>
      </c>
      <c r="O1252" s="354"/>
      <c r="P1252" s="354"/>
      <c r="Q1252" s="354"/>
      <c r="R1252" s="355"/>
      <c r="S1252" s="320"/>
      <c r="T1252" s="295">
        <v>73.2</v>
      </c>
      <c r="U1252" s="321" t="s">
        <v>7086</v>
      </c>
      <c r="X1252" s="339" t="s">
        <v>6206</v>
      </c>
      <c r="Y1252" s="340"/>
      <c r="Z1252" s="341" t="s">
        <v>7087</v>
      </c>
      <c r="AA1252" s="300" t="s">
        <v>7088</v>
      </c>
      <c r="AB1252" s="301">
        <v>30544</v>
      </c>
      <c r="AC1252" s="302" t="s">
        <v>1496</v>
      </c>
      <c r="AD1252" s="303">
        <v>93505</v>
      </c>
      <c r="AE1252" s="304" t="s">
        <v>5964</v>
      </c>
      <c r="AF1252" s="305"/>
      <c r="AG1252" s="305"/>
      <c r="AH1252" s="305"/>
      <c r="AI1252" s="305"/>
      <c r="AJ1252" s="305">
        <v>6</v>
      </c>
      <c r="AK1252" s="305">
        <v>120</v>
      </c>
      <c r="AL1252" s="304">
        <v>120</v>
      </c>
      <c r="AM1252" s="304">
        <v>16</v>
      </c>
      <c r="AN1252" s="304">
        <v>1.2</v>
      </c>
      <c r="AO1252" s="306">
        <v>274.39999999999998</v>
      </c>
      <c r="AP1252" s="306">
        <v>36.6</v>
      </c>
      <c r="AQ1252" s="306">
        <v>2.7</v>
      </c>
      <c r="AW1252" s="342">
        <v>28491</v>
      </c>
      <c r="BA1252" s="253" t="s">
        <v>5948</v>
      </c>
      <c r="BJ1252" s="343">
        <v>30313</v>
      </c>
      <c r="BK1252" s="322" t="s">
        <v>6209</v>
      </c>
      <c r="BL1252" s="344" t="s">
        <v>8701</v>
      </c>
      <c r="BM1252" s="344"/>
      <c r="BN1252" s="344"/>
      <c r="BO1252" s="345"/>
      <c r="BP1252" s="343"/>
      <c r="BQ1252" s="325" t="s">
        <v>1043</v>
      </c>
    </row>
    <row r="1253" spans="1:69" ht="24.75" hidden="1">
      <c r="A1253" s="363" t="s">
        <v>5739</v>
      </c>
      <c r="B1253" s="354"/>
      <c r="C1253" s="354">
        <v>930540145</v>
      </c>
      <c r="D1253" s="314">
        <v>30540</v>
      </c>
      <c r="E1253" s="315"/>
      <c r="F1253" s="316">
        <v>6</v>
      </c>
      <c r="G1253" s="353"/>
      <c r="H1253" s="354" t="s">
        <v>3311</v>
      </c>
      <c r="I1253" s="354"/>
      <c r="J1253" s="354"/>
      <c r="K1253" s="354"/>
      <c r="L1253" s="354"/>
      <c r="M1253" s="354"/>
      <c r="N1253" s="354" t="s">
        <v>3311</v>
      </c>
      <c r="O1253" s="354"/>
      <c r="P1253" s="354"/>
      <c r="Q1253" s="354"/>
      <c r="R1253" s="355"/>
      <c r="S1253" s="320"/>
      <c r="T1253" s="295">
        <v>12.6</v>
      </c>
      <c r="U1253" s="321" t="s">
        <v>7089</v>
      </c>
      <c r="X1253" s="339" t="s">
        <v>5741</v>
      </c>
      <c r="Y1253" s="340"/>
      <c r="Z1253" s="341" t="s">
        <v>7090</v>
      </c>
      <c r="AA1253" s="300" t="s">
        <v>7091</v>
      </c>
      <c r="AB1253" s="301">
        <v>30540</v>
      </c>
      <c r="AC1253" s="302" t="s">
        <v>1492</v>
      </c>
      <c r="AD1253" s="303">
        <v>93505</v>
      </c>
      <c r="AE1253" s="304" t="s">
        <v>5964</v>
      </c>
      <c r="AF1253" s="305"/>
      <c r="AG1253" s="305"/>
      <c r="AH1253" s="305"/>
      <c r="AI1253" s="305"/>
      <c r="AJ1253" s="305">
        <v>6</v>
      </c>
      <c r="AK1253" s="305">
        <v>240</v>
      </c>
      <c r="AL1253" s="304">
        <v>120</v>
      </c>
      <c r="AM1253" s="304">
        <v>16</v>
      </c>
      <c r="AN1253" s="304">
        <v>1.2</v>
      </c>
      <c r="AO1253" s="306">
        <v>47.3</v>
      </c>
      <c r="AP1253" s="306">
        <v>6.3</v>
      </c>
      <c r="AQ1253" s="306">
        <v>0.5</v>
      </c>
      <c r="AW1253" s="342">
        <v>28491</v>
      </c>
      <c r="BA1253" s="253" t="s">
        <v>5948</v>
      </c>
      <c r="BJ1253" s="343">
        <v>30314</v>
      </c>
      <c r="BK1253" s="322" t="s">
        <v>6059</v>
      </c>
      <c r="BL1253" s="344" t="s">
        <v>8692</v>
      </c>
      <c r="BM1253" s="344"/>
      <c r="BN1253" s="344"/>
      <c r="BO1253" s="345"/>
      <c r="BP1253" s="343"/>
      <c r="BQ1253" s="325" t="s">
        <v>2944</v>
      </c>
    </row>
    <row r="1254" spans="1:69" ht="24.75" hidden="1">
      <c r="A1254" s="363" t="s">
        <v>6204</v>
      </c>
      <c r="B1254" s="354"/>
      <c r="C1254" s="354">
        <v>93054432</v>
      </c>
      <c r="D1254" s="314">
        <v>30544</v>
      </c>
      <c r="E1254" s="315"/>
      <c r="F1254" s="316">
        <v>6</v>
      </c>
      <c r="G1254" s="353"/>
      <c r="H1254" s="354" t="s">
        <v>3311</v>
      </c>
      <c r="I1254" s="354"/>
      <c r="J1254" s="354"/>
      <c r="K1254" s="354"/>
      <c r="L1254" s="354"/>
      <c r="M1254" s="354"/>
      <c r="N1254" s="354" t="s">
        <v>3311</v>
      </c>
      <c r="O1254" s="354"/>
      <c r="P1254" s="354"/>
      <c r="Q1254" s="354"/>
      <c r="R1254" s="355"/>
      <c r="S1254" s="320"/>
      <c r="T1254" s="295">
        <v>97.2</v>
      </c>
      <c r="U1254" s="321" t="s">
        <v>7092</v>
      </c>
      <c r="X1254" s="339" t="s">
        <v>6206</v>
      </c>
      <c r="Y1254" s="340"/>
      <c r="Z1254" s="341" t="s">
        <v>7093</v>
      </c>
      <c r="AA1254" s="300" t="s">
        <v>7094</v>
      </c>
      <c r="AB1254" s="301">
        <v>30544</v>
      </c>
      <c r="AC1254" s="302" t="s">
        <v>1496</v>
      </c>
      <c r="AD1254" s="303">
        <v>93509</v>
      </c>
      <c r="AE1254" s="304" t="s">
        <v>6252</v>
      </c>
      <c r="AF1254" s="305"/>
      <c r="AG1254" s="305"/>
      <c r="AH1254" s="305"/>
      <c r="AI1254" s="305"/>
      <c r="AJ1254" s="305">
        <v>6</v>
      </c>
      <c r="AK1254" s="305">
        <v>240</v>
      </c>
      <c r="AL1254" s="304">
        <v>225</v>
      </c>
      <c r="AM1254" s="304">
        <v>30</v>
      </c>
      <c r="AN1254" s="304">
        <v>2.25</v>
      </c>
      <c r="AO1254" s="306">
        <v>364.5</v>
      </c>
      <c r="AP1254" s="306">
        <v>48.6</v>
      </c>
      <c r="AQ1254" s="306">
        <v>3.6</v>
      </c>
      <c r="AW1254" s="342">
        <v>28491</v>
      </c>
      <c r="BA1254" s="253" t="s">
        <v>5948</v>
      </c>
      <c r="BJ1254" s="343">
        <v>30315</v>
      </c>
      <c r="BK1254" s="322" t="s">
        <v>6209</v>
      </c>
      <c r="BL1254" s="344" t="s">
        <v>8692</v>
      </c>
      <c r="BM1254" s="344"/>
      <c r="BN1254" s="344"/>
      <c r="BO1254" s="345"/>
      <c r="BP1254" s="343"/>
      <c r="BQ1254" s="325" t="s">
        <v>2944</v>
      </c>
    </row>
    <row r="1255" spans="1:69" ht="24.75" hidden="1">
      <c r="A1255" s="363" t="s">
        <v>6574</v>
      </c>
      <c r="B1255" s="354"/>
      <c r="C1255" s="354">
        <v>93053905</v>
      </c>
      <c r="D1255" s="314">
        <v>30539</v>
      </c>
      <c r="E1255" s="315"/>
      <c r="F1255" s="316">
        <v>6</v>
      </c>
      <c r="G1255" s="353"/>
      <c r="H1255" s="354"/>
      <c r="I1255" s="354"/>
      <c r="J1255" s="354" t="s">
        <v>3311</v>
      </c>
      <c r="K1255" s="354"/>
      <c r="L1255" s="354"/>
      <c r="M1255" s="354"/>
      <c r="N1255" s="354"/>
      <c r="O1255" s="354"/>
      <c r="P1255" s="354" t="s">
        <v>3311</v>
      </c>
      <c r="Q1255" s="354"/>
      <c r="R1255" s="355"/>
      <c r="S1255" s="320"/>
      <c r="T1255" s="295">
        <v>20.8</v>
      </c>
      <c r="U1255" s="321" t="s">
        <v>7095</v>
      </c>
      <c r="X1255" s="339" t="s">
        <v>6576</v>
      </c>
      <c r="Y1255" s="340"/>
      <c r="Z1255" s="341" t="s">
        <v>7096</v>
      </c>
      <c r="AA1255" s="300" t="s">
        <v>7097</v>
      </c>
      <c r="AB1255" s="301">
        <v>30539</v>
      </c>
      <c r="AC1255" s="302" t="s">
        <v>1491</v>
      </c>
      <c r="AD1255" s="303">
        <v>93504</v>
      </c>
      <c r="AE1255" s="304" t="s">
        <v>5947</v>
      </c>
      <c r="AF1255" s="305"/>
      <c r="AG1255" s="305"/>
      <c r="AH1255" s="305"/>
      <c r="AI1255" s="305"/>
      <c r="AJ1255" s="305">
        <v>6</v>
      </c>
      <c r="AK1255" s="305">
        <v>120</v>
      </c>
      <c r="AL1255" s="304">
        <v>93</v>
      </c>
      <c r="AM1255" s="304">
        <v>12.4</v>
      </c>
      <c r="AN1255" s="304">
        <v>0.93</v>
      </c>
      <c r="AO1255" s="306">
        <v>78.2</v>
      </c>
      <c r="AP1255" s="306">
        <v>10.4</v>
      </c>
      <c r="AQ1255" s="306">
        <v>0.8</v>
      </c>
      <c r="AW1255" s="342">
        <v>27760</v>
      </c>
      <c r="BA1255" s="253" t="s">
        <v>5948</v>
      </c>
      <c r="BJ1255" s="343">
        <v>30316</v>
      </c>
      <c r="BK1255" s="322" t="s">
        <v>6579</v>
      </c>
      <c r="BL1255" s="344" t="s">
        <v>8701</v>
      </c>
      <c r="BM1255" s="344"/>
      <c r="BN1255" s="344"/>
      <c r="BO1255" s="345"/>
      <c r="BP1255" s="343"/>
      <c r="BQ1255" s="325" t="s">
        <v>1043</v>
      </c>
    </row>
    <row r="1256" spans="1:69" ht="24.75" hidden="1">
      <c r="A1256" s="363" t="s">
        <v>6574</v>
      </c>
      <c r="B1256" s="354"/>
      <c r="C1256" s="354">
        <v>93053906</v>
      </c>
      <c r="D1256" s="314">
        <v>30539</v>
      </c>
      <c r="E1256" s="315"/>
      <c r="F1256" s="316">
        <v>6</v>
      </c>
      <c r="G1256" s="353"/>
      <c r="H1256" s="354"/>
      <c r="I1256" s="354"/>
      <c r="J1256" s="354" t="s">
        <v>3311</v>
      </c>
      <c r="K1256" s="354"/>
      <c r="L1256" s="354"/>
      <c r="M1256" s="354"/>
      <c r="N1256" s="354"/>
      <c r="O1256" s="354"/>
      <c r="P1256" s="354" t="s">
        <v>3311</v>
      </c>
      <c r="Q1256" s="354"/>
      <c r="R1256" s="355"/>
      <c r="S1256" s="320"/>
      <c r="T1256" s="295">
        <v>14.2</v>
      </c>
      <c r="U1256" s="321" t="s">
        <v>7098</v>
      </c>
      <c r="X1256" s="339" t="s">
        <v>6576</v>
      </c>
      <c r="Y1256" s="340"/>
      <c r="Z1256" s="341" t="s">
        <v>7099</v>
      </c>
      <c r="AA1256" s="300" t="s">
        <v>7100</v>
      </c>
      <c r="AB1256" s="301">
        <v>30539</v>
      </c>
      <c r="AC1256" s="302" t="s">
        <v>1491</v>
      </c>
      <c r="AD1256" s="303">
        <v>93504</v>
      </c>
      <c r="AE1256" s="304" t="s">
        <v>5947</v>
      </c>
      <c r="AF1256" s="305"/>
      <c r="AG1256" s="305"/>
      <c r="AH1256" s="305"/>
      <c r="AI1256" s="305"/>
      <c r="AJ1256" s="305">
        <v>6</v>
      </c>
      <c r="AK1256" s="305">
        <v>120</v>
      </c>
      <c r="AL1256" s="304">
        <v>93</v>
      </c>
      <c r="AM1256" s="304">
        <v>12.4</v>
      </c>
      <c r="AN1256" s="304">
        <v>0.93</v>
      </c>
      <c r="AO1256" s="306">
        <v>53.4</v>
      </c>
      <c r="AP1256" s="306">
        <v>7.1</v>
      </c>
      <c r="AQ1256" s="306">
        <v>0.5</v>
      </c>
      <c r="AW1256" s="411">
        <v>27760</v>
      </c>
      <c r="BA1256" s="253" t="s">
        <v>5948</v>
      </c>
      <c r="BJ1256" s="414">
        <v>30316</v>
      </c>
      <c r="BK1256" s="322" t="s">
        <v>6579</v>
      </c>
      <c r="BL1256" s="412" t="s">
        <v>8701</v>
      </c>
      <c r="BM1256" s="412"/>
      <c r="BN1256" s="412"/>
      <c r="BO1256" s="345"/>
      <c r="BP1256" s="343"/>
      <c r="BQ1256" s="325" t="s">
        <v>1043</v>
      </c>
    </row>
    <row r="1257" spans="1:69" ht="24.75" hidden="1">
      <c r="A1257" s="363" t="s">
        <v>6574</v>
      </c>
      <c r="B1257" s="354"/>
      <c r="C1257" s="354">
        <v>93053907</v>
      </c>
      <c r="D1257" s="314">
        <v>30539</v>
      </c>
      <c r="E1257" s="315"/>
      <c r="F1257" s="316">
        <v>6</v>
      </c>
      <c r="G1257" s="353"/>
      <c r="H1257" s="354"/>
      <c r="I1257" s="354"/>
      <c r="J1257" s="354" t="s">
        <v>3311</v>
      </c>
      <c r="K1257" s="354"/>
      <c r="L1257" s="354"/>
      <c r="M1257" s="354"/>
      <c r="N1257" s="354"/>
      <c r="O1257" s="354"/>
      <c r="P1257" s="354" t="s">
        <v>3311</v>
      </c>
      <c r="Q1257" s="354"/>
      <c r="R1257" s="355"/>
      <c r="S1257" s="320"/>
      <c r="T1257" s="295">
        <v>22.4</v>
      </c>
      <c r="U1257" s="321" t="s">
        <v>7101</v>
      </c>
      <c r="X1257" s="339" t="s">
        <v>6576</v>
      </c>
      <c r="Y1257" s="340"/>
      <c r="Z1257" s="341" t="s">
        <v>7102</v>
      </c>
      <c r="AA1257" s="300" t="s">
        <v>7103</v>
      </c>
      <c r="AB1257" s="301">
        <v>30539</v>
      </c>
      <c r="AC1257" s="302" t="s">
        <v>1491</v>
      </c>
      <c r="AD1257" s="303">
        <v>93504</v>
      </c>
      <c r="AE1257" s="304" t="s">
        <v>5947</v>
      </c>
      <c r="AF1257" s="305"/>
      <c r="AG1257" s="305"/>
      <c r="AH1257" s="305"/>
      <c r="AI1257" s="305"/>
      <c r="AJ1257" s="305">
        <v>6</v>
      </c>
      <c r="AK1257" s="305">
        <v>120</v>
      </c>
      <c r="AL1257" s="304">
        <v>93</v>
      </c>
      <c r="AM1257" s="304">
        <v>12.4</v>
      </c>
      <c r="AN1257" s="304">
        <v>0.93</v>
      </c>
      <c r="AO1257" s="306">
        <v>84.2</v>
      </c>
      <c r="AP1257" s="306">
        <v>11.2</v>
      </c>
      <c r="AQ1257" s="306">
        <v>0.8</v>
      </c>
      <c r="AW1257" s="411">
        <v>27760</v>
      </c>
      <c r="BA1257" s="253" t="s">
        <v>5948</v>
      </c>
      <c r="BJ1257" s="414">
        <v>30316</v>
      </c>
      <c r="BK1257" s="322" t="s">
        <v>6579</v>
      </c>
      <c r="BL1257" s="412" t="s">
        <v>8701</v>
      </c>
      <c r="BM1257" s="412"/>
      <c r="BN1257" s="412"/>
      <c r="BO1257" s="345"/>
      <c r="BP1257" s="343"/>
      <c r="BQ1257" s="325" t="s">
        <v>1043</v>
      </c>
    </row>
    <row r="1258" spans="1:69" ht="24.75" hidden="1">
      <c r="A1258" s="363" t="s">
        <v>6574</v>
      </c>
      <c r="B1258" s="354"/>
      <c r="C1258" s="354">
        <v>93053908</v>
      </c>
      <c r="D1258" s="314">
        <v>30539</v>
      </c>
      <c r="E1258" s="315"/>
      <c r="F1258" s="316">
        <v>6</v>
      </c>
      <c r="G1258" s="353"/>
      <c r="H1258" s="354"/>
      <c r="I1258" s="354"/>
      <c r="J1258" s="354" t="s">
        <v>3311</v>
      </c>
      <c r="K1258" s="354"/>
      <c r="L1258" s="354"/>
      <c r="M1258" s="354"/>
      <c r="N1258" s="354"/>
      <c r="O1258" s="354"/>
      <c r="P1258" s="354" t="s">
        <v>3311</v>
      </c>
      <c r="Q1258" s="354"/>
      <c r="R1258" s="355"/>
      <c r="S1258" s="320"/>
      <c r="T1258" s="295">
        <v>12</v>
      </c>
      <c r="U1258" s="321" t="s">
        <v>7104</v>
      </c>
      <c r="X1258" s="339" t="s">
        <v>6576</v>
      </c>
      <c r="Y1258" s="340"/>
      <c r="Z1258" s="341" t="s">
        <v>7105</v>
      </c>
      <c r="AA1258" s="300" t="s">
        <v>7106</v>
      </c>
      <c r="AB1258" s="301">
        <v>30539</v>
      </c>
      <c r="AC1258" s="302" t="s">
        <v>1491</v>
      </c>
      <c r="AD1258" s="303">
        <v>93504</v>
      </c>
      <c r="AE1258" s="304" t="s">
        <v>5947</v>
      </c>
      <c r="AF1258" s="305"/>
      <c r="AG1258" s="305"/>
      <c r="AH1258" s="305"/>
      <c r="AI1258" s="305"/>
      <c r="AJ1258" s="305">
        <v>6</v>
      </c>
      <c r="AK1258" s="305">
        <v>120</v>
      </c>
      <c r="AL1258" s="304">
        <v>93</v>
      </c>
      <c r="AM1258" s="304">
        <v>12.4</v>
      </c>
      <c r="AN1258" s="304">
        <v>0.93</v>
      </c>
      <c r="AO1258" s="306">
        <v>45</v>
      </c>
      <c r="AP1258" s="306">
        <v>6</v>
      </c>
      <c r="AQ1258" s="306">
        <v>0.5</v>
      </c>
      <c r="AW1258" s="411">
        <v>27760</v>
      </c>
      <c r="BA1258" s="253" t="s">
        <v>5948</v>
      </c>
      <c r="BJ1258" s="414">
        <v>30316</v>
      </c>
      <c r="BK1258" s="322" t="s">
        <v>6579</v>
      </c>
      <c r="BL1258" s="412" t="s">
        <v>8701</v>
      </c>
      <c r="BM1258" s="412"/>
      <c r="BN1258" s="412"/>
      <c r="BO1258" s="345"/>
      <c r="BP1258" s="343"/>
      <c r="BQ1258" s="325" t="s">
        <v>1043</v>
      </c>
    </row>
    <row r="1259" spans="1:69" ht="24.75" hidden="1">
      <c r="A1259" s="363" t="s">
        <v>6574</v>
      </c>
      <c r="B1259" s="354"/>
      <c r="C1259" s="354">
        <v>93053909</v>
      </c>
      <c r="D1259" s="314">
        <v>30539</v>
      </c>
      <c r="E1259" s="315"/>
      <c r="F1259" s="316">
        <v>6</v>
      </c>
      <c r="G1259" s="353"/>
      <c r="H1259" s="354"/>
      <c r="I1259" s="354"/>
      <c r="J1259" s="354" t="s">
        <v>3311</v>
      </c>
      <c r="K1259" s="354"/>
      <c r="L1259" s="354"/>
      <c r="M1259" s="354"/>
      <c r="N1259" s="354"/>
      <c r="O1259" s="354"/>
      <c r="P1259" s="354" t="s">
        <v>3311</v>
      </c>
      <c r="Q1259" s="354"/>
      <c r="R1259" s="355"/>
      <c r="S1259" s="320"/>
      <c r="T1259" s="295">
        <v>38.799999999999997</v>
      </c>
      <c r="U1259" s="321" t="s">
        <v>7107</v>
      </c>
      <c r="X1259" s="339" t="s">
        <v>6576</v>
      </c>
      <c r="Y1259" s="340"/>
      <c r="Z1259" s="341" t="s">
        <v>7108</v>
      </c>
      <c r="AA1259" s="300" t="s">
        <v>7109</v>
      </c>
      <c r="AB1259" s="301">
        <v>30539</v>
      </c>
      <c r="AC1259" s="302" t="s">
        <v>1491</v>
      </c>
      <c r="AD1259" s="303">
        <v>93505</v>
      </c>
      <c r="AE1259" s="304" t="s">
        <v>5964</v>
      </c>
      <c r="AF1259" s="305"/>
      <c r="AG1259" s="305"/>
      <c r="AH1259" s="305"/>
      <c r="AI1259" s="305"/>
      <c r="AJ1259" s="305">
        <v>6</v>
      </c>
      <c r="AK1259" s="305">
        <v>120</v>
      </c>
      <c r="AL1259" s="304">
        <v>120</v>
      </c>
      <c r="AM1259" s="304">
        <v>16</v>
      </c>
      <c r="AN1259" s="304">
        <v>1.2</v>
      </c>
      <c r="AO1259" s="306">
        <v>145.19999999999999</v>
      </c>
      <c r="AP1259" s="306">
        <v>19.399999999999999</v>
      </c>
      <c r="AQ1259" s="306">
        <v>1.5</v>
      </c>
      <c r="AW1259" s="342">
        <v>27760</v>
      </c>
      <c r="BA1259" s="253" t="s">
        <v>5948</v>
      </c>
      <c r="BJ1259" s="343">
        <v>30317</v>
      </c>
      <c r="BK1259" s="322" t="s">
        <v>6579</v>
      </c>
      <c r="BL1259" s="344" t="s">
        <v>8701</v>
      </c>
      <c r="BM1259" s="344"/>
      <c r="BN1259" s="344"/>
      <c r="BO1259" s="345"/>
      <c r="BP1259" s="343"/>
      <c r="BQ1259" s="325" t="s">
        <v>1043</v>
      </c>
    </row>
    <row r="1260" spans="1:69" ht="24.75" hidden="1">
      <c r="A1260" s="363" t="s">
        <v>6574</v>
      </c>
      <c r="B1260" s="354"/>
      <c r="C1260" s="354">
        <v>93053910</v>
      </c>
      <c r="D1260" s="314">
        <v>30539</v>
      </c>
      <c r="E1260" s="315"/>
      <c r="F1260" s="316">
        <v>6</v>
      </c>
      <c r="G1260" s="353"/>
      <c r="H1260" s="354"/>
      <c r="I1260" s="354"/>
      <c r="J1260" s="354" t="s">
        <v>3311</v>
      </c>
      <c r="K1260" s="354"/>
      <c r="L1260" s="354"/>
      <c r="M1260" s="354"/>
      <c r="N1260" s="354"/>
      <c r="O1260" s="354"/>
      <c r="P1260" s="354" t="s">
        <v>3311</v>
      </c>
      <c r="Q1260" s="354"/>
      <c r="R1260" s="355"/>
      <c r="S1260" s="320"/>
      <c r="T1260" s="295">
        <v>26</v>
      </c>
      <c r="U1260" s="321" t="s">
        <v>7110</v>
      </c>
      <c r="X1260" s="339" t="s">
        <v>6576</v>
      </c>
      <c r="Y1260" s="340"/>
      <c r="Z1260" s="341" t="s">
        <v>7111</v>
      </c>
      <c r="AA1260" s="300" t="s">
        <v>7112</v>
      </c>
      <c r="AB1260" s="301">
        <v>30539</v>
      </c>
      <c r="AC1260" s="302" t="s">
        <v>1491</v>
      </c>
      <c r="AD1260" s="303">
        <v>93506</v>
      </c>
      <c r="AE1260" s="304" t="s">
        <v>6055</v>
      </c>
      <c r="AF1260" s="305"/>
      <c r="AG1260" s="305"/>
      <c r="AH1260" s="305"/>
      <c r="AI1260" s="305"/>
      <c r="AJ1260" s="305">
        <v>6</v>
      </c>
      <c r="AK1260" s="305">
        <v>120</v>
      </c>
      <c r="AL1260" s="304">
        <v>135</v>
      </c>
      <c r="AM1260" s="304">
        <v>18</v>
      </c>
      <c r="AN1260" s="304">
        <v>1.35</v>
      </c>
      <c r="AO1260" s="306">
        <v>97.5</v>
      </c>
      <c r="AP1260" s="306">
        <v>13</v>
      </c>
      <c r="AQ1260" s="306">
        <v>1</v>
      </c>
      <c r="AW1260" s="342">
        <v>27760</v>
      </c>
      <c r="BA1260" s="253" t="s">
        <v>5948</v>
      </c>
      <c r="BJ1260" s="343">
        <v>30318</v>
      </c>
      <c r="BK1260" s="322" t="s">
        <v>6579</v>
      </c>
      <c r="BL1260" s="344" t="s">
        <v>8701</v>
      </c>
      <c r="BM1260" s="344"/>
      <c r="BN1260" s="344"/>
      <c r="BO1260" s="345"/>
      <c r="BP1260" s="343"/>
      <c r="BQ1260" s="325" t="s">
        <v>1043</v>
      </c>
    </row>
    <row r="1261" spans="1:69" ht="24.75" hidden="1">
      <c r="A1261" s="363" t="s">
        <v>6574</v>
      </c>
      <c r="B1261" s="354"/>
      <c r="C1261" s="354">
        <v>93053911</v>
      </c>
      <c r="D1261" s="314">
        <v>30539</v>
      </c>
      <c r="E1261" s="315"/>
      <c r="F1261" s="316">
        <v>6</v>
      </c>
      <c r="G1261" s="353"/>
      <c r="H1261" s="354"/>
      <c r="I1261" s="354"/>
      <c r="J1261" s="354" t="s">
        <v>3311</v>
      </c>
      <c r="K1261" s="354"/>
      <c r="L1261" s="354"/>
      <c r="M1261" s="354"/>
      <c r="N1261" s="354"/>
      <c r="O1261" s="354"/>
      <c r="P1261" s="354" t="s">
        <v>3311</v>
      </c>
      <c r="Q1261" s="354"/>
      <c r="R1261" s="355"/>
      <c r="S1261" s="320"/>
      <c r="T1261" s="295">
        <v>10.8</v>
      </c>
      <c r="U1261" s="321" t="s">
        <v>7113</v>
      </c>
      <c r="X1261" s="339" t="s">
        <v>6576</v>
      </c>
      <c r="Y1261" s="340"/>
      <c r="Z1261" s="413" t="s">
        <v>7114</v>
      </c>
      <c r="AA1261" s="300" t="s">
        <v>7115</v>
      </c>
      <c r="AB1261" s="301">
        <v>30539</v>
      </c>
      <c r="AC1261" s="302" t="s">
        <v>1491</v>
      </c>
      <c r="AD1261" s="303">
        <v>93506</v>
      </c>
      <c r="AE1261" s="304" t="s">
        <v>6055</v>
      </c>
      <c r="AF1261" s="305"/>
      <c r="AG1261" s="305"/>
      <c r="AH1261" s="305"/>
      <c r="AI1261" s="305"/>
      <c r="AJ1261" s="305">
        <v>6</v>
      </c>
      <c r="AK1261" s="305">
        <v>120</v>
      </c>
      <c r="AL1261" s="304">
        <v>135</v>
      </c>
      <c r="AM1261" s="304">
        <v>18</v>
      </c>
      <c r="AN1261" s="304">
        <v>1.35</v>
      </c>
      <c r="AO1261" s="306">
        <v>40.4</v>
      </c>
      <c r="AP1261" s="306">
        <v>5.4</v>
      </c>
      <c r="AQ1261" s="306">
        <v>0.4</v>
      </c>
      <c r="AW1261" s="411">
        <v>27760</v>
      </c>
      <c r="BA1261" s="253" t="s">
        <v>5948</v>
      </c>
      <c r="BJ1261" s="414">
        <v>30318</v>
      </c>
      <c r="BK1261" s="322" t="s">
        <v>6579</v>
      </c>
      <c r="BL1261" s="412" t="s">
        <v>8701</v>
      </c>
      <c r="BM1261" s="412"/>
      <c r="BN1261" s="412"/>
      <c r="BO1261" s="345"/>
      <c r="BP1261" s="343"/>
      <c r="BQ1261" s="325" t="s">
        <v>1043</v>
      </c>
    </row>
    <row r="1262" spans="1:69" ht="24.75" hidden="1">
      <c r="A1262" s="363" t="s">
        <v>6574</v>
      </c>
      <c r="B1262" s="354"/>
      <c r="C1262" s="354">
        <v>93053912</v>
      </c>
      <c r="D1262" s="314">
        <v>30539</v>
      </c>
      <c r="E1262" s="315"/>
      <c r="F1262" s="316">
        <v>6</v>
      </c>
      <c r="G1262" s="353"/>
      <c r="H1262" s="354"/>
      <c r="I1262" s="354"/>
      <c r="J1262" s="354" t="s">
        <v>3311</v>
      </c>
      <c r="K1262" s="354"/>
      <c r="L1262" s="354"/>
      <c r="M1262" s="354"/>
      <c r="N1262" s="354"/>
      <c r="O1262" s="354"/>
      <c r="P1262" s="354" t="s">
        <v>3311</v>
      </c>
      <c r="Q1262" s="354"/>
      <c r="R1262" s="355"/>
      <c r="S1262" s="320"/>
      <c r="T1262" s="295">
        <v>43.2</v>
      </c>
      <c r="U1262" s="321" t="s">
        <v>7116</v>
      </c>
      <c r="X1262" s="339" t="s">
        <v>6576</v>
      </c>
      <c r="Y1262" s="340"/>
      <c r="Z1262" s="413" t="s">
        <v>7117</v>
      </c>
      <c r="AA1262" s="300" t="s">
        <v>7118</v>
      </c>
      <c r="AB1262" s="301">
        <v>30539</v>
      </c>
      <c r="AC1262" s="302" t="s">
        <v>1491</v>
      </c>
      <c r="AD1262" s="303">
        <v>93506</v>
      </c>
      <c r="AE1262" s="304" t="s">
        <v>6055</v>
      </c>
      <c r="AF1262" s="305"/>
      <c r="AG1262" s="305"/>
      <c r="AH1262" s="305"/>
      <c r="AI1262" s="305"/>
      <c r="AJ1262" s="305">
        <v>6</v>
      </c>
      <c r="AK1262" s="305">
        <v>120</v>
      </c>
      <c r="AL1262" s="304">
        <v>135</v>
      </c>
      <c r="AM1262" s="304">
        <v>18</v>
      </c>
      <c r="AN1262" s="304">
        <v>1.35</v>
      </c>
      <c r="AO1262" s="306">
        <v>162.1</v>
      </c>
      <c r="AP1262" s="306">
        <v>21.6</v>
      </c>
      <c r="AQ1262" s="306">
        <v>1.6</v>
      </c>
      <c r="AW1262" s="411">
        <v>27760</v>
      </c>
      <c r="BA1262" s="253" t="s">
        <v>5948</v>
      </c>
      <c r="BJ1262" s="414">
        <v>30318</v>
      </c>
      <c r="BK1262" s="322" t="s">
        <v>6579</v>
      </c>
      <c r="BL1262" s="412" t="s">
        <v>8701</v>
      </c>
      <c r="BM1262" s="412"/>
      <c r="BN1262" s="412"/>
      <c r="BO1262" s="345"/>
      <c r="BP1262" s="343"/>
      <c r="BQ1262" s="325" t="s">
        <v>1043</v>
      </c>
    </row>
    <row r="1263" spans="1:69" ht="24.75" hidden="1">
      <c r="A1263" s="363" t="s">
        <v>6574</v>
      </c>
      <c r="B1263" s="354"/>
      <c r="C1263" s="354">
        <v>93053913</v>
      </c>
      <c r="D1263" s="314">
        <v>30539</v>
      </c>
      <c r="E1263" s="315"/>
      <c r="F1263" s="316">
        <v>6</v>
      </c>
      <c r="G1263" s="353"/>
      <c r="H1263" s="354"/>
      <c r="I1263" s="354"/>
      <c r="J1263" s="354" t="s">
        <v>3311</v>
      </c>
      <c r="K1263" s="354"/>
      <c r="L1263" s="354"/>
      <c r="M1263" s="354"/>
      <c r="N1263" s="354"/>
      <c r="O1263" s="354"/>
      <c r="P1263" s="354" t="s">
        <v>3311</v>
      </c>
      <c r="Q1263" s="354"/>
      <c r="R1263" s="355"/>
      <c r="S1263" s="320"/>
      <c r="T1263" s="295">
        <v>19.8</v>
      </c>
      <c r="U1263" s="321" t="s">
        <v>7119</v>
      </c>
      <c r="X1263" s="339" t="s">
        <v>6576</v>
      </c>
      <c r="Y1263" s="340"/>
      <c r="Z1263" s="341" t="s">
        <v>7120</v>
      </c>
      <c r="AA1263" s="300" t="s">
        <v>7121</v>
      </c>
      <c r="AB1263" s="301">
        <v>30539</v>
      </c>
      <c r="AC1263" s="302" t="s">
        <v>1491</v>
      </c>
      <c r="AD1263" s="303">
        <v>93504</v>
      </c>
      <c r="AE1263" s="304" t="s">
        <v>5947</v>
      </c>
      <c r="AF1263" s="305"/>
      <c r="AG1263" s="305"/>
      <c r="AH1263" s="305"/>
      <c r="AI1263" s="305"/>
      <c r="AJ1263" s="305">
        <v>6</v>
      </c>
      <c r="AK1263" s="305"/>
      <c r="AL1263" s="304">
        <v>93</v>
      </c>
      <c r="AM1263" s="304">
        <v>12.4</v>
      </c>
      <c r="AN1263" s="304">
        <v>0.93</v>
      </c>
      <c r="AO1263" s="306">
        <v>73.900000000000006</v>
      </c>
      <c r="AP1263" s="306">
        <v>9.9</v>
      </c>
      <c r="AQ1263" s="306">
        <v>0.7</v>
      </c>
      <c r="AW1263" s="342">
        <v>27760</v>
      </c>
      <c r="BA1263" s="253" t="s">
        <v>5948</v>
      </c>
      <c r="BJ1263" s="343">
        <v>30319</v>
      </c>
      <c r="BK1263" s="322" t="s">
        <v>6579</v>
      </c>
      <c r="BL1263" s="344" t="s">
        <v>8699</v>
      </c>
      <c r="BM1263" s="344">
        <v>150</v>
      </c>
      <c r="BN1263" s="344"/>
      <c r="BO1263" s="345"/>
      <c r="BP1263" s="343"/>
      <c r="BQ1263" s="325" t="s">
        <v>2942</v>
      </c>
    </row>
    <row r="1264" spans="1:69" ht="24.75" hidden="1">
      <c r="A1264" s="363" t="s">
        <v>6574</v>
      </c>
      <c r="B1264" s="354"/>
      <c r="C1264" s="354">
        <v>93053914</v>
      </c>
      <c r="D1264" s="314">
        <v>30539</v>
      </c>
      <c r="E1264" s="315"/>
      <c r="F1264" s="316">
        <v>6</v>
      </c>
      <c r="G1264" s="353"/>
      <c r="H1264" s="354"/>
      <c r="I1264" s="354"/>
      <c r="J1264" s="354" t="s">
        <v>3311</v>
      </c>
      <c r="K1264" s="354"/>
      <c r="L1264" s="354"/>
      <c r="M1264" s="354"/>
      <c r="N1264" s="354"/>
      <c r="O1264" s="354"/>
      <c r="P1264" s="354" t="s">
        <v>3311</v>
      </c>
      <c r="Q1264" s="354"/>
      <c r="R1264" s="355"/>
      <c r="S1264" s="320"/>
      <c r="T1264" s="295">
        <v>14.6</v>
      </c>
      <c r="U1264" s="321" t="s">
        <v>7122</v>
      </c>
      <c r="X1264" s="339" t="s">
        <v>6576</v>
      </c>
      <c r="Y1264" s="340"/>
      <c r="Z1264" s="341" t="s">
        <v>7123</v>
      </c>
      <c r="AA1264" s="300" t="s">
        <v>7124</v>
      </c>
      <c r="AB1264" s="301">
        <v>30539</v>
      </c>
      <c r="AC1264" s="302" t="s">
        <v>1491</v>
      </c>
      <c r="AD1264" s="303">
        <v>93504</v>
      </c>
      <c r="AE1264" s="304" t="s">
        <v>5947</v>
      </c>
      <c r="AF1264" s="305"/>
      <c r="AG1264" s="305"/>
      <c r="AH1264" s="305"/>
      <c r="AI1264" s="305"/>
      <c r="AJ1264" s="305">
        <v>6</v>
      </c>
      <c r="AK1264" s="305"/>
      <c r="AL1264" s="304">
        <v>93</v>
      </c>
      <c r="AM1264" s="304">
        <v>12.4</v>
      </c>
      <c r="AN1264" s="304">
        <v>0.93</v>
      </c>
      <c r="AO1264" s="306">
        <v>54.7</v>
      </c>
      <c r="AP1264" s="306">
        <v>7.3</v>
      </c>
      <c r="AQ1264" s="306">
        <v>0.5</v>
      </c>
      <c r="AW1264" s="411">
        <v>27760</v>
      </c>
      <c r="BA1264" s="253" t="s">
        <v>5948</v>
      </c>
      <c r="BJ1264" s="414">
        <v>30319</v>
      </c>
      <c r="BK1264" s="322" t="s">
        <v>6579</v>
      </c>
      <c r="BL1264" s="412" t="s">
        <v>8699</v>
      </c>
      <c r="BM1264" s="412">
        <v>150</v>
      </c>
      <c r="BN1264" s="412"/>
      <c r="BO1264" s="345"/>
      <c r="BP1264" s="343"/>
      <c r="BQ1264" s="325" t="s">
        <v>2942</v>
      </c>
    </row>
    <row r="1265" spans="1:69" ht="24.75" hidden="1">
      <c r="A1265" s="363" t="s">
        <v>6574</v>
      </c>
      <c r="B1265" s="354"/>
      <c r="C1265" s="354">
        <v>93053915</v>
      </c>
      <c r="D1265" s="314">
        <v>30539</v>
      </c>
      <c r="E1265" s="315"/>
      <c r="F1265" s="316">
        <v>6</v>
      </c>
      <c r="G1265" s="353"/>
      <c r="H1265" s="354"/>
      <c r="I1265" s="354"/>
      <c r="J1265" s="354" t="s">
        <v>3311</v>
      </c>
      <c r="K1265" s="354"/>
      <c r="L1265" s="354"/>
      <c r="M1265" s="354"/>
      <c r="N1265" s="354"/>
      <c r="O1265" s="354"/>
      <c r="P1265" s="354" t="s">
        <v>3311</v>
      </c>
      <c r="Q1265" s="354"/>
      <c r="R1265" s="355"/>
      <c r="S1265" s="320"/>
      <c r="T1265" s="295">
        <v>18.399999999999999</v>
      </c>
      <c r="U1265" s="321" t="s">
        <v>7125</v>
      </c>
      <c r="X1265" s="339" t="s">
        <v>6576</v>
      </c>
      <c r="Y1265" s="340"/>
      <c r="Z1265" s="341" t="s">
        <v>7126</v>
      </c>
      <c r="AA1265" s="300" t="s">
        <v>7127</v>
      </c>
      <c r="AB1265" s="301">
        <v>30539</v>
      </c>
      <c r="AC1265" s="302" t="s">
        <v>1491</v>
      </c>
      <c r="AD1265" s="303">
        <v>93504</v>
      </c>
      <c r="AE1265" s="304" t="s">
        <v>5947</v>
      </c>
      <c r="AF1265" s="305"/>
      <c r="AG1265" s="305"/>
      <c r="AH1265" s="305"/>
      <c r="AI1265" s="305"/>
      <c r="AJ1265" s="305">
        <v>6</v>
      </c>
      <c r="AK1265" s="305"/>
      <c r="AL1265" s="304">
        <v>93</v>
      </c>
      <c r="AM1265" s="304">
        <v>12.4</v>
      </c>
      <c r="AN1265" s="304">
        <v>0.93</v>
      </c>
      <c r="AO1265" s="306">
        <v>69.099999999999994</v>
      </c>
      <c r="AP1265" s="306">
        <v>9.1999999999999993</v>
      </c>
      <c r="AQ1265" s="306">
        <v>0.7</v>
      </c>
      <c r="AW1265" s="411">
        <v>27760</v>
      </c>
      <c r="BA1265" s="253" t="s">
        <v>5948</v>
      </c>
      <c r="BJ1265" s="414">
        <v>30319</v>
      </c>
      <c r="BK1265" s="322" t="s">
        <v>6579</v>
      </c>
      <c r="BL1265" s="412" t="s">
        <v>8699</v>
      </c>
      <c r="BM1265" s="412">
        <v>150</v>
      </c>
      <c r="BN1265" s="412"/>
      <c r="BO1265" s="345"/>
      <c r="BP1265" s="343"/>
      <c r="BQ1265" s="325" t="s">
        <v>2942</v>
      </c>
    </row>
    <row r="1266" spans="1:69" ht="24.75" hidden="1">
      <c r="A1266" s="363" t="s">
        <v>6574</v>
      </c>
      <c r="B1266" s="354"/>
      <c r="C1266" s="354">
        <v>93053916</v>
      </c>
      <c r="D1266" s="314">
        <v>30539</v>
      </c>
      <c r="E1266" s="315"/>
      <c r="F1266" s="316">
        <v>6</v>
      </c>
      <c r="G1266" s="353"/>
      <c r="H1266" s="354"/>
      <c r="I1266" s="354"/>
      <c r="J1266" s="354" t="s">
        <v>3311</v>
      </c>
      <c r="K1266" s="354"/>
      <c r="L1266" s="354"/>
      <c r="M1266" s="354"/>
      <c r="N1266" s="354"/>
      <c r="O1266" s="354"/>
      <c r="P1266" s="354" t="s">
        <v>3311</v>
      </c>
      <c r="Q1266" s="354"/>
      <c r="R1266" s="355"/>
      <c r="S1266" s="320"/>
      <c r="T1266" s="295">
        <v>3.6</v>
      </c>
      <c r="U1266" s="321" t="s">
        <v>7128</v>
      </c>
      <c r="X1266" s="339" t="s">
        <v>6576</v>
      </c>
      <c r="Y1266" s="340"/>
      <c r="Z1266" s="341" t="s">
        <v>7129</v>
      </c>
      <c r="AA1266" s="300" t="s">
        <v>7130</v>
      </c>
      <c r="AB1266" s="301">
        <v>30539</v>
      </c>
      <c r="AC1266" s="302" t="s">
        <v>1491</v>
      </c>
      <c r="AD1266" s="303">
        <v>93504</v>
      </c>
      <c r="AE1266" s="304" t="s">
        <v>5947</v>
      </c>
      <c r="AF1266" s="305"/>
      <c r="AG1266" s="305"/>
      <c r="AH1266" s="305"/>
      <c r="AI1266" s="305"/>
      <c r="AJ1266" s="305">
        <v>6</v>
      </c>
      <c r="AK1266" s="305"/>
      <c r="AL1266" s="304">
        <v>93</v>
      </c>
      <c r="AM1266" s="304">
        <v>12.4</v>
      </c>
      <c r="AN1266" s="304">
        <v>0.93</v>
      </c>
      <c r="AO1266" s="306">
        <v>13.7</v>
      </c>
      <c r="AP1266" s="306">
        <v>1.8</v>
      </c>
      <c r="AQ1266" s="306">
        <v>0.1</v>
      </c>
      <c r="AW1266" s="411">
        <v>27760</v>
      </c>
      <c r="BA1266" s="253" t="s">
        <v>5948</v>
      </c>
      <c r="BJ1266" s="414">
        <v>30319</v>
      </c>
      <c r="BK1266" s="322" t="s">
        <v>6579</v>
      </c>
      <c r="BL1266" s="412" t="s">
        <v>8699</v>
      </c>
      <c r="BM1266" s="412">
        <v>150</v>
      </c>
      <c r="BN1266" s="412"/>
      <c r="BO1266" s="345"/>
      <c r="BP1266" s="343"/>
      <c r="BQ1266" s="325" t="s">
        <v>2942</v>
      </c>
    </row>
    <row r="1267" spans="1:69" ht="24.75" hidden="1">
      <c r="A1267" s="363" t="s">
        <v>6574</v>
      </c>
      <c r="B1267" s="354"/>
      <c r="C1267" s="354">
        <v>93053917</v>
      </c>
      <c r="D1267" s="314">
        <v>30539</v>
      </c>
      <c r="E1267" s="315"/>
      <c r="F1267" s="316">
        <v>6</v>
      </c>
      <c r="G1267" s="353"/>
      <c r="H1267" s="354"/>
      <c r="I1267" s="354"/>
      <c r="J1267" s="354" t="s">
        <v>3311</v>
      </c>
      <c r="K1267" s="354"/>
      <c r="L1267" s="354"/>
      <c r="M1267" s="354"/>
      <c r="N1267" s="354"/>
      <c r="O1267" s="354"/>
      <c r="P1267" s="354" t="s">
        <v>3311</v>
      </c>
      <c r="Q1267" s="354"/>
      <c r="R1267" s="355"/>
      <c r="S1267" s="320"/>
      <c r="T1267" s="295">
        <v>3.8</v>
      </c>
      <c r="U1267" s="321" t="s">
        <v>7131</v>
      </c>
      <c r="X1267" s="339" t="s">
        <v>6576</v>
      </c>
      <c r="Y1267" s="340"/>
      <c r="Z1267" s="341" t="s">
        <v>7132</v>
      </c>
      <c r="AA1267" s="300" t="s">
        <v>7133</v>
      </c>
      <c r="AB1267" s="301">
        <v>30539</v>
      </c>
      <c r="AC1267" s="302" t="s">
        <v>1491</v>
      </c>
      <c r="AD1267" s="303">
        <v>93504</v>
      </c>
      <c r="AE1267" s="304" t="s">
        <v>5947</v>
      </c>
      <c r="AF1267" s="305"/>
      <c r="AG1267" s="305"/>
      <c r="AH1267" s="305"/>
      <c r="AI1267" s="305"/>
      <c r="AJ1267" s="305">
        <v>6</v>
      </c>
      <c r="AK1267" s="305"/>
      <c r="AL1267" s="304">
        <v>93</v>
      </c>
      <c r="AM1267" s="304">
        <v>12.4</v>
      </c>
      <c r="AN1267" s="304">
        <v>0.93</v>
      </c>
      <c r="AO1267" s="306">
        <v>14.5</v>
      </c>
      <c r="AP1267" s="306">
        <v>1.9</v>
      </c>
      <c r="AQ1267" s="306">
        <v>0.1</v>
      </c>
      <c r="AW1267" s="411">
        <v>27760</v>
      </c>
      <c r="BA1267" s="253" t="s">
        <v>5948</v>
      </c>
      <c r="BJ1267" s="414">
        <v>30319</v>
      </c>
      <c r="BK1267" s="322" t="s">
        <v>6579</v>
      </c>
      <c r="BL1267" s="412" t="s">
        <v>8699</v>
      </c>
      <c r="BM1267" s="412">
        <v>150</v>
      </c>
      <c r="BN1267" s="412"/>
      <c r="BO1267" s="345"/>
      <c r="BP1267" s="343"/>
      <c r="BQ1267" s="325" t="s">
        <v>2942</v>
      </c>
    </row>
    <row r="1268" spans="1:69" ht="24.75" hidden="1">
      <c r="A1268" s="363" t="s">
        <v>6574</v>
      </c>
      <c r="B1268" s="354"/>
      <c r="C1268" s="354">
        <v>93053918</v>
      </c>
      <c r="D1268" s="314">
        <v>30539</v>
      </c>
      <c r="E1268" s="315"/>
      <c r="F1268" s="316">
        <v>6</v>
      </c>
      <c r="G1268" s="353"/>
      <c r="H1268" s="354"/>
      <c r="I1268" s="354"/>
      <c r="J1268" s="354" t="s">
        <v>3311</v>
      </c>
      <c r="K1268" s="354"/>
      <c r="L1268" s="354"/>
      <c r="M1268" s="354"/>
      <c r="N1268" s="354"/>
      <c r="O1268" s="354"/>
      <c r="P1268" s="354" t="s">
        <v>3311</v>
      </c>
      <c r="Q1268" s="354"/>
      <c r="R1268" s="355"/>
      <c r="S1268" s="320"/>
      <c r="T1268" s="295">
        <v>21.6</v>
      </c>
      <c r="U1268" s="321" t="s">
        <v>7134</v>
      </c>
      <c r="X1268" s="339" t="s">
        <v>6576</v>
      </c>
      <c r="Y1268" s="340"/>
      <c r="Z1268" s="341" t="s">
        <v>7135</v>
      </c>
      <c r="AA1268" s="300" t="s">
        <v>7136</v>
      </c>
      <c r="AB1268" s="301">
        <v>30539</v>
      </c>
      <c r="AC1268" s="302" t="s">
        <v>1491</v>
      </c>
      <c r="AD1268" s="303">
        <v>93504</v>
      </c>
      <c r="AE1268" s="304" t="s">
        <v>5947</v>
      </c>
      <c r="AF1268" s="305"/>
      <c r="AG1268" s="305"/>
      <c r="AH1268" s="305"/>
      <c r="AI1268" s="305"/>
      <c r="AJ1268" s="305">
        <v>6</v>
      </c>
      <c r="AK1268" s="305"/>
      <c r="AL1268" s="304">
        <v>93</v>
      </c>
      <c r="AM1268" s="304">
        <v>12.4</v>
      </c>
      <c r="AN1268" s="304">
        <v>0.93</v>
      </c>
      <c r="AO1268" s="306">
        <v>80.8</v>
      </c>
      <c r="AP1268" s="306">
        <v>10.8</v>
      </c>
      <c r="AQ1268" s="306">
        <v>0.8</v>
      </c>
      <c r="AW1268" s="411">
        <v>27760</v>
      </c>
      <c r="BA1268" s="253" t="s">
        <v>5948</v>
      </c>
      <c r="BJ1268" s="414">
        <v>30319</v>
      </c>
      <c r="BK1268" s="322" t="s">
        <v>6579</v>
      </c>
      <c r="BL1268" s="412" t="s">
        <v>8699</v>
      </c>
      <c r="BM1268" s="412">
        <v>150</v>
      </c>
      <c r="BN1268" s="412"/>
      <c r="BO1268" s="345"/>
      <c r="BP1268" s="343"/>
      <c r="BQ1268" s="325" t="s">
        <v>2942</v>
      </c>
    </row>
    <row r="1269" spans="1:69" ht="24.75" hidden="1">
      <c r="A1269" s="363" t="s">
        <v>6574</v>
      </c>
      <c r="B1269" s="354"/>
      <c r="C1269" s="354">
        <v>93053919</v>
      </c>
      <c r="D1269" s="314">
        <v>30539</v>
      </c>
      <c r="E1269" s="315"/>
      <c r="F1269" s="316">
        <v>6</v>
      </c>
      <c r="G1269" s="353"/>
      <c r="H1269" s="354"/>
      <c r="I1269" s="354"/>
      <c r="J1269" s="354" t="s">
        <v>3311</v>
      </c>
      <c r="K1269" s="354"/>
      <c r="L1269" s="354"/>
      <c r="M1269" s="354"/>
      <c r="N1269" s="354"/>
      <c r="O1269" s="354"/>
      <c r="P1269" s="354" t="s">
        <v>3311</v>
      </c>
      <c r="Q1269" s="354"/>
      <c r="R1269" s="355"/>
      <c r="S1269" s="320"/>
      <c r="T1269" s="295">
        <v>3.2</v>
      </c>
      <c r="U1269" s="321" t="s">
        <v>7137</v>
      </c>
      <c r="X1269" s="339" t="s">
        <v>6576</v>
      </c>
      <c r="Y1269" s="340"/>
      <c r="Z1269" s="341" t="s">
        <v>7138</v>
      </c>
      <c r="AA1269" s="300" t="s">
        <v>7139</v>
      </c>
      <c r="AB1269" s="301">
        <v>30539</v>
      </c>
      <c r="AC1269" s="302" t="s">
        <v>1491</v>
      </c>
      <c r="AD1269" s="303">
        <v>93505</v>
      </c>
      <c r="AE1269" s="304" t="s">
        <v>5964</v>
      </c>
      <c r="AF1269" s="305"/>
      <c r="AG1269" s="305"/>
      <c r="AH1269" s="305"/>
      <c r="AI1269" s="305"/>
      <c r="AJ1269" s="305">
        <v>6</v>
      </c>
      <c r="AK1269" s="305"/>
      <c r="AL1269" s="304">
        <v>120</v>
      </c>
      <c r="AM1269" s="304">
        <v>16</v>
      </c>
      <c r="AN1269" s="304">
        <v>1.2</v>
      </c>
      <c r="AO1269" s="306">
        <v>12.2</v>
      </c>
      <c r="AP1269" s="306">
        <v>1.6</v>
      </c>
      <c r="AQ1269" s="306">
        <v>0.1</v>
      </c>
      <c r="AW1269" s="342">
        <v>27760</v>
      </c>
      <c r="BA1269" s="253" t="s">
        <v>5948</v>
      </c>
      <c r="BJ1269" s="343">
        <v>30320</v>
      </c>
      <c r="BK1269" s="322" t="s">
        <v>6579</v>
      </c>
      <c r="BL1269" s="344" t="s">
        <v>8699</v>
      </c>
      <c r="BM1269" s="344">
        <v>200</v>
      </c>
      <c r="BN1269" s="344"/>
      <c r="BO1269" s="345"/>
      <c r="BP1269" s="343"/>
      <c r="BQ1269" s="325" t="s">
        <v>2942</v>
      </c>
    </row>
    <row r="1270" spans="1:69" ht="24.75" hidden="1">
      <c r="A1270" s="363" t="s">
        <v>6574</v>
      </c>
      <c r="B1270" s="354"/>
      <c r="C1270" s="354">
        <v>93053920</v>
      </c>
      <c r="D1270" s="314">
        <v>30539</v>
      </c>
      <c r="E1270" s="315"/>
      <c r="F1270" s="316">
        <v>6</v>
      </c>
      <c r="G1270" s="353"/>
      <c r="H1270" s="354"/>
      <c r="I1270" s="354"/>
      <c r="J1270" s="354" t="s">
        <v>3311</v>
      </c>
      <c r="K1270" s="354"/>
      <c r="L1270" s="354"/>
      <c r="M1270" s="354"/>
      <c r="N1270" s="354"/>
      <c r="O1270" s="354"/>
      <c r="P1270" s="354" t="s">
        <v>3311</v>
      </c>
      <c r="Q1270" s="354"/>
      <c r="R1270" s="355"/>
      <c r="S1270" s="320"/>
      <c r="T1270" s="295">
        <v>11.2</v>
      </c>
      <c r="U1270" s="321" t="s">
        <v>7140</v>
      </c>
      <c r="X1270" s="339" t="s">
        <v>6576</v>
      </c>
      <c r="Y1270" s="340"/>
      <c r="Z1270" s="341" t="s">
        <v>7141</v>
      </c>
      <c r="AA1270" s="300" t="s">
        <v>7142</v>
      </c>
      <c r="AB1270" s="301">
        <v>30539</v>
      </c>
      <c r="AC1270" s="302" t="s">
        <v>1491</v>
      </c>
      <c r="AD1270" s="303">
        <v>93505</v>
      </c>
      <c r="AE1270" s="304" t="s">
        <v>5964</v>
      </c>
      <c r="AF1270" s="305"/>
      <c r="AG1270" s="305"/>
      <c r="AH1270" s="305"/>
      <c r="AI1270" s="305"/>
      <c r="AJ1270" s="305">
        <v>6</v>
      </c>
      <c r="AK1270" s="305"/>
      <c r="AL1270" s="304">
        <v>120</v>
      </c>
      <c r="AM1270" s="304">
        <v>16</v>
      </c>
      <c r="AN1270" s="304">
        <v>1.2</v>
      </c>
      <c r="AO1270" s="306">
        <v>42.3</v>
      </c>
      <c r="AP1270" s="306">
        <v>5.6</v>
      </c>
      <c r="AQ1270" s="306">
        <v>0.4</v>
      </c>
      <c r="AW1270" s="411">
        <v>27760</v>
      </c>
      <c r="BA1270" s="253" t="s">
        <v>5948</v>
      </c>
      <c r="BJ1270" s="414">
        <v>30320</v>
      </c>
      <c r="BK1270" s="322" t="s">
        <v>6579</v>
      </c>
      <c r="BL1270" s="412" t="s">
        <v>8699</v>
      </c>
      <c r="BM1270" s="412">
        <v>200</v>
      </c>
      <c r="BN1270" s="412"/>
      <c r="BO1270" s="345"/>
      <c r="BP1270" s="343"/>
      <c r="BQ1270" s="325" t="s">
        <v>2942</v>
      </c>
    </row>
    <row r="1271" spans="1:69" ht="24.75" hidden="1">
      <c r="A1271" s="363" t="s">
        <v>6574</v>
      </c>
      <c r="B1271" s="354"/>
      <c r="C1271" s="354">
        <v>93053921</v>
      </c>
      <c r="D1271" s="314">
        <v>30539</v>
      </c>
      <c r="E1271" s="315"/>
      <c r="F1271" s="316">
        <v>6</v>
      </c>
      <c r="G1271" s="353"/>
      <c r="H1271" s="354"/>
      <c r="I1271" s="354"/>
      <c r="J1271" s="354" t="s">
        <v>3311</v>
      </c>
      <c r="K1271" s="354"/>
      <c r="L1271" s="354"/>
      <c r="M1271" s="354"/>
      <c r="N1271" s="354"/>
      <c r="O1271" s="354"/>
      <c r="P1271" s="354" t="s">
        <v>3311</v>
      </c>
      <c r="Q1271" s="354"/>
      <c r="R1271" s="355"/>
      <c r="S1271" s="320"/>
      <c r="T1271" s="295">
        <v>21.4</v>
      </c>
      <c r="U1271" s="321" t="s">
        <v>7143</v>
      </c>
      <c r="X1271" s="339" t="s">
        <v>6576</v>
      </c>
      <c r="Y1271" s="340"/>
      <c r="Z1271" s="341" t="s">
        <v>7144</v>
      </c>
      <c r="AA1271" s="300" t="s">
        <v>7145</v>
      </c>
      <c r="AB1271" s="301">
        <v>30539</v>
      </c>
      <c r="AC1271" s="302" t="s">
        <v>1491</v>
      </c>
      <c r="AD1271" s="303">
        <v>93505</v>
      </c>
      <c r="AE1271" s="304" t="s">
        <v>5964</v>
      </c>
      <c r="AF1271" s="305"/>
      <c r="AG1271" s="305"/>
      <c r="AH1271" s="305"/>
      <c r="AI1271" s="305"/>
      <c r="AJ1271" s="305">
        <v>6</v>
      </c>
      <c r="AK1271" s="305"/>
      <c r="AL1271" s="304">
        <v>120</v>
      </c>
      <c r="AM1271" s="304">
        <v>16</v>
      </c>
      <c r="AN1271" s="304">
        <v>1.2</v>
      </c>
      <c r="AO1271" s="306">
        <v>80</v>
      </c>
      <c r="AP1271" s="306">
        <v>10.7</v>
      </c>
      <c r="AQ1271" s="306">
        <v>0.8</v>
      </c>
      <c r="AW1271" s="411">
        <v>27760</v>
      </c>
      <c r="BA1271" s="253" t="s">
        <v>5948</v>
      </c>
      <c r="BJ1271" s="414">
        <v>30320</v>
      </c>
      <c r="BK1271" s="322" t="s">
        <v>6579</v>
      </c>
      <c r="BL1271" s="412" t="s">
        <v>8699</v>
      </c>
      <c r="BM1271" s="412">
        <v>200</v>
      </c>
      <c r="BN1271" s="412"/>
      <c r="BO1271" s="345"/>
      <c r="BP1271" s="343"/>
      <c r="BQ1271" s="325" t="s">
        <v>2942</v>
      </c>
    </row>
    <row r="1272" spans="1:69" ht="24.75" hidden="1">
      <c r="A1272" s="363" t="s">
        <v>6574</v>
      </c>
      <c r="B1272" s="354"/>
      <c r="C1272" s="354">
        <v>93053922</v>
      </c>
      <c r="D1272" s="314">
        <v>30539</v>
      </c>
      <c r="E1272" s="315"/>
      <c r="F1272" s="316">
        <v>6</v>
      </c>
      <c r="G1272" s="353"/>
      <c r="H1272" s="354"/>
      <c r="I1272" s="354"/>
      <c r="J1272" s="354" t="s">
        <v>3311</v>
      </c>
      <c r="K1272" s="354"/>
      <c r="L1272" s="354"/>
      <c r="M1272" s="354"/>
      <c r="N1272" s="354"/>
      <c r="O1272" s="354"/>
      <c r="P1272" s="354" t="s">
        <v>3311</v>
      </c>
      <c r="Q1272" s="354"/>
      <c r="R1272" s="355"/>
      <c r="S1272" s="320"/>
      <c r="T1272" s="295">
        <v>15.6</v>
      </c>
      <c r="U1272" s="321" t="s">
        <v>7146</v>
      </c>
      <c r="X1272" s="339" t="s">
        <v>6576</v>
      </c>
      <c r="Y1272" s="340"/>
      <c r="Z1272" s="413" t="s">
        <v>7147</v>
      </c>
      <c r="AA1272" s="300" t="s">
        <v>7148</v>
      </c>
      <c r="AB1272" s="301">
        <v>30539</v>
      </c>
      <c r="AC1272" s="302" t="s">
        <v>1491</v>
      </c>
      <c r="AD1272" s="303">
        <v>93505</v>
      </c>
      <c r="AE1272" s="304" t="s">
        <v>5964</v>
      </c>
      <c r="AF1272" s="305"/>
      <c r="AG1272" s="305"/>
      <c r="AH1272" s="305"/>
      <c r="AI1272" s="305"/>
      <c r="AJ1272" s="305">
        <v>6</v>
      </c>
      <c r="AK1272" s="305"/>
      <c r="AL1272" s="304">
        <v>120</v>
      </c>
      <c r="AM1272" s="304">
        <v>16</v>
      </c>
      <c r="AN1272" s="304">
        <v>1.2</v>
      </c>
      <c r="AO1272" s="306">
        <v>58.8</v>
      </c>
      <c r="AP1272" s="306">
        <v>7.8</v>
      </c>
      <c r="AQ1272" s="306">
        <v>0.6</v>
      </c>
      <c r="AW1272" s="411">
        <v>27760</v>
      </c>
      <c r="BA1272" s="253" t="s">
        <v>5948</v>
      </c>
      <c r="BJ1272" s="414">
        <v>30320</v>
      </c>
      <c r="BK1272" s="322" t="s">
        <v>6579</v>
      </c>
      <c r="BL1272" s="412" t="s">
        <v>8699</v>
      </c>
      <c r="BM1272" s="412">
        <v>200</v>
      </c>
      <c r="BN1272" s="412"/>
      <c r="BO1272" s="345"/>
      <c r="BP1272" s="343"/>
      <c r="BQ1272" s="325" t="s">
        <v>2942</v>
      </c>
    </row>
    <row r="1273" spans="1:69" ht="24.75" hidden="1">
      <c r="A1273" s="363" t="s">
        <v>6574</v>
      </c>
      <c r="B1273" s="354"/>
      <c r="C1273" s="354">
        <v>93053923</v>
      </c>
      <c r="D1273" s="314">
        <v>30539</v>
      </c>
      <c r="E1273" s="315"/>
      <c r="F1273" s="316">
        <v>6</v>
      </c>
      <c r="G1273" s="353"/>
      <c r="H1273" s="354"/>
      <c r="I1273" s="354"/>
      <c r="J1273" s="354" t="s">
        <v>3311</v>
      </c>
      <c r="K1273" s="354"/>
      <c r="L1273" s="354"/>
      <c r="M1273" s="354"/>
      <c r="N1273" s="354"/>
      <c r="O1273" s="354"/>
      <c r="P1273" s="354" t="s">
        <v>3311</v>
      </c>
      <c r="Q1273" s="354"/>
      <c r="R1273" s="355"/>
      <c r="S1273" s="320"/>
      <c r="T1273" s="295">
        <v>268.60000000000002</v>
      </c>
      <c r="U1273" s="321" t="s">
        <v>7149</v>
      </c>
      <c r="X1273" s="339" t="s">
        <v>6576</v>
      </c>
      <c r="Y1273" s="340"/>
      <c r="Z1273" s="341" t="s">
        <v>7150</v>
      </c>
      <c r="AA1273" s="300" t="s">
        <v>7151</v>
      </c>
      <c r="AB1273" s="301">
        <v>30539</v>
      </c>
      <c r="AC1273" s="302" t="s">
        <v>1491</v>
      </c>
      <c r="AD1273" s="303">
        <v>93504</v>
      </c>
      <c r="AE1273" s="304" t="s">
        <v>5947</v>
      </c>
      <c r="AF1273" s="305"/>
      <c r="AG1273" s="305"/>
      <c r="AH1273" s="305"/>
      <c r="AI1273" s="305"/>
      <c r="AJ1273" s="305">
        <v>6</v>
      </c>
      <c r="AK1273" s="305">
        <v>180</v>
      </c>
      <c r="AL1273" s="304">
        <v>93</v>
      </c>
      <c r="AM1273" s="304">
        <v>12.4</v>
      </c>
      <c r="AN1273" s="304">
        <v>0.93</v>
      </c>
      <c r="AO1273" s="306">
        <v>1006.9</v>
      </c>
      <c r="AP1273" s="306">
        <v>134.30000000000001</v>
      </c>
      <c r="AQ1273" s="306">
        <v>10.1</v>
      </c>
      <c r="AW1273" s="342">
        <v>27760</v>
      </c>
      <c r="BA1273" s="253" t="s">
        <v>5948</v>
      </c>
      <c r="BJ1273" s="343">
        <v>30321</v>
      </c>
      <c r="BK1273" s="322" t="s">
        <v>6579</v>
      </c>
      <c r="BL1273" s="344" t="s">
        <v>8693</v>
      </c>
      <c r="BM1273" s="344"/>
      <c r="BN1273" s="344"/>
      <c r="BO1273" s="345"/>
      <c r="BP1273" s="414"/>
      <c r="BQ1273" s="325" t="s">
        <v>1043</v>
      </c>
    </row>
    <row r="1274" spans="1:69" ht="24.75" hidden="1">
      <c r="A1274" s="363" t="s">
        <v>6574</v>
      </c>
      <c r="B1274" s="354"/>
      <c r="C1274" s="354">
        <v>93053924</v>
      </c>
      <c r="D1274" s="314">
        <v>30539</v>
      </c>
      <c r="E1274" s="315"/>
      <c r="F1274" s="316">
        <v>6</v>
      </c>
      <c r="G1274" s="353"/>
      <c r="H1274" s="354"/>
      <c r="I1274" s="354"/>
      <c r="J1274" s="354" t="s">
        <v>3311</v>
      </c>
      <c r="K1274" s="354"/>
      <c r="L1274" s="354"/>
      <c r="M1274" s="354"/>
      <c r="N1274" s="354"/>
      <c r="O1274" s="354"/>
      <c r="P1274" s="354" t="s">
        <v>3311</v>
      </c>
      <c r="Q1274" s="354"/>
      <c r="R1274" s="355"/>
      <c r="S1274" s="320"/>
      <c r="T1274" s="295">
        <v>300.8</v>
      </c>
      <c r="U1274" s="321" t="s">
        <v>7152</v>
      </c>
      <c r="X1274" s="339" t="s">
        <v>6576</v>
      </c>
      <c r="Y1274" s="340"/>
      <c r="Z1274" s="341" t="s">
        <v>7153</v>
      </c>
      <c r="AA1274" s="300" t="s">
        <v>7154</v>
      </c>
      <c r="AB1274" s="301">
        <v>30539</v>
      </c>
      <c r="AC1274" s="302" t="s">
        <v>1491</v>
      </c>
      <c r="AD1274" s="303">
        <v>93504</v>
      </c>
      <c r="AE1274" s="304" t="s">
        <v>5947</v>
      </c>
      <c r="AF1274" s="305"/>
      <c r="AG1274" s="305"/>
      <c r="AH1274" s="305"/>
      <c r="AI1274" s="305"/>
      <c r="AJ1274" s="305">
        <v>6</v>
      </c>
      <c r="AK1274" s="305">
        <v>180</v>
      </c>
      <c r="AL1274" s="304">
        <v>93</v>
      </c>
      <c r="AM1274" s="304">
        <v>12.4</v>
      </c>
      <c r="AN1274" s="304">
        <v>0.93</v>
      </c>
      <c r="AO1274" s="306">
        <v>1128.0999999999999</v>
      </c>
      <c r="AP1274" s="306">
        <v>150.4</v>
      </c>
      <c r="AQ1274" s="306">
        <v>11.3</v>
      </c>
      <c r="AW1274" s="342">
        <v>27760</v>
      </c>
      <c r="BA1274" s="253" t="s">
        <v>5948</v>
      </c>
      <c r="BJ1274" s="414">
        <v>30321</v>
      </c>
      <c r="BK1274" s="322" t="s">
        <v>6579</v>
      </c>
      <c r="BL1274" s="344" t="s">
        <v>8693</v>
      </c>
      <c r="BM1274" s="344"/>
      <c r="BN1274" s="344"/>
      <c r="BO1274" s="345"/>
      <c r="BP1274" s="414"/>
      <c r="BQ1274" s="325" t="s">
        <v>1043</v>
      </c>
    </row>
    <row r="1275" spans="1:69" ht="24.75" hidden="1">
      <c r="A1275" s="363" t="s">
        <v>6574</v>
      </c>
      <c r="B1275" s="354"/>
      <c r="C1275" s="354">
        <v>93053925</v>
      </c>
      <c r="D1275" s="314">
        <v>30539</v>
      </c>
      <c r="E1275" s="315"/>
      <c r="F1275" s="316">
        <v>6</v>
      </c>
      <c r="G1275" s="353"/>
      <c r="H1275" s="354"/>
      <c r="I1275" s="354"/>
      <c r="J1275" s="354" t="s">
        <v>3311</v>
      </c>
      <c r="K1275" s="354"/>
      <c r="L1275" s="354"/>
      <c r="M1275" s="354"/>
      <c r="N1275" s="354"/>
      <c r="O1275" s="354"/>
      <c r="P1275" s="354" t="s">
        <v>3311</v>
      </c>
      <c r="Q1275" s="354"/>
      <c r="R1275" s="355"/>
      <c r="S1275" s="320"/>
      <c r="T1275" s="295">
        <v>32.6</v>
      </c>
      <c r="U1275" s="321" t="s">
        <v>7155</v>
      </c>
      <c r="X1275" s="339" t="s">
        <v>6576</v>
      </c>
      <c r="Y1275" s="340"/>
      <c r="Z1275" s="341" t="s">
        <v>7153</v>
      </c>
      <c r="AA1275" s="300" t="s">
        <v>7156</v>
      </c>
      <c r="AB1275" s="301">
        <v>30539</v>
      </c>
      <c r="AC1275" s="302" t="s">
        <v>1491</v>
      </c>
      <c r="AD1275" s="303">
        <v>93504</v>
      </c>
      <c r="AE1275" s="304" t="s">
        <v>5947</v>
      </c>
      <c r="AF1275" s="305"/>
      <c r="AG1275" s="305"/>
      <c r="AH1275" s="305"/>
      <c r="AI1275" s="305"/>
      <c r="AJ1275" s="305">
        <v>6</v>
      </c>
      <c r="AK1275" s="305">
        <v>240</v>
      </c>
      <c r="AL1275" s="304">
        <v>93</v>
      </c>
      <c r="AM1275" s="304">
        <v>12.4</v>
      </c>
      <c r="AN1275" s="304">
        <v>0.93</v>
      </c>
      <c r="AO1275" s="306">
        <v>122</v>
      </c>
      <c r="AP1275" s="306">
        <v>16.3</v>
      </c>
      <c r="AQ1275" s="306">
        <v>1.2</v>
      </c>
      <c r="AW1275" s="342">
        <v>27760</v>
      </c>
      <c r="BA1275" s="253" t="s">
        <v>5948</v>
      </c>
      <c r="BJ1275" s="414">
        <v>30321</v>
      </c>
      <c r="BK1275" s="322" t="s">
        <v>6579</v>
      </c>
      <c r="BL1275" s="344" t="s">
        <v>8692</v>
      </c>
      <c r="BM1275" s="344"/>
      <c r="BN1275" s="344"/>
      <c r="BO1275" s="345"/>
      <c r="BP1275" s="343"/>
      <c r="BQ1275" s="325" t="s">
        <v>2944</v>
      </c>
    </row>
    <row r="1276" spans="1:69" hidden="1">
      <c r="A1276" s="363" t="s">
        <v>6574</v>
      </c>
      <c r="B1276" s="354"/>
      <c r="C1276" s="354">
        <v>93053926</v>
      </c>
      <c r="D1276" s="314">
        <v>30539</v>
      </c>
      <c r="E1276" s="315"/>
      <c r="F1276" s="316">
        <v>6</v>
      </c>
      <c r="G1276" s="353"/>
      <c r="H1276" s="354"/>
      <c r="I1276" s="354"/>
      <c r="J1276" s="354" t="s">
        <v>3311</v>
      </c>
      <c r="K1276" s="354"/>
      <c r="L1276" s="354"/>
      <c r="M1276" s="354"/>
      <c r="N1276" s="354"/>
      <c r="O1276" s="354"/>
      <c r="P1276" s="354" t="s">
        <v>3311</v>
      </c>
      <c r="Q1276" s="354"/>
      <c r="R1276" s="355"/>
      <c r="S1276" s="320"/>
      <c r="T1276" s="295">
        <v>12.2</v>
      </c>
      <c r="U1276" s="321" t="s">
        <v>7157</v>
      </c>
      <c r="X1276" s="339" t="s">
        <v>6576</v>
      </c>
      <c r="Y1276" s="340"/>
      <c r="Z1276" s="341" t="s">
        <v>7158</v>
      </c>
      <c r="AA1276" s="300" t="s">
        <v>7159</v>
      </c>
      <c r="AB1276" s="301">
        <v>30539</v>
      </c>
      <c r="AC1276" s="302" t="s">
        <v>1491</v>
      </c>
      <c r="AD1276" s="303">
        <v>93504</v>
      </c>
      <c r="AE1276" s="304" t="s">
        <v>5947</v>
      </c>
      <c r="AF1276" s="305"/>
      <c r="AG1276" s="305"/>
      <c r="AH1276" s="305"/>
      <c r="AI1276" s="305"/>
      <c r="AJ1276" s="305">
        <v>6</v>
      </c>
      <c r="AK1276" s="305">
        <v>180</v>
      </c>
      <c r="AL1276" s="304">
        <v>93</v>
      </c>
      <c r="AM1276" s="304">
        <v>12.4</v>
      </c>
      <c r="AN1276" s="304">
        <v>0.93</v>
      </c>
      <c r="AO1276" s="306">
        <v>45.6</v>
      </c>
      <c r="AP1276" s="306">
        <v>6.1</v>
      </c>
      <c r="AQ1276" s="306">
        <v>0.5</v>
      </c>
      <c r="AW1276" s="411">
        <v>27760</v>
      </c>
      <c r="BA1276" s="253" t="s">
        <v>5948</v>
      </c>
      <c r="BJ1276" s="414">
        <v>30322</v>
      </c>
      <c r="BK1276" s="322" t="s">
        <v>6579</v>
      </c>
      <c r="BL1276" s="412" t="s">
        <v>8693</v>
      </c>
      <c r="BM1276" s="412"/>
      <c r="BN1276" s="412"/>
      <c r="BO1276" s="345"/>
      <c r="BP1276" s="414"/>
      <c r="BQ1276" s="325" t="s">
        <v>1043</v>
      </c>
    </row>
    <row r="1277" spans="1:69" hidden="1">
      <c r="A1277" s="363" t="s">
        <v>6574</v>
      </c>
      <c r="B1277" s="354"/>
      <c r="C1277" s="354">
        <v>93053927</v>
      </c>
      <c r="D1277" s="314">
        <v>30539</v>
      </c>
      <c r="E1277" s="315"/>
      <c r="F1277" s="316">
        <v>6</v>
      </c>
      <c r="G1277" s="353"/>
      <c r="H1277" s="354"/>
      <c r="I1277" s="354"/>
      <c r="J1277" s="354" t="s">
        <v>3311</v>
      </c>
      <c r="K1277" s="354"/>
      <c r="L1277" s="354"/>
      <c r="M1277" s="354"/>
      <c r="N1277" s="354"/>
      <c r="O1277" s="354"/>
      <c r="P1277" s="354" t="s">
        <v>3311</v>
      </c>
      <c r="Q1277" s="354"/>
      <c r="R1277" s="355"/>
      <c r="S1277" s="320"/>
      <c r="T1277" s="295">
        <v>10.8</v>
      </c>
      <c r="U1277" s="321" t="s">
        <v>7160</v>
      </c>
      <c r="X1277" s="339" t="s">
        <v>6576</v>
      </c>
      <c r="Y1277" s="340"/>
      <c r="Z1277" s="341" t="s">
        <v>7161</v>
      </c>
      <c r="AA1277" s="300" t="s">
        <v>7162</v>
      </c>
      <c r="AB1277" s="301">
        <v>30539</v>
      </c>
      <c r="AC1277" s="302" t="s">
        <v>1491</v>
      </c>
      <c r="AD1277" s="303">
        <v>93507</v>
      </c>
      <c r="AE1277" s="304" t="s">
        <v>6089</v>
      </c>
      <c r="AF1277" s="305"/>
      <c r="AG1277" s="305"/>
      <c r="AH1277" s="305"/>
      <c r="AI1277" s="305"/>
      <c r="AJ1277" s="305">
        <v>6</v>
      </c>
      <c r="AK1277" s="305">
        <v>180</v>
      </c>
      <c r="AL1277" s="304">
        <v>150</v>
      </c>
      <c r="AM1277" s="304">
        <v>20</v>
      </c>
      <c r="AN1277" s="304">
        <v>1.5</v>
      </c>
      <c r="AO1277" s="306">
        <v>40.200000000000003</v>
      </c>
      <c r="AP1277" s="306">
        <v>5.4</v>
      </c>
      <c r="AQ1277" s="306">
        <v>0.4</v>
      </c>
      <c r="AW1277" s="342">
        <v>27760</v>
      </c>
      <c r="BA1277" s="253" t="s">
        <v>5948</v>
      </c>
      <c r="BJ1277" s="343">
        <v>30324</v>
      </c>
      <c r="BK1277" s="322" t="s">
        <v>6579</v>
      </c>
      <c r="BL1277" s="344" t="s">
        <v>8693</v>
      </c>
      <c r="BM1277" s="344"/>
      <c r="BN1277" s="344"/>
      <c r="BO1277" s="345"/>
      <c r="BP1277" s="414"/>
      <c r="BQ1277" s="325" t="s">
        <v>1043</v>
      </c>
    </row>
    <row r="1278" spans="1:69" hidden="1">
      <c r="A1278" s="363" t="s">
        <v>6574</v>
      </c>
      <c r="B1278" s="354"/>
      <c r="C1278" s="354">
        <v>93053928</v>
      </c>
      <c r="D1278" s="314">
        <v>30539</v>
      </c>
      <c r="E1278" s="315"/>
      <c r="F1278" s="316">
        <v>6</v>
      </c>
      <c r="G1278" s="353"/>
      <c r="H1278" s="354"/>
      <c r="I1278" s="354"/>
      <c r="J1278" s="354" t="s">
        <v>3311</v>
      </c>
      <c r="K1278" s="354"/>
      <c r="L1278" s="354"/>
      <c r="M1278" s="354"/>
      <c r="N1278" s="354"/>
      <c r="O1278" s="354"/>
      <c r="P1278" s="354" t="s">
        <v>3311</v>
      </c>
      <c r="Q1278" s="354"/>
      <c r="R1278" s="355"/>
      <c r="S1278" s="320"/>
      <c r="T1278" s="295">
        <v>15.2</v>
      </c>
      <c r="U1278" s="321" t="s">
        <v>7163</v>
      </c>
      <c r="X1278" s="339" t="s">
        <v>6576</v>
      </c>
      <c r="Y1278" s="340"/>
      <c r="Z1278" s="341" t="s">
        <v>7164</v>
      </c>
      <c r="AA1278" s="300" t="s">
        <v>7165</v>
      </c>
      <c r="AB1278" s="301">
        <v>30539</v>
      </c>
      <c r="AC1278" s="302" t="s">
        <v>1491</v>
      </c>
      <c r="AD1278" s="303">
        <v>93511</v>
      </c>
      <c r="AE1278" s="304" t="s">
        <v>6359</v>
      </c>
      <c r="AF1278" s="305"/>
      <c r="AG1278" s="305"/>
      <c r="AH1278" s="305"/>
      <c r="AI1278" s="305"/>
      <c r="AJ1278" s="305">
        <v>6</v>
      </c>
      <c r="AK1278" s="305">
        <v>180</v>
      </c>
      <c r="AL1278" s="304">
        <v>270</v>
      </c>
      <c r="AM1278" s="304">
        <v>36</v>
      </c>
      <c r="AN1278" s="304">
        <v>2.7</v>
      </c>
      <c r="AO1278" s="306">
        <v>56.7</v>
      </c>
      <c r="AP1278" s="306">
        <v>7.6</v>
      </c>
      <c r="AQ1278" s="306">
        <v>0.6</v>
      </c>
      <c r="AW1278" s="342">
        <v>27395</v>
      </c>
      <c r="BA1278" s="253" t="s">
        <v>5948</v>
      </c>
      <c r="BJ1278" s="343">
        <v>30325</v>
      </c>
      <c r="BK1278" s="322" t="s">
        <v>6579</v>
      </c>
      <c r="BL1278" s="344" t="s">
        <v>8693</v>
      </c>
      <c r="BM1278" s="344"/>
      <c r="BN1278" s="344"/>
      <c r="BO1278" s="345"/>
      <c r="BP1278" s="414"/>
      <c r="BQ1278" s="325" t="s">
        <v>1043</v>
      </c>
    </row>
    <row r="1279" spans="1:69" ht="24.75" hidden="1">
      <c r="A1279" s="363" t="s">
        <v>5942</v>
      </c>
      <c r="B1279" s="354"/>
      <c r="C1279" s="354">
        <v>930542126</v>
      </c>
      <c r="D1279" s="314">
        <v>30542</v>
      </c>
      <c r="E1279" s="315"/>
      <c r="F1279" s="316">
        <v>6</v>
      </c>
      <c r="G1279" s="353"/>
      <c r="H1279" s="354"/>
      <c r="I1279" s="354" t="s">
        <v>3311</v>
      </c>
      <c r="J1279" s="354"/>
      <c r="K1279" s="354"/>
      <c r="L1279" s="354"/>
      <c r="M1279" s="354"/>
      <c r="N1279" s="354"/>
      <c r="O1279" s="354" t="s">
        <v>3311</v>
      </c>
      <c r="P1279" s="354"/>
      <c r="Q1279" s="354"/>
      <c r="R1279" s="355"/>
      <c r="S1279" s="320"/>
      <c r="T1279" s="295">
        <v>23</v>
      </c>
      <c r="U1279" s="321" t="s">
        <v>7166</v>
      </c>
      <c r="X1279" s="339" t="s">
        <v>5944</v>
      </c>
      <c r="Y1279" s="340"/>
      <c r="Z1279" s="341" t="s">
        <v>7167</v>
      </c>
      <c r="AA1279" s="300" t="s">
        <v>7168</v>
      </c>
      <c r="AB1279" s="301">
        <v>30542</v>
      </c>
      <c r="AC1279" s="302" t="s">
        <v>1494</v>
      </c>
      <c r="AD1279" s="303">
        <v>93504</v>
      </c>
      <c r="AE1279" s="304" t="s">
        <v>5947</v>
      </c>
      <c r="AF1279" s="305"/>
      <c r="AG1279" s="305"/>
      <c r="AH1279" s="305"/>
      <c r="AI1279" s="305"/>
      <c r="AJ1279" s="305">
        <v>6</v>
      </c>
      <c r="AK1279" s="305"/>
      <c r="AL1279" s="304">
        <v>93</v>
      </c>
      <c r="AM1279" s="304">
        <v>12.4</v>
      </c>
      <c r="AN1279" s="304">
        <v>0.93</v>
      </c>
      <c r="AO1279" s="306">
        <v>86</v>
      </c>
      <c r="AP1279" s="306">
        <v>11.5</v>
      </c>
      <c r="AQ1279" s="306">
        <v>0.9</v>
      </c>
      <c r="AW1279" s="342">
        <v>22647</v>
      </c>
      <c r="BA1279" s="253" t="s">
        <v>5948</v>
      </c>
      <c r="BJ1279" s="343">
        <v>30326</v>
      </c>
      <c r="BK1279" s="322" t="s">
        <v>5949</v>
      </c>
      <c r="BL1279" s="344" t="s">
        <v>8699</v>
      </c>
      <c r="BM1279" s="344">
        <v>150</v>
      </c>
      <c r="BN1279" s="344"/>
      <c r="BO1279" s="345"/>
      <c r="BP1279" s="343"/>
      <c r="BQ1279" s="325" t="s">
        <v>2942</v>
      </c>
    </row>
    <row r="1280" spans="1:69" ht="24.75" hidden="1">
      <c r="A1280" s="363" t="s">
        <v>5942</v>
      </c>
      <c r="B1280" s="354"/>
      <c r="C1280" s="354">
        <v>930542127</v>
      </c>
      <c r="D1280" s="314">
        <v>30542</v>
      </c>
      <c r="E1280" s="315"/>
      <c r="F1280" s="316">
        <v>6</v>
      </c>
      <c r="G1280" s="353"/>
      <c r="H1280" s="354"/>
      <c r="I1280" s="354" t="s">
        <v>3311</v>
      </c>
      <c r="J1280" s="354"/>
      <c r="K1280" s="354"/>
      <c r="L1280" s="354"/>
      <c r="M1280" s="354"/>
      <c r="N1280" s="354"/>
      <c r="O1280" s="354" t="s">
        <v>3311</v>
      </c>
      <c r="P1280" s="354"/>
      <c r="Q1280" s="354"/>
      <c r="R1280" s="355"/>
      <c r="S1280" s="320"/>
      <c r="T1280" s="295">
        <v>12.6</v>
      </c>
      <c r="U1280" s="321" t="s">
        <v>7169</v>
      </c>
      <c r="X1280" s="339" t="s">
        <v>5944</v>
      </c>
      <c r="Y1280" s="340"/>
      <c r="Z1280" s="341" t="s">
        <v>7170</v>
      </c>
      <c r="AA1280" s="300" t="s">
        <v>7171</v>
      </c>
      <c r="AB1280" s="301">
        <v>30542</v>
      </c>
      <c r="AC1280" s="302" t="s">
        <v>1494</v>
      </c>
      <c r="AD1280" s="303">
        <v>93504</v>
      </c>
      <c r="AE1280" s="304" t="s">
        <v>5947</v>
      </c>
      <c r="AF1280" s="305"/>
      <c r="AG1280" s="305"/>
      <c r="AH1280" s="305"/>
      <c r="AI1280" s="305"/>
      <c r="AJ1280" s="305">
        <v>6</v>
      </c>
      <c r="AK1280" s="305"/>
      <c r="AL1280" s="304">
        <v>93</v>
      </c>
      <c r="AM1280" s="304">
        <v>12.4</v>
      </c>
      <c r="AN1280" s="304">
        <v>0.93</v>
      </c>
      <c r="AO1280" s="306">
        <v>47</v>
      </c>
      <c r="AP1280" s="306">
        <v>6.3</v>
      </c>
      <c r="AQ1280" s="306">
        <v>0.5</v>
      </c>
      <c r="AW1280" s="342">
        <v>22647</v>
      </c>
      <c r="BA1280" s="253" t="s">
        <v>5948</v>
      </c>
      <c r="BJ1280" s="343">
        <v>30327</v>
      </c>
      <c r="BK1280" s="322" t="s">
        <v>5949</v>
      </c>
      <c r="BL1280" s="344" t="s">
        <v>8699</v>
      </c>
      <c r="BM1280" s="344">
        <v>150</v>
      </c>
      <c r="BN1280" s="344"/>
      <c r="BO1280" s="345"/>
      <c r="BP1280" s="343"/>
      <c r="BQ1280" s="325" t="s">
        <v>2942</v>
      </c>
    </row>
    <row r="1281" spans="1:69" ht="24.75" hidden="1">
      <c r="A1281" s="363" t="s">
        <v>5942</v>
      </c>
      <c r="B1281" s="354"/>
      <c r="C1281" s="354">
        <v>930542128</v>
      </c>
      <c r="D1281" s="314">
        <v>30542</v>
      </c>
      <c r="E1281" s="315"/>
      <c r="F1281" s="316">
        <v>6</v>
      </c>
      <c r="G1281" s="353"/>
      <c r="H1281" s="354"/>
      <c r="I1281" s="354" t="s">
        <v>3311</v>
      </c>
      <c r="J1281" s="354"/>
      <c r="K1281" s="354"/>
      <c r="L1281" s="354"/>
      <c r="M1281" s="354"/>
      <c r="N1281" s="354"/>
      <c r="O1281" s="354" t="s">
        <v>3311</v>
      </c>
      <c r="P1281" s="354"/>
      <c r="Q1281" s="354"/>
      <c r="R1281" s="355"/>
      <c r="S1281" s="320"/>
      <c r="T1281" s="295">
        <v>15.6</v>
      </c>
      <c r="U1281" s="321" t="s">
        <v>7172</v>
      </c>
      <c r="X1281" s="339" t="s">
        <v>5944</v>
      </c>
      <c r="Y1281" s="340"/>
      <c r="Z1281" s="341" t="s">
        <v>7173</v>
      </c>
      <c r="AA1281" s="300" t="s">
        <v>7174</v>
      </c>
      <c r="AB1281" s="301">
        <v>30542</v>
      </c>
      <c r="AC1281" s="302" t="s">
        <v>1494</v>
      </c>
      <c r="AD1281" s="303">
        <v>93504</v>
      </c>
      <c r="AE1281" s="304" t="s">
        <v>5947</v>
      </c>
      <c r="AF1281" s="305"/>
      <c r="AG1281" s="305"/>
      <c r="AH1281" s="305"/>
      <c r="AI1281" s="305"/>
      <c r="AJ1281" s="305">
        <v>6</v>
      </c>
      <c r="AK1281" s="305"/>
      <c r="AL1281" s="304">
        <v>93</v>
      </c>
      <c r="AM1281" s="304">
        <v>12.4</v>
      </c>
      <c r="AN1281" s="304">
        <v>0.93</v>
      </c>
      <c r="AO1281" s="306">
        <v>58.4</v>
      </c>
      <c r="AP1281" s="306">
        <v>7.8</v>
      </c>
      <c r="AQ1281" s="306">
        <v>0.6</v>
      </c>
      <c r="AW1281" s="342">
        <v>22647</v>
      </c>
      <c r="BA1281" s="253" t="s">
        <v>5948</v>
      </c>
      <c r="BJ1281" s="343">
        <v>30328</v>
      </c>
      <c r="BK1281" s="322" t="s">
        <v>5949</v>
      </c>
      <c r="BL1281" s="344" t="s">
        <v>8699</v>
      </c>
      <c r="BM1281" s="344">
        <v>150</v>
      </c>
      <c r="BN1281" s="344"/>
      <c r="BO1281" s="345"/>
      <c r="BP1281" s="343"/>
      <c r="BQ1281" s="325" t="s">
        <v>2942</v>
      </c>
    </row>
    <row r="1282" spans="1:69" ht="24.75" hidden="1">
      <c r="A1282" s="363" t="s">
        <v>5942</v>
      </c>
      <c r="B1282" s="354"/>
      <c r="C1282" s="354">
        <v>930542129</v>
      </c>
      <c r="D1282" s="314">
        <v>30542</v>
      </c>
      <c r="E1282" s="315"/>
      <c r="F1282" s="316">
        <v>6</v>
      </c>
      <c r="G1282" s="353"/>
      <c r="H1282" s="354"/>
      <c r="I1282" s="354" t="s">
        <v>3311</v>
      </c>
      <c r="J1282" s="354"/>
      <c r="K1282" s="354"/>
      <c r="L1282" s="354"/>
      <c r="M1282" s="354"/>
      <c r="N1282" s="354"/>
      <c r="O1282" s="354" t="s">
        <v>3311</v>
      </c>
      <c r="P1282" s="354"/>
      <c r="Q1282" s="354"/>
      <c r="R1282" s="355"/>
      <c r="S1282" s="320"/>
      <c r="T1282" s="295">
        <v>9.1999999999999993</v>
      </c>
      <c r="U1282" s="321" t="s">
        <v>7175</v>
      </c>
      <c r="X1282" s="339" t="s">
        <v>5944</v>
      </c>
      <c r="Y1282" s="340"/>
      <c r="Z1282" s="341" t="s">
        <v>7176</v>
      </c>
      <c r="AA1282" s="300" t="s">
        <v>7177</v>
      </c>
      <c r="AB1282" s="301">
        <v>30542</v>
      </c>
      <c r="AC1282" s="302" t="s">
        <v>1494</v>
      </c>
      <c r="AD1282" s="303">
        <v>93504</v>
      </c>
      <c r="AE1282" s="304" t="s">
        <v>5947</v>
      </c>
      <c r="AF1282" s="305"/>
      <c r="AG1282" s="305"/>
      <c r="AH1282" s="305"/>
      <c r="AI1282" s="305"/>
      <c r="AJ1282" s="305">
        <v>6</v>
      </c>
      <c r="AK1282" s="305"/>
      <c r="AL1282" s="304">
        <v>93</v>
      </c>
      <c r="AM1282" s="304">
        <v>12.4</v>
      </c>
      <c r="AN1282" s="304">
        <v>0.93</v>
      </c>
      <c r="AO1282" s="306">
        <v>34.5</v>
      </c>
      <c r="AP1282" s="306">
        <v>4.5999999999999996</v>
      </c>
      <c r="AQ1282" s="306">
        <v>0.3</v>
      </c>
      <c r="AW1282" s="342">
        <v>22647</v>
      </c>
      <c r="BA1282" s="253" t="s">
        <v>5948</v>
      </c>
      <c r="BJ1282" s="343">
        <v>30329</v>
      </c>
      <c r="BK1282" s="322" t="s">
        <v>5949</v>
      </c>
      <c r="BL1282" s="344" t="s">
        <v>8699</v>
      </c>
      <c r="BM1282" s="344">
        <v>150</v>
      </c>
      <c r="BN1282" s="344"/>
      <c r="BO1282" s="345"/>
      <c r="BP1282" s="343"/>
      <c r="BQ1282" s="325" t="s">
        <v>2942</v>
      </c>
    </row>
    <row r="1283" spans="1:69" ht="24.75" hidden="1">
      <c r="A1283" s="363" t="s">
        <v>5942</v>
      </c>
      <c r="B1283" s="354"/>
      <c r="C1283" s="354">
        <v>930542130</v>
      </c>
      <c r="D1283" s="314">
        <v>30542</v>
      </c>
      <c r="E1283" s="315"/>
      <c r="F1283" s="316">
        <v>6</v>
      </c>
      <c r="G1283" s="353"/>
      <c r="H1283" s="354"/>
      <c r="I1283" s="354" t="s">
        <v>3311</v>
      </c>
      <c r="J1283" s="354"/>
      <c r="K1283" s="354"/>
      <c r="L1283" s="354"/>
      <c r="M1283" s="354"/>
      <c r="N1283" s="354"/>
      <c r="O1283" s="354" t="s">
        <v>3311</v>
      </c>
      <c r="P1283" s="354"/>
      <c r="Q1283" s="354"/>
      <c r="R1283" s="355"/>
      <c r="S1283" s="320"/>
      <c r="T1283" s="295">
        <v>36.200000000000003</v>
      </c>
      <c r="U1283" s="321" t="s">
        <v>7178</v>
      </c>
      <c r="X1283" s="339" t="s">
        <v>5944</v>
      </c>
      <c r="Y1283" s="340"/>
      <c r="Z1283" s="341" t="s">
        <v>7179</v>
      </c>
      <c r="AA1283" s="300" t="s">
        <v>7180</v>
      </c>
      <c r="AB1283" s="301">
        <v>30542</v>
      </c>
      <c r="AC1283" s="302" t="s">
        <v>1494</v>
      </c>
      <c r="AD1283" s="303">
        <v>93504</v>
      </c>
      <c r="AE1283" s="304" t="s">
        <v>5947</v>
      </c>
      <c r="AF1283" s="305"/>
      <c r="AG1283" s="305"/>
      <c r="AH1283" s="305"/>
      <c r="AI1283" s="305"/>
      <c r="AJ1283" s="305">
        <v>6</v>
      </c>
      <c r="AK1283" s="305"/>
      <c r="AL1283" s="304">
        <v>93</v>
      </c>
      <c r="AM1283" s="304">
        <v>12.4</v>
      </c>
      <c r="AN1283" s="304">
        <v>0.93</v>
      </c>
      <c r="AO1283" s="306">
        <v>135.9</v>
      </c>
      <c r="AP1283" s="306">
        <v>18.100000000000001</v>
      </c>
      <c r="AQ1283" s="306">
        <v>1.4</v>
      </c>
      <c r="AW1283" s="342">
        <v>22647</v>
      </c>
      <c r="BA1283" s="253" t="s">
        <v>5948</v>
      </c>
      <c r="BJ1283" s="343">
        <v>30330</v>
      </c>
      <c r="BK1283" s="322" t="s">
        <v>5949</v>
      </c>
      <c r="BL1283" s="344" t="s">
        <v>8699</v>
      </c>
      <c r="BM1283" s="344">
        <v>150</v>
      </c>
      <c r="BN1283" s="344"/>
      <c r="BO1283" s="345"/>
      <c r="BP1283" s="343"/>
      <c r="BQ1283" s="325" t="s">
        <v>2942</v>
      </c>
    </row>
    <row r="1284" spans="1:69" hidden="1">
      <c r="A1284" s="363" t="s">
        <v>5942</v>
      </c>
      <c r="B1284" s="354"/>
      <c r="C1284" s="354">
        <v>930542131</v>
      </c>
      <c r="D1284" s="314">
        <v>30542</v>
      </c>
      <c r="E1284" s="315"/>
      <c r="F1284" s="316">
        <v>6</v>
      </c>
      <c r="G1284" s="353"/>
      <c r="H1284" s="354"/>
      <c r="I1284" s="354" t="s">
        <v>3311</v>
      </c>
      <c r="J1284" s="354"/>
      <c r="K1284" s="354"/>
      <c r="L1284" s="354"/>
      <c r="M1284" s="354"/>
      <c r="N1284" s="354"/>
      <c r="O1284" s="354" t="s">
        <v>3311</v>
      </c>
      <c r="P1284" s="354"/>
      <c r="Q1284" s="354"/>
      <c r="R1284" s="355"/>
      <c r="S1284" s="320"/>
      <c r="T1284" s="295">
        <v>16.2</v>
      </c>
      <c r="U1284" s="321" t="s">
        <v>7181</v>
      </c>
      <c r="X1284" s="339" t="s">
        <v>5944</v>
      </c>
      <c r="Y1284" s="340"/>
      <c r="Z1284" s="341" t="s">
        <v>7182</v>
      </c>
      <c r="AA1284" s="300" t="s">
        <v>7183</v>
      </c>
      <c r="AB1284" s="301">
        <v>30542</v>
      </c>
      <c r="AC1284" s="302" t="s">
        <v>1494</v>
      </c>
      <c r="AD1284" s="303">
        <v>93504</v>
      </c>
      <c r="AE1284" s="304" t="s">
        <v>5947</v>
      </c>
      <c r="AF1284" s="305"/>
      <c r="AG1284" s="305"/>
      <c r="AH1284" s="305"/>
      <c r="AI1284" s="305"/>
      <c r="AJ1284" s="305">
        <v>6</v>
      </c>
      <c r="AK1284" s="305"/>
      <c r="AL1284" s="304">
        <v>93</v>
      </c>
      <c r="AM1284" s="304">
        <v>12.4</v>
      </c>
      <c r="AN1284" s="304">
        <v>0.93</v>
      </c>
      <c r="AO1284" s="306">
        <v>60.7</v>
      </c>
      <c r="AP1284" s="306">
        <v>8.1</v>
      </c>
      <c r="AQ1284" s="306">
        <v>0.6</v>
      </c>
      <c r="AW1284" s="342">
        <v>22647</v>
      </c>
      <c r="BA1284" s="253" t="s">
        <v>5948</v>
      </c>
      <c r="BJ1284" s="343">
        <v>30331</v>
      </c>
      <c r="BK1284" s="322" t="s">
        <v>5949</v>
      </c>
      <c r="BL1284" s="344" t="s">
        <v>8699</v>
      </c>
      <c r="BM1284" s="344">
        <v>150</v>
      </c>
      <c r="BN1284" s="344"/>
      <c r="BO1284" s="345"/>
      <c r="BP1284" s="343"/>
      <c r="BQ1284" s="325" t="s">
        <v>2942</v>
      </c>
    </row>
    <row r="1285" spans="1:69" hidden="1">
      <c r="A1285" s="363" t="s">
        <v>5942</v>
      </c>
      <c r="B1285" s="354"/>
      <c r="C1285" s="354">
        <v>930542132</v>
      </c>
      <c r="D1285" s="314">
        <v>30542</v>
      </c>
      <c r="E1285" s="315"/>
      <c r="F1285" s="316">
        <v>6</v>
      </c>
      <c r="G1285" s="353"/>
      <c r="H1285" s="354"/>
      <c r="I1285" s="354" t="s">
        <v>3311</v>
      </c>
      <c r="J1285" s="354"/>
      <c r="K1285" s="354"/>
      <c r="L1285" s="354"/>
      <c r="M1285" s="354"/>
      <c r="N1285" s="354"/>
      <c r="O1285" s="354" t="s">
        <v>3311</v>
      </c>
      <c r="P1285" s="354"/>
      <c r="Q1285" s="354"/>
      <c r="R1285" s="355"/>
      <c r="S1285" s="320"/>
      <c r="T1285" s="295">
        <v>16.600000000000001</v>
      </c>
      <c r="U1285" s="321" t="s">
        <v>7184</v>
      </c>
      <c r="X1285" s="339" t="s">
        <v>5944</v>
      </c>
      <c r="Y1285" s="340"/>
      <c r="Z1285" s="341" t="s">
        <v>7185</v>
      </c>
      <c r="AA1285" s="300" t="s">
        <v>7186</v>
      </c>
      <c r="AB1285" s="301">
        <v>30542</v>
      </c>
      <c r="AC1285" s="302" t="s">
        <v>1494</v>
      </c>
      <c r="AD1285" s="303">
        <v>93504</v>
      </c>
      <c r="AE1285" s="304" t="s">
        <v>5947</v>
      </c>
      <c r="AF1285" s="305"/>
      <c r="AG1285" s="305"/>
      <c r="AH1285" s="305"/>
      <c r="AI1285" s="305"/>
      <c r="AJ1285" s="305">
        <v>6</v>
      </c>
      <c r="AK1285" s="305"/>
      <c r="AL1285" s="304">
        <v>93</v>
      </c>
      <c r="AM1285" s="304">
        <v>12.4</v>
      </c>
      <c r="AN1285" s="304">
        <v>0.93</v>
      </c>
      <c r="AO1285" s="306">
        <v>61.9</v>
      </c>
      <c r="AP1285" s="306">
        <v>8.3000000000000007</v>
      </c>
      <c r="AQ1285" s="306">
        <v>0.6</v>
      </c>
      <c r="AW1285" s="342">
        <v>22647</v>
      </c>
      <c r="BA1285" s="253" t="s">
        <v>5948</v>
      </c>
      <c r="BJ1285" s="343">
        <v>30332</v>
      </c>
      <c r="BK1285" s="322" t="s">
        <v>5949</v>
      </c>
      <c r="BL1285" s="344" t="s">
        <v>8699</v>
      </c>
      <c r="BM1285" s="344">
        <v>150</v>
      </c>
      <c r="BN1285" s="344"/>
      <c r="BO1285" s="345"/>
      <c r="BP1285" s="343"/>
      <c r="BQ1285" s="325" t="s">
        <v>2942</v>
      </c>
    </row>
    <row r="1286" spans="1:69" hidden="1">
      <c r="A1286" s="363" t="s">
        <v>5942</v>
      </c>
      <c r="B1286" s="354"/>
      <c r="C1286" s="354">
        <v>930542133</v>
      </c>
      <c r="D1286" s="314">
        <v>30542</v>
      </c>
      <c r="E1286" s="315"/>
      <c r="F1286" s="316">
        <v>6</v>
      </c>
      <c r="G1286" s="353"/>
      <c r="H1286" s="354"/>
      <c r="I1286" s="354" t="s">
        <v>3311</v>
      </c>
      <c r="J1286" s="354"/>
      <c r="K1286" s="354"/>
      <c r="L1286" s="354"/>
      <c r="M1286" s="354"/>
      <c r="N1286" s="354"/>
      <c r="O1286" s="354" t="s">
        <v>3311</v>
      </c>
      <c r="P1286" s="354"/>
      <c r="Q1286" s="354"/>
      <c r="R1286" s="355"/>
      <c r="S1286" s="320"/>
      <c r="T1286" s="295">
        <v>13</v>
      </c>
      <c r="U1286" s="321" t="s">
        <v>7187</v>
      </c>
      <c r="X1286" s="339" t="s">
        <v>5944</v>
      </c>
      <c r="Y1286" s="340"/>
      <c r="Z1286" s="341" t="s">
        <v>7188</v>
      </c>
      <c r="AA1286" s="300" t="s">
        <v>7189</v>
      </c>
      <c r="AB1286" s="301">
        <v>30542</v>
      </c>
      <c r="AC1286" s="302" t="s">
        <v>1494</v>
      </c>
      <c r="AD1286" s="303">
        <v>93504</v>
      </c>
      <c r="AE1286" s="304" t="s">
        <v>5947</v>
      </c>
      <c r="AF1286" s="305"/>
      <c r="AG1286" s="305"/>
      <c r="AH1286" s="305"/>
      <c r="AI1286" s="305"/>
      <c r="AJ1286" s="305">
        <v>6</v>
      </c>
      <c r="AK1286" s="305"/>
      <c r="AL1286" s="304">
        <v>93</v>
      </c>
      <c r="AM1286" s="304">
        <v>12.4</v>
      </c>
      <c r="AN1286" s="304">
        <v>0.93</v>
      </c>
      <c r="AO1286" s="306">
        <v>48.5</v>
      </c>
      <c r="AP1286" s="306">
        <v>6.5</v>
      </c>
      <c r="AQ1286" s="306">
        <v>0.5</v>
      </c>
      <c r="AW1286" s="342">
        <v>22647</v>
      </c>
      <c r="BA1286" s="253" t="s">
        <v>5948</v>
      </c>
      <c r="BJ1286" s="343">
        <v>30333</v>
      </c>
      <c r="BK1286" s="322" t="s">
        <v>5949</v>
      </c>
      <c r="BL1286" s="344" t="s">
        <v>8699</v>
      </c>
      <c r="BM1286" s="344">
        <v>150</v>
      </c>
      <c r="BN1286" s="344"/>
      <c r="BO1286" s="345"/>
      <c r="BP1286" s="343"/>
      <c r="BQ1286" s="325" t="s">
        <v>2942</v>
      </c>
    </row>
    <row r="1287" spans="1:69" hidden="1">
      <c r="A1287" s="363" t="s">
        <v>5942</v>
      </c>
      <c r="B1287" s="354"/>
      <c r="C1287" s="354">
        <v>930542134</v>
      </c>
      <c r="D1287" s="314">
        <v>30542</v>
      </c>
      <c r="E1287" s="315"/>
      <c r="F1287" s="316">
        <v>6</v>
      </c>
      <c r="G1287" s="353"/>
      <c r="H1287" s="354"/>
      <c r="I1287" s="354" t="s">
        <v>3311</v>
      </c>
      <c r="J1287" s="354"/>
      <c r="K1287" s="354"/>
      <c r="L1287" s="354"/>
      <c r="M1287" s="354"/>
      <c r="N1287" s="354"/>
      <c r="O1287" s="354" t="s">
        <v>3311</v>
      </c>
      <c r="P1287" s="354"/>
      <c r="Q1287" s="354"/>
      <c r="R1287" s="355"/>
      <c r="S1287" s="320"/>
      <c r="T1287" s="295">
        <v>7.8</v>
      </c>
      <c r="U1287" s="321" t="s">
        <v>7190</v>
      </c>
      <c r="X1287" s="339" t="s">
        <v>5944</v>
      </c>
      <c r="Y1287" s="340"/>
      <c r="Z1287" s="341" t="s">
        <v>7191</v>
      </c>
      <c r="AA1287" s="300" t="s">
        <v>7192</v>
      </c>
      <c r="AB1287" s="301">
        <v>30542</v>
      </c>
      <c r="AC1287" s="302" t="s">
        <v>1494</v>
      </c>
      <c r="AD1287" s="303">
        <v>93504</v>
      </c>
      <c r="AE1287" s="304" t="s">
        <v>5947</v>
      </c>
      <c r="AF1287" s="305"/>
      <c r="AG1287" s="305"/>
      <c r="AH1287" s="305"/>
      <c r="AI1287" s="305"/>
      <c r="AJ1287" s="305">
        <v>6</v>
      </c>
      <c r="AK1287" s="305"/>
      <c r="AL1287" s="304">
        <v>93</v>
      </c>
      <c r="AM1287" s="304">
        <v>12.4</v>
      </c>
      <c r="AN1287" s="304">
        <v>0.93</v>
      </c>
      <c r="AO1287" s="306">
        <v>29.2</v>
      </c>
      <c r="AP1287" s="306">
        <v>3.9</v>
      </c>
      <c r="AQ1287" s="306">
        <v>0.3</v>
      </c>
      <c r="AW1287" s="342">
        <v>22647</v>
      </c>
      <c r="BA1287" s="253" t="s">
        <v>5948</v>
      </c>
      <c r="BJ1287" s="343">
        <v>30334</v>
      </c>
      <c r="BK1287" s="322" t="s">
        <v>5949</v>
      </c>
      <c r="BL1287" s="344" t="s">
        <v>8699</v>
      </c>
      <c r="BM1287" s="344">
        <v>150</v>
      </c>
      <c r="BN1287" s="344"/>
      <c r="BO1287" s="345"/>
      <c r="BP1287" s="343"/>
      <c r="BQ1287" s="325" t="s">
        <v>2942</v>
      </c>
    </row>
    <row r="1288" spans="1:69" ht="24.75" hidden="1">
      <c r="A1288" s="363" t="s">
        <v>5942</v>
      </c>
      <c r="B1288" s="354"/>
      <c r="C1288" s="354">
        <v>930542135</v>
      </c>
      <c r="D1288" s="314">
        <v>30542</v>
      </c>
      <c r="E1288" s="315"/>
      <c r="F1288" s="316">
        <v>6</v>
      </c>
      <c r="G1288" s="353"/>
      <c r="H1288" s="354"/>
      <c r="I1288" s="354" t="s">
        <v>3311</v>
      </c>
      <c r="J1288" s="354"/>
      <c r="K1288" s="354"/>
      <c r="L1288" s="354"/>
      <c r="M1288" s="354"/>
      <c r="N1288" s="354"/>
      <c r="O1288" s="354" t="s">
        <v>3311</v>
      </c>
      <c r="P1288" s="354"/>
      <c r="Q1288" s="354"/>
      <c r="R1288" s="355"/>
      <c r="S1288" s="320"/>
      <c r="T1288" s="295">
        <v>5.6</v>
      </c>
      <c r="U1288" s="321" t="s">
        <v>7193</v>
      </c>
      <c r="X1288" s="339" t="s">
        <v>5944</v>
      </c>
      <c r="Y1288" s="340"/>
      <c r="Z1288" s="341" t="s">
        <v>7194</v>
      </c>
      <c r="AA1288" s="300" t="s">
        <v>7195</v>
      </c>
      <c r="AB1288" s="301">
        <v>30542</v>
      </c>
      <c r="AC1288" s="302" t="s">
        <v>1494</v>
      </c>
      <c r="AD1288" s="303">
        <v>93504</v>
      </c>
      <c r="AE1288" s="304" t="s">
        <v>5947</v>
      </c>
      <c r="AF1288" s="305"/>
      <c r="AG1288" s="305"/>
      <c r="AH1288" s="305"/>
      <c r="AI1288" s="305"/>
      <c r="AJ1288" s="305">
        <v>6</v>
      </c>
      <c r="AK1288" s="305"/>
      <c r="AL1288" s="304">
        <v>93</v>
      </c>
      <c r="AM1288" s="304">
        <v>12.4</v>
      </c>
      <c r="AN1288" s="304">
        <v>0.93</v>
      </c>
      <c r="AO1288" s="306">
        <v>20.6</v>
      </c>
      <c r="AP1288" s="306">
        <v>2.8</v>
      </c>
      <c r="AQ1288" s="306">
        <v>0.2</v>
      </c>
      <c r="AW1288" s="342">
        <v>24108</v>
      </c>
      <c r="BA1288" s="253" t="s">
        <v>5948</v>
      </c>
      <c r="BJ1288" s="343">
        <v>30335</v>
      </c>
      <c r="BK1288" s="322" t="s">
        <v>5949</v>
      </c>
      <c r="BL1288" s="344" t="s">
        <v>8699</v>
      </c>
      <c r="BM1288" s="344">
        <v>150</v>
      </c>
      <c r="BN1288" s="344"/>
      <c r="BO1288" s="345"/>
      <c r="BP1288" s="343"/>
      <c r="BQ1288" s="325" t="s">
        <v>2942</v>
      </c>
    </row>
    <row r="1289" spans="1:69" ht="24.75" hidden="1">
      <c r="A1289" s="363" t="s">
        <v>5942</v>
      </c>
      <c r="B1289" s="354"/>
      <c r="C1289" s="354">
        <v>930542136</v>
      </c>
      <c r="D1289" s="314">
        <v>30542</v>
      </c>
      <c r="E1289" s="315"/>
      <c r="F1289" s="316">
        <v>6</v>
      </c>
      <c r="G1289" s="353"/>
      <c r="H1289" s="354"/>
      <c r="I1289" s="354" t="s">
        <v>3311</v>
      </c>
      <c r="J1289" s="354"/>
      <c r="K1289" s="354"/>
      <c r="L1289" s="354"/>
      <c r="M1289" s="354"/>
      <c r="N1289" s="354"/>
      <c r="O1289" s="354" t="s">
        <v>3311</v>
      </c>
      <c r="P1289" s="354"/>
      <c r="Q1289" s="354"/>
      <c r="R1289" s="355"/>
      <c r="S1289" s="320"/>
      <c r="T1289" s="295">
        <v>16.399999999999999</v>
      </c>
      <c r="U1289" s="321" t="s">
        <v>7196</v>
      </c>
      <c r="X1289" s="339" t="s">
        <v>5944</v>
      </c>
      <c r="Y1289" s="340"/>
      <c r="Z1289" s="341" t="s">
        <v>7197</v>
      </c>
      <c r="AA1289" s="300" t="s">
        <v>7198</v>
      </c>
      <c r="AB1289" s="301">
        <v>30542</v>
      </c>
      <c r="AC1289" s="302" t="s">
        <v>1494</v>
      </c>
      <c r="AD1289" s="303">
        <v>93504</v>
      </c>
      <c r="AE1289" s="304" t="s">
        <v>5947</v>
      </c>
      <c r="AF1289" s="305"/>
      <c r="AG1289" s="305"/>
      <c r="AH1289" s="305"/>
      <c r="AI1289" s="305"/>
      <c r="AJ1289" s="305">
        <v>6</v>
      </c>
      <c r="AK1289" s="305"/>
      <c r="AL1289" s="304">
        <v>93</v>
      </c>
      <c r="AM1289" s="304">
        <v>12.4</v>
      </c>
      <c r="AN1289" s="304">
        <v>0.93</v>
      </c>
      <c r="AO1289" s="306">
        <v>61.2</v>
      </c>
      <c r="AP1289" s="306">
        <v>8.1999999999999993</v>
      </c>
      <c r="AQ1289" s="306">
        <v>0.6</v>
      </c>
      <c r="AW1289" s="342">
        <v>24108</v>
      </c>
      <c r="BA1289" s="253" t="s">
        <v>5948</v>
      </c>
      <c r="BJ1289" s="343">
        <v>30336</v>
      </c>
      <c r="BK1289" s="322" t="s">
        <v>5949</v>
      </c>
      <c r="BL1289" s="344" t="s">
        <v>8699</v>
      </c>
      <c r="BM1289" s="344">
        <v>150</v>
      </c>
      <c r="BN1289" s="344"/>
      <c r="BO1289" s="345"/>
      <c r="BP1289" s="343"/>
      <c r="BQ1289" s="325" t="s">
        <v>2942</v>
      </c>
    </row>
    <row r="1290" spans="1:69" ht="24.75" hidden="1">
      <c r="A1290" s="363" t="s">
        <v>5942</v>
      </c>
      <c r="B1290" s="354"/>
      <c r="C1290" s="354">
        <v>930542137</v>
      </c>
      <c r="D1290" s="314">
        <v>30542</v>
      </c>
      <c r="E1290" s="315"/>
      <c r="F1290" s="316">
        <v>6</v>
      </c>
      <c r="G1290" s="353"/>
      <c r="H1290" s="354"/>
      <c r="I1290" s="354" t="s">
        <v>3311</v>
      </c>
      <c r="J1290" s="354"/>
      <c r="K1290" s="354"/>
      <c r="L1290" s="354"/>
      <c r="M1290" s="354"/>
      <c r="N1290" s="354"/>
      <c r="O1290" s="354" t="s">
        <v>3311</v>
      </c>
      <c r="P1290" s="354"/>
      <c r="Q1290" s="354"/>
      <c r="R1290" s="355"/>
      <c r="S1290" s="320"/>
      <c r="T1290" s="295">
        <v>7.6</v>
      </c>
      <c r="U1290" s="321" t="s">
        <v>7199</v>
      </c>
      <c r="X1290" s="339" t="s">
        <v>5944</v>
      </c>
      <c r="Y1290" s="340"/>
      <c r="Z1290" s="341" t="s">
        <v>7200</v>
      </c>
      <c r="AA1290" s="300" t="s">
        <v>7201</v>
      </c>
      <c r="AB1290" s="301">
        <v>30542</v>
      </c>
      <c r="AC1290" s="302" t="s">
        <v>1494</v>
      </c>
      <c r="AD1290" s="303">
        <v>93504</v>
      </c>
      <c r="AE1290" s="304" t="s">
        <v>5947</v>
      </c>
      <c r="AF1290" s="305"/>
      <c r="AG1290" s="305"/>
      <c r="AH1290" s="305"/>
      <c r="AI1290" s="305"/>
      <c r="AJ1290" s="305">
        <v>6</v>
      </c>
      <c r="AK1290" s="305"/>
      <c r="AL1290" s="304">
        <v>93</v>
      </c>
      <c r="AM1290" s="304">
        <v>12.4</v>
      </c>
      <c r="AN1290" s="304">
        <v>0.93</v>
      </c>
      <c r="AO1290" s="306">
        <v>28.5</v>
      </c>
      <c r="AP1290" s="306">
        <v>3.8</v>
      </c>
      <c r="AQ1290" s="306">
        <v>0.3</v>
      </c>
      <c r="AW1290" s="342">
        <v>23743</v>
      </c>
      <c r="BA1290" s="253" t="s">
        <v>5948</v>
      </c>
      <c r="BJ1290" s="343">
        <v>30337</v>
      </c>
      <c r="BK1290" s="322" t="s">
        <v>5949</v>
      </c>
      <c r="BL1290" s="344" t="s">
        <v>8699</v>
      </c>
      <c r="BM1290" s="344">
        <v>150</v>
      </c>
      <c r="BN1290" s="344"/>
      <c r="BO1290" s="345"/>
      <c r="BP1290" s="343"/>
      <c r="BQ1290" s="325" t="s">
        <v>2942</v>
      </c>
    </row>
    <row r="1291" spans="1:69" ht="24.75" hidden="1">
      <c r="A1291" s="363" t="s">
        <v>5942</v>
      </c>
      <c r="B1291" s="354"/>
      <c r="C1291" s="354">
        <v>930542138</v>
      </c>
      <c r="D1291" s="314">
        <v>30542</v>
      </c>
      <c r="E1291" s="315"/>
      <c r="F1291" s="316">
        <v>6</v>
      </c>
      <c r="G1291" s="353"/>
      <c r="H1291" s="354"/>
      <c r="I1291" s="354" t="s">
        <v>3311</v>
      </c>
      <c r="J1291" s="354"/>
      <c r="K1291" s="354"/>
      <c r="L1291" s="354"/>
      <c r="M1291" s="354"/>
      <c r="N1291" s="354"/>
      <c r="O1291" s="354" t="s">
        <v>3311</v>
      </c>
      <c r="P1291" s="354"/>
      <c r="Q1291" s="354"/>
      <c r="R1291" s="355"/>
      <c r="S1291" s="320"/>
      <c r="T1291" s="295">
        <v>95.4</v>
      </c>
      <c r="U1291" s="321" t="s">
        <v>7202</v>
      </c>
      <c r="X1291" s="339" t="s">
        <v>5944</v>
      </c>
      <c r="Y1291" s="340"/>
      <c r="Z1291" s="341" t="s">
        <v>7203</v>
      </c>
      <c r="AA1291" s="300" t="s">
        <v>7204</v>
      </c>
      <c r="AB1291" s="301">
        <v>30542</v>
      </c>
      <c r="AC1291" s="302" t="s">
        <v>1494</v>
      </c>
      <c r="AD1291" s="303">
        <v>93505</v>
      </c>
      <c r="AE1291" s="304" t="s">
        <v>5964</v>
      </c>
      <c r="AF1291" s="305"/>
      <c r="AG1291" s="305"/>
      <c r="AH1291" s="305"/>
      <c r="AI1291" s="305"/>
      <c r="AJ1291" s="305">
        <v>6</v>
      </c>
      <c r="AK1291" s="305"/>
      <c r="AL1291" s="304">
        <v>120</v>
      </c>
      <c r="AM1291" s="304">
        <v>16</v>
      </c>
      <c r="AN1291" s="304">
        <v>1.2</v>
      </c>
      <c r="AO1291" s="306">
        <v>357.6</v>
      </c>
      <c r="AP1291" s="306">
        <v>47.7</v>
      </c>
      <c r="AQ1291" s="306">
        <v>3.6</v>
      </c>
      <c r="AW1291" s="342">
        <v>24108</v>
      </c>
      <c r="BA1291" s="253" t="s">
        <v>5948</v>
      </c>
      <c r="BJ1291" s="343">
        <v>30338</v>
      </c>
      <c r="BK1291" s="322" t="s">
        <v>5949</v>
      </c>
      <c r="BL1291" s="344" t="s">
        <v>8699</v>
      </c>
      <c r="BM1291" s="344">
        <v>200</v>
      </c>
      <c r="BN1291" s="344"/>
      <c r="BO1291" s="345"/>
      <c r="BP1291" s="343"/>
      <c r="BQ1291" s="325" t="s">
        <v>2942</v>
      </c>
    </row>
    <row r="1292" spans="1:69" hidden="1">
      <c r="A1292" s="363" t="s">
        <v>5942</v>
      </c>
      <c r="B1292" s="354"/>
      <c r="C1292" s="354">
        <v>930542139</v>
      </c>
      <c r="D1292" s="314">
        <v>30542</v>
      </c>
      <c r="E1292" s="315"/>
      <c r="F1292" s="316">
        <v>6</v>
      </c>
      <c r="G1292" s="353"/>
      <c r="H1292" s="354"/>
      <c r="I1292" s="354" t="s">
        <v>3311</v>
      </c>
      <c r="J1292" s="354"/>
      <c r="K1292" s="354"/>
      <c r="L1292" s="354"/>
      <c r="M1292" s="354"/>
      <c r="N1292" s="354"/>
      <c r="O1292" s="354" t="s">
        <v>3311</v>
      </c>
      <c r="P1292" s="354"/>
      <c r="Q1292" s="354"/>
      <c r="R1292" s="355"/>
      <c r="S1292" s="320"/>
      <c r="T1292" s="295">
        <v>12.6</v>
      </c>
      <c r="U1292" s="321" t="s">
        <v>7205</v>
      </c>
      <c r="X1292" s="339" t="s">
        <v>5944</v>
      </c>
      <c r="Y1292" s="340"/>
      <c r="Z1292" s="341" t="s">
        <v>7206</v>
      </c>
      <c r="AA1292" s="300" t="s">
        <v>7207</v>
      </c>
      <c r="AB1292" s="301">
        <v>30542</v>
      </c>
      <c r="AC1292" s="302" t="s">
        <v>1494</v>
      </c>
      <c r="AD1292" s="303">
        <v>93504</v>
      </c>
      <c r="AE1292" s="304" t="s">
        <v>5947</v>
      </c>
      <c r="AF1292" s="305"/>
      <c r="AG1292" s="305"/>
      <c r="AH1292" s="305"/>
      <c r="AI1292" s="305"/>
      <c r="AJ1292" s="305">
        <v>6</v>
      </c>
      <c r="AK1292" s="305"/>
      <c r="AL1292" s="304">
        <v>93</v>
      </c>
      <c r="AM1292" s="304">
        <v>12.4</v>
      </c>
      <c r="AN1292" s="304">
        <v>0.93</v>
      </c>
      <c r="AO1292" s="306">
        <v>47.4</v>
      </c>
      <c r="AP1292" s="306">
        <v>6.3</v>
      </c>
      <c r="AQ1292" s="306">
        <v>0.5</v>
      </c>
      <c r="AW1292" s="342">
        <v>22647</v>
      </c>
      <c r="BA1292" s="253" t="s">
        <v>5948</v>
      </c>
      <c r="BJ1292" s="343">
        <v>30339</v>
      </c>
      <c r="BK1292" s="322" t="s">
        <v>5949</v>
      </c>
      <c r="BL1292" s="344" t="s">
        <v>8699</v>
      </c>
      <c r="BM1292" s="344">
        <v>150</v>
      </c>
      <c r="BN1292" s="344"/>
      <c r="BO1292" s="345"/>
      <c r="BP1292" s="343"/>
      <c r="BQ1292" s="325" t="s">
        <v>2942</v>
      </c>
    </row>
    <row r="1293" spans="1:69" hidden="1">
      <c r="A1293" s="363" t="s">
        <v>5942</v>
      </c>
      <c r="B1293" s="354"/>
      <c r="C1293" s="354">
        <v>930542140</v>
      </c>
      <c r="D1293" s="314">
        <v>30542</v>
      </c>
      <c r="E1293" s="315"/>
      <c r="F1293" s="316">
        <v>6</v>
      </c>
      <c r="G1293" s="353"/>
      <c r="H1293" s="354"/>
      <c r="I1293" s="354" t="s">
        <v>3311</v>
      </c>
      <c r="J1293" s="354"/>
      <c r="K1293" s="354"/>
      <c r="L1293" s="354"/>
      <c r="M1293" s="354"/>
      <c r="N1293" s="354"/>
      <c r="O1293" s="354" t="s">
        <v>3311</v>
      </c>
      <c r="P1293" s="354"/>
      <c r="Q1293" s="354"/>
      <c r="R1293" s="355"/>
      <c r="S1293" s="320"/>
      <c r="T1293" s="295">
        <v>16.2</v>
      </c>
      <c r="U1293" s="321" t="s">
        <v>7208</v>
      </c>
      <c r="X1293" s="339" t="s">
        <v>5944</v>
      </c>
      <c r="Y1293" s="340"/>
      <c r="Z1293" s="341" t="s">
        <v>7209</v>
      </c>
      <c r="AA1293" s="300" t="s">
        <v>7210</v>
      </c>
      <c r="AB1293" s="301">
        <v>30542</v>
      </c>
      <c r="AC1293" s="302" t="s">
        <v>1494</v>
      </c>
      <c r="AD1293" s="303">
        <v>93504</v>
      </c>
      <c r="AE1293" s="304" t="s">
        <v>5947</v>
      </c>
      <c r="AF1293" s="305"/>
      <c r="AG1293" s="305"/>
      <c r="AH1293" s="305"/>
      <c r="AI1293" s="305"/>
      <c r="AJ1293" s="305">
        <v>6</v>
      </c>
      <c r="AK1293" s="305"/>
      <c r="AL1293" s="304">
        <v>93</v>
      </c>
      <c r="AM1293" s="304">
        <v>12.4</v>
      </c>
      <c r="AN1293" s="304">
        <v>0.93</v>
      </c>
      <c r="AO1293" s="306">
        <v>61</v>
      </c>
      <c r="AP1293" s="306">
        <v>8.1</v>
      </c>
      <c r="AQ1293" s="306">
        <v>0.6</v>
      </c>
      <c r="AW1293" s="342">
        <v>22647</v>
      </c>
      <c r="BA1293" s="253" t="s">
        <v>5948</v>
      </c>
      <c r="BJ1293" s="343">
        <v>30340</v>
      </c>
      <c r="BK1293" s="322" t="s">
        <v>5949</v>
      </c>
      <c r="BL1293" s="344" t="s">
        <v>8699</v>
      </c>
      <c r="BM1293" s="344">
        <v>150</v>
      </c>
      <c r="BN1293" s="344"/>
      <c r="BO1293" s="345"/>
      <c r="BP1293" s="343"/>
      <c r="BQ1293" s="325" t="s">
        <v>2942</v>
      </c>
    </row>
    <row r="1294" spans="1:69" hidden="1">
      <c r="A1294" s="363" t="s">
        <v>5942</v>
      </c>
      <c r="B1294" s="354"/>
      <c r="C1294" s="354">
        <v>930542141</v>
      </c>
      <c r="D1294" s="314">
        <v>30542</v>
      </c>
      <c r="E1294" s="315"/>
      <c r="F1294" s="316">
        <v>6</v>
      </c>
      <c r="G1294" s="353"/>
      <c r="H1294" s="354"/>
      <c r="I1294" s="354" t="s">
        <v>3311</v>
      </c>
      <c r="J1294" s="354"/>
      <c r="K1294" s="354"/>
      <c r="L1294" s="354"/>
      <c r="M1294" s="354"/>
      <c r="N1294" s="354"/>
      <c r="O1294" s="354" t="s">
        <v>3311</v>
      </c>
      <c r="P1294" s="354"/>
      <c r="Q1294" s="354"/>
      <c r="R1294" s="355"/>
      <c r="S1294" s="320"/>
      <c r="T1294" s="295">
        <v>11.8</v>
      </c>
      <c r="U1294" s="321" t="s">
        <v>7211</v>
      </c>
      <c r="X1294" s="339" t="s">
        <v>5944</v>
      </c>
      <c r="Y1294" s="340"/>
      <c r="Z1294" s="341" t="s">
        <v>7212</v>
      </c>
      <c r="AA1294" s="300" t="s">
        <v>7213</v>
      </c>
      <c r="AB1294" s="301">
        <v>30542</v>
      </c>
      <c r="AC1294" s="302" t="s">
        <v>1494</v>
      </c>
      <c r="AD1294" s="303">
        <v>93504</v>
      </c>
      <c r="AE1294" s="304" t="s">
        <v>5947</v>
      </c>
      <c r="AF1294" s="305"/>
      <c r="AG1294" s="305"/>
      <c r="AH1294" s="305"/>
      <c r="AI1294" s="305"/>
      <c r="AJ1294" s="305">
        <v>6</v>
      </c>
      <c r="AK1294" s="305"/>
      <c r="AL1294" s="304">
        <v>93</v>
      </c>
      <c r="AM1294" s="304">
        <v>12.4</v>
      </c>
      <c r="AN1294" s="304">
        <v>0.93</v>
      </c>
      <c r="AO1294" s="306">
        <v>44.5</v>
      </c>
      <c r="AP1294" s="306">
        <v>5.9</v>
      </c>
      <c r="AQ1294" s="306">
        <v>0.4</v>
      </c>
      <c r="AW1294" s="342">
        <v>22647</v>
      </c>
      <c r="BA1294" s="253" t="s">
        <v>5948</v>
      </c>
      <c r="BJ1294" s="343">
        <v>30341</v>
      </c>
      <c r="BK1294" s="322" t="s">
        <v>5949</v>
      </c>
      <c r="BL1294" s="344" t="s">
        <v>8699</v>
      </c>
      <c r="BM1294" s="344">
        <v>150</v>
      </c>
      <c r="BN1294" s="344"/>
      <c r="BO1294" s="345"/>
      <c r="BP1294" s="343"/>
      <c r="BQ1294" s="325" t="s">
        <v>2942</v>
      </c>
    </row>
    <row r="1295" spans="1:69" ht="24.75" hidden="1">
      <c r="A1295" s="363" t="s">
        <v>5942</v>
      </c>
      <c r="B1295" s="354"/>
      <c r="C1295" s="354">
        <v>930542142</v>
      </c>
      <c r="D1295" s="314">
        <v>30542</v>
      </c>
      <c r="E1295" s="315"/>
      <c r="F1295" s="316">
        <v>6</v>
      </c>
      <c r="G1295" s="353"/>
      <c r="H1295" s="354"/>
      <c r="I1295" s="354" t="s">
        <v>3311</v>
      </c>
      <c r="J1295" s="354"/>
      <c r="K1295" s="354"/>
      <c r="L1295" s="354"/>
      <c r="M1295" s="354"/>
      <c r="N1295" s="354"/>
      <c r="O1295" s="354" t="s">
        <v>3311</v>
      </c>
      <c r="P1295" s="354"/>
      <c r="Q1295" s="354"/>
      <c r="R1295" s="355"/>
      <c r="S1295" s="320"/>
      <c r="T1295" s="295">
        <v>19.8</v>
      </c>
      <c r="U1295" s="321" t="s">
        <v>7214</v>
      </c>
      <c r="X1295" s="339" t="s">
        <v>5944</v>
      </c>
      <c r="Y1295" s="340"/>
      <c r="Z1295" s="341" t="s">
        <v>7215</v>
      </c>
      <c r="AA1295" s="300" t="s">
        <v>7216</v>
      </c>
      <c r="AB1295" s="301">
        <v>30542</v>
      </c>
      <c r="AC1295" s="302" t="s">
        <v>1494</v>
      </c>
      <c r="AD1295" s="303">
        <v>93507</v>
      </c>
      <c r="AE1295" s="304" t="s">
        <v>6089</v>
      </c>
      <c r="AF1295" s="305"/>
      <c r="AG1295" s="305"/>
      <c r="AH1295" s="305"/>
      <c r="AI1295" s="305"/>
      <c r="AJ1295" s="305">
        <v>6</v>
      </c>
      <c r="AK1295" s="305"/>
      <c r="AL1295" s="304">
        <v>150</v>
      </c>
      <c r="AM1295" s="304">
        <v>20</v>
      </c>
      <c r="AN1295" s="304">
        <v>1.5</v>
      </c>
      <c r="AO1295" s="306">
        <v>74.2</v>
      </c>
      <c r="AP1295" s="306">
        <v>9.9</v>
      </c>
      <c r="AQ1295" s="306">
        <v>0.7</v>
      </c>
      <c r="AW1295" s="342">
        <v>24108</v>
      </c>
      <c r="BA1295" s="253" t="s">
        <v>5948</v>
      </c>
      <c r="BJ1295" s="343">
        <v>30342</v>
      </c>
      <c r="BK1295" s="322" t="s">
        <v>5949</v>
      </c>
      <c r="BL1295" s="344" t="s">
        <v>8699</v>
      </c>
      <c r="BM1295" s="344">
        <v>300</v>
      </c>
      <c r="BN1295" s="344"/>
      <c r="BO1295" s="345"/>
      <c r="BP1295" s="343"/>
      <c r="BQ1295" s="325" t="s">
        <v>2942</v>
      </c>
    </row>
    <row r="1296" spans="1:69" hidden="1">
      <c r="A1296" s="363" t="s">
        <v>5942</v>
      </c>
      <c r="B1296" s="354"/>
      <c r="C1296" s="354">
        <v>930542143</v>
      </c>
      <c r="D1296" s="314">
        <v>30542</v>
      </c>
      <c r="E1296" s="315"/>
      <c r="F1296" s="316">
        <v>6</v>
      </c>
      <c r="G1296" s="353"/>
      <c r="H1296" s="354"/>
      <c r="I1296" s="354" t="s">
        <v>3311</v>
      </c>
      <c r="J1296" s="354"/>
      <c r="K1296" s="354"/>
      <c r="L1296" s="354"/>
      <c r="M1296" s="354"/>
      <c r="N1296" s="354"/>
      <c r="O1296" s="354" t="s">
        <v>3311</v>
      </c>
      <c r="P1296" s="354"/>
      <c r="Q1296" s="354"/>
      <c r="R1296" s="355"/>
      <c r="S1296" s="320"/>
      <c r="T1296" s="295">
        <v>5</v>
      </c>
      <c r="U1296" s="321" t="s">
        <v>7217</v>
      </c>
      <c r="X1296" s="339" t="s">
        <v>5944</v>
      </c>
      <c r="Y1296" s="340"/>
      <c r="Z1296" s="341" t="s">
        <v>7218</v>
      </c>
      <c r="AA1296" s="300" t="s">
        <v>7219</v>
      </c>
      <c r="AB1296" s="301">
        <v>30542</v>
      </c>
      <c r="AC1296" s="302" t="s">
        <v>1494</v>
      </c>
      <c r="AD1296" s="303">
        <v>93504</v>
      </c>
      <c r="AE1296" s="304" t="s">
        <v>5947</v>
      </c>
      <c r="AF1296" s="305"/>
      <c r="AG1296" s="305"/>
      <c r="AH1296" s="305"/>
      <c r="AI1296" s="305"/>
      <c r="AJ1296" s="305">
        <v>6</v>
      </c>
      <c r="AK1296" s="305"/>
      <c r="AL1296" s="304">
        <v>93</v>
      </c>
      <c r="AM1296" s="304">
        <v>12.4</v>
      </c>
      <c r="AN1296" s="304">
        <v>0.93</v>
      </c>
      <c r="AO1296" s="306">
        <v>18.600000000000001</v>
      </c>
      <c r="AP1296" s="306">
        <v>2.5</v>
      </c>
      <c r="AQ1296" s="306">
        <v>0.2</v>
      </c>
      <c r="AW1296" s="342">
        <v>22647</v>
      </c>
      <c r="BA1296" s="253" t="s">
        <v>5948</v>
      </c>
      <c r="BJ1296" s="343">
        <v>30343</v>
      </c>
      <c r="BK1296" s="322" t="s">
        <v>5949</v>
      </c>
      <c r="BL1296" s="344" t="s">
        <v>8699</v>
      </c>
      <c r="BM1296" s="344">
        <v>150</v>
      </c>
      <c r="BN1296" s="344"/>
      <c r="BO1296" s="345"/>
      <c r="BP1296" s="343"/>
      <c r="BQ1296" s="325" t="s">
        <v>2942</v>
      </c>
    </row>
    <row r="1297" spans="1:69" ht="36.75" hidden="1">
      <c r="A1297" s="363" t="s">
        <v>5942</v>
      </c>
      <c r="B1297" s="354"/>
      <c r="C1297" s="354">
        <v>930542144</v>
      </c>
      <c r="D1297" s="314">
        <v>30542</v>
      </c>
      <c r="E1297" s="315"/>
      <c r="F1297" s="316">
        <v>6</v>
      </c>
      <c r="G1297" s="353"/>
      <c r="H1297" s="354"/>
      <c r="I1297" s="354" t="s">
        <v>3311</v>
      </c>
      <c r="J1297" s="354"/>
      <c r="K1297" s="354"/>
      <c r="L1297" s="354"/>
      <c r="M1297" s="354"/>
      <c r="N1297" s="354"/>
      <c r="O1297" s="354" t="s">
        <v>3311</v>
      </c>
      <c r="P1297" s="354"/>
      <c r="Q1297" s="354"/>
      <c r="R1297" s="355"/>
      <c r="S1297" s="320"/>
      <c r="T1297" s="295">
        <v>29.8</v>
      </c>
      <c r="U1297" s="321" t="s">
        <v>7220</v>
      </c>
      <c r="X1297" s="339" t="s">
        <v>5944</v>
      </c>
      <c r="Y1297" s="340"/>
      <c r="Z1297" s="341" t="s">
        <v>7221</v>
      </c>
      <c r="AA1297" s="300" t="s">
        <v>7222</v>
      </c>
      <c r="AB1297" s="301">
        <v>30542</v>
      </c>
      <c r="AC1297" s="302" t="s">
        <v>1494</v>
      </c>
      <c r="AD1297" s="303">
        <v>93504</v>
      </c>
      <c r="AE1297" s="304" t="s">
        <v>5947</v>
      </c>
      <c r="AF1297" s="305"/>
      <c r="AG1297" s="305"/>
      <c r="AH1297" s="305"/>
      <c r="AI1297" s="305"/>
      <c r="AJ1297" s="305">
        <v>6</v>
      </c>
      <c r="AK1297" s="305"/>
      <c r="AL1297" s="304">
        <v>93</v>
      </c>
      <c r="AM1297" s="304">
        <v>12.4</v>
      </c>
      <c r="AN1297" s="304">
        <v>0.93</v>
      </c>
      <c r="AO1297" s="306">
        <v>111.4</v>
      </c>
      <c r="AP1297" s="306">
        <v>14.9</v>
      </c>
      <c r="AQ1297" s="306">
        <v>1.1000000000000001</v>
      </c>
      <c r="AW1297" s="342">
        <v>22647</v>
      </c>
      <c r="BA1297" s="253" t="s">
        <v>5948</v>
      </c>
      <c r="BJ1297" s="343">
        <v>30345</v>
      </c>
      <c r="BK1297" s="322" t="s">
        <v>5949</v>
      </c>
      <c r="BL1297" s="344" t="s">
        <v>8699</v>
      </c>
      <c r="BM1297" s="344">
        <v>150</v>
      </c>
      <c r="BN1297" s="344"/>
      <c r="BO1297" s="345"/>
      <c r="BP1297" s="343"/>
      <c r="BQ1297" s="325" t="s">
        <v>2942</v>
      </c>
    </row>
    <row r="1298" spans="1:69" ht="36.75" hidden="1">
      <c r="A1298" s="363" t="s">
        <v>5942</v>
      </c>
      <c r="B1298" s="354"/>
      <c r="C1298" s="354">
        <v>930542145</v>
      </c>
      <c r="D1298" s="314">
        <v>30542</v>
      </c>
      <c r="E1298" s="315"/>
      <c r="F1298" s="316">
        <v>6</v>
      </c>
      <c r="G1298" s="353"/>
      <c r="H1298" s="354"/>
      <c r="I1298" s="354" t="s">
        <v>3311</v>
      </c>
      <c r="J1298" s="354"/>
      <c r="K1298" s="354"/>
      <c r="L1298" s="354"/>
      <c r="M1298" s="354"/>
      <c r="N1298" s="354"/>
      <c r="O1298" s="354" t="s">
        <v>3311</v>
      </c>
      <c r="P1298" s="354"/>
      <c r="Q1298" s="354"/>
      <c r="R1298" s="355"/>
      <c r="S1298" s="320"/>
      <c r="T1298" s="295">
        <v>62</v>
      </c>
      <c r="U1298" s="321" t="s">
        <v>7223</v>
      </c>
      <c r="X1298" s="339" t="s">
        <v>5944</v>
      </c>
      <c r="Y1298" s="340"/>
      <c r="Z1298" s="341" t="s">
        <v>7221</v>
      </c>
      <c r="AA1298" s="300" t="s">
        <v>7224</v>
      </c>
      <c r="AB1298" s="301">
        <v>30542</v>
      </c>
      <c r="AC1298" s="302" t="s">
        <v>1494</v>
      </c>
      <c r="AD1298" s="303">
        <v>93505</v>
      </c>
      <c r="AE1298" s="304" t="s">
        <v>5964</v>
      </c>
      <c r="AF1298" s="305"/>
      <c r="AG1298" s="305"/>
      <c r="AH1298" s="305"/>
      <c r="AI1298" s="305"/>
      <c r="AJ1298" s="305">
        <v>6</v>
      </c>
      <c r="AK1298" s="305"/>
      <c r="AL1298" s="304">
        <v>120</v>
      </c>
      <c r="AM1298" s="304">
        <v>16</v>
      </c>
      <c r="AN1298" s="304">
        <v>1.2</v>
      </c>
      <c r="AO1298" s="306">
        <v>232.6</v>
      </c>
      <c r="AP1298" s="306">
        <v>31</v>
      </c>
      <c r="AQ1298" s="306">
        <v>2.2999999999999998</v>
      </c>
      <c r="AW1298" s="342">
        <v>22647</v>
      </c>
      <c r="BA1298" s="253" t="s">
        <v>5948</v>
      </c>
      <c r="BJ1298" s="343">
        <v>30346</v>
      </c>
      <c r="BK1298" s="322" t="s">
        <v>5949</v>
      </c>
      <c r="BL1298" s="344" t="s">
        <v>8699</v>
      </c>
      <c r="BM1298" s="344">
        <v>200</v>
      </c>
      <c r="BN1298" s="344"/>
      <c r="BO1298" s="345"/>
      <c r="BP1298" s="343"/>
      <c r="BQ1298" s="325" t="s">
        <v>2942</v>
      </c>
    </row>
    <row r="1299" spans="1:69" ht="36.75" hidden="1">
      <c r="A1299" s="363" t="s">
        <v>5942</v>
      </c>
      <c r="B1299" s="354"/>
      <c r="C1299" s="354">
        <v>930542146</v>
      </c>
      <c r="D1299" s="314">
        <v>30542</v>
      </c>
      <c r="E1299" s="315"/>
      <c r="F1299" s="316">
        <v>6</v>
      </c>
      <c r="G1299" s="353"/>
      <c r="H1299" s="354"/>
      <c r="I1299" s="354" t="s">
        <v>3311</v>
      </c>
      <c r="J1299" s="354"/>
      <c r="K1299" s="354"/>
      <c r="L1299" s="354"/>
      <c r="M1299" s="354"/>
      <c r="N1299" s="354"/>
      <c r="O1299" s="354" t="s">
        <v>3311</v>
      </c>
      <c r="P1299" s="354"/>
      <c r="Q1299" s="354"/>
      <c r="R1299" s="355"/>
      <c r="S1299" s="320"/>
      <c r="T1299" s="295">
        <v>121.8</v>
      </c>
      <c r="U1299" s="321" t="s">
        <v>7225</v>
      </c>
      <c r="X1299" s="339" t="s">
        <v>5944</v>
      </c>
      <c r="Y1299" s="340"/>
      <c r="Z1299" s="341" t="s">
        <v>7221</v>
      </c>
      <c r="AA1299" s="300" t="s">
        <v>7226</v>
      </c>
      <c r="AB1299" s="301">
        <v>30542</v>
      </c>
      <c r="AC1299" s="302" t="s">
        <v>1494</v>
      </c>
      <c r="AD1299" s="303">
        <v>93507</v>
      </c>
      <c r="AE1299" s="304" t="s">
        <v>6089</v>
      </c>
      <c r="AF1299" s="305"/>
      <c r="AG1299" s="305"/>
      <c r="AH1299" s="305"/>
      <c r="AI1299" s="305"/>
      <c r="AJ1299" s="305">
        <v>6</v>
      </c>
      <c r="AK1299" s="305"/>
      <c r="AL1299" s="304">
        <v>150</v>
      </c>
      <c r="AM1299" s="304">
        <v>20</v>
      </c>
      <c r="AN1299" s="304">
        <v>1.5</v>
      </c>
      <c r="AO1299" s="306">
        <v>456.4</v>
      </c>
      <c r="AP1299" s="306">
        <v>60.9</v>
      </c>
      <c r="AQ1299" s="306">
        <v>4.5999999999999996</v>
      </c>
      <c r="AW1299" s="342">
        <v>22647</v>
      </c>
      <c r="BA1299" s="253" t="s">
        <v>5948</v>
      </c>
      <c r="BJ1299" s="343">
        <v>30347</v>
      </c>
      <c r="BK1299" s="322" t="s">
        <v>5949</v>
      </c>
      <c r="BL1299" s="344" t="s">
        <v>8699</v>
      </c>
      <c r="BM1299" s="344">
        <v>300</v>
      </c>
      <c r="BN1299" s="344"/>
      <c r="BO1299" s="345"/>
      <c r="BP1299" s="343"/>
      <c r="BQ1299" s="325" t="s">
        <v>2942</v>
      </c>
    </row>
    <row r="1300" spans="1:69" ht="24.75" hidden="1">
      <c r="A1300" s="363" t="s">
        <v>5942</v>
      </c>
      <c r="B1300" s="354"/>
      <c r="C1300" s="354">
        <v>930542147</v>
      </c>
      <c r="D1300" s="314">
        <v>30542</v>
      </c>
      <c r="E1300" s="315"/>
      <c r="F1300" s="316">
        <v>6</v>
      </c>
      <c r="G1300" s="353"/>
      <c r="H1300" s="354"/>
      <c r="I1300" s="354" t="s">
        <v>3311</v>
      </c>
      <c r="J1300" s="354"/>
      <c r="K1300" s="354"/>
      <c r="L1300" s="354"/>
      <c r="M1300" s="354"/>
      <c r="N1300" s="354"/>
      <c r="O1300" s="354" t="s">
        <v>3311</v>
      </c>
      <c r="P1300" s="354"/>
      <c r="Q1300" s="354"/>
      <c r="R1300" s="355"/>
      <c r="S1300" s="320"/>
      <c r="T1300" s="295">
        <v>10.4</v>
      </c>
      <c r="U1300" s="321" t="s">
        <v>7227</v>
      </c>
      <c r="X1300" s="339" t="s">
        <v>5944</v>
      </c>
      <c r="Y1300" s="340"/>
      <c r="Z1300" s="341" t="s">
        <v>7228</v>
      </c>
      <c r="AA1300" s="300" t="s">
        <v>7229</v>
      </c>
      <c r="AB1300" s="301">
        <v>30542</v>
      </c>
      <c r="AC1300" s="302" t="s">
        <v>1494</v>
      </c>
      <c r="AD1300" s="303">
        <v>93504</v>
      </c>
      <c r="AE1300" s="304" t="s">
        <v>5947</v>
      </c>
      <c r="AF1300" s="305"/>
      <c r="AG1300" s="305"/>
      <c r="AH1300" s="305"/>
      <c r="AI1300" s="305"/>
      <c r="AJ1300" s="305">
        <v>6</v>
      </c>
      <c r="AK1300" s="305"/>
      <c r="AL1300" s="304">
        <v>93</v>
      </c>
      <c r="AM1300" s="304">
        <v>12.4</v>
      </c>
      <c r="AN1300" s="304">
        <v>0.93</v>
      </c>
      <c r="AO1300" s="306">
        <v>39</v>
      </c>
      <c r="AP1300" s="306">
        <v>5.2</v>
      </c>
      <c r="AQ1300" s="306">
        <v>0.4</v>
      </c>
      <c r="AW1300" s="342">
        <v>24473</v>
      </c>
      <c r="BA1300" s="253" t="s">
        <v>5948</v>
      </c>
      <c r="BJ1300" s="343">
        <v>30348</v>
      </c>
      <c r="BK1300" s="322" t="s">
        <v>5949</v>
      </c>
      <c r="BL1300" s="344" t="s">
        <v>8699</v>
      </c>
      <c r="BM1300" s="344">
        <v>150</v>
      </c>
      <c r="BN1300" s="344"/>
      <c r="BO1300" s="345"/>
      <c r="BP1300" s="343"/>
      <c r="BQ1300" s="325" t="s">
        <v>2942</v>
      </c>
    </row>
    <row r="1301" spans="1:69" hidden="1">
      <c r="A1301" s="363" t="s">
        <v>5942</v>
      </c>
      <c r="B1301" s="354"/>
      <c r="C1301" s="354">
        <v>930542148</v>
      </c>
      <c r="D1301" s="314">
        <v>30542</v>
      </c>
      <c r="E1301" s="315"/>
      <c r="F1301" s="316">
        <v>6</v>
      </c>
      <c r="G1301" s="353"/>
      <c r="H1301" s="354"/>
      <c r="I1301" s="354" t="s">
        <v>3311</v>
      </c>
      <c r="J1301" s="354"/>
      <c r="K1301" s="354"/>
      <c r="L1301" s="354"/>
      <c r="M1301" s="354"/>
      <c r="N1301" s="354"/>
      <c r="O1301" s="354" t="s">
        <v>3311</v>
      </c>
      <c r="P1301" s="354"/>
      <c r="Q1301" s="354"/>
      <c r="R1301" s="355"/>
      <c r="S1301" s="320"/>
      <c r="T1301" s="295">
        <v>14</v>
      </c>
      <c r="U1301" s="321" t="s">
        <v>7230</v>
      </c>
      <c r="X1301" s="339" t="s">
        <v>5944</v>
      </c>
      <c r="Y1301" s="340"/>
      <c r="Z1301" s="341" t="s">
        <v>7231</v>
      </c>
      <c r="AA1301" s="300" t="s">
        <v>7232</v>
      </c>
      <c r="AB1301" s="301">
        <v>30542</v>
      </c>
      <c r="AC1301" s="302" t="s">
        <v>1494</v>
      </c>
      <c r="AD1301" s="303">
        <v>93504</v>
      </c>
      <c r="AE1301" s="304" t="s">
        <v>5947</v>
      </c>
      <c r="AF1301" s="305"/>
      <c r="AG1301" s="305"/>
      <c r="AH1301" s="305"/>
      <c r="AI1301" s="305"/>
      <c r="AJ1301" s="305">
        <v>6</v>
      </c>
      <c r="AK1301" s="305"/>
      <c r="AL1301" s="304">
        <v>93</v>
      </c>
      <c r="AM1301" s="304">
        <v>12.4</v>
      </c>
      <c r="AN1301" s="304">
        <v>0.93</v>
      </c>
      <c r="AO1301" s="306">
        <v>52.5</v>
      </c>
      <c r="AP1301" s="306">
        <v>7</v>
      </c>
      <c r="AQ1301" s="306">
        <v>0.5</v>
      </c>
      <c r="AW1301" s="342">
        <v>24473</v>
      </c>
      <c r="BA1301" s="253" t="s">
        <v>5948</v>
      </c>
      <c r="BJ1301" s="343">
        <v>30349</v>
      </c>
      <c r="BK1301" s="322" t="s">
        <v>5949</v>
      </c>
      <c r="BL1301" s="344" t="s">
        <v>8699</v>
      </c>
      <c r="BM1301" s="344">
        <v>150</v>
      </c>
      <c r="BN1301" s="344"/>
      <c r="BO1301" s="345"/>
      <c r="BP1301" s="343"/>
      <c r="BQ1301" s="325" t="s">
        <v>2942</v>
      </c>
    </row>
    <row r="1302" spans="1:69" hidden="1">
      <c r="A1302" s="363" t="s">
        <v>5942</v>
      </c>
      <c r="B1302" s="354"/>
      <c r="C1302" s="354">
        <v>930542149</v>
      </c>
      <c r="D1302" s="314">
        <v>30542</v>
      </c>
      <c r="E1302" s="315"/>
      <c r="F1302" s="316">
        <v>6</v>
      </c>
      <c r="G1302" s="353"/>
      <c r="H1302" s="354"/>
      <c r="I1302" s="354" t="s">
        <v>3311</v>
      </c>
      <c r="J1302" s="354"/>
      <c r="K1302" s="354"/>
      <c r="L1302" s="354"/>
      <c r="M1302" s="354"/>
      <c r="N1302" s="354"/>
      <c r="O1302" s="354" t="s">
        <v>3311</v>
      </c>
      <c r="P1302" s="354"/>
      <c r="Q1302" s="354"/>
      <c r="R1302" s="355"/>
      <c r="S1302" s="320"/>
      <c r="T1302" s="295">
        <v>21.6</v>
      </c>
      <c r="U1302" s="321" t="s">
        <v>7233</v>
      </c>
      <c r="X1302" s="339" t="s">
        <v>5944</v>
      </c>
      <c r="Y1302" s="340"/>
      <c r="Z1302" s="341" t="s">
        <v>7234</v>
      </c>
      <c r="AA1302" s="300" t="s">
        <v>7235</v>
      </c>
      <c r="AB1302" s="301">
        <v>30542</v>
      </c>
      <c r="AC1302" s="302" t="s">
        <v>1494</v>
      </c>
      <c r="AD1302" s="303">
        <v>93504</v>
      </c>
      <c r="AE1302" s="304" t="s">
        <v>5947</v>
      </c>
      <c r="AF1302" s="305"/>
      <c r="AG1302" s="305"/>
      <c r="AH1302" s="305"/>
      <c r="AI1302" s="305"/>
      <c r="AJ1302" s="305">
        <v>6</v>
      </c>
      <c r="AK1302" s="305"/>
      <c r="AL1302" s="304">
        <v>93</v>
      </c>
      <c r="AM1302" s="304">
        <v>12.4</v>
      </c>
      <c r="AN1302" s="304">
        <v>0.93</v>
      </c>
      <c r="AO1302" s="306">
        <v>81</v>
      </c>
      <c r="AP1302" s="306">
        <v>10.8</v>
      </c>
      <c r="AQ1302" s="306">
        <v>0.8</v>
      </c>
      <c r="AW1302" s="411">
        <v>24473</v>
      </c>
      <c r="BA1302" s="253" t="s">
        <v>5948</v>
      </c>
      <c r="BJ1302" s="414">
        <v>30349</v>
      </c>
      <c r="BK1302" s="322" t="s">
        <v>5949</v>
      </c>
      <c r="BL1302" s="344" t="s">
        <v>8699</v>
      </c>
      <c r="BM1302" s="344">
        <v>150</v>
      </c>
      <c r="BN1302" s="344"/>
      <c r="BO1302" s="345"/>
      <c r="BP1302" s="343"/>
      <c r="BQ1302" s="325" t="s">
        <v>2942</v>
      </c>
    </row>
    <row r="1303" spans="1:69" ht="24.75" hidden="1">
      <c r="A1303" s="363" t="s">
        <v>5942</v>
      </c>
      <c r="B1303" s="354"/>
      <c r="C1303" s="354">
        <v>930542150</v>
      </c>
      <c r="D1303" s="314">
        <v>30542</v>
      </c>
      <c r="E1303" s="315"/>
      <c r="F1303" s="316">
        <v>6</v>
      </c>
      <c r="G1303" s="353"/>
      <c r="H1303" s="354"/>
      <c r="I1303" s="354" t="s">
        <v>3311</v>
      </c>
      <c r="J1303" s="354"/>
      <c r="K1303" s="354"/>
      <c r="L1303" s="354"/>
      <c r="M1303" s="354"/>
      <c r="N1303" s="354"/>
      <c r="O1303" s="354" t="s">
        <v>3311</v>
      </c>
      <c r="P1303" s="354"/>
      <c r="Q1303" s="354"/>
      <c r="R1303" s="355"/>
      <c r="S1303" s="320"/>
      <c r="T1303" s="295">
        <v>12.8</v>
      </c>
      <c r="U1303" s="321" t="s">
        <v>7236</v>
      </c>
      <c r="X1303" s="339" t="s">
        <v>5944</v>
      </c>
      <c r="Y1303" s="340"/>
      <c r="Z1303" s="341" t="s">
        <v>7237</v>
      </c>
      <c r="AA1303" s="300" t="s">
        <v>7238</v>
      </c>
      <c r="AB1303" s="301">
        <v>30542</v>
      </c>
      <c r="AC1303" s="302" t="s">
        <v>1494</v>
      </c>
      <c r="AD1303" s="303">
        <v>93504</v>
      </c>
      <c r="AE1303" s="304" t="s">
        <v>5947</v>
      </c>
      <c r="AF1303" s="305"/>
      <c r="AG1303" s="305"/>
      <c r="AH1303" s="305"/>
      <c r="AI1303" s="305"/>
      <c r="AJ1303" s="305">
        <v>6</v>
      </c>
      <c r="AK1303" s="305"/>
      <c r="AL1303" s="304">
        <v>93</v>
      </c>
      <c r="AM1303" s="304">
        <v>12.4</v>
      </c>
      <c r="AN1303" s="304">
        <v>0.93</v>
      </c>
      <c r="AO1303" s="306">
        <v>47.7</v>
      </c>
      <c r="AP1303" s="306">
        <v>6.4</v>
      </c>
      <c r="AQ1303" s="306">
        <v>0.5</v>
      </c>
      <c r="AW1303" s="342">
        <v>24473</v>
      </c>
      <c r="BA1303" s="253" t="s">
        <v>5948</v>
      </c>
      <c r="BJ1303" s="343">
        <v>30350</v>
      </c>
      <c r="BK1303" s="322" t="s">
        <v>5949</v>
      </c>
      <c r="BL1303" s="344" t="s">
        <v>8699</v>
      </c>
      <c r="BM1303" s="344">
        <v>150</v>
      </c>
      <c r="BN1303" s="344"/>
      <c r="BO1303" s="345"/>
      <c r="BP1303" s="343"/>
      <c r="BQ1303" s="325" t="s">
        <v>2942</v>
      </c>
    </row>
    <row r="1304" spans="1:69" ht="24.75" hidden="1">
      <c r="A1304" s="363" t="s">
        <v>5942</v>
      </c>
      <c r="B1304" s="354"/>
      <c r="C1304" s="354">
        <v>930542151</v>
      </c>
      <c r="D1304" s="314">
        <v>30542</v>
      </c>
      <c r="E1304" s="315"/>
      <c r="F1304" s="316">
        <v>6</v>
      </c>
      <c r="G1304" s="353"/>
      <c r="H1304" s="354"/>
      <c r="I1304" s="354" t="s">
        <v>3311</v>
      </c>
      <c r="J1304" s="354"/>
      <c r="K1304" s="354"/>
      <c r="L1304" s="354"/>
      <c r="M1304" s="354"/>
      <c r="N1304" s="354"/>
      <c r="O1304" s="354" t="s">
        <v>3311</v>
      </c>
      <c r="P1304" s="354"/>
      <c r="Q1304" s="354"/>
      <c r="R1304" s="355"/>
      <c r="S1304" s="320"/>
      <c r="T1304" s="295">
        <v>33.4</v>
      </c>
      <c r="U1304" s="321" t="s">
        <v>7239</v>
      </c>
      <c r="X1304" s="339" t="s">
        <v>5944</v>
      </c>
      <c r="Y1304" s="340"/>
      <c r="Z1304" s="341" t="s">
        <v>7240</v>
      </c>
      <c r="AA1304" s="300" t="s">
        <v>7241</v>
      </c>
      <c r="AB1304" s="301">
        <v>30542</v>
      </c>
      <c r="AC1304" s="302" t="s">
        <v>1494</v>
      </c>
      <c r="AD1304" s="303">
        <v>93505</v>
      </c>
      <c r="AE1304" s="304" t="s">
        <v>5964</v>
      </c>
      <c r="AF1304" s="305"/>
      <c r="AG1304" s="305"/>
      <c r="AH1304" s="305"/>
      <c r="AI1304" s="305"/>
      <c r="AJ1304" s="305">
        <v>6</v>
      </c>
      <c r="AK1304" s="305"/>
      <c r="AL1304" s="304">
        <v>120</v>
      </c>
      <c r="AM1304" s="304">
        <v>16</v>
      </c>
      <c r="AN1304" s="304">
        <v>1.2</v>
      </c>
      <c r="AO1304" s="306">
        <v>124.9</v>
      </c>
      <c r="AP1304" s="306">
        <v>16.7</v>
      </c>
      <c r="AQ1304" s="306">
        <v>1.2</v>
      </c>
      <c r="AW1304" s="342">
        <v>24473</v>
      </c>
      <c r="BA1304" s="253" t="s">
        <v>5948</v>
      </c>
      <c r="BJ1304" s="343">
        <v>30352</v>
      </c>
      <c r="BK1304" s="322" t="s">
        <v>5949</v>
      </c>
      <c r="BL1304" s="344" t="s">
        <v>8699</v>
      </c>
      <c r="BM1304" s="344">
        <v>200</v>
      </c>
      <c r="BN1304" s="344"/>
      <c r="BO1304" s="345"/>
      <c r="BP1304" s="343"/>
      <c r="BQ1304" s="325" t="s">
        <v>2942</v>
      </c>
    </row>
    <row r="1305" spans="1:69" hidden="1">
      <c r="A1305" s="363" t="s">
        <v>5942</v>
      </c>
      <c r="B1305" s="354"/>
      <c r="C1305" s="354">
        <v>930542152</v>
      </c>
      <c r="D1305" s="314">
        <v>30542</v>
      </c>
      <c r="E1305" s="315"/>
      <c r="F1305" s="316">
        <v>6</v>
      </c>
      <c r="G1305" s="353"/>
      <c r="H1305" s="354"/>
      <c r="I1305" s="354" t="s">
        <v>3311</v>
      </c>
      <c r="J1305" s="354"/>
      <c r="K1305" s="354"/>
      <c r="L1305" s="354"/>
      <c r="M1305" s="354"/>
      <c r="N1305" s="354"/>
      <c r="O1305" s="354" t="s">
        <v>3311</v>
      </c>
      <c r="P1305" s="354"/>
      <c r="Q1305" s="354"/>
      <c r="R1305" s="355"/>
      <c r="S1305" s="320"/>
      <c r="T1305" s="295">
        <v>5.6</v>
      </c>
      <c r="U1305" s="321" t="s">
        <v>7242</v>
      </c>
      <c r="X1305" s="339" t="s">
        <v>5944</v>
      </c>
      <c r="Y1305" s="340"/>
      <c r="Z1305" s="341" t="s">
        <v>7243</v>
      </c>
      <c r="AA1305" s="300" t="s">
        <v>7244</v>
      </c>
      <c r="AB1305" s="301">
        <v>30542</v>
      </c>
      <c r="AC1305" s="302" t="s">
        <v>1494</v>
      </c>
      <c r="AD1305" s="303">
        <v>93505</v>
      </c>
      <c r="AE1305" s="304" t="s">
        <v>5964</v>
      </c>
      <c r="AF1305" s="305"/>
      <c r="AG1305" s="305"/>
      <c r="AH1305" s="305"/>
      <c r="AI1305" s="305"/>
      <c r="AJ1305" s="305">
        <v>6</v>
      </c>
      <c r="AK1305" s="305">
        <v>240</v>
      </c>
      <c r="AL1305" s="304">
        <v>120</v>
      </c>
      <c r="AM1305" s="304">
        <v>16</v>
      </c>
      <c r="AN1305" s="304">
        <v>1.2</v>
      </c>
      <c r="AO1305" s="306">
        <v>21.4</v>
      </c>
      <c r="AP1305" s="306">
        <v>2.8</v>
      </c>
      <c r="AQ1305" s="306">
        <v>0.2</v>
      </c>
      <c r="AW1305" s="342">
        <v>24473</v>
      </c>
      <c r="BA1305" s="253" t="s">
        <v>5948</v>
      </c>
      <c r="BJ1305" s="343">
        <v>30353</v>
      </c>
      <c r="BK1305" s="322" t="s">
        <v>5949</v>
      </c>
      <c r="BL1305" s="344" t="s">
        <v>8692</v>
      </c>
      <c r="BM1305" s="344"/>
      <c r="BN1305" s="344"/>
      <c r="BO1305" s="345"/>
      <c r="BP1305" s="343"/>
      <c r="BQ1305" s="325" t="s">
        <v>2944</v>
      </c>
    </row>
    <row r="1306" spans="1:69" hidden="1">
      <c r="A1306" s="363" t="s">
        <v>5942</v>
      </c>
      <c r="B1306" s="354"/>
      <c r="C1306" s="354">
        <v>930542153</v>
      </c>
      <c r="D1306" s="314">
        <v>30542</v>
      </c>
      <c r="E1306" s="315"/>
      <c r="F1306" s="316">
        <v>6</v>
      </c>
      <c r="G1306" s="353"/>
      <c r="H1306" s="354"/>
      <c r="I1306" s="354" t="s">
        <v>3311</v>
      </c>
      <c r="J1306" s="354"/>
      <c r="K1306" s="354"/>
      <c r="L1306" s="354"/>
      <c r="M1306" s="354"/>
      <c r="N1306" s="354"/>
      <c r="O1306" s="354" t="s">
        <v>3311</v>
      </c>
      <c r="P1306" s="354"/>
      <c r="Q1306" s="354"/>
      <c r="R1306" s="355"/>
      <c r="S1306" s="320"/>
      <c r="T1306" s="295">
        <v>10.6</v>
      </c>
      <c r="U1306" s="321" t="s">
        <v>7245</v>
      </c>
      <c r="X1306" s="339" t="s">
        <v>5944</v>
      </c>
      <c r="Y1306" s="340"/>
      <c r="Z1306" s="341" t="s">
        <v>7246</v>
      </c>
      <c r="AA1306" s="300" t="s">
        <v>7247</v>
      </c>
      <c r="AB1306" s="301">
        <v>30542</v>
      </c>
      <c r="AC1306" s="302" t="s">
        <v>1494</v>
      </c>
      <c r="AD1306" s="303">
        <v>93504</v>
      </c>
      <c r="AE1306" s="304" t="s">
        <v>5947</v>
      </c>
      <c r="AF1306" s="305"/>
      <c r="AG1306" s="305"/>
      <c r="AH1306" s="305"/>
      <c r="AI1306" s="305"/>
      <c r="AJ1306" s="305">
        <v>6</v>
      </c>
      <c r="AK1306" s="305"/>
      <c r="AL1306" s="304">
        <v>93</v>
      </c>
      <c r="AM1306" s="304">
        <v>12.4</v>
      </c>
      <c r="AN1306" s="304">
        <v>0.93</v>
      </c>
      <c r="AO1306" s="306">
        <v>40.1</v>
      </c>
      <c r="AP1306" s="306">
        <v>5.3</v>
      </c>
      <c r="AQ1306" s="306">
        <v>0.4</v>
      </c>
      <c r="AW1306" s="342">
        <v>22647</v>
      </c>
      <c r="BA1306" s="253" t="s">
        <v>5948</v>
      </c>
      <c r="BJ1306" s="343">
        <v>30354</v>
      </c>
      <c r="BK1306" s="322" t="s">
        <v>5949</v>
      </c>
      <c r="BL1306" s="344" t="s">
        <v>8699</v>
      </c>
      <c r="BM1306" s="344">
        <v>150</v>
      </c>
      <c r="BN1306" s="344"/>
      <c r="BO1306" s="345"/>
      <c r="BP1306" s="343"/>
      <c r="BQ1306" s="325" t="s">
        <v>2942</v>
      </c>
    </row>
    <row r="1307" spans="1:69" hidden="1">
      <c r="A1307" s="363" t="s">
        <v>5942</v>
      </c>
      <c r="B1307" s="354"/>
      <c r="C1307" s="354">
        <v>930542154</v>
      </c>
      <c r="D1307" s="314">
        <v>30542</v>
      </c>
      <c r="E1307" s="315"/>
      <c r="F1307" s="316">
        <v>6</v>
      </c>
      <c r="G1307" s="353"/>
      <c r="H1307" s="354"/>
      <c r="I1307" s="354" t="s">
        <v>3311</v>
      </c>
      <c r="J1307" s="354"/>
      <c r="K1307" s="354"/>
      <c r="L1307" s="354"/>
      <c r="M1307" s="354"/>
      <c r="N1307" s="354"/>
      <c r="O1307" s="354" t="s">
        <v>3311</v>
      </c>
      <c r="P1307" s="354"/>
      <c r="Q1307" s="354"/>
      <c r="R1307" s="355"/>
      <c r="S1307" s="320"/>
      <c r="T1307" s="295">
        <v>11.8</v>
      </c>
      <c r="U1307" s="321" t="s">
        <v>7248</v>
      </c>
      <c r="X1307" s="339" t="s">
        <v>5944</v>
      </c>
      <c r="Y1307" s="340"/>
      <c r="Z1307" s="341" t="s">
        <v>7249</v>
      </c>
      <c r="AA1307" s="300" t="s">
        <v>7250</v>
      </c>
      <c r="AB1307" s="301">
        <v>30542</v>
      </c>
      <c r="AC1307" s="302" t="s">
        <v>1494</v>
      </c>
      <c r="AD1307" s="303">
        <v>93504</v>
      </c>
      <c r="AE1307" s="304" t="s">
        <v>5947</v>
      </c>
      <c r="AF1307" s="305"/>
      <c r="AG1307" s="305"/>
      <c r="AH1307" s="305"/>
      <c r="AI1307" s="305"/>
      <c r="AJ1307" s="305">
        <v>6</v>
      </c>
      <c r="AK1307" s="305"/>
      <c r="AL1307" s="304">
        <v>93</v>
      </c>
      <c r="AM1307" s="304">
        <v>12.4</v>
      </c>
      <c r="AN1307" s="304">
        <v>0.93</v>
      </c>
      <c r="AO1307" s="306">
        <v>44.4</v>
      </c>
      <c r="AP1307" s="306">
        <v>5.9</v>
      </c>
      <c r="AQ1307" s="306">
        <v>0.4</v>
      </c>
      <c r="AW1307" s="342">
        <v>22647</v>
      </c>
      <c r="BA1307" s="253" t="s">
        <v>5948</v>
      </c>
      <c r="BJ1307" s="343">
        <v>30355</v>
      </c>
      <c r="BK1307" s="322" t="s">
        <v>5949</v>
      </c>
      <c r="BL1307" s="344" t="s">
        <v>8699</v>
      </c>
      <c r="BM1307" s="344">
        <v>150</v>
      </c>
      <c r="BN1307" s="344"/>
      <c r="BO1307" s="345"/>
      <c r="BP1307" s="343"/>
      <c r="BQ1307" s="325" t="s">
        <v>2942</v>
      </c>
    </row>
    <row r="1308" spans="1:69" hidden="1">
      <c r="A1308" s="363" t="s">
        <v>5942</v>
      </c>
      <c r="B1308" s="354"/>
      <c r="C1308" s="354">
        <v>930542155</v>
      </c>
      <c r="D1308" s="314">
        <v>30542</v>
      </c>
      <c r="E1308" s="315"/>
      <c r="F1308" s="316">
        <v>6</v>
      </c>
      <c r="G1308" s="353"/>
      <c r="H1308" s="354"/>
      <c r="I1308" s="354" t="s">
        <v>3311</v>
      </c>
      <c r="J1308" s="354"/>
      <c r="K1308" s="354"/>
      <c r="L1308" s="354"/>
      <c r="M1308" s="354"/>
      <c r="N1308" s="354"/>
      <c r="O1308" s="354" t="s">
        <v>3311</v>
      </c>
      <c r="P1308" s="354"/>
      <c r="Q1308" s="354"/>
      <c r="R1308" s="355"/>
      <c r="S1308" s="320"/>
      <c r="T1308" s="295">
        <v>15.4</v>
      </c>
      <c r="U1308" s="321" t="s">
        <v>7251</v>
      </c>
      <c r="X1308" s="339" t="s">
        <v>5944</v>
      </c>
      <c r="Y1308" s="340"/>
      <c r="Z1308" s="341" t="s">
        <v>7252</v>
      </c>
      <c r="AA1308" s="300" t="s">
        <v>7253</v>
      </c>
      <c r="AB1308" s="301">
        <v>30542</v>
      </c>
      <c r="AC1308" s="302" t="s">
        <v>1494</v>
      </c>
      <c r="AD1308" s="303">
        <v>93504</v>
      </c>
      <c r="AE1308" s="304" t="s">
        <v>5947</v>
      </c>
      <c r="AF1308" s="305"/>
      <c r="AG1308" s="305"/>
      <c r="AH1308" s="305"/>
      <c r="AI1308" s="305"/>
      <c r="AJ1308" s="305">
        <v>6</v>
      </c>
      <c r="AK1308" s="305"/>
      <c r="AL1308" s="304">
        <v>93</v>
      </c>
      <c r="AM1308" s="304">
        <v>12.4</v>
      </c>
      <c r="AN1308" s="304">
        <v>0.93</v>
      </c>
      <c r="AO1308" s="306">
        <v>57.6</v>
      </c>
      <c r="AP1308" s="306">
        <v>7.7</v>
      </c>
      <c r="AQ1308" s="306">
        <v>0.6</v>
      </c>
      <c r="AW1308" s="342">
        <v>22647</v>
      </c>
      <c r="BA1308" s="253" t="s">
        <v>5948</v>
      </c>
      <c r="BJ1308" s="343">
        <v>30356</v>
      </c>
      <c r="BK1308" s="322" t="s">
        <v>5949</v>
      </c>
      <c r="BL1308" s="344" t="s">
        <v>8699</v>
      </c>
      <c r="BM1308" s="344">
        <v>150</v>
      </c>
      <c r="BN1308" s="344"/>
      <c r="BO1308" s="345"/>
      <c r="BP1308" s="343"/>
      <c r="BQ1308" s="325" t="s">
        <v>2942</v>
      </c>
    </row>
    <row r="1309" spans="1:69" ht="24.75" hidden="1">
      <c r="A1309" s="363" t="s">
        <v>5942</v>
      </c>
      <c r="B1309" s="354"/>
      <c r="C1309" s="354">
        <v>930542156</v>
      </c>
      <c r="D1309" s="314">
        <v>30542</v>
      </c>
      <c r="E1309" s="315"/>
      <c r="F1309" s="316">
        <v>6</v>
      </c>
      <c r="G1309" s="353"/>
      <c r="H1309" s="354"/>
      <c r="I1309" s="354" t="s">
        <v>3311</v>
      </c>
      <c r="J1309" s="354"/>
      <c r="K1309" s="354"/>
      <c r="L1309" s="354"/>
      <c r="M1309" s="354"/>
      <c r="N1309" s="354"/>
      <c r="O1309" s="354" t="s">
        <v>3311</v>
      </c>
      <c r="P1309" s="354"/>
      <c r="Q1309" s="354"/>
      <c r="R1309" s="355"/>
      <c r="S1309" s="320"/>
      <c r="T1309" s="295">
        <v>25.2</v>
      </c>
      <c r="U1309" s="321" t="s">
        <v>7254</v>
      </c>
      <c r="X1309" s="339" t="s">
        <v>5944</v>
      </c>
      <c r="Y1309" s="340"/>
      <c r="Z1309" s="341" t="s">
        <v>7255</v>
      </c>
      <c r="AA1309" s="300" t="s">
        <v>7256</v>
      </c>
      <c r="AB1309" s="301">
        <v>30542</v>
      </c>
      <c r="AC1309" s="302" t="s">
        <v>1494</v>
      </c>
      <c r="AD1309" s="303">
        <v>93504</v>
      </c>
      <c r="AE1309" s="304" t="s">
        <v>5947</v>
      </c>
      <c r="AF1309" s="305"/>
      <c r="AG1309" s="305"/>
      <c r="AH1309" s="305"/>
      <c r="AI1309" s="305"/>
      <c r="AJ1309" s="305">
        <v>6</v>
      </c>
      <c r="AK1309" s="305"/>
      <c r="AL1309" s="304">
        <v>93</v>
      </c>
      <c r="AM1309" s="304">
        <v>12.4</v>
      </c>
      <c r="AN1309" s="304">
        <v>0.93</v>
      </c>
      <c r="AO1309" s="306">
        <v>94.3</v>
      </c>
      <c r="AP1309" s="306">
        <v>12.6</v>
      </c>
      <c r="AQ1309" s="306">
        <v>0.9</v>
      </c>
      <c r="AW1309" s="342">
        <v>22647</v>
      </c>
      <c r="BA1309" s="253" t="s">
        <v>5948</v>
      </c>
      <c r="BJ1309" s="343">
        <v>30357</v>
      </c>
      <c r="BK1309" s="322" t="s">
        <v>5949</v>
      </c>
      <c r="BL1309" s="344" t="s">
        <v>8699</v>
      </c>
      <c r="BM1309" s="344">
        <v>150</v>
      </c>
      <c r="BN1309" s="344"/>
      <c r="BO1309" s="345"/>
      <c r="BP1309" s="343"/>
      <c r="BQ1309" s="325" t="s">
        <v>2942</v>
      </c>
    </row>
    <row r="1310" spans="1:69" ht="24.75" hidden="1">
      <c r="A1310" s="363" t="s">
        <v>5942</v>
      </c>
      <c r="B1310" s="354"/>
      <c r="C1310" s="354">
        <v>930542157</v>
      </c>
      <c r="D1310" s="314">
        <v>30542</v>
      </c>
      <c r="E1310" s="315"/>
      <c r="F1310" s="316">
        <v>6</v>
      </c>
      <c r="G1310" s="353"/>
      <c r="H1310" s="354"/>
      <c r="I1310" s="354" t="s">
        <v>3311</v>
      </c>
      <c r="J1310" s="354"/>
      <c r="K1310" s="354"/>
      <c r="L1310" s="354"/>
      <c r="M1310" s="354"/>
      <c r="N1310" s="354"/>
      <c r="O1310" s="354" t="s">
        <v>3311</v>
      </c>
      <c r="P1310" s="354"/>
      <c r="Q1310" s="354"/>
      <c r="R1310" s="355"/>
      <c r="S1310" s="320"/>
      <c r="T1310" s="295">
        <v>14.6</v>
      </c>
      <c r="U1310" s="321" t="s">
        <v>7257</v>
      </c>
      <c r="X1310" s="339" t="s">
        <v>5944</v>
      </c>
      <c r="Y1310" s="340"/>
      <c r="Z1310" s="341" t="s">
        <v>7258</v>
      </c>
      <c r="AA1310" s="300" t="s">
        <v>7259</v>
      </c>
      <c r="AB1310" s="301">
        <v>30542</v>
      </c>
      <c r="AC1310" s="302" t="s">
        <v>1494</v>
      </c>
      <c r="AD1310" s="303">
        <v>93504</v>
      </c>
      <c r="AE1310" s="304" t="s">
        <v>5947</v>
      </c>
      <c r="AF1310" s="305"/>
      <c r="AG1310" s="305"/>
      <c r="AH1310" s="305"/>
      <c r="AI1310" s="305"/>
      <c r="AJ1310" s="305">
        <v>6</v>
      </c>
      <c r="AK1310" s="305"/>
      <c r="AL1310" s="304">
        <v>93</v>
      </c>
      <c r="AM1310" s="304">
        <v>12.4</v>
      </c>
      <c r="AN1310" s="304">
        <v>0.93</v>
      </c>
      <c r="AO1310" s="306">
        <v>55</v>
      </c>
      <c r="AP1310" s="306">
        <v>7.3</v>
      </c>
      <c r="AQ1310" s="306">
        <v>0.6</v>
      </c>
      <c r="AW1310" s="342">
        <v>22647</v>
      </c>
      <c r="BA1310" s="253" t="s">
        <v>5948</v>
      </c>
      <c r="BJ1310" s="343">
        <v>30358</v>
      </c>
      <c r="BK1310" s="322" t="s">
        <v>5949</v>
      </c>
      <c r="BL1310" s="344" t="s">
        <v>8699</v>
      </c>
      <c r="BM1310" s="344">
        <v>150</v>
      </c>
      <c r="BN1310" s="344"/>
      <c r="BO1310" s="345"/>
      <c r="BP1310" s="343"/>
      <c r="BQ1310" s="325" t="s">
        <v>2942</v>
      </c>
    </row>
    <row r="1311" spans="1:69" hidden="1">
      <c r="A1311" s="363" t="s">
        <v>5942</v>
      </c>
      <c r="B1311" s="354"/>
      <c r="C1311" s="354">
        <v>930542158</v>
      </c>
      <c r="D1311" s="314">
        <v>30542</v>
      </c>
      <c r="E1311" s="315"/>
      <c r="F1311" s="316">
        <v>6</v>
      </c>
      <c r="G1311" s="353"/>
      <c r="H1311" s="354"/>
      <c r="I1311" s="354" t="s">
        <v>3311</v>
      </c>
      <c r="J1311" s="354"/>
      <c r="K1311" s="354"/>
      <c r="L1311" s="354"/>
      <c r="M1311" s="354"/>
      <c r="N1311" s="354"/>
      <c r="O1311" s="354" t="s">
        <v>3311</v>
      </c>
      <c r="P1311" s="354"/>
      <c r="Q1311" s="354"/>
      <c r="R1311" s="355"/>
      <c r="S1311" s="320"/>
      <c r="T1311" s="295">
        <v>24.2</v>
      </c>
      <c r="U1311" s="321" t="s">
        <v>7260</v>
      </c>
      <c r="X1311" s="339" t="s">
        <v>5944</v>
      </c>
      <c r="Y1311" s="340"/>
      <c r="Z1311" s="341" t="s">
        <v>7261</v>
      </c>
      <c r="AA1311" s="300" t="s">
        <v>7262</v>
      </c>
      <c r="AB1311" s="301">
        <v>30542</v>
      </c>
      <c r="AC1311" s="302" t="s">
        <v>1494</v>
      </c>
      <c r="AD1311" s="303">
        <v>93504</v>
      </c>
      <c r="AE1311" s="304" t="s">
        <v>5947</v>
      </c>
      <c r="AF1311" s="305"/>
      <c r="AG1311" s="305"/>
      <c r="AH1311" s="305"/>
      <c r="AI1311" s="305"/>
      <c r="AJ1311" s="305">
        <v>6</v>
      </c>
      <c r="AK1311" s="305"/>
      <c r="AL1311" s="304">
        <v>93</v>
      </c>
      <c r="AM1311" s="304">
        <v>12.4</v>
      </c>
      <c r="AN1311" s="304">
        <v>0.93</v>
      </c>
      <c r="AO1311" s="306">
        <v>90.9</v>
      </c>
      <c r="AP1311" s="306">
        <v>12.1</v>
      </c>
      <c r="AQ1311" s="306">
        <v>0.9</v>
      </c>
      <c r="AW1311" s="342">
        <v>22647</v>
      </c>
      <c r="BA1311" s="253" t="s">
        <v>5948</v>
      </c>
      <c r="BJ1311" s="343">
        <v>30359</v>
      </c>
      <c r="BK1311" s="322" t="s">
        <v>5949</v>
      </c>
      <c r="BL1311" s="344" t="s">
        <v>8699</v>
      </c>
      <c r="BM1311" s="344">
        <v>150</v>
      </c>
      <c r="BN1311" s="344"/>
      <c r="BO1311" s="345"/>
      <c r="BP1311" s="343"/>
      <c r="BQ1311" s="325" t="s">
        <v>2942</v>
      </c>
    </row>
    <row r="1312" spans="1:69" hidden="1">
      <c r="A1312" s="363" t="s">
        <v>5942</v>
      </c>
      <c r="B1312" s="354"/>
      <c r="C1312" s="354">
        <v>930542159</v>
      </c>
      <c r="D1312" s="314">
        <v>30542</v>
      </c>
      <c r="E1312" s="315"/>
      <c r="F1312" s="316">
        <v>6</v>
      </c>
      <c r="G1312" s="353"/>
      <c r="H1312" s="354"/>
      <c r="I1312" s="354" t="s">
        <v>3311</v>
      </c>
      <c r="J1312" s="354"/>
      <c r="K1312" s="354"/>
      <c r="L1312" s="354"/>
      <c r="M1312" s="354"/>
      <c r="N1312" s="354"/>
      <c r="O1312" s="354" t="s">
        <v>3311</v>
      </c>
      <c r="P1312" s="354"/>
      <c r="Q1312" s="354"/>
      <c r="R1312" s="355"/>
      <c r="S1312" s="320"/>
      <c r="T1312" s="295">
        <v>6.2</v>
      </c>
      <c r="U1312" s="321" t="s">
        <v>7263</v>
      </c>
      <c r="X1312" s="339" t="s">
        <v>5944</v>
      </c>
      <c r="Y1312" s="340"/>
      <c r="Z1312" s="341" t="s">
        <v>7264</v>
      </c>
      <c r="AA1312" s="300" t="s">
        <v>7265</v>
      </c>
      <c r="AB1312" s="301">
        <v>30542</v>
      </c>
      <c r="AC1312" s="302" t="s">
        <v>1494</v>
      </c>
      <c r="AD1312" s="303">
        <v>93504</v>
      </c>
      <c r="AE1312" s="304" t="s">
        <v>5947</v>
      </c>
      <c r="AF1312" s="305"/>
      <c r="AG1312" s="305"/>
      <c r="AH1312" s="305"/>
      <c r="AI1312" s="305"/>
      <c r="AJ1312" s="305">
        <v>6</v>
      </c>
      <c r="AK1312" s="305"/>
      <c r="AL1312" s="304">
        <v>93</v>
      </c>
      <c r="AM1312" s="304">
        <v>12.4</v>
      </c>
      <c r="AN1312" s="304">
        <v>0.93</v>
      </c>
      <c r="AO1312" s="306">
        <v>23</v>
      </c>
      <c r="AP1312" s="306">
        <v>3.1</v>
      </c>
      <c r="AQ1312" s="306">
        <v>0.2</v>
      </c>
      <c r="AW1312" s="342">
        <v>23012</v>
      </c>
      <c r="BA1312" s="253" t="s">
        <v>5948</v>
      </c>
      <c r="BJ1312" s="343">
        <v>30360</v>
      </c>
      <c r="BK1312" s="322" t="s">
        <v>5949</v>
      </c>
      <c r="BL1312" s="344" t="s">
        <v>8699</v>
      </c>
      <c r="BM1312" s="344">
        <v>150</v>
      </c>
      <c r="BN1312" s="344"/>
      <c r="BO1312" s="345"/>
      <c r="BP1312" s="420"/>
      <c r="BQ1312" s="421" t="s">
        <v>7266</v>
      </c>
    </row>
    <row r="1313" spans="1:69" hidden="1">
      <c r="A1313" s="363" t="s">
        <v>5942</v>
      </c>
      <c r="B1313" s="354"/>
      <c r="C1313" s="354">
        <v>930542160</v>
      </c>
      <c r="D1313" s="314">
        <v>30542</v>
      </c>
      <c r="E1313" s="315"/>
      <c r="F1313" s="316">
        <v>6</v>
      </c>
      <c r="G1313" s="353"/>
      <c r="H1313" s="354"/>
      <c r="I1313" s="354" t="s">
        <v>3311</v>
      </c>
      <c r="J1313" s="354"/>
      <c r="K1313" s="354"/>
      <c r="L1313" s="354"/>
      <c r="M1313" s="354"/>
      <c r="N1313" s="354"/>
      <c r="O1313" s="354" t="s">
        <v>3311</v>
      </c>
      <c r="P1313" s="354"/>
      <c r="Q1313" s="354"/>
      <c r="R1313" s="355"/>
      <c r="S1313" s="320"/>
      <c r="T1313" s="295">
        <v>19.399999999999999</v>
      </c>
      <c r="U1313" s="321" t="s">
        <v>7267</v>
      </c>
      <c r="X1313" s="339" t="s">
        <v>5944</v>
      </c>
      <c r="Y1313" s="340"/>
      <c r="Z1313" s="341" t="s">
        <v>7268</v>
      </c>
      <c r="AA1313" s="300" t="s">
        <v>7269</v>
      </c>
      <c r="AB1313" s="301">
        <v>30542</v>
      </c>
      <c r="AC1313" s="302" t="s">
        <v>1494</v>
      </c>
      <c r="AD1313" s="303">
        <v>93504</v>
      </c>
      <c r="AE1313" s="304" t="s">
        <v>5947</v>
      </c>
      <c r="AF1313" s="305"/>
      <c r="AG1313" s="305"/>
      <c r="AH1313" s="305"/>
      <c r="AI1313" s="305"/>
      <c r="AJ1313" s="305">
        <v>6</v>
      </c>
      <c r="AK1313" s="305"/>
      <c r="AL1313" s="304">
        <v>93</v>
      </c>
      <c r="AM1313" s="304">
        <v>12.4</v>
      </c>
      <c r="AN1313" s="304">
        <v>0.93</v>
      </c>
      <c r="AO1313" s="306">
        <v>72.5</v>
      </c>
      <c r="AP1313" s="306">
        <v>9.6999999999999993</v>
      </c>
      <c r="AQ1313" s="306">
        <v>0.7</v>
      </c>
      <c r="AW1313" s="342">
        <v>22647</v>
      </c>
      <c r="BA1313" s="253" t="s">
        <v>5948</v>
      </c>
      <c r="BJ1313" s="343">
        <v>30361</v>
      </c>
      <c r="BK1313" s="322" t="s">
        <v>5949</v>
      </c>
      <c r="BL1313" s="344" t="s">
        <v>8699</v>
      </c>
      <c r="BM1313" s="344">
        <v>150</v>
      </c>
      <c r="BN1313" s="344"/>
      <c r="BO1313" s="345"/>
      <c r="BP1313" s="343"/>
      <c r="BQ1313" s="325" t="s">
        <v>2942</v>
      </c>
    </row>
    <row r="1314" spans="1:69" hidden="1">
      <c r="A1314" s="363" t="s">
        <v>5942</v>
      </c>
      <c r="B1314" s="354"/>
      <c r="C1314" s="354">
        <v>930542161</v>
      </c>
      <c r="D1314" s="314">
        <v>30542</v>
      </c>
      <c r="E1314" s="315"/>
      <c r="F1314" s="316">
        <v>6</v>
      </c>
      <c r="G1314" s="353"/>
      <c r="H1314" s="354"/>
      <c r="I1314" s="354" t="s">
        <v>3311</v>
      </c>
      <c r="J1314" s="354"/>
      <c r="K1314" s="354"/>
      <c r="L1314" s="354"/>
      <c r="M1314" s="354"/>
      <c r="N1314" s="354"/>
      <c r="O1314" s="354" t="s">
        <v>3311</v>
      </c>
      <c r="P1314" s="354"/>
      <c r="Q1314" s="354"/>
      <c r="R1314" s="355"/>
      <c r="S1314" s="320"/>
      <c r="T1314" s="295">
        <v>24.6</v>
      </c>
      <c r="U1314" s="321" t="s">
        <v>7270</v>
      </c>
      <c r="X1314" s="339" t="s">
        <v>5944</v>
      </c>
      <c r="Y1314" s="340"/>
      <c r="Z1314" s="341" t="s">
        <v>7271</v>
      </c>
      <c r="AA1314" s="300" t="s">
        <v>7272</v>
      </c>
      <c r="AB1314" s="301">
        <v>30542</v>
      </c>
      <c r="AC1314" s="302" t="s">
        <v>1494</v>
      </c>
      <c r="AD1314" s="303">
        <v>93504</v>
      </c>
      <c r="AE1314" s="304" t="s">
        <v>5947</v>
      </c>
      <c r="AF1314" s="305"/>
      <c r="AG1314" s="305"/>
      <c r="AH1314" s="305"/>
      <c r="AI1314" s="305"/>
      <c r="AJ1314" s="305">
        <v>6</v>
      </c>
      <c r="AK1314" s="305"/>
      <c r="AL1314" s="304">
        <v>93</v>
      </c>
      <c r="AM1314" s="304">
        <v>12.4</v>
      </c>
      <c r="AN1314" s="304">
        <v>0.93</v>
      </c>
      <c r="AO1314" s="306">
        <v>92.3</v>
      </c>
      <c r="AP1314" s="306">
        <v>12.3</v>
      </c>
      <c r="AQ1314" s="306">
        <v>0.9</v>
      </c>
      <c r="AW1314" s="342">
        <v>23743</v>
      </c>
      <c r="BA1314" s="253" t="s">
        <v>5948</v>
      </c>
      <c r="BJ1314" s="343">
        <v>30362</v>
      </c>
      <c r="BK1314" s="322" t="s">
        <v>5949</v>
      </c>
      <c r="BL1314" s="344" t="s">
        <v>8699</v>
      </c>
      <c r="BM1314" s="344">
        <v>150</v>
      </c>
      <c r="BN1314" s="344"/>
      <c r="BO1314" s="345"/>
      <c r="BP1314" s="343"/>
      <c r="BQ1314" s="325" t="s">
        <v>2942</v>
      </c>
    </row>
    <row r="1315" spans="1:69" hidden="1">
      <c r="A1315" s="363" t="s">
        <v>5942</v>
      </c>
      <c r="B1315" s="354"/>
      <c r="C1315" s="354">
        <v>930542162</v>
      </c>
      <c r="D1315" s="314">
        <v>30542</v>
      </c>
      <c r="E1315" s="315"/>
      <c r="F1315" s="316">
        <v>6</v>
      </c>
      <c r="G1315" s="353"/>
      <c r="H1315" s="354"/>
      <c r="I1315" s="354" t="s">
        <v>3311</v>
      </c>
      <c r="J1315" s="354"/>
      <c r="K1315" s="354"/>
      <c r="L1315" s="354"/>
      <c r="M1315" s="354"/>
      <c r="N1315" s="354"/>
      <c r="O1315" s="354" t="s">
        <v>3311</v>
      </c>
      <c r="P1315" s="354"/>
      <c r="Q1315" s="354"/>
      <c r="R1315" s="355"/>
      <c r="S1315" s="320"/>
      <c r="T1315" s="295">
        <v>6.2</v>
      </c>
      <c r="U1315" s="321" t="s">
        <v>7273</v>
      </c>
      <c r="X1315" s="339" t="s">
        <v>5944</v>
      </c>
      <c r="Y1315" s="340"/>
      <c r="Z1315" s="341" t="s">
        <v>7274</v>
      </c>
      <c r="AA1315" s="300" t="s">
        <v>7275</v>
      </c>
      <c r="AB1315" s="301">
        <v>30542</v>
      </c>
      <c r="AC1315" s="302" t="s">
        <v>1494</v>
      </c>
      <c r="AD1315" s="303">
        <v>93504</v>
      </c>
      <c r="AE1315" s="304" t="s">
        <v>5947</v>
      </c>
      <c r="AF1315" s="305"/>
      <c r="AG1315" s="305"/>
      <c r="AH1315" s="305"/>
      <c r="AI1315" s="305"/>
      <c r="AJ1315" s="305">
        <v>6</v>
      </c>
      <c r="AK1315" s="305"/>
      <c r="AL1315" s="304">
        <v>93</v>
      </c>
      <c r="AM1315" s="304">
        <v>12.4</v>
      </c>
      <c r="AN1315" s="304">
        <v>0.93</v>
      </c>
      <c r="AO1315" s="306">
        <v>23.3</v>
      </c>
      <c r="AP1315" s="306">
        <v>3.1</v>
      </c>
      <c r="AQ1315" s="306">
        <v>0.2</v>
      </c>
      <c r="AW1315" s="342">
        <v>24108</v>
      </c>
      <c r="BA1315" s="253" t="s">
        <v>5948</v>
      </c>
      <c r="BJ1315" s="343">
        <v>30363</v>
      </c>
      <c r="BK1315" s="322" t="s">
        <v>5949</v>
      </c>
      <c r="BL1315" s="344" t="s">
        <v>8699</v>
      </c>
      <c r="BM1315" s="344">
        <v>150</v>
      </c>
      <c r="BN1315" s="344"/>
      <c r="BO1315" s="345"/>
      <c r="BP1315" s="343"/>
      <c r="BQ1315" s="325" t="s">
        <v>2942</v>
      </c>
    </row>
    <row r="1316" spans="1:69" ht="24.75" hidden="1">
      <c r="A1316" s="363" t="s">
        <v>5942</v>
      </c>
      <c r="B1316" s="354"/>
      <c r="C1316" s="354">
        <v>930542163</v>
      </c>
      <c r="D1316" s="314">
        <v>30542</v>
      </c>
      <c r="E1316" s="315"/>
      <c r="F1316" s="316">
        <v>6</v>
      </c>
      <c r="G1316" s="353"/>
      <c r="H1316" s="354"/>
      <c r="I1316" s="354" t="s">
        <v>3311</v>
      </c>
      <c r="J1316" s="354"/>
      <c r="K1316" s="354"/>
      <c r="L1316" s="354"/>
      <c r="M1316" s="354"/>
      <c r="N1316" s="354"/>
      <c r="O1316" s="354" t="s">
        <v>3311</v>
      </c>
      <c r="P1316" s="354"/>
      <c r="Q1316" s="354"/>
      <c r="R1316" s="355"/>
      <c r="S1316" s="320"/>
      <c r="T1316" s="295">
        <v>31.6</v>
      </c>
      <c r="U1316" s="321" t="s">
        <v>7276</v>
      </c>
      <c r="X1316" s="339" t="s">
        <v>5944</v>
      </c>
      <c r="Y1316" s="340"/>
      <c r="Z1316" s="341" t="s">
        <v>7274</v>
      </c>
      <c r="AA1316" s="300" t="s">
        <v>7277</v>
      </c>
      <c r="AB1316" s="301">
        <v>30542</v>
      </c>
      <c r="AC1316" s="302" t="s">
        <v>1494</v>
      </c>
      <c r="AD1316" s="303">
        <v>93505</v>
      </c>
      <c r="AE1316" s="304" t="s">
        <v>5964</v>
      </c>
      <c r="AF1316" s="305"/>
      <c r="AG1316" s="305"/>
      <c r="AH1316" s="305"/>
      <c r="AI1316" s="305"/>
      <c r="AJ1316" s="305">
        <v>6</v>
      </c>
      <c r="AK1316" s="305"/>
      <c r="AL1316" s="304">
        <v>120</v>
      </c>
      <c r="AM1316" s="304">
        <v>16</v>
      </c>
      <c r="AN1316" s="304">
        <v>1.2</v>
      </c>
      <c r="AO1316" s="306">
        <v>118.4</v>
      </c>
      <c r="AP1316" s="306">
        <v>15.8</v>
      </c>
      <c r="AQ1316" s="306">
        <v>1.2</v>
      </c>
      <c r="AW1316" s="342">
        <v>24108</v>
      </c>
      <c r="BA1316" s="253" t="s">
        <v>5948</v>
      </c>
      <c r="BJ1316" s="343">
        <v>30364</v>
      </c>
      <c r="BK1316" s="322" t="s">
        <v>5949</v>
      </c>
      <c r="BL1316" s="344" t="s">
        <v>8699</v>
      </c>
      <c r="BM1316" s="344">
        <v>200</v>
      </c>
      <c r="BN1316" s="344"/>
      <c r="BO1316" s="345"/>
      <c r="BP1316" s="343"/>
      <c r="BQ1316" s="325" t="s">
        <v>2942</v>
      </c>
    </row>
    <row r="1317" spans="1:69" hidden="1">
      <c r="A1317" s="363" t="s">
        <v>5942</v>
      </c>
      <c r="B1317" s="354"/>
      <c r="C1317" s="354">
        <v>930542164</v>
      </c>
      <c r="D1317" s="314">
        <v>30542</v>
      </c>
      <c r="E1317" s="315"/>
      <c r="F1317" s="316">
        <v>6</v>
      </c>
      <c r="G1317" s="353"/>
      <c r="H1317" s="354"/>
      <c r="I1317" s="354" t="s">
        <v>3311</v>
      </c>
      <c r="J1317" s="354"/>
      <c r="K1317" s="354"/>
      <c r="L1317" s="354"/>
      <c r="M1317" s="354"/>
      <c r="N1317" s="354"/>
      <c r="O1317" s="354" t="s">
        <v>3311</v>
      </c>
      <c r="P1317" s="354"/>
      <c r="Q1317" s="354"/>
      <c r="R1317" s="355"/>
      <c r="S1317" s="320"/>
      <c r="T1317" s="295">
        <v>5.2</v>
      </c>
      <c r="U1317" s="321" t="s">
        <v>7278</v>
      </c>
      <c r="X1317" s="339" t="s">
        <v>5944</v>
      </c>
      <c r="Y1317" s="340"/>
      <c r="Z1317" s="341" t="s">
        <v>7274</v>
      </c>
      <c r="AA1317" s="300" t="s">
        <v>7279</v>
      </c>
      <c r="AB1317" s="301">
        <v>30542</v>
      </c>
      <c r="AC1317" s="302" t="s">
        <v>1494</v>
      </c>
      <c r="AD1317" s="303">
        <v>93505</v>
      </c>
      <c r="AE1317" s="304" t="s">
        <v>5964</v>
      </c>
      <c r="AF1317" s="305"/>
      <c r="AG1317" s="305"/>
      <c r="AH1317" s="305"/>
      <c r="AI1317" s="305"/>
      <c r="AJ1317" s="305">
        <v>6</v>
      </c>
      <c r="AK1317" s="305">
        <v>240</v>
      </c>
      <c r="AL1317" s="304">
        <v>120</v>
      </c>
      <c r="AM1317" s="304">
        <v>16</v>
      </c>
      <c r="AN1317" s="304">
        <v>1.2</v>
      </c>
      <c r="AO1317" s="306">
        <v>19.3</v>
      </c>
      <c r="AP1317" s="306">
        <v>2.6</v>
      </c>
      <c r="AQ1317" s="306">
        <v>0.2</v>
      </c>
      <c r="AW1317" s="342">
        <v>24108</v>
      </c>
      <c r="BA1317" s="253" t="s">
        <v>5948</v>
      </c>
      <c r="BJ1317" s="343">
        <v>30364</v>
      </c>
      <c r="BK1317" s="322" t="s">
        <v>5949</v>
      </c>
      <c r="BL1317" s="344" t="s">
        <v>8692</v>
      </c>
      <c r="BM1317" s="344"/>
      <c r="BN1317" s="344"/>
      <c r="BO1317" s="345"/>
      <c r="BP1317" s="343"/>
      <c r="BQ1317" s="325" t="s">
        <v>2944</v>
      </c>
    </row>
    <row r="1318" spans="1:69" ht="24.75" hidden="1">
      <c r="A1318" s="363" t="s">
        <v>5942</v>
      </c>
      <c r="B1318" s="354"/>
      <c r="C1318" s="354">
        <v>930542165</v>
      </c>
      <c r="D1318" s="314">
        <v>30542</v>
      </c>
      <c r="E1318" s="315"/>
      <c r="F1318" s="316">
        <v>6</v>
      </c>
      <c r="G1318" s="353"/>
      <c r="H1318" s="354"/>
      <c r="I1318" s="354" t="s">
        <v>3311</v>
      </c>
      <c r="J1318" s="354"/>
      <c r="K1318" s="354"/>
      <c r="L1318" s="354"/>
      <c r="M1318" s="354"/>
      <c r="N1318" s="354"/>
      <c r="O1318" s="354" t="s">
        <v>3311</v>
      </c>
      <c r="P1318" s="354"/>
      <c r="Q1318" s="354"/>
      <c r="R1318" s="355"/>
      <c r="S1318" s="320"/>
      <c r="T1318" s="295">
        <v>35.6</v>
      </c>
      <c r="U1318" s="321" t="s">
        <v>7280</v>
      </c>
      <c r="X1318" s="339" t="s">
        <v>5944</v>
      </c>
      <c r="Y1318" s="340"/>
      <c r="Z1318" s="341" t="s">
        <v>7281</v>
      </c>
      <c r="AA1318" s="300" t="s">
        <v>7282</v>
      </c>
      <c r="AB1318" s="301">
        <v>30542</v>
      </c>
      <c r="AC1318" s="302" t="s">
        <v>1494</v>
      </c>
      <c r="AD1318" s="303">
        <v>93504</v>
      </c>
      <c r="AE1318" s="304" t="s">
        <v>5947</v>
      </c>
      <c r="AF1318" s="305"/>
      <c r="AG1318" s="305"/>
      <c r="AH1318" s="305"/>
      <c r="AI1318" s="305"/>
      <c r="AJ1318" s="305">
        <v>6</v>
      </c>
      <c r="AK1318" s="305"/>
      <c r="AL1318" s="304">
        <v>93</v>
      </c>
      <c r="AM1318" s="304">
        <v>12.4</v>
      </c>
      <c r="AN1318" s="304">
        <v>0.93</v>
      </c>
      <c r="AO1318" s="306">
        <v>133.6</v>
      </c>
      <c r="AP1318" s="306">
        <v>17.8</v>
      </c>
      <c r="AQ1318" s="306">
        <v>1.3</v>
      </c>
      <c r="AW1318" s="342">
        <v>23377</v>
      </c>
      <c r="BA1318" s="253" t="s">
        <v>5948</v>
      </c>
      <c r="BJ1318" s="343">
        <v>30365</v>
      </c>
      <c r="BK1318" s="322" t="s">
        <v>5949</v>
      </c>
      <c r="BL1318" s="344" t="s">
        <v>8699</v>
      </c>
      <c r="BM1318" s="344">
        <v>150</v>
      </c>
      <c r="BN1318" s="344"/>
      <c r="BO1318" s="345"/>
      <c r="BP1318" s="343"/>
      <c r="BQ1318" s="325" t="s">
        <v>2942</v>
      </c>
    </row>
    <row r="1319" spans="1:69" ht="24.75" hidden="1">
      <c r="A1319" s="363" t="s">
        <v>5942</v>
      </c>
      <c r="B1319" s="354"/>
      <c r="C1319" s="354">
        <v>930542166</v>
      </c>
      <c r="D1319" s="314">
        <v>30542</v>
      </c>
      <c r="E1319" s="315"/>
      <c r="F1319" s="316">
        <v>6</v>
      </c>
      <c r="G1319" s="353"/>
      <c r="H1319" s="354"/>
      <c r="I1319" s="354" t="s">
        <v>3311</v>
      </c>
      <c r="J1319" s="354"/>
      <c r="K1319" s="354"/>
      <c r="L1319" s="354"/>
      <c r="M1319" s="354"/>
      <c r="N1319" s="354"/>
      <c r="O1319" s="354" t="s">
        <v>3311</v>
      </c>
      <c r="P1319" s="354"/>
      <c r="Q1319" s="354"/>
      <c r="R1319" s="355"/>
      <c r="S1319" s="320"/>
      <c r="T1319" s="295">
        <v>4.5999999999999996</v>
      </c>
      <c r="U1319" s="321" t="s">
        <v>7283</v>
      </c>
      <c r="X1319" s="339" t="s">
        <v>5944</v>
      </c>
      <c r="Y1319" s="340"/>
      <c r="Z1319" s="341" t="s">
        <v>7281</v>
      </c>
      <c r="AA1319" s="300" t="s">
        <v>7284</v>
      </c>
      <c r="AB1319" s="301">
        <v>30542</v>
      </c>
      <c r="AC1319" s="302" t="s">
        <v>1494</v>
      </c>
      <c r="AD1319" s="303">
        <v>93504</v>
      </c>
      <c r="AE1319" s="304" t="s">
        <v>5947</v>
      </c>
      <c r="AF1319" s="305"/>
      <c r="AG1319" s="305"/>
      <c r="AH1319" s="305"/>
      <c r="AI1319" s="305"/>
      <c r="AJ1319" s="305">
        <v>6</v>
      </c>
      <c r="AK1319" s="305">
        <v>240</v>
      </c>
      <c r="AL1319" s="304">
        <v>93</v>
      </c>
      <c r="AM1319" s="304">
        <v>12.4</v>
      </c>
      <c r="AN1319" s="304">
        <v>0.93</v>
      </c>
      <c r="AO1319" s="306">
        <v>16.899999999999999</v>
      </c>
      <c r="AP1319" s="306">
        <v>2.2999999999999998</v>
      </c>
      <c r="AQ1319" s="306">
        <v>0.2</v>
      </c>
      <c r="AW1319" s="342">
        <v>23377</v>
      </c>
      <c r="BA1319" s="253" t="s">
        <v>5948</v>
      </c>
      <c r="BJ1319" s="414">
        <v>30365</v>
      </c>
      <c r="BK1319" s="322" t="s">
        <v>5949</v>
      </c>
      <c r="BL1319" s="344" t="s">
        <v>8692</v>
      </c>
      <c r="BM1319" s="344"/>
      <c r="BN1319" s="344"/>
      <c r="BO1319" s="345"/>
      <c r="BP1319" s="343"/>
      <c r="BQ1319" s="325" t="s">
        <v>2944</v>
      </c>
    </row>
    <row r="1320" spans="1:69" hidden="1">
      <c r="A1320" s="363" t="s">
        <v>5942</v>
      </c>
      <c r="B1320" s="354"/>
      <c r="C1320" s="354">
        <v>930542167</v>
      </c>
      <c r="D1320" s="314">
        <v>30542</v>
      </c>
      <c r="E1320" s="315"/>
      <c r="F1320" s="316">
        <v>6</v>
      </c>
      <c r="G1320" s="353"/>
      <c r="H1320" s="354"/>
      <c r="I1320" s="354" t="s">
        <v>3311</v>
      </c>
      <c r="J1320" s="354"/>
      <c r="K1320" s="354"/>
      <c r="L1320" s="354"/>
      <c r="M1320" s="354"/>
      <c r="N1320" s="354"/>
      <c r="O1320" s="354" t="s">
        <v>3311</v>
      </c>
      <c r="P1320" s="354"/>
      <c r="Q1320" s="354"/>
      <c r="R1320" s="355"/>
      <c r="S1320" s="320"/>
      <c r="T1320" s="295">
        <v>35.200000000000003</v>
      </c>
      <c r="U1320" s="321" t="s">
        <v>7285</v>
      </c>
      <c r="X1320" s="339" t="s">
        <v>5944</v>
      </c>
      <c r="Y1320" s="340"/>
      <c r="Z1320" s="341" t="s">
        <v>7286</v>
      </c>
      <c r="AA1320" s="300" t="s">
        <v>7287</v>
      </c>
      <c r="AB1320" s="301">
        <v>30542</v>
      </c>
      <c r="AC1320" s="302" t="s">
        <v>1494</v>
      </c>
      <c r="AD1320" s="303">
        <v>93504</v>
      </c>
      <c r="AE1320" s="304" t="s">
        <v>5947</v>
      </c>
      <c r="AF1320" s="305"/>
      <c r="AG1320" s="305"/>
      <c r="AH1320" s="305"/>
      <c r="AI1320" s="305"/>
      <c r="AJ1320" s="305">
        <v>6</v>
      </c>
      <c r="AK1320" s="305"/>
      <c r="AL1320" s="304">
        <v>93</v>
      </c>
      <c r="AM1320" s="304">
        <v>12.4</v>
      </c>
      <c r="AN1320" s="304">
        <v>0.93</v>
      </c>
      <c r="AO1320" s="306">
        <v>132.30000000000001</v>
      </c>
      <c r="AP1320" s="306">
        <v>17.600000000000001</v>
      </c>
      <c r="AQ1320" s="306">
        <v>1.3</v>
      </c>
      <c r="AW1320" s="342">
        <v>23743</v>
      </c>
      <c r="BA1320" s="253" t="s">
        <v>5948</v>
      </c>
      <c r="BJ1320" s="343">
        <v>30366</v>
      </c>
      <c r="BK1320" s="322" t="s">
        <v>5949</v>
      </c>
      <c r="BL1320" s="344" t="s">
        <v>8699</v>
      </c>
      <c r="BM1320" s="344">
        <v>150</v>
      </c>
      <c r="BN1320" s="344"/>
      <c r="BO1320" s="345"/>
      <c r="BP1320" s="343"/>
      <c r="BQ1320" s="325" t="s">
        <v>2942</v>
      </c>
    </row>
    <row r="1321" spans="1:69" hidden="1">
      <c r="A1321" s="363" t="s">
        <v>5942</v>
      </c>
      <c r="B1321" s="354"/>
      <c r="C1321" s="354">
        <v>930542168</v>
      </c>
      <c r="D1321" s="314">
        <v>30542</v>
      </c>
      <c r="E1321" s="315"/>
      <c r="F1321" s="316">
        <v>6</v>
      </c>
      <c r="G1321" s="353"/>
      <c r="H1321" s="354"/>
      <c r="I1321" s="354" t="s">
        <v>3311</v>
      </c>
      <c r="J1321" s="354"/>
      <c r="K1321" s="354"/>
      <c r="L1321" s="354"/>
      <c r="M1321" s="354"/>
      <c r="N1321" s="354"/>
      <c r="O1321" s="354" t="s">
        <v>3311</v>
      </c>
      <c r="P1321" s="354"/>
      <c r="Q1321" s="354"/>
      <c r="R1321" s="355"/>
      <c r="S1321" s="320"/>
      <c r="T1321" s="295">
        <v>25.2</v>
      </c>
      <c r="U1321" s="321" t="s">
        <v>7288</v>
      </c>
      <c r="X1321" s="339" t="s">
        <v>5944</v>
      </c>
      <c r="Y1321" s="340"/>
      <c r="Z1321" s="341" t="s">
        <v>7289</v>
      </c>
      <c r="AA1321" s="300" t="s">
        <v>7290</v>
      </c>
      <c r="AB1321" s="301">
        <v>30542</v>
      </c>
      <c r="AC1321" s="302" t="s">
        <v>1494</v>
      </c>
      <c r="AD1321" s="303">
        <v>93504</v>
      </c>
      <c r="AE1321" s="304" t="s">
        <v>5947</v>
      </c>
      <c r="AF1321" s="305"/>
      <c r="AG1321" s="305"/>
      <c r="AH1321" s="305"/>
      <c r="AI1321" s="305"/>
      <c r="AJ1321" s="305">
        <v>6</v>
      </c>
      <c r="AK1321" s="305"/>
      <c r="AL1321" s="304">
        <v>93</v>
      </c>
      <c r="AM1321" s="304">
        <v>12.4</v>
      </c>
      <c r="AN1321" s="304">
        <v>0.93</v>
      </c>
      <c r="AO1321" s="306">
        <v>94.7</v>
      </c>
      <c r="AP1321" s="306">
        <v>12.6</v>
      </c>
      <c r="AQ1321" s="306">
        <v>0.9</v>
      </c>
      <c r="AW1321" s="342">
        <v>23743</v>
      </c>
      <c r="BA1321" s="253" t="s">
        <v>5948</v>
      </c>
      <c r="BJ1321" s="414">
        <v>30366</v>
      </c>
      <c r="BK1321" s="322" t="s">
        <v>5949</v>
      </c>
      <c r="BL1321" s="344" t="s">
        <v>8699</v>
      </c>
      <c r="BM1321" s="344">
        <v>150</v>
      </c>
      <c r="BN1321" s="344"/>
      <c r="BO1321" s="345"/>
      <c r="BP1321" s="343"/>
      <c r="BQ1321" s="325" t="s">
        <v>2942</v>
      </c>
    </row>
    <row r="1322" spans="1:69" hidden="1">
      <c r="A1322" s="363" t="s">
        <v>5942</v>
      </c>
      <c r="B1322" s="354"/>
      <c r="C1322" s="354">
        <v>930542169</v>
      </c>
      <c r="D1322" s="314">
        <v>30542</v>
      </c>
      <c r="E1322" s="315"/>
      <c r="F1322" s="316">
        <v>6</v>
      </c>
      <c r="G1322" s="353"/>
      <c r="H1322" s="354"/>
      <c r="I1322" s="354" t="s">
        <v>3311</v>
      </c>
      <c r="J1322" s="354"/>
      <c r="K1322" s="354"/>
      <c r="L1322" s="354"/>
      <c r="M1322" s="354"/>
      <c r="N1322" s="354"/>
      <c r="O1322" s="354" t="s">
        <v>3311</v>
      </c>
      <c r="P1322" s="354"/>
      <c r="Q1322" s="354"/>
      <c r="R1322" s="355"/>
      <c r="S1322" s="320"/>
      <c r="T1322" s="295">
        <v>15.2</v>
      </c>
      <c r="U1322" s="321" t="s">
        <v>7291</v>
      </c>
      <c r="X1322" s="339" t="s">
        <v>5944</v>
      </c>
      <c r="Y1322" s="340"/>
      <c r="Z1322" s="341" t="s">
        <v>7292</v>
      </c>
      <c r="AA1322" s="300" t="s">
        <v>7293</v>
      </c>
      <c r="AB1322" s="301">
        <v>30542</v>
      </c>
      <c r="AC1322" s="302" t="s">
        <v>1494</v>
      </c>
      <c r="AD1322" s="303">
        <v>93504</v>
      </c>
      <c r="AE1322" s="304" t="s">
        <v>5947</v>
      </c>
      <c r="AF1322" s="305"/>
      <c r="AG1322" s="305"/>
      <c r="AH1322" s="305"/>
      <c r="AI1322" s="305"/>
      <c r="AJ1322" s="305">
        <v>6</v>
      </c>
      <c r="AK1322" s="305"/>
      <c r="AL1322" s="304">
        <v>93</v>
      </c>
      <c r="AM1322" s="304">
        <v>12.4</v>
      </c>
      <c r="AN1322" s="304">
        <v>0.93</v>
      </c>
      <c r="AO1322" s="306">
        <v>57.1</v>
      </c>
      <c r="AP1322" s="306">
        <v>7.6</v>
      </c>
      <c r="AQ1322" s="306">
        <v>0.6</v>
      </c>
      <c r="AW1322" s="342">
        <v>23743</v>
      </c>
      <c r="BA1322" s="253" t="s">
        <v>5948</v>
      </c>
      <c r="BJ1322" s="343">
        <v>30367</v>
      </c>
      <c r="BK1322" s="322" t="s">
        <v>5949</v>
      </c>
      <c r="BL1322" s="344" t="s">
        <v>8699</v>
      </c>
      <c r="BM1322" s="344">
        <v>150</v>
      </c>
      <c r="BN1322" s="344"/>
      <c r="BO1322" s="345"/>
      <c r="BP1322" s="343"/>
      <c r="BQ1322" s="325" t="s">
        <v>2942</v>
      </c>
    </row>
    <row r="1323" spans="1:69" ht="24.75" hidden="1">
      <c r="A1323" s="363" t="s">
        <v>5942</v>
      </c>
      <c r="B1323" s="354"/>
      <c r="C1323" s="354">
        <v>930542170</v>
      </c>
      <c r="D1323" s="314">
        <v>30542</v>
      </c>
      <c r="E1323" s="315"/>
      <c r="F1323" s="316">
        <v>6</v>
      </c>
      <c r="G1323" s="353"/>
      <c r="H1323" s="354"/>
      <c r="I1323" s="354" t="s">
        <v>3311</v>
      </c>
      <c r="J1323" s="354"/>
      <c r="K1323" s="354"/>
      <c r="L1323" s="354"/>
      <c r="M1323" s="354"/>
      <c r="N1323" s="354"/>
      <c r="O1323" s="354" t="s">
        <v>3311</v>
      </c>
      <c r="P1323" s="354"/>
      <c r="Q1323" s="354"/>
      <c r="R1323" s="355"/>
      <c r="S1323" s="320"/>
      <c r="T1323" s="295">
        <v>30.6</v>
      </c>
      <c r="U1323" s="321" t="s">
        <v>7294</v>
      </c>
      <c r="X1323" s="339" t="s">
        <v>5944</v>
      </c>
      <c r="Y1323" s="340"/>
      <c r="Z1323" s="341" t="s">
        <v>7295</v>
      </c>
      <c r="AA1323" s="300" t="s">
        <v>7296</v>
      </c>
      <c r="AB1323" s="301">
        <v>30542</v>
      </c>
      <c r="AC1323" s="302" t="s">
        <v>1494</v>
      </c>
      <c r="AD1323" s="303">
        <v>93504</v>
      </c>
      <c r="AE1323" s="304" t="s">
        <v>5947</v>
      </c>
      <c r="AF1323" s="305"/>
      <c r="AG1323" s="305"/>
      <c r="AH1323" s="305"/>
      <c r="AI1323" s="305"/>
      <c r="AJ1323" s="305">
        <v>6</v>
      </c>
      <c r="AK1323" s="305"/>
      <c r="AL1323" s="304">
        <v>93</v>
      </c>
      <c r="AM1323" s="304">
        <v>12.4</v>
      </c>
      <c r="AN1323" s="304">
        <v>0.93</v>
      </c>
      <c r="AO1323" s="306">
        <v>114.6</v>
      </c>
      <c r="AP1323" s="306">
        <v>15.3</v>
      </c>
      <c r="AQ1323" s="306">
        <v>1.1000000000000001</v>
      </c>
      <c r="AW1323" s="342">
        <v>23743</v>
      </c>
      <c r="BA1323" s="253" t="s">
        <v>5948</v>
      </c>
      <c r="BJ1323" s="343">
        <v>30368</v>
      </c>
      <c r="BK1323" s="322" t="s">
        <v>5949</v>
      </c>
      <c r="BL1323" s="344" t="s">
        <v>8699</v>
      </c>
      <c r="BM1323" s="344">
        <v>150</v>
      </c>
      <c r="BN1323" s="344"/>
      <c r="BO1323" s="345"/>
      <c r="BP1323" s="343"/>
      <c r="BQ1323" s="325" t="s">
        <v>2942</v>
      </c>
    </row>
    <row r="1324" spans="1:69" ht="24.75" hidden="1">
      <c r="A1324" s="363" t="s">
        <v>5942</v>
      </c>
      <c r="B1324" s="354"/>
      <c r="C1324" s="354">
        <v>930542171</v>
      </c>
      <c r="D1324" s="314">
        <v>30542</v>
      </c>
      <c r="E1324" s="315"/>
      <c r="F1324" s="316">
        <v>6</v>
      </c>
      <c r="G1324" s="353"/>
      <c r="H1324" s="354"/>
      <c r="I1324" s="354" t="s">
        <v>3311</v>
      </c>
      <c r="J1324" s="354"/>
      <c r="K1324" s="354"/>
      <c r="L1324" s="354"/>
      <c r="M1324" s="354"/>
      <c r="N1324" s="354"/>
      <c r="O1324" s="354" t="s">
        <v>3311</v>
      </c>
      <c r="P1324" s="354"/>
      <c r="Q1324" s="354"/>
      <c r="R1324" s="355"/>
      <c r="S1324" s="320"/>
      <c r="T1324" s="295">
        <v>37.799999999999997</v>
      </c>
      <c r="U1324" s="321" t="s">
        <v>7297</v>
      </c>
      <c r="X1324" s="339" t="s">
        <v>5944</v>
      </c>
      <c r="Y1324" s="340"/>
      <c r="Z1324" s="413" t="s">
        <v>7298</v>
      </c>
      <c r="AA1324" s="300" t="s">
        <v>7299</v>
      </c>
      <c r="AB1324" s="301">
        <v>30542</v>
      </c>
      <c r="AC1324" s="302" t="s">
        <v>1494</v>
      </c>
      <c r="AD1324" s="303">
        <v>93506</v>
      </c>
      <c r="AE1324" s="304" t="s">
        <v>6055</v>
      </c>
      <c r="AF1324" s="305"/>
      <c r="AG1324" s="305"/>
      <c r="AH1324" s="305"/>
      <c r="AI1324" s="305"/>
      <c r="AJ1324" s="305">
        <v>6</v>
      </c>
      <c r="AK1324" s="305">
        <v>120</v>
      </c>
      <c r="AL1324" s="304">
        <v>135</v>
      </c>
      <c r="AM1324" s="304">
        <v>18</v>
      </c>
      <c r="AN1324" s="304">
        <v>1.35</v>
      </c>
      <c r="AO1324" s="306">
        <v>141.6</v>
      </c>
      <c r="AP1324" s="306">
        <v>18.899999999999999</v>
      </c>
      <c r="AQ1324" s="306">
        <v>1.4</v>
      </c>
      <c r="AW1324" s="342">
        <v>23743</v>
      </c>
      <c r="BA1324" s="253" t="s">
        <v>5948</v>
      </c>
      <c r="BJ1324" s="414">
        <v>30368</v>
      </c>
      <c r="BK1324" s="322" t="s">
        <v>5949</v>
      </c>
      <c r="BL1324" s="344" t="s">
        <v>8701</v>
      </c>
      <c r="BM1324" s="344"/>
      <c r="BN1324" s="344"/>
      <c r="BO1324" s="345"/>
      <c r="BP1324" s="343"/>
      <c r="BQ1324" s="325" t="s">
        <v>1043</v>
      </c>
    </row>
    <row r="1325" spans="1:69" hidden="1">
      <c r="A1325" s="363" t="s">
        <v>5942</v>
      </c>
      <c r="B1325" s="354"/>
      <c r="C1325" s="354">
        <v>930542172</v>
      </c>
      <c r="D1325" s="314">
        <v>30542</v>
      </c>
      <c r="E1325" s="315"/>
      <c r="F1325" s="316">
        <v>6</v>
      </c>
      <c r="G1325" s="353"/>
      <c r="H1325" s="354"/>
      <c r="I1325" s="354" t="s">
        <v>3311</v>
      </c>
      <c r="J1325" s="354"/>
      <c r="K1325" s="354"/>
      <c r="L1325" s="354"/>
      <c r="M1325" s="354"/>
      <c r="N1325" s="354"/>
      <c r="O1325" s="354" t="s">
        <v>3311</v>
      </c>
      <c r="P1325" s="354"/>
      <c r="Q1325" s="354"/>
      <c r="R1325" s="355"/>
      <c r="S1325" s="320"/>
      <c r="T1325" s="295">
        <v>4.8</v>
      </c>
      <c r="U1325" s="321" t="s">
        <v>7300</v>
      </c>
      <c r="X1325" s="339" t="s">
        <v>5944</v>
      </c>
      <c r="Y1325" s="340"/>
      <c r="Z1325" s="341" t="s">
        <v>7301</v>
      </c>
      <c r="AA1325" s="300" t="s">
        <v>7302</v>
      </c>
      <c r="AB1325" s="301">
        <v>30542</v>
      </c>
      <c r="AC1325" s="302" t="s">
        <v>1494</v>
      </c>
      <c r="AD1325" s="303">
        <v>93504</v>
      </c>
      <c r="AE1325" s="304" t="s">
        <v>5947</v>
      </c>
      <c r="AF1325" s="305"/>
      <c r="AG1325" s="305"/>
      <c r="AH1325" s="305"/>
      <c r="AI1325" s="305"/>
      <c r="AJ1325" s="305">
        <v>6</v>
      </c>
      <c r="AK1325" s="305"/>
      <c r="AL1325" s="304">
        <v>93</v>
      </c>
      <c r="AM1325" s="304">
        <v>12.4</v>
      </c>
      <c r="AN1325" s="304">
        <v>0.93</v>
      </c>
      <c r="AO1325" s="306">
        <v>18.2</v>
      </c>
      <c r="AP1325" s="306">
        <v>2.4</v>
      </c>
      <c r="AQ1325" s="306">
        <v>0.2</v>
      </c>
      <c r="AW1325" s="342">
        <v>24473</v>
      </c>
      <c r="BA1325" s="253" t="s">
        <v>5948</v>
      </c>
      <c r="BJ1325" s="343">
        <v>30369</v>
      </c>
      <c r="BK1325" s="322" t="s">
        <v>5949</v>
      </c>
      <c r="BL1325" s="344" t="s">
        <v>8699</v>
      </c>
      <c r="BM1325" s="344">
        <v>150</v>
      </c>
      <c r="BN1325" s="344"/>
      <c r="BO1325" s="345"/>
      <c r="BP1325" s="343"/>
      <c r="BQ1325" s="325" t="s">
        <v>2942</v>
      </c>
    </row>
    <row r="1326" spans="1:69" hidden="1">
      <c r="A1326" s="363" t="s">
        <v>5942</v>
      </c>
      <c r="B1326" s="354"/>
      <c r="C1326" s="354">
        <v>930542173</v>
      </c>
      <c r="D1326" s="314">
        <v>30542</v>
      </c>
      <c r="E1326" s="315"/>
      <c r="F1326" s="316">
        <v>6</v>
      </c>
      <c r="G1326" s="353"/>
      <c r="H1326" s="354"/>
      <c r="I1326" s="354" t="s">
        <v>3311</v>
      </c>
      <c r="J1326" s="354"/>
      <c r="K1326" s="354"/>
      <c r="L1326" s="354"/>
      <c r="M1326" s="354"/>
      <c r="N1326" s="354"/>
      <c r="O1326" s="354" t="s">
        <v>3311</v>
      </c>
      <c r="P1326" s="354"/>
      <c r="Q1326" s="354"/>
      <c r="R1326" s="355"/>
      <c r="S1326" s="320"/>
      <c r="T1326" s="295">
        <v>8.6</v>
      </c>
      <c r="U1326" s="321" t="s">
        <v>7303</v>
      </c>
      <c r="X1326" s="339" t="s">
        <v>5944</v>
      </c>
      <c r="Y1326" s="340"/>
      <c r="Z1326" s="341" t="s">
        <v>7304</v>
      </c>
      <c r="AA1326" s="300" t="s">
        <v>7305</v>
      </c>
      <c r="AB1326" s="301">
        <v>30542</v>
      </c>
      <c r="AC1326" s="302" t="s">
        <v>1494</v>
      </c>
      <c r="AD1326" s="303">
        <v>93505</v>
      </c>
      <c r="AE1326" s="304" t="s">
        <v>5964</v>
      </c>
      <c r="AF1326" s="305"/>
      <c r="AG1326" s="305"/>
      <c r="AH1326" s="305"/>
      <c r="AI1326" s="305"/>
      <c r="AJ1326" s="305">
        <v>6</v>
      </c>
      <c r="AK1326" s="305"/>
      <c r="AL1326" s="304">
        <v>120</v>
      </c>
      <c r="AM1326" s="304">
        <v>16</v>
      </c>
      <c r="AN1326" s="304">
        <v>1.2</v>
      </c>
      <c r="AO1326" s="306">
        <v>31.9</v>
      </c>
      <c r="AP1326" s="306">
        <v>4.3</v>
      </c>
      <c r="AQ1326" s="306">
        <v>0.3</v>
      </c>
      <c r="AW1326" s="342">
        <v>24473</v>
      </c>
      <c r="BA1326" s="253" t="s">
        <v>5948</v>
      </c>
      <c r="BJ1326" s="343">
        <v>30370</v>
      </c>
      <c r="BK1326" s="322" t="s">
        <v>5949</v>
      </c>
      <c r="BL1326" s="344" t="s">
        <v>8699</v>
      </c>
      <c r="BM1326" s="344">
        <v>200</v>
      </c>
      <c r="BN1326" s="344"/>
      <c r="BO1326" s="345"/>
      <c r="BP1326" s="343"/>
      <c r="BQ1326" s="325" t="s">
        <v>2942</v>
      </c>
    </row>
    <row r="1327" spans="1:69" hidden="1">
      <c r="A1327" s="363" t="s">
        <v>5942</v>
      </c>
      <c r="B1327" s="354"/>
      <c r="C1327" s="354">
        <v>930542174</v>
      </c>
      <c r="D1327" s="314">
        <v>30542</v>
      </c>
      <c r="E1327" s="315"/>
      <c r="F1327" s="316">
        <v>6</v>
      </c>
      <c r="G1327" s="353"/>
      <c r="H1327" s="354"/>
      <c r="I1327" s="354" t="s">
        <v>3311</v>
      </c>
      <c r="J1327" s="354"/>
      <c r="K1327" s="354"/>
      <c r="L1327" s="354"/>
      <c r="M1327" s="354"/>
      <c r="N1327" s="354"/>
      <c r="O1327" s="354" t="s">
        <v>3311</v>
      </c>
      <c r="P1327" s="354"/>
      <c r="Q1327" s="354"/>
      <c r="R1327" s="355"/>
      <c r="S1327" s="320"/>
      <c r="T1327" s="295">
        <v>5.4</v>
      </c>
      <c r="U1327" s="321" t="s">
        <v>7306</v>
      </c>
      <c r="X1327" s="339" t="s">
        <v>5944</v>
      </c>
      <c r="Y1327" s="340"/>
      <c r="Z1327" s="341" t="s">
        <v>7307</v>
      </c>
      <c r="AA1327" s="300" t="s">
        <v>7308</v>
      </c>
      <c r="AB1327" s="301">
        <v>30542</v>
      </c>
      <c r="AC1327" s="302" t="s">
        <v>1494</v>
      </c>
      <c r="AD1327" s="303">
        <v>93505</v>
      </c>
      <c r="AE1327" s="304" t="s">
        <v>5964</v>
      </c>
      <c r="AF1327" s="305"/>
      <c r="AG1327" s="305"/>
      <c r="AH1327" s="305"/>
      <c r="AI1327" s="305"/>
      <c r="AJ1327" s="305">
        <v>6</v>
      </c>
      <c r="AK1327" s="305">
        <v>240</v>
      </c>
      <c r="AL1327" s="304">
        <v>120</v>
      </c>
      <c r="AM1327" s="304">
        <v>16</v>
      </c>
      <c r="AN1327" s="304">
        <v>1.2</v>
      </c>
      <c r="AO1327" s="306">
        <v>20</v>
      </c>
      <c r="AP1327" s="306">
        <v>2.7</v>
      </c>
      <c r="AQ1327" s="306">
        <v>0.2</v>
      </c>
      <c r="AW1327" s="342">
        <v>24473</v>
      </c>
      <c r="BA1327" s="253" t="s">
        <v>5948</v>
      </c>
      <c r="BJ1327" s="343">
        <v>30371</v>
      </c>
      <c r="BK1327" s="322" t="s">
        <v>5949</v>
      </c>
      <c r="BL1327" s="344" t="s">
        <v>8692</v>
      </c>
      <c r="BM1327" s="344"/>
      <c r="BN1327" s="344"/>
      <c r="BO1327" s="345"/>
      <c r="BP1327" s="343"/>
      <c r="BQ1327" s="325" t="s">
        <v>2944</v>
      </c>
    </row>
    <row r="1328" spans="1:69" ht="24.75" hidden="1">
      <c r="A1328" s="363" t="s">
        <v>5942</v>
      </c>
      <c r="B1328" s="354"/>
      <c r="C1328" s="354">
        <v>930542175</v>
      </c>
      <c r="D1328" s="314">
        <v>30542</v>
      </c>
      <c r="E1328" s="315"/>
      <c r="F1328" s="316">
        <v>6</v>
      </c>
      <c r="G1328" s="353"/>
      <c r="H1328" s="354"/>
      <c r="I1328" s="354" t="s">
        <v>3311</v>
      </c>
      <c r="J1328" s="354"/>
      <c r="K1328" s="354"/>
      <c r="L1328" s="354"/>
      <c r="M1328" s="354"/>
      <c r="N1328" s="354"/>
      <c r="O1328" s="354" t="s">
        <v>3311</v>
      </c>
      <c r="P1328" s="354"/>
      <c r="Q1328" s="354"/>
      <c r="R1328" s="355"/>
      <c r="S1328" s="320"/>
      <c r="T1328" s="295">
        <v>23.6</v>
      </c>
      <c r="U1328" s="321" t="s">
        <v>7309</v>
      </c>
      <c r="X1328" s="339" t="s">
        <v>5944</v>
      </c>
      <c r="Y1328" s="340"/>
      <c r="Z1328" s="341" t="s">
        <v>7310</v>
      </c>
      <c r="AA1328" s="300" t="s">
        <v>7311</v>
      </c>
      <c r="AB1328" s="301">
        <v>30542</v>
      </c>
      <c r="AC1328" s="302" t="s">
        <v>1494</v>
      </c>
      <c r="AD1328" s="303">
        <v>93504</v>
      </c>
      <c r="AE1328" s="304" t="s">
        <v>5947</v>
      </c>
      <c r="AF1328" s="305"/>
      <c r="AG1328" s="305"/>
      <c r="AH1328" s="305"/>
      <c r="AI1328" s="305"/>
      <c r="AJ1328" s="305">
        <v>6</v>
      </c>
      <c r="AK1328" s="305">
        <v>240</v>
      </c>
      <c r="AL1328" s="304">
        <v>93</v>
      </c>
      <c r="AM1328" s="304">
        <v>12.4</v>
      </c>
      <c r="AN1328" s="304">
        <v>0.93</v>
      </c>
      <c r="AO1328" s="306">
        <v>88.3</v>
      </c>
      <c r="AP1328" s="306">
        <v>11.8</v>
      </c>
      <c r="AQ1328" s="306">
        <v>0.9</v>
      </c>
      <c r="AW1328" s="342">
        <v>24108</v>
      </c>
      <c r="BA1328" s="253" t="s">
        <v>5948</v>
      </c>
      <c r="BJ1328" s="343">
        <v>30375</v>
      </c>
      <c r="BK1328" s="322" t="s">
        <v>5949</v>
      </c>
      <c r="BL1328" s="344" t="s">
        <v>8692</v>
      </c>
      <c r="BM1328" s="344"/>
      <c r="BN1328" s="344"/>
      <c r="BO1328" s="345"/>
      <c r="BP1328" s="343"/>
      <c r="BQ1328" s="325" t="s">
        <v>2944</v>
      </c>
    </row>
    <row r="1329" spans="1:69" hidden="1">
      <c r="A1329" s="363" t="s">
        <v>6669</v>
      </c>
      <c r="B1329" s="354"/>
      <c r="C1329" s="354">
        <v>93054376</v>
      </c>
      <c r="D1329" s="314">
        <v>30543</v>
      </c>
      <c r="E1329" s="315"/>
      <c r="F1329" s="316">
        <v>6</v>
      </c>
      <c r="G1329" s="353"/>
      <c r="H1329" s="354"/>
      <c r="I1329" s="354"/>
      <c r="J1329" s="354"/>
      <c r="K1329" s="354" t="s">
        <v>3311</v>
      </c>
      <c r="L1329" s="354"/>
      <c r="M1329" s="354"/>
      <c r="N1329" s="354"/>
      <c r="O1329" s="354"/>
      <c r="P1329" s="354"/>
      <c r="Q1329" s="354" t="s">
        <v>3311</v>
      </c>
      <c r="R1329" s="355"/>
      <c r="S1329" s="320"/>
      <c r="T1329" s="295">
        <v>8</v>
      </c>
      <c r="U1329" s="321" t="s">
        <v>7312</v>
      </c>
      <c r="X1329" s="339" t="s">
        <v>6671</v>
      </c>
      <c r="Y1329" s="340"/>
      <c r="Z1329" s="341" t="s">
        <v>7313</v>
      </c>
      <c r="AA1329" s="300" t="s">
        <v>7314</v>
      </c>
      <c r="AB1329" s="301">
        <v>30543</v>
      </c>
      <c r="AC1329" s="302" t="s">
        <v>1495</v>
      </c>
      <c r="AD1329" s="303">
        <v>93504</v>
      </c>
      <c r="AE1329" s="304" t="s">
        <v>5947</v>
      </c>
      <c r="AF1329" s="305"/>
      <c r="AG1329" s="305"/>
      <c r="AH1329" s="305"/>
      <c r="AI1329" s="305"/>
      <c r="AJ1329" s="305">
        <v>6</v>
      </c>
      <c r="AK1329" s="305"/>
      <c r="AL1329" s="304">
        <v>93</v>
      </c>
      <c r="AM1329" s="304">
        <v>12.4</v>
      </c>
      <c r="AN1329" s="304">
        <v>0.93</v>
      </c>
      <c r="AO1329" s="306">
        <v>29.8</v>
      </c>
      <c r="AP1329" s="306">
        <v>4</v>
      </c>
      <c r="AQ1329" s="306">
        <v>0.3</v>
      </c>
      <c r="AW1329" s="342">
        <v>25204</v>
      </c>
      <c r="BA1329" s="253" t="s">
        <v>5948</v>
      </c>
      <c r="BJ1329" s="343">
        <v>30377</v>
      </c>
      <c r="BK1329" s="322" t="s">
        <v>6673</v>
      </c>
      <c r="BL1329" s="344" t="s">
        <v>8699</v>
      </c>
      <c r="BM1329" s="344">
        <v>150</v>
      </c>
      <c r="BN1329" s="344"/>
      <c r="BO1329" s="345"/>
      <c r="BP1329" s="343"/>
      <c r="BQ1329" s="325" t="s">
        <v>2942</v>
      </c>
    </row>
    <row r="1330" spans="1:69" hidden="1">
      <c r="A1330" s="363" t="s">
        <v>6669</v>
      </c>
      <c r="B1330" s="354"/>
      <c r="C1330" s="354">
        <v>93054377</v>
      </c>
      <c r="D1330" s="314">
        <v>30543</v>
      </c>
      <c r="E1330" s="315"/>
      <c r="F1330" s="316">
        <v>6</v>
      </c>
      <c r="G1330" s="353"/>
      <c r="H1330" s="354"/>
      <c r="I1330" s="354"/>
      <c r="J1330" s="354"/>
      <c r="K1330" s="354" t="s">
        <v>3311</v>
      </c>
      <c r="L1330" s="354"/>
      <c r="M1330" s="354"/>
      <c r="N1330" s="354"/>
      <c r="O1330" s="354"/>
      <c r="P1330" s="354"/>
      <c r="Q1330" s="354" t="s">
        <v>3311</v>
      </c>
      <c r="R1330" s="355"/>
      <c r="S1330" s="320"/>
      <c r="T1330" s="295">
        <v>15.6</v>
      </c>
      <c r="U1330" s="321" t="s">
        <v>7315</v>
      </c>
      <c r="X1330" s="339" t="s">
        <v>6671</v>
      </c>
      <c r="Y1330" s="340"/>
      <c r="Z1330" s="341" t="s">
        <v>7316</v>
      </c>
      <c r="AA1330" s="300" t="s">
        <v>7317</v>
      </c>
      <c r="AB1330" s="301">
        <v>30543</v>
      </c>
      <c r="AC1330" s="302" t="s">
        <v>1495</v>
      </c>
      <c r="AD1330" s="303">
        <v>93504</v>
      </c>
      <c r="AE1330" s="304" t="s">
        <v>5947</v>
      </c>
      <c r="AF1330" s="305"/>
      <c r="AG1330" s="305"/>
      <c r="AH1330" s="305"/>
      <c r="AI1330" s="305"/>
      <c r="AJ1330" s="305">
        <v>6</v>
      </c>
      <c r="AK1330" s="305"/>
      <c r="AL1330" s="304">
        <v>93</v>
      </c>
      <c r="AM1330" s="304">
        <v>12.4</v>
      </c>
      <c r="AN1330" s="304">
        <v>0.93</v>
      </c>
      <c r="AO1330" s="306">
        <v>58.6</v>
      </c>
      <c r="AP1330" s="306">
        <v>7.8</v>
      </c>
      <c r="AQ1330" s="306">
        <v>0.6</v>
      </c>
      <c r="AW1330" s="342">
        <v>25204</v>
      </c>
      <c r="BA1330" s="253" t="s">
        <v>5948</v>
      </c>
      <c r="BJ1330" s="343">
        <v>30378</v>
      </c>
      <c r="BK1330" s="322" t="s">
        <v>6673</v>
      </c>
      <c r="BL1330" s="344" t="s">
        <v>8699</v>
      </c>
      <c r="BM1330" s="344">
        <v>150</v>
      </c>
      <c r="BN1330" s="344"/>
      <c r="BO1330" s="345"/>
      <c r="BP1330" s="343"/>
      <c r="BQ1330" s="325" t="s">
        <v>2942</v>
      </c>
    </row>
    <row r="1331" spans="1:69" hidden="1">
      <c r="A1331" s="363" t="s">
        <v>6669</v>
      </c>
      <c r="B1331" s="354"/>
      <c r="C1331" s="354">
        <v>93054378</v>
      </c>
      <c r="D1331" s="314">
        <v>30543</v>
      </c>
      <c r="E1331" s="315"/>
      <c r="F1331" s="316">
        <v>6</v>
      </c>
      <c r="G1331" s="353"/>
      <c r="H1331" s="354"/>
      <c r="I1331" s="354"/>
      <c r="J1331" s="354"/>
      <c r="K1331" s="354" t="s">
        <v>3311</v>
      </c>
      <c r="L1331" s="354"/>
      <c r="M1331" s="354"/>
      <c r="N1331" s="354"/>
      <c r="O1331" s="354"/>
      <c r="P1331" s="354"/>
      <c r="Q1331" s="354" t="s">
        <v>3311</v>
      </c>
      <c r="R1331" s="355"/>
      <c r="S1331" s="320"/>
      <c r="T1331" s="295">
        <v>16.399999999999999</v>
      </c>
      <c r="U1331" s="321" t="s">
        <v>7318</v>
      </c>
      <c r="X1331" s="339" t="s">
        <v>6671</v>
      </c>
      <c r="Y1331" s="340"/>
      <c r="Z1331" s="341" t="s">
        <v>7319</v>
      </c>
      <c r="AA1331" s="300" t="s">
        <v>7320</v>
      </c>
      <c r="AB1331" s="301">
        <v>30543</v>
      </c>
      <c r="AC1331" s="302" t="s">
        <v>1495</v>
      </c>
      <c r="AD1331" s="303">
        <v>93504</v>
      </c>
      <c r="AE1331" s="304" t="s">
        <v>5947</v>
      </c>
      <c r="AF1331" s="305"/>
      <c r="AG1331" s="305"/>
      <c r="AH1331" s="305"/>
      <c r="AI1331" s="305"/>
      <c r="AJ1331" s="305">
        <v>6</v>
      </c>
      <c r="AK1331" s="305"/>
      <c r="AL1331" s="304">
        <v>93</v>
      </c>
      <c r="AM1331" s="304">
        <v>12.4</v>
      </c>
      <c r="AN1331" s="304">
        <v>0.93</v>
      </c>
      <c r="AO1331" s="306">
        <v>61.8</v>
      </c>
      <c r="AP1331" s="306">
        <v>8.1999999999999993</v>
      </c>
      <c r="AQ1331" s="306">
        <v>0.6</v>
      </c>
      <c r="AW1331" s="342">
        <v>25204</v>
      </c>
      <c r="BA1331" s="253" t="s">
        <v>5948</v>
      </c>
      <c r="BJ1331" s="343">
        <v>30379</v>
      </c>
      <c r="BK1331" s="322" t="s">
        <v>6673</v>
      </c>
      <c r="BL1331" s="344" t="s">
        <v>8699</v>
      </c>
      <c r="BM1331" s="344">
        <v>150</v>
      </c>
      <c r="BN1331" s="344"/>
      <c r="BO1331" s="345"/>
      <c r="BP1331" s="343"/>
      <c r="BQ1331" s="325" t="s">
        <v>2942</v>
      </c>
    </row>
    <row r="1332" spans="1:69" ht="24.75" hidden="1">
      <c r="A1332" s="363" t="s">
        <v>6669</v>
      </c>
      <c r="B1332" s="354"/>
      <c r="C1332" s="354">
        <v>93054379</v>
      </c>
      <c r="D1332" s="314">
        <v>30543</v>
      </c>
      <c r="E1332" s="315"/>
      <c r="F1332" s="316">
        <v>6</v>
      </c>
      <c r="G1332" s="353"/>
      <c r="H1332" s="354"/>
      <c r="I1332" s="354"/>
      <c r="J1332" s="354"/>
      <c r="K1332" s="354" t="s">
        <v>3311</v>
      </c>
      <c r="L1332" s="354"/>
      <c r="M1332" s="354"/>
      <c r="N1332" s="354"/>
      <c r="O1332" s="354"/>
      <c r="P1332" s="354"/>
      <c r="Q1332" s="354" t="s">
        <v>3311</v>
      </c>
      <c r="R1332" s="355"/>
      <c r="S1332" s="320"/>
      <c r="T1332" s="295">
        <v>28.6</v>
      </c>
      <c r="U1332" s="321" t="s">
        <v>7321</v>
      </c>
      <c r="X1332" s="339" t="s">
        <v>6671</v>
      </c>
      <c r="Y1332" s="340"/>
      <c r="Z1332" s="341" t="s">
        <v>7322</v>
      </c>
      <c r="AA1332" s="300" t="s">
        <v>7323</v>
      </c>
      <c r="AB1332" s="301">
        <v>30543</v>
      </c>
      <c r="AC1332" s="302" t="s">
        <v>1495</v>
      </c>
      <c r="AD1332" s="303">
        <v>93504</v>
      </c>
      <c r="AE1332" s="304" t="s">
        <v>5947</v>
      </c>
      <c r="AF1332" s="305"/>
      <c r="AG1332" s="305"/>
      <c r="AH1332" s="305"/>
      <c r="AI1332" s="305"/>
      <c r="AJ1332" s="305">
        <v>6</v>
      </c>
      <c r="AK1332" s="305"/>
      <c r="AL1332" s="304">
        <v>93</v>
      </c>
      <c r="AM1332" s="304">
        <v>12.4</v>
      </c>
      <c r="AN1332" s="304">
        <v>0.93</v>
      </c>
      <c r="AO1332" s="306">
        <v>107</v>
      </c>
      <c r="AP1332" s="306">
        <v>14.3</v>
      </c>
      <c r="AQ1332" s="306">
        <v>1.1000000000000001</v>
      </c>
      <c r="AW1332" s="342">
        <v>25204</v>
      </c>
      <c r="BA1332" s="253" t="s">
        <v>5948</v>
      </c>
      <c r="BJ1332" s="343">
        <v>30380</v>
      </c>
      <c r="BK1332" s="322" t="s">
        <v>6673</v>
      </c>
      <c r="BL1332" s="344" t="s">
        <v>8699</v>
      </c>
      <c r="BM1332" s="344">
        <v>150</v>
      </c>
      <c r="BN1332" s="344"/>
      <c r="BO1332" s="345"/>
      <c r="BP1332" s="343"/>
      <c r="BQ1332" s="325" t="s">
        <v>2942</v>
      </c>
    </row>
    <row r="1333" spans="1:69" ht="24.75" hidden="1">
      <c r="A1333" s="363" t="s">
        <v>6669</v>
      </c>
      <c r="B1333" s="354"/>
      <c r="C1333" s="354">
        <v>93054380</v>
      </c>
      <c r="D1333" s="314">
        <v>30543</v>
      </c>
      <c r="E1333" s="315"/>
      <c r="F1333" s="316">
        <v>6</v>
      </c>
      <c r="G1333" s="353"/>
      <c r="H1333" s="354"/>
      <c r="I1333" s="354"/>
      <c r="J1333" s="354"/>
      <c r="K1333" s="354" t="s">
        <v>3311</v>
      </c>
      <c r="L1333" s="354"/>
      <c r="M1333" s="354"/>
      <c r="N1333" s="354"/>
      <c r="O1333" s="354"/>
      <c r="P1333" s="354"/>
      <c r="Q1333" s="354" t="s">
        <v>3311</v>
      </c>
      <c r="R1333" s="355"/>
      <c r="S1333" s="320"/>
      <c r="T1333" s="295">
        <v>7.4</v>
      </c>
      <c r="U1333" s="321" t="s">
        <v>7324</v>
      </c>
      <c r="X1333" s="339" t="s">
        <v>6671</v>
      </c>
      <c r="Y1333" s="340"/>
      <c r="Z1333" s="341" t="s">
        <v>7325</v>
      </c>
      <c r="AA1333" s="300" t="s">
        <v>7326</v>
      </c>
      <c r="AB1333" s="301">
        <v>30543</v>
      </c>
      <c r="AC1333" s="302" t="s">
        <v>1495</v>
      </c>
      <c r="AD1333" s="303">
        <v>93504</v>
      </c>
      <c r="AE1333" s="304" t="s">
        <v>5947</v>
      </c>
      <c r="AF1333" s="305"/>
      <c r="AG1333" s="305"/>
      <c r="AH1333" s="305"/>
      <c r="AI1333" s="305"/>
      <c r="AJ1333" s="305">
        <v>6</v>
      </c>
      <c r="AK1333" s="305"/>
      <c r="AL1333" s="304">
        <v>93</v>
      </c>
      <c r="AM1333" s="304">
        <v>12.4</v>
      </c>
      <c r="AN1333" s="304">
        <v>0.93</v>
      </c>
      <c r="AO1333" s="306">
        <v>27.9</v>
      </c>
      <c r="AP1333" s="306">
        <v>3.7</v>
      </c>
      <c r="AQ1333" s="306">
        <v>0.3</v>
      </c>
      <c r="AW1333" s="342">
        <v>28126</v>
      </c>
      <c r="BA1333" s="253" t="s">
        <v>5948</v>
      </c>
      <c r="BJ1333" s="343">
        <v>30384</v>
      </c>
      <c r="BK1333" s="322" t="s">
        <v>6673</v>
      </c>
      <c r="BL1333" s="344" t="s">
        <v>8699</v>
      </c>
      <c r="BM1333" s="344">
        <v>150</v>
      </c>
      <c r="BN1333" s="344"/>
      <c r="BO1333" s="345"/>
      <c r="BP1333" s="343"/>
      <c r="BQ1333" s="325" t="s">
        <v>2942</v>
      </c>
    </row>
    <row r="1334" spans="1:69" ht="36.75" hidden="1">
      <c r="A1334" s="363" t="s">
        <v>6780</v>
      </c>
      <c r="B1334" s="354"/>
      <c r="C1334" s="354">
        <v>93054610</v>
      </c>
      <c r="D1334" s="314">
        <v>30546</v>
      </c>
      <c r="E1334" s="315"/>
      <c r="F1334" s="316">
        <v>6</v>
      </c>
      <c r="G1334" s="353"/>
      <c r="H1334" s="354"/>
      <c r="I1334" s="354" t="s">
        <v>3311</v>
      </c>
      <c r="J1334" s="354"/>
      <c r="K1334" s="354"/>
      <c r="L1334" s="354"/>
      <c r="M1334" s="354"/>
      <c r="N1334" s="354"/>
      <c r="O1334" s="354" t="s">
        <v>3311</v>
      </c>
      <c r="P1334" s="354"/>
      <c r="Q1334" s="354"/>
      <c r="R1334" s="355"/>
      <c r="S1334" s="320"/>
      <c r="T1334" s="295">
        <v>1035</v>
      </c>
      <c r="U1334" s="321" t="s">
        <v>7327</v>
      </c>
      <c r="X1334" s="339" t="s">
        <v>6782</v>
      </c>
      <c r="Y1334" s="340"/>
      <c r="Z1334" s="341" t="s">
        <v>7328</v>
      </c>
      <c r="AA1334" s="300" t="s">
        <v>7329</v>
      </c>
      <c r="AB1334" s="301">
        <v>30546</v>
      </c>
      <c r="AC1334" s="302" t="s">
        <v>1498</v>
      </c>
      <c r="AD1334" s="303">
        <v>93506</v>
      </c>
      <c r="AE1334" s="304" t="s">
        <v>6055</v>
      </c>
      <c r="AF1334" s="305"/>
      <c r="AG1334" s="305"/>
      <c r="AH1334" s="305"/>
      <c r="AI1334" s="305"/>
      <c r="AJ1334" s="305">
        <v>6</v>
      </c>
      <c r="AK1334" s="305">
        <v>180</v>
      </c>
      <c r="AL1334" s="304">
        <v>135</v>
      </c>
      <c r="AM1334" s="304">
        <v>18</v>
      </c>
      <c r="AN1334" s="304">
        <v>1.35</v>
      </c>
      <c r="AO1334" s="306">
        <v>3881.3</v>
      </c>
      <c r="AP1334" s="306">
        <v>517.5</v>
      </c>
      <c r="AQ1334" s="306">
        <v>38.799999999999997</v>
      </c>
      <c r="AW1334" s="342">
        <v>29587</v>
      </c>
      <c r="BA1334" s="253" t="s">
        <v>5948</v>
      </c>
      <c r="BJ1334" s="343">
        <v>30385</v>
      </c>
      <c r="BK1334" s="322" t="s">
        <v>6784</v>
      </c>
      <c r="BL1334" s="344" t="s">
        <v>8693</v>
      </c>
      <c r="BM1334" s="344"/>
      <c r="BN1334" s="344"/>
      <c r="BO1334" s="345"/>
      <c r="BP1334" s="414"/>
      <c r="BQ1334" s="325" t="s">
        <v>1043</v>
      </c>
    </row>
    <row r="1335" spans="1:69" ht="36.75" hidden="1">
      <c r="A1335" s="363" t="s">
        <v>6780</v>
      </c>
      <c r="B1335" s="354"/>
      <c r="C1335" s="354">
        <v>93054611</v>
      </c>
      <c r="D1335" s="314">
        <v>30546</v>
      </c>
      <c r="E1335" s="315"/>
      <c r="F1335" s="316">
        <v>6</v>
      </c>
      <c r="G1335" s="353"/>
      <c r="H1335" s="354"/>
      <c r="I1335" s="354" t="s">
        <v>3311</v>
      </c>
      <c r="J1335" s="354"/>
      <c r="K1335" s="354"/>
      <c r="L1335" s="354"/>
      <c r="M1335" s="354"/>
      <c r="N1335" s="354"/>
      <c r="O1335" s="354" t="s">
        <v>3311</v>
      </c>
      <c r="P1335" s="354"/>
      <c r="Q1335" s="354"/>
      <c r="R1335" s="355"/>
      <c r="S1335" s="320"/>
      <c r="T1335" s="295">
        <v>147.80000000000001</v>
      </c>
      <c r="U1335" s="321" t="s">
        <v>7330</v>
      </c>
      <c r="X1335" s="339" t="s">
        <v>6782</v>
      </c>
      <c r="Y1335" s="340"/>
      <c r="Z1335" s="341" t="s">
        <v>7331</v>
      </c>
      <c r="AA1335" s="300" t="s">
        <v>7332</v>
      </c>
      <c r="AB1335" s="301">
        <v>30546</v>
      </c>
      <c r="AC1335" s="302" t="s">
        <v>1498</v>
      </c>
      <c r="AD1335" s="303">
        <v>93507</v>
      </c>
      <c r="AE1335" s="304" t="s">
        <v>6089</v>
      </c>
      <c r="AF1335" s="305"/>
      <c r="AG1335" s="305"/>
      <c r="AH1335" s="305"/>
      <c r="AI1335" s="305"/>
      <c r="AJ1335" s="305">
        <v>6</v>
      </c>
      <c r="AK1335" s="305">
        <v>240</v>
      </c>
      <c r="AL1335" s="304">
        <v>150</v>
      </c>
      <c r="AM1335" s="304">
        <v>20</v>
      </c>
      <c r="AN1335" s="304">
        <v>1.5</v>
      </c>
      <c r="AO1335" s="306">
        <v>554.29999999999995</v>
      </c>
      <c r="AP1335" s="306">
        <v>73.900000000000006</v>
      </c>
      <c r="AQ1335" s="306">
        <v>5.5</v>
      </c>
      <c r="AW1335" s="342">
        <v>29587</v>
      </c>
      <c r="BA1335" s="253" t="s">
        <v>5948</v>
      </c>
      <c r="BJ1335" s="343">
        <v>30386</v>
      </c>
      <c r="BK1335" s="322" t="s">
        <v>6784</v>
      </c>
      <c r="BL1335" s="344" t="s">
        <v>8692</v>
      </c>
      <c r="BM1335" s="344"/>
      <c r="BN1335" s="344"/>
      <c r="BO1335" s="345"/>
      <c r="BP1335" s="343"/>
      <c r="BQ1335" s="325" t="s">
        <v>2944</v>
      </c>
    </row>
    <row r="1336" spans="1:69" ht="24.75" hidden="1">
      <c r="A1336" s="363" t="s">
        <v>5739</v>
      </c>
      <c r="B1336" s="354"/>
      <c r="C1336" s="354">
        <v>930540146</v>
      </c>
      <c r="D1336" s="314">
        <v>30540</v>
      </c>
      <c r="E1336" s="315"/>
      <c r="F1336" s="316">
        <v>6</v>
      </c>
      <c r="G1336" s="353"/>
      <c r="H1336" s="354" t="s">
        <v>3311</v>
      </c>
      <c r="I1336" s="354"/>
      <c r="J1336" s="354"/>
      <c r="K1336" s="354"/>
      <c r="L1336" s="354"/>
      <c r="M1336" s="354"/>
      <c r="N1336" s="354" t="s">
        <v>3311</v>
      </c>
      <c r="O1336" s="354"/>
      <c r="P1336" s="354"/>
      <c r="Q1336" s="354"/>
      <c r="R1336" s="355"/>
      <c r="S1336" s="320"/>
      <c r="T1336" s="295">
        <v>291.8</v>
      </c>
      <c r="U1336" s="321" t="s">
        <v>7333</v>
      </c>
      <c r="X1336" s="339" t="s">
        <v>5741</v>
      </c>
      <c r="Y1336" s="340"/>
      <c r="Z1336" s="341" t="s">
        <v>7334</v>
      </c>
      <c r="AA1336" s="300" t="s">
        <v>7335</v>
      </c>
      <c r="AB1336" s="301">
        <v>30540</v>
      </c>
      <c r="AC1336" s="302" t="s">
        <v>1492</v>
      </c>
      <c r="AD1336" s="303">
        <v>93509</v>
      </c>
      <c r="AE1336" s="304" t="s">
        <v>6252</v>
      </c>
      <c r="AF1336" s="305"/>
      <c r="AG1336" s="305"/>
      <c r="AH1336" s="305"/>
      <c r="AI1336" s="305"/>
      <c r="AJ1336" s="305">
        <v>6</v>
      </c>
      <c r="AK1336" s="305">
        <v>240</v>
      </c>
      <c r="AL1336" s="304">
        <v>225</v>
      </c>
      <c r="AM1336" s="304">
        <v>30</v>
      </c>
      <c r="AN1336" s="304">
        <v>2.25</v>
      </c>
      <c r="AO1336" s="306">
        <v>1094.3</v>
      </c>
      <c r="AP1336" s="306">
        <v>145.9</v>
      </c>
      <c r="AQ1336" s="306">
        <v>10.9</v>
      </c>
      <c r="AW1336" s="342">
        <v>28856</v>
      </c>
      <c r="BA1336" s="253" t="s">
        <v>5948</v>
      </c>
      <c r="BJ1336" s="343">
        <v>30388</v>
      </c>
      <c r="BK1336" s="322" t="s">
        <v>6059</v>
      </c>
      <c r="BL1336" s="344" t="s">
        <v>8692</v>
      </c>
      <c r="BM1336" s="344"/>
      <c r="BN1336" s="344"/>
      <c r="BO1336" s="345"/>
      <c r="BP1336" s="343"/>
      <c r="BQ1336" s="325" t="s">
        <v>2944</v>
      </c>
    </row>
    <row r="1337" spans="1:69" hidden="1">
      <c r="A1337" s="363" t="s">
        <v>5739</v>
      </c>
      <c r="B1337" s="354"/>
      <c r="C1337" s="354">
        <v>930540147</v>
      </c>
      <c r="D1337" s="314">
        <v>30540</v>
      </c>
      <c r="E1337" s="315"/>
      <c r="F1337" s="316">
        <v>6</v>
      </c>
      <c r="G1337" s="353"/>
      <c r="H1337" s="354" t="s">
        <v>3311</v>
      </c>
      <c r="I1337" s="354"/>
      <c r="J1337" s="354"/>
      <c r="K1337" s="354"/>
      <c r="L1337" s="354"/>
      <c r="M1337" s="354"/>
      <c r="N1337" s="354" t="s">
        <v>3311</v>
      </c>
      <c r="O1337" s="354"/>
      <c r="P1337" s="354"/>
      <c r="Q1337" s="354"/>
      <c r="R1337" s="355"/>
      <c r="S1337" s="320"/>
      <c r="T1337" s="295">
        <v>14.2</v>
      </c>
      <c r="U1337" s="321" t="s">
        <v>7336</v>
      </c>
      <c r="X1337" s="339" t="s">
        <v>5741</v>
      </c>
      <c r="Y1337" s="340"/>
      <c r="Z1337" s="341" t="s">
        <v>7337</v>
      </c>
      <c r="AA1337" s="300" t="s">
        <v>7338</v>
      </c>
      <c r="AB1337" s="301">
        <v>30540</v>
      </c>
      <c r="AC1337" s="302" t="s">
        <v>1492</v>
      </c>
      <c r="AD1337" s="303">
        <v>93505</v>
      </c>
      <c r="AE1337" s="304" t="s">
        <v>5964</v>
      </c>
      <c r="AF1337" s="305"/>
      <c r="AG1337" s="305"/>
      <c r="AH1337" s="305"/>
      <c r="AI1337" s="305"/>
      <c r="AJ1337" s="305">
        <v>6</v>
      </c>
      <c r="AK1337" s="305">
        <v>180</v>
      </c>
      <c r="AL1337" s="304">
        <v>120</v>
      </c>
      <c r="AM1337" s="304">
        <v>16</v>
      </c>
      <c r="AN1337" s="304">
        <v>1.2</v>
      </c>
      <c r="AO1337" s="306">
        <v>53.4</v>
      </c>
      <c r="AP1337" s="306">
        <v>7.1</v>
      </c>
      <c r="AQ1337" s="306">
        <v>0.5</v>
      </c>
      <c r="AW1337" s="411">
        <v>28856</v>
      </c>
      <c r="BA1337" s="253" t="s">
        <v>5948</v>
      </c>
      <c r="BJ1337" s="414">
        <v>30388</v>
      </c>
      <c r="BK1337" s="322" t="s">
        <v>6059</v>
      </c>
      <c r="BL1337" s="344" t="s">
        <v>8693</v>
      </c>
      <c r="BM1337" s="344"/>
      <c r="BN1337" s="344"/>
      <c r="BO1337" s="345"/>
      <c r="BP1337" s="414"/>
      <c r="BQ1337" s="325" t="s">
        <v>1043</v>
      </c>
    </row>
    <row r="1338" spans="1:69" ht="24.75" hidden="1">
      <c r="A1338" s="363" t="s">
        <v>5739</v>
      </c>
      <c r="B1338" s="354"/>
      <c r="C1338" s="354">
        <v>930540148</v>
      </c>
      <c r="D1338" s="314">
        <v>30540</v>
      </c>
      <c r="E1338" s="315"/>
      <c r="F1338" s="316">
        <v>6</v>
      </c>
      <c r="G1338" s="353"/>
      <c r="H1338" s="354" t="s">
        <v>3311</v>
      </c>
      <c r="I1338" s="354"/>
      <c r="J1338" s="354"/>
      <c r="K1338" s="354"/>
      <c r="L1338" s="354"/>
      <c r="M1338" s="354"/>
      <c r="N1338" s="354" t="s">
        <v>3311</v>
      </c>
      <c r="O1338" s="354"/>
      <c r="P1338" s="354"/>
      <c r="Q1338" s="354"/>
      <c r="R1338" s="355"/>
      <c r="S1338" s="320"/>
      <c r="T1338" s="295">
        <v>15</v>
      </c>
      <c r="U1338" s="321" t="s">
        <v>7339</v>
      </c>
      <c r="X1338" s="339" t="s">
        <v>5741</v>
      </c>
      <c r="Y1338" s="340"/>
      <c r="Z1338" s="341" t="s">
        <v>7340</v>
      </c>
      <c r="AA1338" s="300" t="s">
        <v>7341</v>
      </c>
      <c r="AB1338" s="301">
        <v>30540</v>
      </c>
      <c r="AC1338" s="302" t="s">
        <v>1492</v>
      </c>
      <c r="AD1338" s="303">
        <v>93505</v>
      </c>
      <c r="AE1338" s="304" t="s">
        <v>5964</v>
      </c>
      <c r="AF1338" s="305"/>
      <c r="AG1338" s="305"/>
      <c r="AH1338" s="305"/>
      <c r="AI1338" s="305"/>
      <c r="AJ1338" s="305">
        <v>6</v>
      </c>
      <c r="AK1338" s="305"/>
      <c r="AL1338" s="304">
        <v>120</v>
      </c>
      <c r="AM1338" s="304">
        <v>16</v>
      </c>
      <c r="AN1338" s="304">
        <v>1.2</v>
      </c>
      <c r="AO1338" s="306">
        <v>56.2</v>
      </c>
      <c r="AP1338" s="306">
        <v>7.5</v>
      </c>
      <c r="AQ1338" s="306">
        <v>0.6</v>
      </c>
      <c r="AW1338" s="342">
        <v>28856</v>
      </c>
      <c r="BA1338" s="253" t="s">
        <v>5948</v>
      </c>
      <c r="BJ1338" s="343">
        <v>30389</v>
      </c>
      <c r="BK1338" s="322" t="s">
        <v>6059</v>
      </c>
      <c r="BL1338" s="344" t="s">
        <v>8699</v>
      </c>
      <c r="BM1338" s="344">
        <v>200</v>
      </c>
      <c r="BN1338" s="344"/>
      <c r="BO1338" s="345"/>
      <c r="BP1338" s="343"/>
      <c r="BQ1338" s="325" t="s">
        <v>2942</v>
      </c>
    </row>
    <row r="1339" spans="1:69" ht="26.25" hidden="1">
      <c r="A1339" s="363" t="s">
        <v>6669</v>
      </c>
      <c r="B1339" s="354"/>
      <c r="C1339" s="354">
        <v>93054381</v>
      </c>
      <c r="D1339" s="314">
        <v>30543</v>
      </c>
      <c r="E1339" s="315"/>
      <c r="F1339" s="316">
        <v>6</v>
      </c>
      <c r="G1339" s="353"/>
      <c r="H1339" s="354"/>
      <c r="I1339" s="354"/>
      <c r="J1339" s="354"/>
      <c r="K1339" s="354" t="s">
        <v>3311</v>
      </c>
      <c r="L1339" s="354"/>
      <c r="M1339" s="354"/>
      <c r="N1339" s="354"/>
      <c r="O1339" s="354"/>
      <c r="P1339" s="354"/>
      <c r="Q1339" s="354" t="s">
        <v>3311</v>
      </c>
      <c r="R1339" s="355"/>
      <c r="S1339" s="320"/>
      <c r="T1339" s="295">
        <v>128.6</v>
      </c>
      <c r="U1339" s="321" t="s">
        <v>7342</v>
      </c>
      <c r="X1339" s="339" t="s">
        <v>6671</v>
      </c>
      <c r="Y1339" s="340"/>
      <c r="Z1339" s="341" t="s">
        <v>7343</v>
      </c>
      <c r="AA1339" s="300" t="s">
        <v>7344</v>
      </c>
      <c r="AB1339" s="301">
        <v>30543</v>
      </c>
      <c r="AC1339" s="302" t="s">
        <v>1495</v>
      </c>
      <c r="AD1339" s="303">
        <v>93512</v>
      </c>
      <c r="AE1339" s="304" t="s">
        <v>7345</v>
      </c>
      <c r="AF1339" s="305"/>
      <c r="AG1339" s="305"/>
      <c r="AH1339" s="305"/>
      <c r="AI1339" s="305"/>
      <c r="AJ1339" s="305">
        <v>6</v>
      </c>
      <c r="AK1339" s="305">
        <v>240</v>
      </c>
      <c r="AL1339" s="304">
        <v>330</v>
      </c>
      <c r="AM1339" s="304">
        <v>44</v>
      </c>
      <c r="AN1339" s="304">
        <v>3.3</v>
      </c>
      <c r="AO1339" s="306">
        <v>482.5</v>
      </c>
      <c r="AP1339" s="306">
        <v>64.3</v>
      </c>
      <c r="AQ1339" s="306">
        <v>4.8</v>
      </c>
      <c r="AW1339" s="342">
        <v>29221</v>
      </c>
      <c r="BA1339" s="253" t="s">
        <v>5948</v>
      </c>
      <c r="BJ1339" s="343">
        <v>30390</v>
      </c>
      <c r="BK1339" s="322" t="s">
        <v>6673</v>
      </c>
      <c r="BL1339" s="344" t="s">
        <v>8692</v>
      </c>
      <c r="BM1339" s="344"/>
      <c r="BN1339" s="344"/>
      <c r="BO1339" s="345"/>
      <c r="BP1339" s="343"/>
      <c r="BQ1339" s="325" t="s">
        <v>2944</v>
      </c>
    </row>
    <row r="1340" spans="1:69" ht="26.25" hidden="1">
      <c r="A1340" s="363" t="s">
        <v>6669</v>
      </c>
      <c r="B1340" s="354"/>
      <c r="C1340" s="354">
        <v>93054382</v>
      </c>
      <c r="D1340" s="314">
        <v>30543</v>
      </c>
      <c r="E1340" s="315"/>
      <c r="F1340" s="316">
        <v>6</v>
      </c>
      <c r="G1340" s="353"/>
      <c r="H1340" s="354"/>
      <c r="I1340" s="354"/>
      <c r="J1340" s="354"/>
      <c r="K1340" s="354" t="s">
        <v>3311</v>
      </c>
      <c r="L1340" s="354"/>
      <c r="M1340" s="354"/>
      <c r="N1340" s="354"/>
      <c r="O1340" s="354"/>
      <c r="P1340" s="354"/>
      <c r="Q1340" s="354" t="s">
        <v>3311</v>
      </c>
      <c r="R1340" s="355"/>
      <c r="S1340" s="320"/>
      <c r="T1340" s="295">
        <v>605.20000000000005</v>
      </c>
      <c r="U1340" s="321" t="s">
        <v>7346</v>
      </c>
      <c r="X1340" s="339" t="s">
        <v>6671</v>
      </c>
      <c r="Y1340" s="340"/>
      <c r="Z1340" s="341" t="s">
        <v>7343</v>
      </c>
      <c r="AA1340" s="300" t="s">
        <v>7347</v>
      </c>
      <c r="AB1340" s="301">
        <v>30543</v>
      </c>
      <c r="AC1340" s="302" t="s">
        <v>1495</v>
      </c>
      <c r="AD1340" s="303">
        <v>93509</v>
      </c>
      <c r="AE1340" s="304" t="s">
        <v>6252</v>
      </c>
      <c r="AF1340" s="305"/>
      <c r="AG1340" s="305"/>
      <c r="AH1340" s="305"/>
      <c r="AI1340" s="305"/>
      <c r="AJ1340" s="305">
        <v>6</v>
      </c>
      <c r="AK1340" s="305">
        <v>240</v>
      </c>
      <c r="AL1340" s="304">
        <v>225</v>
      </c>
      <c r="AM1340" s="304">
        <v>30</v>
      </c>
      <c r="AN1340" s="304">
        <v>2.25</v>
      </c>
      <c r="AO1340" s="306">
        <v>2269.1</v>
      </c>
      <c r="AP1340" s="306">
        <v>302.60000000000002</v>
      </c>
      <c r="AQ1340" s="306">
        <v>22.7</v>
      </c>
      <c r="AW1340" s="342">
        <v>29221</v>
      </c>
      <c r="BA1340" s="253" t="s">
        <v>5948</v>
      </c>
      <c r="BJ1340" s="343">
        <v>30390</v>
      </c>
      <c r="BK1340" s="322" t="s">
        <v>6673</v>
      </c>
      <c r="BL1340" s="344" t="s">
        <v>8692</v>
      </c>
      <c r="BM1340" s="344"/>
      <c r="BN1340" s="344"/>
      <c r="BO1340" s="345"/>
      <c r="BP1340" s="343"/>
      <c r="BQ1340" s="325" t="s">
        <v>2944</v>
      </c>
    </row>
    <row r="1341" spans="1:69" ht="24.75" hidden="1">
      <c r="A1341" s="363" t="s">
        <v>6768</v>
      </c>
      <c r="B1341" s="354"/>
      <c r="C1341" s="354">
        <v>93054708</v>
      </c>
      <c r="D1341" s="314">
        <v>30547</v>
      </c>
      <c r="E1341" s="315"/>
      <c r="F1341" s="316">
        <v>6</v>
      </c>
      <c r="G1341" s="353"/>
      <c r="H1341" s="354"/>
      <c r="I1341" s="354"/>
      <c r="J1341" s="354"/>
      <c r="K1341" s="354" t="s">
        <v>3311</v>
      </c>
      <c r="L1341" s="354"/>
      <c r="M1341" s="354"/>
      <c r="N1341" s="354"/>
      <c r="O1341" s="354"/>
      <c r="P1341" s="354"/>
      <c r="Q1341" s="354" t="s">
        <v>3311</v>
      </c>
      <c r="R1341" s="355"/>
      <c r="S1341" s="320"/>
      <c r="T1341" s="295">
        <v>24.4</v>
      </c>
      <c r="U1341" s="321" t="s">
        <v>7348</v>
      </c>
      <c r="X1341" s="339" t="s">
        <v>6770</v>
      </c>
      <c r="Y1341" s="340"/>
      <c r="Z1341" s="341" t="s">
        <v>7349</v>
      </c>
      <c r="AA1341" s="300" t="s">
        <v>7350</v>
      </c>
      <c r="AB1341" s="301">
        <v>30547</v>
      </c>
      <c r="AC1341" s="302" t="s">
        <v>1014</v>
      </c>
      <c r="AD1341" s="303">
        <v>93504</v>
      </c>
      <c r="AE1341" s="304" t="s">
        <v>5947</v>
      </c>
      <c r="AF1341" s="305"/>
      <c r="AG1341" s="305"/>
      <c r="AH1341" s="305"/>
      <c r="AI1341" s="305"/>
      <c r="AJ1341" s="305">
        <v>6</v>
      </c>
      <c r="AK1341" s="305">
        <v>240</v>
      </c>
      <c r="AL1341" s="304">
        <v>93</v>
      </c>
      <c r="AM1341" s="304">
        <v>12.4</v>
      </c>
      <c r="AN1341" s="304">
        <v>0.93</v>
      </c>
      <c r="AO1341" s="306">
        <v>91.1</v>
      </c>
      <c r="AP1341" s="306">
        <v>12.2</v>
      </c>
      <c r="AQ1341" s="306">
        <v>0.9</v>
      </c>
      <c r="AW1341" s="342">
        <v>29221</v>
      </c>
      <c r="BA1341" s="253" t="s">
        <v>5948</v>
      </c>
      <c r="BJ1341" s="343">
        <v>30391</v>
      </c>
      <c r="BK1341" s="322" t="s">
        <v>6773</v>
      </c>
      <c r="BL1341" s="344" t="s">
        <v>8692</v>
      </c>
      <c r="BM1341" s="344"/>
      <c r="BN1341" s="344"/>
      <c r="BO1341" s="345"/>
      <c r="BP1341" s="343"/>
      <c r="BQ1341" s="325" t="s">
        <v>2944</v>
      </c>
    </row>
    <row r="1342" spans="1:69" ht="24.75" hidden="1">
      <c r="A1342" s="363" t="s">
        <v>6780</v>
      </c>
      <c r="B1342" s="354"/>
      <c r="C1342" s="354">
        <v>93054612</v>
      </c>
      <c r="D1342" s="314">
        <v>30546</v>
      </c>
      <c r="E1342" s="315"/>
      <c r="F1342" s="316">
        <v>6</v>
      </c>
      <c r="G1342" s="353"/>
      <c r="H1342" s="354"/>
      <c r="I1342" s="354" t="s">
        <v>3311</v>
      </c>
      <c r="J1342" s="354"/>
      <c r="K1342" s="354"/>
      <c r="L1342" s="354"/>
      <c r="M1342" s="354"/>
      <c r="N1342" s="354"/>
      <c r="O1342" s="354" t="s">
        <v>3311</v>
      </c>
      <c r="P1342" s="354"/>
      <c r="Q1342" s="354"/>
      <c r="R1342" s="355"/>
      <c r="S1342" s="320"/>
      <c r="T1342" s="295">
        <v>235.8</v>
      </c>
      <c r="U1342" s="321" t="s">
        <v>7351</v>
      </c>
      <c r="X1342" s="339" t="s">
        <v>6782</v>
      </c>
      <c r="Y1342" s="340"/>
      <c r="Z1342" s="341" t="s">
        <v>7352</v>
      </c>
      <c r="AA1342" s="300" t="s">
        <v>7353</v>
      </c>
      <c r="AB1342" s="301">
        <v>30546</v>
      </c>
      <c r="AC1342" s="302" t="s">
        <v>1498</v>
      </c>
      <c r="AD1342" s="303">
        <v>93509</v>
      </c>
      <c r="AE1342" s="304" t="s">
        <v>6252</v>
      </c>
      <c r="AF1342" s="305"/>
      <c r="AG1342" s="305"/>
      <c r="AH1342" s="305"/>
      <c r="AI1342" s="305"/>
      <c r="AJ1342" s="305">
        <v>6</v>
      </c>
      <c r="AK1342" s="305">
        <v>240</v>
      </c>
      <c r="AL1342" s="304">
        <v>225</v>
      </c>
      <c r="AM1342" s="304">
        <v>30</v>
      </c>
      <c r="AN1342" s="304">
        <v>2.25</v>
      </c>
      <c r="AO1342" s="306">
        <v>884.3</v>
      </c>
      <c r="AP1342" s="306">
        <v>117.9</v>
      </c>
      <c r="AQ1342" s="306">
        <v>8.8000000000000007</v>
      </c>
      <c r="AW1342" s="342">
        <v>30317</v>
      </c>
      <c r="BA1342" s="253" t="s">
        <v>5948</v>
      </c>
      <c r="BJ1342" s="343">
        <v>30393</v>
      </c>
      <c r="BK1342" s="322" t="s">
        <v>6784</v>
      </c>
      <c r="BL1342" s="344" t="s">
        <v>8692</v>
      </c>
      <c r="BM1342" s="344"/>
      <c r="BN1342" s="344"/>
      <c r="BO1342" s="345"/>
      <c r="BP1342" s="343"/>
      <c r="BQ1342" s="325" t="s">
        <v>2944</v>
      </c>
    </row>
    <row r="1343" spans="1:69" ht="24.75" hidden="1">
      <c r="A1343" s="363" t="s">
        <v>5942</v>
      </c>
      <c r="B1343" s="354"/>
      <c r="C1343" s="354">
        <v>930542176</v>
      </c>
      <c r="D1343" s="314">
        <v>30542</v>
      </c>
      <c r="E1343" s="315"/>
      <c r="F1343" s="316">
        <v>6</v>
      </c>
      <c r="G1343" s="353"/>
      <c r="H1343" s="354"/>
      <c r="I1343" s="354" t="s">
        <v>3311</v>
      </c>
      <c r="J1343" s="354"/>
      <c r="K1343" s="354"/>
      <c r="L1343" s="354"/>
      <c r="M1343" s="354"/>
      <c r="N1343" s="354"/>
      <c r="O1343" s="354" t="s">
        <v>3311</v>
      </c>
      <c r="P1343" s="354"/>
      <c r="Q1343" s="354"/>
      <c r="R1343" s="355"/>
      <c r="S1343" s="320"/>
      <c r="T1343" s="295">
        <v>28</v>
      </c>
      <c r="U1343" s="321" t="s">
        <v>7354</v>
      </c>
      <c r="X1343" s="339" t="s">
        <v>5944</v>
      </c>
      <c r="Y1343" s="340"/>
      <c r="Z1343" s="341" t="s">
        <v>7355</v>
      </c>
      <c r="AA1343" s="300" t="s">
        <v>7356</v>
      </c>
      <c r="AB1343" s="301">
        <v>30542</v>
      </c>
      <c r="AC1343" s="302" t="s">
        <v>1494</v>
      </c>
      <c r="AD1343" s="303">
        <v>93504</v>
      </c>
      <c r="AE1343" s="304" t="s">
        <v>5947</v>
      </c>
      <c r="AF1343" s="305"/>
      <c r="AG1343" s="305"/>
      <c r="AH1343" s="305"/>
      <c r="AI1343" s="305"/>
      <c r="AJ1343" s="305">
        <v>6</v>
      </c>
      <c r="AK1343" s="305">
        <v>120</v>
      </c>
      <c r="AL1343" s="304">
        <v>93</v>
      </c>
      <c r="AM1343" s="304">
        <v>12.4</v>
      </c>
      <c r="AN1343" s="304">
        <v>0.93</v>
      </c>
      <c r="AO1343" s="306">
        <v>104.9</v>
      </c>
      <c r="AP1343" s="306">
        <v>14</v>
      </c>
      <c r="AQ1343" s="306">
        <v>1</v>
      </c>
      <c r="AW1343" s="342">
        <v>30317</v>
      </c>
      <c r="BA1343" s="253" t="s">
        <v>5948</v>
      </c>
      <c r="BJ1343" s="343">
        <v>30394</v>
      </c>
      <c r="BK1343" s="322" t="s">
        <v>5949</v>
      </c>
      <c r="BL1343" s="344" t="s">
        <v>8701</v>
      </c>
      <c r="BM1343" s="344"/>
      <c r="BN1343" s="344"/>
      <c r="BO1343" s="345"/>
      <c r="BP1343" s="343"/>
      <c r="BQ1343" s="325" t="s">
        <v>1043</v>
      </c>
    </row>
    <row r="1344" spans="1:69" ht="24.75" hidden="1">
      <c r="A1344" s="363" t="s">
        <v>5942</v>
      </c>
      <c r="B1344" s="354"/>
      <c r="C1344" s="354">
        <v>930542177</v>
      </c>
      <c r="D1344" s="314">
        <v>30542</v>
      </c>
      <c r="E1344" s="315"/>
      <c r="F1344" s="316">
        <v>6</v>
      </c>
      <c r="G1344" s="353"/>
      <c r="H1344" s="354"/>
      <c r="I1344" s="354" t="s">
        <v>3311</v>
      </c>
      <c r="J1344" s="354"/>
      <c r="K1344" s="354"/>
      <c r="L1344" s="354"/>
      <c r="M1344" s="354"/>
      <c r="N1344" s="354"/>
      <c r="O1344" s="354" t="s">
        <v>3311</v>
      </c>
      <c r="P1344" s="354"/>
      <c r="Q1344" s="354"/>
      <c r="R1344" s="355"/>
      <c r="S1344" s="320"/>
      <c r="T1344" s="295">
        <v>44.8</v>
      </c>
      <c r="U1344" s="321" t="s">
        <v>7357</v>
      </c>
      <c r="X1344" s="339" t="s">
        <v>5944</v>
      </c>
      <c r="Y1344" s="340"/>
      <c r="Z1344" s="341" t="s">
        <v>7358</v>
      </c>
      <c r="AA1344" s="300" t="s">
        <v>7359</v>
      </c>
      <c r="AB1344" s="301">
        <v>30542</v>
      </c>
      <c r="AC1344" s="302" t="s">
        <v>1494</v>
      </c>
      <c r="AD1344" s="303">
        <v>93503</v>
      </c>
      <c r="AE1344" s="304" t="s">
        <v>6375</v>
      </c>
      <c r="AF1344" s="305"/>
      <c r="AG1344" s="305"/>
      <c r="AH1344" s="305"/>
      <c r="AI1344" s="305"/>
      <c r="AJ1344" s="305">
        <v>6</v>
      </c>
      <c r="AK1344" s="305">
        <v>240</v>
      </c>
      <c r="AL1344" s="304">
        <v>75</v>
      </c>
      <c r="AM1344" s="304">
        <v>10</v>
      </c>
      <c r="AN1344" s="304">
        <v>0.75</v>
      </c>
      <c r="AO1344" s="306">
        <v>168</v>
      </c>
      <c r="AP1344" s="306">
        <v>22.4</v>
      </c>
      <c r="AQ1344" s="306">
        <v>1.7</v>
      </c>
      <c r="AW1344" s="342">
        <v>30317</v>
      </c>
      <c r="BA1344" s="253" t="s">
        <v>5948</v>
      </c>
      <c r="BJ1344" s="343">
        <v>30395</v>
      </c>
      <c r="BK1344" s="322" t="s">
        <v>5949</v>
      </c>
      <c r="BL1344" s="344" t="s">
        <v>8692</v>
      </c>
      <c r="BM1344" s="344"/>
      <c r="BN1344" s="344"/>
      <c r="BO1344" s="345"/>
      <c r="BP1344" s="343"/>
      <c r="BQ1344" s="325" t="s">
        <v>2944</v>
      </c>
    </row>
    <row r="1345" spans="1:69" ht="24.75" hidden="1">
      <c r="A1345" s="363" t="s">
        <v>5942</v>
      </c>
      <c r="B1345" s="354"/>
      <c r="C1345" s="354">
        <v>930542178</v>
      </c>
      <c r="D1345" s="314">
        <v>30542</v>
      </c>
      <c r="E1345" s="315"/>
      <c r="F1345" s="316">
        <v>6</v>
      </c>
      <c r="G1345" s="353"/>
      <c r="H1345" s="354"/>
      <c r="I1345" s="354" t="s">
        <v>3311</v>
      </c>
      <c r="J1345" s="354"/>
      <c r="K1345" s="354"/>
      <c r="L1345" s="354"/>
      <c r="M1345" s="354"/>
      <c r="N1345" s="354"/>
      <c r="O1345" s="354" t="s">
        <v>3311</v>
      </c>
      <c r="P1345" s="354"/>
      <c r="Q1345" s="354"/>
      <c r="R1345" s="355"/>
      <c r="S1345" s="320"/>
      <c r="T1345" s="295">
        <v>28</v>
      </c>
      <c r="U1345" s="321" t="s">
        <v>7360</v>
      </c>
      <c r="X1345" s="339" t="s">
        <v>5944</v>
      </c>
      <c r="Y1345" s="340"/>
      <c r="Z1345" s="341" t="s">
        <v>7358</v>
      </c>
      <c r="AA1345" s="300" t="s">
        <v>7361</v>
      </c>
      <c r="AB1345" s="301">
        <v>30542</v>
      </c>
      <c r="AC1345" s="302" t="s">
        <v>1494</v>
      </c>
      <c r="AD1345" s="303">
        <v>93507</v>
      </c>
      <c r="AE1345" s="304" t="s">
        <v>6089</v>
      </c>
      <c r="AF1345" s="305"/>
      <c r="AG1345" s="305"/>
      <c r="AH1345" s="305"/>
      <c r="AI1345" s="305"/>
      <c r="AJ1345" s="305">
        <v>6</v>
      </c>
      <c r="AK1345" s="305">
        <v>240</v>
      </c>
      <c r="AL1345" s="304">
        <v>150</v>
      </c>
      <c r="AM1345" s="304">
        <v>20</v>
      </c>
      <c r="AN1345" s="304">
        <v>1.5</v>
      </c>
      <c r="AO1345" s="306">
        <v>105</v>
      </c>
      <c r="AP1345" s="306">
        <v>14</v>
      </c>
      <c r="AQ1345" s="306">
        <v>1.1000000000000001</v>
      </c>
      <c r="AW1345" s="411">
        <v>30317</v>
      </c>
      <c r="BA1345" s="253" t="s">
        <v>5948</v>
      </c>
      <c r="BJ1345" s="414">
        <v>30395</v>
      </c>
      <c r="BK1345" s="322" t="s">
        <v>5949</v>
      </c>
      <c r="BL1345" s="344" t="s">
        <v>8692</v>
      </c>
      <c r="BM1345" s="344"/>
      <c r="BN1345" s="344"/>
      <c r="BO1345" s="345"/>
      <c r="BP1345" s="343"/>
      <c r="BQ1345" s="325" t="s">
        <v>2944</v>
      </c>
    </row>
    <row r="1346" spans="1:69" ht="26.25" hidden="1">
      <c r="A1346" s="363" t="s">
        <v>6669</v>
      </c>
      <c r="B1346" s="354"/>
      <c r="C1346" s="354">
        <v>93054383</v>
      </c>
      <c r="D1346" s="314">
        <v>30543</v>
      </c>
      <c r="E1346" s="315"/>
      <c r="F1346" s="316">
        <v>6</v>
      </c>
      <c r="G1346" s="353"/>
      <c r="H1346" s="354"/>
      <c r="I1346" s="354"/>
      <c r="J1346" s="354"/>
      <c r="K1346" s="354" t="s">
        <v>3311</v>
      </c>
      <c r="L1346" s="354"/>
      <c r="M1346" s="354"/>
      <c r="N1346" s="354"/>
      <c r="O1346" s="354"/>
      <c r="P1346" s="354"/>
      <c r="Q1346" s="354" t="s">
        <v>3311</v>
      </c>
      <c r="R1346" s="355"/>
      <c r="S1346" s="320"/>
      <c r="T1346" s="295">
        <v>51.2</v>
      </c>
      <c r="U1346" s="321" t="s">
        <v>7362</v>
      </c>
      <c r="X1346" s="339" t="s">
        <v>6671</v>
      </c>
      <c r="Y1346" s="340"/>
      <c r="Z1346" s="341" t="s">
        <v>7363</v>
      </c>
      <c r="AA1346" s="300" t="s">
        <v>7364</v>
      </c>
      <c r="AB1346" s="301">
        <v>30543</v>
      </c>
      <c r="AC1346" s="302" t="s">
        <v>1495</v>
      </c>
      <c r="AD1346" s="303">
        <v>93505</v>
      </c>
      <c r="AE1346" s="304" t="s">
        <v>5964</v>
      </c>
      <c r="AF1346" s="305"/>
      <c r="AG1346" s="305"/>
      <c r="AH1346" s="305"/>
      <c r="AI1346" s="305"/>
      <c r="AJ1346" s="305">
        <v>6</v>
      </c>
      <c r="AK1346" s="305">
        <v>120</v>
      </c>
      <c r="AL1346" s="304">
        <v>120</v>
      </c>
      <c r="AM1346" s="304">
        <v>16</v>
      </c>
      <c r="AN1346" s="304">
        <v>1.2</v>
      </c>
      <c r="AO1346" s="306">
        <v>192.2</v>
      </c>
      <c r="AP1346" s="306">
        <v>25.6</v>
      </c>
      <c r="AQ1346" s="306">
        <v>1.9</v>
      </c>
      <c r="AW1346" s="342">
        <v>30317</v>
      </c>
      <c r="BA1346" s="253" t="s">
        <v>5948</v>
      </c>
      <c r="BJ1346" s="343">
        <v>30396</v>
      </c>
      <c r="BK1346" s="322" t="s">
        <v>6673</v>
      </c>
      <c r="BL1346" s="344" t="s">
        <v>8701</v>
      </c>
      <c r="BM1346" s="344"/>
      <c r="BN1346" s="344"/>
      <c r="BO1346" s="345"/>
      <c r="BP1346" s="343"/>
      <c r="BQ1346" s="325" t="s">
        <v>1043</v>
      </c>
    </row>
    <row r="1347" spans="1:69" ht="26.25" hidden="1">
      <c r="A1347" s="363" t="s">
        <v>6669</v>
      </c>
      <c r="B1347" s="354"/>
      <c r="C1347" s="354">
        <v>93054384</v>
      </c>
      <c r="D1347" s="314">
        <v>30543</v>
      </c>
      <c r="E1347" s="315"/>
      <c r="F1347" s="316">
        <v>6</v>
      </c>
      <c r="G1347" s="353"/>
      <c r="H1347" s="354"/>
      <c r="I1347" s="354"/>
      <c r="J1347" s="354"/>
      <c r="K1347" s="354" t="s">
        <v>3311</v>
      </c>
      <c r="L1347" s="354"/>
      <c r="M1347" s="354"/>
      <c r="N1347" s="354"/>
      <c r="O1347" s="354"/>
      <c r="P1347" s="354"/>
      <c r="Q1347" s="354" t="s">
        <v>3311</v>
      </c>
      <c r="R1347" s="355"/>
      <c r="S1347" s="320"/>
      <c r="T1347" s="295">
        <v>17</v>
      </c>
      <c r="U1347" s="321" t="s">
        <v>7365</v>
      </c>
      <c r="X1347" s="339" t="s">
        <v>6671</v>
      </c>
      <c r="Y1347" s="340"/>
      <c r="Z1347" s="341" t="s">
        <v>7363</v>
      </c>
      <c r="AA1347" s="300" t="s">
        <v>7366</v>
      </c>
      <c r="AB1347" s="301">
        <v>30543</v>
      </c>
      <c r="AC1347" s="302" t="s">
        <v>1495</v>
      </c>
      <c r="AD1347" s="303">
        <v>93506</v>
      </c>
      <c r="AE1347" s="304" t="s">
        <v>6055</v>
      </c>
      <c r="AF1347" s="305"/>
      <c r="AG1347" s="305"/>
      <c r="AH1347" s="305"/>
      <c r="AI1347" s="305"/>
      <c r="AJ1347" s="305">
        <v>6</v>
      </c>
      <c r="AK1347" s="305">
        <v>120</v>
      </c>
      <c r="AL1347" s="304">
        <v>135</v>
      </c>
      <c r="AM1347" s="304">
        <v>18</v>
      </c>
      <c r="AN1347" s="304">
        <v>1.35</v>
      </c>
      <c r="AO1347" s="306">
        <v>63.5</v>
      </c>
      <c r="AP1347" s="306">
        <v>8.5</v>
      </c>
      <c r="AQ1347" s="306">
        <v>0.6</v>
      </c>
      <c r="AW1347" s="411">
        <v>30317</v>
      </c>
      <c r="BA1347" s="253" t="s">
        <v>5948</v>
      </c>
      <c r="BJ1347" s="414">
        <v>30396</v>
      </c>
      <c r="BK1347" s="322" t="s">
        <v>6673</v>
      </c>
      <c r="BL1347" s="344" t="s">
        <v>8701</v>
      </c>
      <c r="BM1347" s="344"/>
      <c r="BN1347" s="344"/>
      <c r="BO1347" s="345"/>
      <c r="BP1347" s="343"/>
      <c r="BQ1347" s="325" t="s">
        <v>1043</v>
      </c>
    </row>
    <row r="1348" spans="1:69" ht="24.75" hidden="1">
      <c r="A1348" s="363" t="s">
        <v>6669</v>
      </c>
      <c r="B1348" s="354"/>
      <c r="C1348" s="354">
        <v>93054385</v>
      </c>
      <c r="D1348" s="314">
        <v>30543</v>
      </c>
      <c r="E1348" s="315"/>
      <c r="F1348" s="316">
        <v>6</v>
      </c>
      <c r="G1348" s="353"/>
      <c r="H1348" s="354"/>
      <c r="I1348" s="354"/>
      <c r="J1348" s="354"/>
      <c r="K1348" s="354" t="s">
        <v>3311</v>
      </c>
      <c r="L1348" s="354"/>
      <c r="M1348" s="354"/>
      <c r="N1348" s="354"/>
      <c r="O1348" s="354"/>
      <c r="P1348" s="354"/>
      <c r="Q1348" s="354" t="s">
        <v>3311</v>
      </c>
      <c r="R1348" s="355"/>
      <c r="S1348" s="320"/>
      <c r="T1348" s="295">
        <v>15.8</v>
      </c>
      <c r="U1348" s="321" t="s">
        <v>7367</v>
      </c>
      <c r="X1348" s="339" t="s">
        <v>6671</v>
      </c>
      <c r="Y1348" s="340"/>
      <c r="Z1348" s="341" t="s">
        <v>7368</v>
      </c>
      <c r="AA1348" s="300" t="s">
        <v>7369</v>
      </c>
      <c r="AB1348" s="301">
        <v>30543</v>
      </c>
      <c r="AC1348" s="302" t="s">
        <v>1495</v>
      </c>
      <c r="AD1348" s="303">
        <v>93504</v>
      </c>
      <c r="AE1348" s="304" t="s">
        <v>5947</v>
      </c>
      <c r="AF1348" s="305"/>
      <c r="AG1348" s="305"/>
      <c r="AH1348" s="305"/>
      <c r="AI1348" s="305"/>
      <c r="AJ1348" s="305">
        <v>6</v>
      </c>
      <c r="AK1348" s="305"/>
      <c r="AL1348" s="304">
        <v>93</v>
      </c>
      <c r="AM1348" s="304">
        <v>12.4</v>
      </c>
      <c r="AN1348" s="304">
        <v>0.93</v>
      </c>
      <c r="AO1348" s="306">
        <v>59.2</v>
      </c>
      <c r="AP1348" s="306">
        <v>7.9</v>
      </c>
      <c r="AQ1348" s="306">
        <v>0.6</v>
      </c>
      <c r="AW1348" s="342">
        <v>30317</v>
      </c>
      <c r="BA1348" s="253" t="s">
        <v>5948</v>
      </c>
      <c r="BJ1348" s="343">
        <v>30397</v>
      </c>
      <c r="BK1348" s="322" t="s">
        <v>6673</v>
      </c>
      <c r="BL1348" s="344" t="s">
        <v>8699</v>
      </c>
      <c r="BM1348" s="344">
        <v>150</v>
      </c>
      <c r="BN1348" s="344"/>
      <c r="BO1348" s="345"/>
      <c r="BP1348" s="343"/>
      <c r="BQ1348" s="325" t="s">
        <v>2942</v>
      </c>
    </row>
    <row r="1349" spans="1:69" ht="24.75" hidden="1">
      <c r="A1349" s="363" t="s">
        <v>6669</v>
      </c>
      <c r="B1349" s="354"/>
      <c r="C1349" s="354">
        <v>93054386</v>
      </c>
      <c r="D1349" s="314">
        <v>30543</v>
      </c>
      <c r="E1349" s="315"/>
      <c r="F1349" s="316">
        <v>6</v>
      </c>
      <c r="G1349" s="353"/>
      <c r="H1349" s="354"/>
      <c r="I1349" s="354"/>
      <c r="J1349" s="354"/>
      <c r="K1349" s="354" t="s">
        <v>3311</v>
      </c>
      <c r="L1349" s="354"/>
      <c r="M1349" s="354"/>
      <c r="N1349" s="354"/>
      <c r="O1349" s="354"/>
      <c r="P1349" s="354"/>
      <c r="Q1349" s="354" t="s">
        <v>3311</v>
      </c>
      <c r="R1349" s="355"/>
      <c r="S1349" s="320"/>
      <c r="T1349" s="295">
        <v>94</v>
      </c>
      <c r="U1349" s="321" t="s">
        <v>7370</v>
      </c>
      <c r="X1349" s="339" t="s">
        <v>6671</v>
      </c>
      <c r="Y1349" s="340"/>
      <c r="Z1349" s="341" t="s">
        <v>7371</v>
      </c>
      <c r="AA1349" s="300" t="s">
        <v>7372</v>
      </c>
      <c r="AB1349" s="301">
        <v>30543</v>
      </c>
      <c r="AC1349" s="302" t="s">
        <v>1495</v>
      </c>
      <c r="AD1349" s="303">
        <v>93505</v>
      </c>
      <c r="AE1349" s="304" t="s">
        <v>5964</v>
      </c>
      <c r="AF1349" s="305"/>
      <c r="AG1349" s="305"/>
      <c r="AH1349" s="305"/>
      <c r="AI1349" s="305"/>
      <c r="AJ1349" s="305">
        <v>6</v>
      </c>
      <c r="AK1349" s="305">
        <v>240</v>
      </c>
      <c r="AL1349" s="304">
        <v>120</v>
      </c>
      <c r="AM1349" s="304">
        <v>16</v>
      </c>
      <c r="AN1349" s="304">
        <v>1.2</v>
      </c>
      <c r="AO1349" s="306">
        <v>352.8</v>
      </c>
      <c r="AP1349" s="306">
        <v>47</v>
      </c>
      <c r="AQ1349" s="306">
        <v>3.5</v>
      </c>
      <c r="AW1349" s="342">
        <v>30317</v>
      </c>
      <c r="BA1349" s="253" t="s">
        <v>5948</v>
      </c>
      <c r="BJ1349" s="343">
        <v>30398</v>
      </c>
      <c r="BK1349" s="322" t="s">
        <v>6673</v>
      </c>
      <c r="BL1349" s="344" t="s">
        <v>8692</v>
      </c>
      <c r="BM1349" s="344"/>
      <c r="BN1349" s="344"/>
      <c r="BO1349" s="345"/>
      <c r="BP1349" s="343"/>
      <c r="BQ1349" s="325" t="s">
        <v>2944</v>
      </c>
    </row>
    <row r="1350" spans="1:69" ht="24.75" hidden="1">
      <c r="A1350" s="363" t="s">
        <v>6669</v>
      </c>
      <c r="B1350" s="354"/>
      <c r="C1350" s="354">
        <v>93054387</v>
      </c>
      <c r="D1350" s="314">
        <v>30543</v>
      </c>
      <c r="E1350" s="315"/>
      <c r="F1350" s="316">
        <v>6</v>
      </c>
      <c r="G1350" s="353"/>
      <c r="H1350" s="354"/>
      <c r="I1350" s="354"/>
      <c r="J1350" s="354"/>
      <c r="K1350" s="354" t="s">
        <v>3311</v>
      </c>
      <c r="L1350" s="354"/>
      <c r="M1350" s="354"/>
      <c r="N1350" s="354"/>
      <c r="O1350" s="354"/>
      <c r="P1350" s="354"/>
      <c r="Q1350" s="354" t="s">
        <v>3311</v>
      </c>
      <c r="R1350" s="355"/>
      <c r="S1350" s="320"/>
      <c r="T1350" s="295">
        <v>14.6</v>
      </c>
      <c r="U1350" s="321" t="s">
        <v>7373</v>
      </c>
      <c r="X1350" s="339" t="s">
        <v>6671</v>
      </c>
      <c r="Y1350" s="340"/>
      <c r="Z1350" s="341" t="s">
        <v>7374</v>
      </c>
      <c r="AA1350" s="300" t="s">
        <v>7375</v>
      </c>
      <c r="AB1350" s="301">
        <v>30543</v>
      </c>
      <c r="AC1350" s="302" t="s">
        <v>1495</v>
      </c>
      <c r="AD1350" s="303">
        <v>93507</v>
      </c>
      <c r="AE1350" s="304" t="s">
        <v>6089</v>
      </c>
      <c r="AF1350" s="305"/>
      <c r="AG1350" s="305"/>
      <c r="AH1350" s="305"/>
      <c r="AI1350" s="305"/>
      <c r="AJ1350" s="305">
        <v>6</v>
      </c>
      <c r="AK1350" s="305"/>
      <c r="AL1350" s="304">
        <v>150</v>
      </c>
      <c r="AM1350" s="304">
        <v>20</v>
      </c>
      <c r="AN1350" s="304">
        <v>1.5</v>
      </c>
      <c r="AO1350" s="306">
        <v>54.5</v>
      </c>
      <c r="AP1350" s="306">
        <v>7.3</v>
      </c>
      <c r="AQ1350" s="306">
        <v>0.5</v>
      </c>
      <c r="AW1350" s="342">
        <v>30317</v>
      </c>
      <c r="BA1350" s="253" t="s">
        <v>5948</v>
      </c>
      <c r="BJ1350" s="343">
        <v>30399</v>
      </c>
      <c r="BK1350" s="322" t="s">
        <v>6673</v>
      </c>
      <c r="BL1350" s="344" t="s">
        <v>8699</v>
      </c>
      <c r="BM1350" s="344">
        <v>300</v>
      </c>
      <c r="BN1350" s="344"/>
      <c r="BO1350" s="345"/>
      <c r="BP1350" s="343"/>
      <c r="BQ1350" s="325" t="s">
        <v>2942</v>
      </c>
    </row>
    <row r="1351" spans="1:69" ht="24.75" hidden="1">
      <c r="A1351" s="363" t="s">
        <v>6669</v>
      </c>
      <c r="B1351" s="354"/>
      <c r="C1351" s="354">
        <v>93054388</v>
      </c>
      <c r="D1351" s="314">
        <v>30543</v>
      </c>
      <c r="E1351" s="315"/>
      <c r="F1351" s="316">
        <v>6</v>
      </c>
      <c r="G1351" s="353"/>
      <c r="H1351" s="354"/>
      <c r="I1351" s="354"/>
      <c r="J1351" s="354"/>
      <c r="K1351" s="354" t="s">
        <v>3311</v>
      </c>
      <c r="L1351" s="354"/>
      <c r="M1351" s="354"/>
      <c r="N1351" s="354"/>
      <c r="O1351" s="354"/>
      <c r="P1351" s="354"/>
      <c r="Q1351" s="354" t="s">
        <v>3311</v>
      </c>
      <c r="R1351" s="355"/>
      <c r="S1351" s="320"/>
      <c r="T1351" s="295">
        <v>6</v>
      </c>
      <c r="U1351" s="321" t="s">
        <v>7376</v>
      </c>
      <c r="X1351" s="339" t="s">
        <v>6671</v>
      </c>
      <c r="Y1351" s="340"/>
      <c r="Z1351" s="341" t="s">
        <v>7374</v>
      </c>
      <c r="AA1351" s="300" t="s">
        <v>7377</v>
      </c>
      <c r="AB1351" s="301">
        <v>30543</v>
      </c>
      <c r="AC1351" s="302" t="s">
        <v>1495</v>
      </c>
      <c r="AD1351" s="303">
        <v>93504</v>
      </c>
      <c r="AE1351" s="304" t="s">
        <v>5947</v>
      </c>
      <c r="AF1351" s="305"/>
      <c r="AG1351" s="305"/>
      <c r="AH1351" s="305"/>
      <c r="AI1351" s="305"/>
      <c r="AJ1351" s="305">
        <v>6</v>
      </c>
      <c r="AK1351" s="305"/>
      <c r="AL1351" s="304">
        <v>93</v>
      </c>
      <c r="AM1351" s="304">
        <v>12.4</v>
      </c>
      <c r="AN1351" s="304">
        <v>0.93</v>
      </c>
      <c r="AO1351" s="306">
        <v>22.3</v>
      </c>
      <c r="AP1351" s="306">
        <v>3</v>
      </c>
      <c r="AQ1351" s="306">
        <v>0.2</v>
      </c>
      <c r="AW1351" s="411">
        <v>30317</v>
      </c>
      <c r="BA1351" s="253" t="s">
        <v>5948</v>
      </c>
      <c r="BJ1351" s="414">
        <v>30399</v>
      </c>
      <c r="BK1351" s="322" t="s">
        <v>6673</v>
      </c>
      <c r="BL1351" s="344" t="s">
        <v>8699</v>
      </c>
      <c r="BM1351" s="344">
        <v>150</v>
      </c>
      <c r="BN1351" s="344"/>
      <c r="BO1351" s="345"/>
      <c r="BP1351" s="343"/>
      <c r="BQ1351" s="325" t="s">
        <v>2942</v>
      </c>
    </row>
    <row r="1352" spans="1:69" ht="24.75" hidden="1">
      <c r="A1352" s="363" t="s">
        <v>5739</v>
      </c>
      <c r="B1352" s="354"/>
      <c r="C1352" s="354">
        <v>930540149</v>
      </c>
      <c r="D1352" s="314">
        <v>30540</v>
      </c>
      <c r="E1352" s="315"/>
      <c r="F1352" s="316">
        <v>6</v>
      </c>
      <c r="G1352" s="353"/>
      <c r="H1352" s="354" t="s">
        <v>3311</v>
      </c>
      <c r="I1352" s="354"/>
      <c r="J1352" s="354"/>
      <c r="K1352" s="354"/>
      <c r="L1352" s="354"/>
      <c r="M1352" s="354"/>
      <c r="N1352" s="354" t="s">
        <v>3311</v>
      </c>
      <c r="O1352" s="354"/>
      <c r="P1352" s="354"/>
      <c r="Q1352" s="354"/>
      <c r="R1352" s="355"/>
      <c r="S1352" s="320"/>
      <c r="T1352" s="295">
        <v>74</v>
      </c>
      <c r="U1352" s="321" t="s">
        <v>7378</v>
      </c>
      <c r="X1352" s="339" t="s">
        <v>5741</v>
      </c>
      <c r="Y1352" s="340"/>
      <c r="Z1352" s="341" t="s">
        <v>7379</v>
      </c>
      <c r="AA1352" s="300" t="s">
        <v>7380</v>
      </c>
      <c r="AB1352" s="301">
        <v>30540</v>
      </c>
      <c r="AC1352" s="302" t="s">
        <v>1492</v>
      </c>
      <c r="AD1352" s="303">
        <v>93504</v>
      </c>
      <c r="AE1352" s="304" t="s">
        <v>5947</v>
      </c>
      <c r="AF1352" s="305"/>
      <c r="AG1352" s="305"/>
      <c r="AH1352" s="305"/>
      <c r="AI1352" s="305"/>
      <c r="AJ1352" s="305">
        <v>6</v>
      </c>
      <c r="AK1352" s="305"/>
      <c r="AL1352" s="304">
        <v>93</v>
      </c>
      <c r="AM1352" s="304">
        <v>12.4</v>
      </c>
      <c r="AN1352" s="304">
        <v>0.93</v>
      </c>
      <c r="AO1352" s="306">
        <v>277.2</v>
      </c>
      <c r="AP1352" s="306">
        <v>37</v>
      </c>
      <c r="AQ1352" s="306">
        <v>2.8</v>
      </c>
      <c r="AW1352" s="342">
        <v>31048</v>
      </c>
      <c r="BA1352" s="253" t="s">
        <v>5948</v>
      </c>
      <c r="BJ1352" s="343">
        <v>30400</v>
      </c>
      <c r="BK1352" s="322" t="s">
        <v>6059</v>
      </c>
      <c r="BL1352" s="344" t="s">
        <v>8699</v>
      </c>
      <c r="BM1352" s="344">
        <v>150</v>
      </c>
      <c r="BN1352" s="344"/>
      <c r="BO1352" s="345"/>
      <c r="BP1352" s="343"/>
      <c r="BQ1352" s="325" t="s">
        <v>2942</v>
      </c>
    </row>
    <row r="1353" spans="1:69" ht="26.25" hidden="1">
      <c r="A1353" s="363" t="s">
        <v>5739</v>
      </c>
      <c r="B1353" s="354"/>
      <c r="C1353" s="354">
        <v>930540150</v>
      </c>
      <c r="D1353" s="314">
        <v>30540</v>
      </c>
      <c r="E1353" s="315"/>
      <c r="F1353" s="316">
        <v>6</v>
      </c>
      <c r="G1353" s="353"/>
      <c r="H1353" s="354" t="s">
        <v>3311</v>
      </c>
      <c r="I1353" s="354"/>
      <c r="J1353" s="354"/>
      <c r="K1353" s="354"/>
      <c r="L1353" s="354"/>
      <c r="M1353" s="354"/>
      <c r="N1353" s="354" t="s">
        <v>3311</v>
      </c>
      <c r="O1353" s="354"/>
      <c r="P1353" s="354"/>
      <c r="Q1353" s="354"/>
      <c r="R1353" s="355"/>
      <c r="S1353" s="320"/>
      <c r="T1353" s="295">
        <v>61.4</v>
      </c>
      <c r="U1353" s="321" t="s">
        <v>7381</v>
      </c>
      <c r="X1353" s="339" t="s">
        <v>5741</v>
      </c>
      <c r="Y1353" s="340"/>
      <c r="Z1353" s="341" t="s">
        <v>7382</v>
      </c>
      <c r="AA1353" s="300" t="s">
        <v>7383</v>
      </c>
      <c r="AB1353" s="301">
        <v>30540</v>
      </c>
      <c r="AC1353" s="302" t="s">
        <v>1492</v>
      </c>
      <c r="AD1353" s="303">
        <v>93509</v>
      </c>
      <c r="AE1353" s="304" t="s">
        <v>6252</v>
      </c>
      <c r="AF1353" s="305"/>
      <c r="AG1353" s="305"/>
      <c r="AH1353" s="305"/>
      <c r="AI1353" s="305"/>
      <c r="AJ1353" s="305">
        <v>6</v>
      </c>
      <c r="AK1353" s="305">
        <v>240</v>
      </c>
      <c r="AL1353" s="304">
        <v>225</v>
      </c>
      <c r="AM1353" s="304">
        <v>30</v>
      </c>
      <c r="AN1353" s="304">
        <v>2.25</v>
      </c>
      <c r="AO1353" s="306">
        <v>230.5</v>
      </c>
      <c r="AP1353" s="306">
        <v>30.7</v>
      </c>
      <c r="AQ1353" s="306">
        <v>2.2999999999999998</v>
      </c>
      <c r="AW1353" s="342">
        <v>31048</v>
      </c>
      <c r="BA1353" s="253" t="s">
        <v>5948</v>
      </c>
      <c r="BJ1353" s="343">
        <v>30401</v>
      </c>
      <c r="BK1353" s="322" t="s">
        <v>6059</v>
      </c>
      <c r="BL1353" s="344" t="s">
        <v>8692</v>
      </c>
      <c r="BM1353" s="344"/>
      <c r="BN1353" s="344"/>
      <c r="BO1353" s="345"/>
      <c r="BP1353" s="343"/>
      <c r="BQ1353" s="325" t="s">
        <v>2944</v>
      </c>
    </row>
    <row r="1354" spans="1:69" ht="24.75" hidden="1">
      <c r="A1354" s="363" t="s">
        <v>5739</v>
      </c>
      <c r="B1354" s="354"/>
      <c r="C1354" s="354">
        <v>930540151</v>
      </c>
      <c r="D1354" s="314">
        <v>30540</v>
      </c>
      <c r="E1354" s="315"/>
      <c r="F1354" s="316">
        <v>6</v>
      </c>
      <c r="G1354" s="353"/>
      <c r="H1354" s="354" t="s">
        <v>3311</v>
      </c>
      <c r="I1354" s="354"/>
      <c r="J1354" s="354"/>
      <c r="K1354" s="354"/>
      <c r="L1354" s="354"/>
      <c r="M1354" s="354"/>
      <c r="N1354" s="354" t="s">
        <v>3311</v>
      </c>
      <c r="O1354" s="354"/>
      <c r="P1354" s="354"/>
      <c r="Q1354" s="354"/>
      <c r="R1354" s="355"/>
      <c r="S1354" s="320"/>
      <c r="T1354" s="295">
        <v>12</v>
      </c>
      <c r="U1354" s="321" t="s">
        <v>7384</v>
      </c>
      <c r="X1354" s="339" t="s">
        <v>5741</v>
      </c>
      <c r="Y1354" s="340"/>
      <c r="Z1354" s="341" t="s">
        <v>7385</v>
      </c>
      <c r="AA1354" s="300" t="s">
        <v>7386</v>
      </c>
      <c r="AB1354" s="301">
        <v>30540</v>
      </c>
      <c r="AC1354" s="302" t="s">
        <v>1492</v>
      </c>
      <c r="AD1354" s="303">
        <v>93505</v>
      </c>
      <c r="AE1354" s="304" t="s">
        <v>5964</v>
      </c>
      <c r="AF1354" s="305"/>
      <c r="AG1354" s="305"/>
      <c r="AH1354" s="305"/>
      <c r="AI1354" s="305"/>
      <c r="AJ1354" s="305">
        <v>6</v>
      </c>
      <c r="AK1354" s="305"/>
      <c r="AL1354" s="304">
        <v>120</v>
      </c>
      <c r="AM1354" s="304">
        <v>16</v>
      </c>
      <c r="AN1354" s="304">
        <v>1.2</v>
      </c>
      <c r="AO1354" s="306">
        <v>44.6</v>
      </c>
      <c r="AP1354" s="306">
        <v>6</v>
      </c>
      <c r="AQ1354" s="306">
        <v>0.4</v>
      </c>
      <c r="AW1354" s="342">
        <v>31048</v>
      </c>
      <c r="BA1354" s="253" t="s">
        <v>5948</v>
      </c>
      <c r="BJ1354" s="343">
        <v>30402</v>
      </c>
      <c r="BK1354" s="322" t="s">
        <v>6059</v>
      </c>
      <c r="BL1354" s="344" t="s">
        <v>8699</v>
      </c>
      <c r="BM1354" s="344">
        <v>200</v>
      </c>
      <c r="BN1354" s="344"/>
      <c r="BO1354" s="345"/>
      <c r="BP1354" s="343"/>
      <c r="BQ1354" s="325" t="s">
        <v>2942</v>
      </c>
    </row>
    <row r="1355" spans="1:69" ht="24.75" hidden="1">
      <c r="A1355" s="363" t="s">
        <v>5739</v>
      </c>
      <c r="B1355" s="354"/>
      <c r="C1355" s="354">
        <v>930540152</v>
      </c>
      <c r="D1355" s="314">
        <v>30540</v>
      </c>
      <c r="E1355" s="315"/>
      <c r="F1355" s="316">
        <v>6</v>
      </c>
      <c r="G1355" s="353"/>
      <c r="H1355" s="354" t="s">
        <v>3311</v>
      </c>
      <c r="I1355" s="354"/>
      <c r="J1355" s="354"/>
      <c r="K1355" s="354"/>
      <c r="L1355" s="354"/>
      <c r="M1355" s="354"/>
      <c r="N1355" s="354" t="s">
        <v>3311</v>
      </c>
      <c r="O1355" s="354"/>
      <c r="P1355" s="354"/>
      <c r="Q1355" s="354"/>
      <c r="R1355" s="355"/>
      <c r="S1355" s="320"/>
      <c r="T1355" s="295">
        <v>28.6</v>
      </c>
      <c r="U1355" s="321" t="s">
        <v>7387</v>
      </c>
      <c r="X1355" s="339" t="s">
        <v>5741</v>
      </c>
      <c r="Y1355" s="340"/>
      <c r="Z1355" s="341" t="s">
        <v>7385</v>
      </c>
      <c r="AA1355" s="300" t="s">
        <v>7388</v>
      </c>
      <c r="AB1355" s="301">
        <v>30540</v>
      </c>
      <c r="AC1355" s="302" t="s">
        <v>1492</v>
      </c>
      <c r="AD1355" s="303">
        <v>93504</v>
      </c>
      <c r="AE1355" s="304" t="s">
        <v>5947</v>
      </c>
      <c r="AF1355" s="305"/>
      <c r="AG1355" s="305"/>
      <c r="AH1355" s="305"/>
      <c r="AI1355" s="305"/>
      <c r="AJ1355" s="305">
        <v>6</v>
      </c>
      <c r="AK1355" s="305"/>
      <c r="AL1355" s="304">
        <v>93</v>
      </c>
      <c r="AM1355" s="304">
        <v>12.4</v>
      </c>
      <c r="AN1355" s="304">
        <v>0.93</v>
      </c>
      <c r="AO1355" s="306">
        <v>107.5</v>
      </c>
      <c r="AP1355" s="306">
        <v>14.3</v>
      </c>
      <c r="AQ1355" s="306">
        <v>1.1000000000000001</v>
      </c>
      <c r="AW1355" s="411">
        <v>31048</v>
      </c>
      <c r="BA1355" s="253" t="s">
        <v>5948</v>
      </c>
      <c r="BJ1355" s="414">
        <v>30402</v>
      </c>
      <c r="BK1355" s="322" t="s">
        <v>6059</v>
      </c>
      <c r="BL1355" s="344" t="s">
        <v>8699</v>
      </c>
      <c r="BM1355" s="344">
        <v>150</v>
      </c>
      <c r="BN1355" s="344"/>
      <c r="BO1355" s="345"/>
      <c r="BP1355" s="343"/>
      <c r="BQ1355" s="325" t="s">
        <v>2942</v>
      </c>
    </row>
    <row r="1356" spans="1:69" ht="24.75" hidden="1">
      <c r="A1356" s="363" t="s">
        <v>5739</v>
      </c>
      <c r="B1356" s="354"/>
      <c r="C1356" s="354">
        <v>930540153</v>
      </c>
      <c r="D1356" s="314">
        <v>30540</v>
      </c>
      <c r="E1356" s="315"/>
      <c r="F1356" s="316">
        <v>6</v>
      </c>
      <c r="G1356" s="353"/>
      <c r="H1356" s="354" t="s">
        <v>3311</v>
      </c>
      <c r="I1356" s="354"/>
      <c r="J1356" s="354"/>
      <c r="K1356" s="354"/>
      <c r="L1356" s="354"/>
      <c r="M1356" s="354"/>
      <c r="N1356" s="354" t="s">
        <v>3311</v>
      </c>
      <c r="O1356" s="354"/>
      <c r="P1356" s="354"/>
      <c r="Q1356" s="354"/>
      <c r="R1356" s="355"/>
      <c r="S1356" s="320"/>
      <c r="T1356" s="295">
        <v>43.2</v>
      </c>
      <c r="U1356" s="321" t="s">
        <v>7389</v>
      </c>
      <c r="X1356" s="339" t="s">
        <v>5741</v>
      </c>
      <c r="Y1356" s="340"/>
      <c r="Z1356" s="341" t="s">
        <v>7390</v>
      </c>
      <c r="AA1356" s="300" t="s">
        <v>7391</v>
      </c>
      <c r="AB1356" s="301">
        <v>30540</v>
      </c>
      <c r="AC1356" s="302" t="s">
        <v>1492</v>
      </c>
      <c r="AD1356" s="303">
        <v>93505</v>
      </c>
      <c r="AE1356" s="304" t="s">
        <v>5964</v>
      </c>
      <c r="AF1356" s="305"/>
      <c r="AG1356" s="305"/>
      <c r="AH1356" s="305"/>
      <c r="AI1356" s="305"/>
      <c r="AJ1356" s="305">
        <v>6</v>
      </c>
      <c r="AK1356" s="305">
        <v>240</v>
      </c>
      <c r="AL1356" s="304">
        <v>120</v>
      </c>
      <c r="AM1356" s="304">
        <v>16</v>
      </c>
      <c r="AN1356" s="304">
        <v>1.2</v>
      </c>
      <c r="AO1356" s="306">
        <v>161.6</v>
      </c>
      <c r="AP1356" s="306">
        <v>21.6</v>
      </c>
      <c r="AQ1356" s="306">
        <v>1.6</v>
      </c>
      <c r="AW1356" s="411">
        <v>31048</v>
      </c>
      <c r="BA1356" s="253" t="s">
        <v>5948</v>
      </c>
      <c r="BJ1356" s="343">
        <v>30403</v>
      </c>
      <c r="BK1356" s="322" t="s">
        <v>6059</v>
      </c>
      <c r="BL1356" s="344" t="s">
        <v>8692</v>
      </c>
      <c r="BM1356" s="344">
        <v>200</v>
      </c>
      <c r="BN1356" s="344"/>
      <c r="BO1356" s="345"/>
      <c r="BP1356" s="343"/>
      <c r="BQ1356" s="325" t="s">
        <v>2944</v>
      </c>
    </row>
    <row r="1357" spans="1:69" ht="24.75" hidden="1">
      <c r="A1357" s="363" t="s">
        <v>5739</v>
      </c>
      <c r="B1357" s="354"/>
      <c r="C1357" s="354">
        <v>930540154</v>
      </c>
      <c r="D1357" s="314">
        <v>30540</v>
      </c>
      <c r="E1357" s="315"/>
      <c r="F1357" s="316">
        <v>6</v>
      </c>
      <c r="G1357" s="353"/>
      <c r="H1357" s="354" t="s">
        <v>3311</v>
      </c>
      <c r="I1357" s="354"/>
      <c r="J1357" s="354"/>
      <c r="K1357" s="354"/>
      <c r="L1357" s="354"/>
      <c r="M1357" s="354"/>
      <c r="N1357" s="354" t="s">
        <v>3311</v>
      </c>
      <c r="O1357" s="354"/>
      <c r="P1357" s="354"/>
      <c r="Q1357" s="354"/>
      <c r="R1357" s="355"/>
      <c r="S1357" s="320"/>
      <c r="T1357" s="295">
        <v>6.6</v>
      </c>
      <c r="U1357" s="321" t="s">
        <v>7392</v>
      </c>
      <c r="X1357" s="339" t="s">
        <v>5741</v>
      </c>
      <c r="Y1357" s="340"/>
      <c r="Z1357" s="341" t="s">
        <v>7393</v>
      </c>
      <c r="AA1357" s="300" t="s">
        <v>7394</v>
      </c>
      <c r="AB1357" s="301">
        <v>30540</v>
      </c>
      <c r="AC1357" s="302" t="s">
        <v>1492</v>
      </c>
      <c r="AD1357" s="303">
        <v>93504</v>
      </c>
      <c r="AE1357" s="304" t="s">
        <v>5947</v>
      </c>
      <c r="AF1357" s="305"/>
      <c r="AG1357" s="305"/>
      <c r="AH1357" s="305"/>
      <c r="AI1357" s="305"/>
      <c r="AJ1357" s="305">
        <v>6</v>
      </c>
      <c r="AK1357" s="305">
        <v>240</v>
      </c>
      <c r="AL1357" s="304">
        <v>93</v>
      </c>
      <c r="AM1357" s="304">
        <v>12.4</v>
      </c>
      <c r="AN1357" s="304">
        <v>0.93</v>
      </c>
      <c r="AO1357" s="306">
        <v>24.7</v>
      </c>
      <c r="AP1357" s="306">
        <v>3.3</v>
      </c>
      <c r="AQ1357" s="306">
        <v>0.2</v>
      </c>
      <c r="AW1357" s="411">
        <v>31048</v>
      </c>
      <c r="BA1357" s="253" t="s">
        <v>5948</v>
      </c>
      <c r="BJ1357" s="343">
        <v>30404</v>
      </c>
      <c r="BK1357" s="322" t="s">
        <v>6059</v>
      </c>
      <c r="BL1357" s="344" t="s">
        <v>8692</v>
      </c>
      <c r="BM1357" s="344">
        <v>150</v>
      </c>
      <c r="BN1357" s="344"/>
      <c r="BO1357" s="345"/>
      <c r="BP1357" s="343"/>
      <c r="BQ1357" s="325" t="s">
        <v>2944</v>
      </c>
    </row>
    <row r="1358" spans="1:69" ht="24.75" hidden="1">
      <c r="A1358" s="363" t="s">
        <v>6204</v>
      </c>
      <c r="B1358" s="354"/>
      <c r="C1358" s="354">
        <v>93054433</v>
      </c>
      <c r="D1358" s="314">
        <v>30544</v>
      </c>
      <c r="E1358" s="315"/>
      <c r="F1358" s="316">
        <v>6</v>
      </c>
      <c r="G1358" s="353"/>
      <c r="H1358" s="354" t="s">
        <v>3311</v>
      </c>
      <c r="I1358" s="354"/>
      <c r="J1358" s="354"/>
      <c r="K1358" s="354"/>
      <c r="L1358" s="354"/>
      <c r="M1358" s="354"/>
      <c r="N1358" s="354" t="s">
        <v>3311</v>
      </c>
      <c r="O1358" s="354"/>
      <c r="P1358" s="354"/>
      <c r="Q1358" s="354"/>
      <c r="R1358" s="355"/>
      <c r="S1358" s="320"/>
      <c r="T1358" s="295">
        <v>26.2</v>
      </c>
      <c r="U1358" s="321" t="s">
        <v>7395</v>
      </c>
      <c r="X1358" s="339" t="s">
        <v>6206</v>
      </c>
      <c r="Y1358" s="340"/>
      <c r="Z1358" s="341" t="s">
        <v>7396</v>
      </c>
      <c r="AA1358" s="300" t="s">
        <v>7397</v>
      </c>
      <c r="AB1358" s="301">
        <v>30544</v>
      </c>
      <c r="AC1358" s="302" t="s">
        <v>1496</v>
      </c>
      <c r="AD1358" s="303">
        <v>93505</v>
      </c>
      <c r="AE1358" s="304" t="s">
        <v>5964</v>
      </c>
      <c r="AF1358" s="305"/>
      <c r="AG1358" s="305"/>
      <c r="AH1358" s="305"/>
      <c r="AI1358" s="305"/>
      <c r="AJ1358" s="305">
        <v>6</v>
      </c>
      <c r="AK1358" s="305">
        <v>120</v>
      </c>
      <c r="AL1358" s="304">
        <v>120</v>
      </c>
      <c r="AM1358" s="304">
        <v>16</v>
      </c>
      <c r="AN1358" s="304">
        <v>1.2</v>
      </c>
      <c r="AO1358" s="306">
        <v>98</v>
      </c>
      <c r="AP1358" s="306">
        <v>13.1</v>
      </c>
      <c r="AQ1358" s="306">
        <v>1</v>
      </c>
      <c r="AW1358" s="411">
        <v>36526</v>
      </c>
      <c r="BA1358" s="253" t="s">
        <v>5948</v>
      </c>
      <c r="BJ1358" s="343">
        <v>30405</v>
      </c>
      <c r="BK1358" s="322" t="s">
        <v>6209</v>
      </c>
      <c r="BL1358" s="344" t="s">
        <v>8701</v>
      </c>
      <c r="BM1358" s="344">
        <v>200</v>
      </c>
      <c r="BN1358" s="344"/>
      <c r="BO1358" s="345"/>
      <c r="BP1358" s="343"/>
      <c r="BQ1358" s="325" t="s">
        <v>1043</v>
      </c>
    </row>
    <row r="1359" spans="1:69" ht="24.75" hidden="1">
      <c r="A1359" s="363" t="s">
        <v>6204</v>
      </c>
      <c r="B1359" s="354"/>
      <c r="C1359" s="354">
        <v>93054434</v>
      </c>
      <c r="D1359" s="314">
        <v>30544</v>
      </c>
      <c r="E1359" s="315"/>
      <c r="F1359" s="316">
        <v>6</v>
      </c>
      <c r="G1359" s="353"/>
      <c r="H1359" s="354" t="s">
        <v>3311</v>
      </c>
      <c r="I1359" s="354"/>
      <c r="J1359" s="354"/>
      <c r="K1359" s="354"/>
      <c r="L1359" s="354"/>
      <c r="M1359" s="354"/>
      <c r="N1359" s="354" t="s">
        <v>3311</v>
      </c>
      <c r="O1359" s="354"/>
      <c r="P1359" s="354"/>
      <c r="Q1359" s="354"/>
      <c r="R1359" s="355"/>
      <c r="S1359" s="320"/>
      <c r="T1359" s="295">
        <v>6.6</v>
      </c>
      <c r="U1359" s="321" t="s">
        <v>7398</v>
      </c>
      <c r="X1359" s="339" t="s">
        <v>6206</v>
      </c>
      <c r="Y1359" s="340"/>
      <c r="Z1359" s="341" t="s">
        <v>7399</v>
      </c>
      <c r="AA1359" s="300" t="s">
        <v>7400</v>
      </c>
      <c r="AB1359" s="301">
        <v>30544</v>
      </c>
      <c r="AC1359" s="302" t="s">
        <v>1496</v>
      </c>
      <c r="AD1359" s="303">
        <v>93505</v>
      </c>
      <c r="AE1359" s="304" t="s">
        <v>5964</v>
      </c>
      <c r="AF1359" s="305"/>
      <c r="AG1359" s="305"/>
      <c r="AH1359" s="305"/>
      <c r="AI1359" s="305"/>
      <c r="AJ1359" s="305">
        <v>6</v>
      </c>
      <c r="AK1359" s="305">
        <v>240</v>
      </c>
      <c r="AL1359" s="304">
        <v>120</v>
      </c>
      <c r="AM1359" s="304">
        <v>16</v>
      </c>
      <c r="AN1359" s="304">
        <v>1.2</v>
      </c>
      <c r="AO1359" s="306">
        <v>25.1</v>
      </c>
      <c r="AP1359" s="306">
        <v>3.3</v>
      </c>
      <c r="AQ1359" s="306">
        <v>0.3</v>
      </c>
      <c r="AW1359" s="342">
        <v>31048</v>
      </c>
      <c r="BA1359" s="253" t="s">
        <v>5948</v>
      </c>
      <c r="BJ1359" s="343">
        <v>30406</v>
      </c>
      <c r="BK1359" s="322" t="s">
        <v>6209</v>
      </c>
      <c r="BL1359" s="344" t="s">
        <v>8692</v>
      </c>
      <c r="BM1359" s="344">
        <v>200</v>
      </c>
      <c r="BN1359" s="344"/>
      <c r="BO1359" s="345"/>
      <c r="BP1359" s="343"/>
      <c r="BQ1359" s="325" t="s">
        <v>2944</v>
      </c>
    </row>
    <row r="1360" spans="1:69" hidden="1">
      <c r="A1360" s="363" t="s">
        <v>6204</v>
      </c>
      <c r="B1360" s="354"/>
      <c r="C1360" s="354">
        <v>93054435</v>
      </c>
      <c r="D1360" s="314">
        <v>30544</v>
      </c>
      <c r="E1360" s="315"/>
      <c r="F1360" s="316">
        <v>6</v>
      </c>
      <c r="G1360" s="353"/>
      <c r="H1360" s="354" t="s">
        <v>3311</v>
      </c>
      <c r="I1360" s="354"/>
      <c r="J1360" s="354"/>
      <c r="K1360" s="354"/>
      <c r="L1360" s="354"/>
      <c r="M1360" s="354"/>
      <c r="N1360" s="354" t="s">
        <v>3311</v>
      </c>
      <c r="O1360" s="354"/>
      <c r="P1360" s="354"/>
      <c r="Q1360" s="354"/>
      <c r="R1360" s="355"/>
      <c r="S1360" s="320"/>
      <c r="T1360" s="295">
        <v>19</v>
      </c>
      <c r="U1360" s="321" t="s">
        <v>7401</v>
      </c>
      <c r="X1360" s="339" t="s">
        <v>6206</v>
      </c>
      <c r="Y1360" s="340"/>
      <c r="Z1360" s="341" t="s">
        <v>7402</v>
      </c>
      <c r="AA1360" s="300" t="s">
        <v>7403</v>
      </c>
      <c r="AB1360" s="301">
        <v>30544</v>
      </c>
      <c r="AC1360" s="302" t="s">
        <v>1496</v>
      </c>
      <c r="AD1360" s="303">
        <v>93507</v>
      </c>
      <c r="AE1360" s="304" t="s">
        <v>6089</v>
      </c>
      <c r="AF1360" s="305"/>
      <c r="AG1360" s="305"/>
      <c r="AH1360" s="305"/>
      <c r="AI1360" s="305"/>
      <c r="AJ1360" s="305">
        <v>6</v>
      </c>
      <c r="AK1360" s="305">
        <v>240</v>
      </c>
      <c r="AL1360" s="304">
        <v>150</v>
      </c>
      <c r="AM1360" s="304">
        <v>20</v>
      </c>
      <c r="AN1360" s="304">
        <v>1.5</v>
      </c>
      <c r="AO1360" s="306">
        <v>71</v>
      </c>
      <c r="AP1360" s="306">
        <v>9.5</v>
      </c>
      <c r="AQ1360" s="306">
        <v>0.7</v>
      </c>
      <c r="AW1360" s="411">
        <v>31048</v>
      </c>
      <c r="BA1360" s="253" t="s">
        <v>5948</v>
      </c>
      <c r="BJ1360" s="414">
        <v>30406</v>
      </c>
      <c r="BK1360" s="322" t="s">
        <v>6209</v>
      </c>
      <c r="BL1360" s="344" t="s">
        <v>8692</v>
      </c>
      <c r="BM1360" s="344">
        <v>300</v>
      </c>
      <c r="BN1360" s="344"/>
      <c r="BO1360" s="345"/>
      <c r="BP1360" s="343"/>
      <c r="BQ1360" s="325" t="s">
        <v>2944</v>
      </c>
    </row>
    <row r="1361" spans="1:69" hidden="1">
      <c r="A1361" s="363" t="s">
        <v>6204</v>
      </c>
      <c r="B1361" s="354"/>
      <c r="C1361" s="354">
        <v>93054436</v>
      </c>
      <c r="D1361" s="314">
        <v>30544</v>
      </c>
      <c r="E1361" s="315"/>
      <c r="F1361" s="316">
        <v>6</v>
      </c>
      <c r="G1361" s="353"/>
      <c r="H1361" s="354" t="s">
        <v>3311</v>
      </c>
      <c r="I1361" s="354"/>
      <c r="J1361" s="354"/>
      <c r="K1361" s="354"/>
      <c r="L1361" s="354"/>
      <c r="M1361" s="354"/>
      <c r="N1361" s="354" t="s">
        <v>3311</v>
      </c>
      <c r="O1361" s="354"/>
      <c r="P1361" s="354"/>
      <c r="Q1361" s="354"/>
      <c r="R1361" s="355"/>
      <c r="S1361" s="320"/>
      <c r="T1361" s="295">
        <v>6.6</v>
      </c>
      <c r="U1361" s="321" t="s">
        <v>7404</v>
      </c>
      <c r="X1361" s="339" t="s">
        <v>6206</v>
      </c>
      <c r="Y1361" s="340"/>
      <c r="Z1361" s="341" t="s">
        <v>7405</v>
      </c>
      <c r="AA1361" s="300" t="s">
        <v>7406</v>
      </c>
      <c r="AB1361" s="301">
        <v>30544</v>
      </c>
      <c r="AC1361" s="302" t="s">
        <v>1496</v>
      </c>
      <c r="AD1361" s="303">
        <v>93505</v>
      </c>
      <c r="AE1361" s="304" t="s">
        <v>5964</v>
      </c>
      <c r="AF1361" s="305"/>
      <c r="AG1361" s="305"/>
      <c r="AH1361" s="305"/>
      <c r="AI1361" s="305"/>
      <c r="AJ1361" s="305">
        <v>6</v>
      </c>
      <c r="AK1361" s="305">
        <v>240</v>
      </c>
      <c r="AL1361" s="304">
        <v>120</v>
      </c>
      <c r="AM1361" s="304">
        <v>16</v>
      </c>
      <c r="AN1361" s="304">
        <v>1.2</v>
      </c>
      <c r="AO1361" s="306">
        <v>25</v>
      </c>
      <c r="AP1361" s="306">
        <v>3.3</v>
      </c>
      <c r="AQ1361" s="306">
        <v>0.2</v>
      </c>
      <c r="AW1361" s="411">
        <v>31048</v>
      </c>
      <c r="BA1361" s="253" t="s">
        <v>5948</v>
      </c>
      <c r="BJ1361" s="414">
        <v>30406</v>
      </c>
      <c r="BK1361" s="322" t="s">
        <v>6209</v>
      </c>
      <c r="BL1361" s="344" t="s">
        <v>8692</v>
      </c>
      <c r="BM1361" s="344">
        <v>200</v>
      </c>
      <c r="BN1361" s="344"/>
      <c r="BO1361" s="345"/>
      <c r="BP1361" s="343"/>
      <c r="BQ1361" s="325" t="s">
        <v>2944</v>
      </c>
    </row>
    <row r="1362" spans="1:69" hidden="1">
      <c r="A1362" s="363" t="s">
        <v>6204</v>
      </c>
      <c r="B1362" s="354"/>
      <c r="C1362" s="354">
        <v>93054437</v>
      </c>
      <c r="D1362" s="314">
        <v>30544</v>
      </c>
      <c r="E1362" s="315"/>
      <c r="F1362" s="316">
        <v>6</v>
      </c>
      <c r="G1362" s="353"/>
      <c r="H1362" s="354" t="s">
        <v>3311</v>
      </c>
      <c r="I1362" s="354"/>
      <c r="J1362" s="354"/>
      <c r="K1362" s="354"/>
      <c r="L1362" s="354"/>
      <c r="M1362" s="354"/>
      <c r="N1362" s="354" t="s">
        <v>3311</v>
      </c>
      <c r="O1362" s="354"/>
      <c r="P1362" s="354"/>
      <c r="Q1362" s="354"/>
      <c r="R1362" s="355"/>
      <c r="S1362" s="320"/>
      <c r="T1362" s="295">
        <v>52.8</v>
      </c>
      <c r="U1362" s="321" t="s">
        <v>7407</v>
      </c>
      <c r="X1362" s="339" t="s">
        <v>6206</v>
      </c>
      <c r="Y1362" s="340"/>
      <c r="Z1362" s="341" t="s">
        <v>7408</v>
      </c>
      <c r="AA1362" s="300" t="s">
        <v>7409</v>
      </c>
      <c r="AB1362" s="301">
        <v>30544</v>
      </c>
      <c r="AC1362" s="302" t="s">
        <v>1496</v>
      </c>
      <c r="AD1362" s="303">
        <v>93507</v>
      </c>
      <c r="AE1362" s="304" t="s">
        <v>6089</v>
      </c>
      <c r="AF1362" s="305"/>
      <c r="AG1362" s="305"/>
      <c r="AH1362" s="305"/>
      <c r="AI1362" s="305"/>
      <c r="AJ1362" s="305">
        <v>6</v>
      </c>
      <c r="AK1362" s="305">
        <v>240</v>
      </c>
      <c r="AL1362" s="304">
        <v>150</v>
      </c>
      <c r="AM1362" s="304">
        <v>20</v>
      </c>
      <c r="AN1362" s="304">
        <v>1.5</v>
      </c>
      <c r="AO1362" s="306">
        <v>197.9</v>
      </c>
      <c r="AP1362" s="306">
        <v>26.4</v>
      </c>
      <c r="AQ1362" s="306">
        <v>2</v>
      </c>
      <c r="AW1362" s="411">
        <v>31048</v>
      </c>
      <c r="BA1362" s="253" t="s">
        <v>5948</v>
      </c>
      <c r="BJ1362" s="414">
        <v>30406</v>
      </c>
      <c r="BK1362" s="322" t="s">
        <v>6209</v>
      </c>
      <c r="BL1362" s="344" t="s">
        <v>8692</v>
      </c>
      <c r="BM1362" s="344">
        <v>300</v>
      </c>
      <c r="BN1362" s="344"/>
      <c r="BO1362" s="345"/>
      <c r="BP1362" s="343"/>
      <c r="BQ1362" s="325" t="s">
        <v>2944</v>
      </c>
    </row>
    <row r="1363" spans="1:69" ht="24.75" hidden="1">
      <c r="A1363" s="363" t="s">
        <v>6204</v>
      </c>
      <c r="B1363" s="354"/>
      <c r="C1363" s="354">
        <v>93054438</v>
      </c>
      <c r="D1363" s="314">
        <v>30544</v>
      </c>
      <c r="E1363" s="315"/>
      <c r="F1363" s="316">
        <v>6</v>
      </c>
      <c r="G1363" s="353"/>
      <c r="H1363" s="354" t="s">
        <v>3311</v>
      </c>
      <c r="I1363" s="354"/>
      <c r="J1363" s="354"/>
      <c r="K1363" s="354"/>
      <c r="L1363" s="354"/>
      <c r="M1363" s="354"/>
      <c r="N1363" s="354" t="s">
        <v>3311</v>
      </c>
      <c r="O1363" s="354"/>
      <c r="P1363" s="354"/>
      <c r="Q1363" s="354"/>
      <c r="R1363" s="355"/>
      <c r="S1363" s="320"/>
      <c r="T1363" s="295">
        <v>20</v>
      </c>
      <c r="U1363" s="321" t="s">
        <v>7410</v>
      </c>
      <c r="X1363" s="339" t="s">
        <v>6206</v>
      </c>
      <c r="Y1363" s="340"/>
      <c r="Z1363" s="341" t="s">
        <v>7411</v>
      </c>
      <c r="AA1363" s="300" t="s">
        <v>7412</v>
      </c>
      <c r="AB1363" s="301">
        <v>30544</v>
      </c>
      <c r="AC1363" s="302" t="s">
        <v>1496</v>
      </c>
      <c r="AD1363" s="303">
        <v>93507</v>
      </c>
      <c r="AE1363" s="304" t="s">
        <v>6089</v>
      </c>
      <c r="AF1363" s="305"/>
      <c r="AG1363" s="305"/>
      <c r="AH1363" s="305"/>
      <c r="AI1363" s="305"/>
      <c r="AJ1363" s="305">
        <v>6</v>
      </c>
      <c r="AK1363" s="305">
        <v>240</v>
      </c>
      <c r="AL1363" s="304">
        <v>150</v>
      </c>
      <c r="AM1363" s="304">
        <v>20</v>
      </c>
      <c r="AN1363" s="304">
        <v>1.5</v>
      </c>
      <c r="AO1363" s="306">
        <v>74.900000000000006</v>
      </c>
      <c r="AP1363" s="306">
        <v>10</v>
      </c>
      <c r="AQ1363" s="306">
        <v>0.7</v>
      </c>
      <c r="AW1363" s="342">
        <v>31048</v>
      </c>
      <c r="BA1363" s="253" t="s">
        <v>5948</v>
      </c>
      <c r="BJ1363" s="343">
        <v>30407</v>
      </c>
      <c r="BK1363" s="322" t="s">
        <v>6209</v>
      </c>
      <c r="BL1363" s="344" t="s">
        <v>8692</v>
      </c>
      <c r="BM1363" s="344">
        <v>300</v>
      </c>
      <c r="BN1363" s="344"/>
      <c r="BO1363" s="345"/>
      <c r="BP1363" s="343"/>
      <c r="BQ1363" s="325" t="s">
        <v>2944</v>
      </c>
    </row>
    <row r="1364" spans="1:69" hidden="1">
      <c r="A1364" s="363" t="s">
        <v>6204</v>
      </c>
      <c r="B1364" s="354"/>
      <c r="C1364" s="354">
        <v>93054439</v>
      </c>
      <c r="D1364" s="314">
        <v>30544</v>
      </c>
      <c r="E1364" s="315"/>
      <c r="F1364" s="316">
        <v>6</v>
      </c>
      <c r="G1364" s="353"/>
      <c r="H1364" s="354" t="s">
        <v>3311</v>
      </c>
      <c r="I1364" s="354"/>
      <c r="J1364" s="354"/>
      <c r="K1364" s="354"/>
      <c r="L1364" s="354"/>
      <c r="M1364" s="354"/>
      <c r="N1364" s="354" t="s">
        <v>3311</v>
      </c>
      <c r="O1364" s="354"/>
      <c r="P1364" s="354"/>
      <c r="Q1364" s="354"/>
      <c r="R1364" s="355"/>
      <c r="S1364" s="320"/>
      <c r="T1364" s="295">
        <v>15.4</v>
      </c>
      <c r="U1364" s="321" t="s">
        <v>7413</v>
      </c>
      <c r="X1364" s="339" t="s">
        <v>6206</v>
      </c>
      <c r="Y1364" s="340"/>
      <c r="Z1364" s="341" t="s">
        <v>7414</v>
      </c>
      <c r="AA1364" s="300" t="s">
        <v>7415</v>
      </c>
      <c r="AB1364" s="301">
        <v>30544</v>
      </c>
      <c r="AC1364" s="302" t="s">
        <v>1496</v>
      </c>
      <c r="AD1364" s="303">
        <v>93505</v>
      </c>
      <c r="AE1364" s="304" t="s">
        <v>5964</v>
      </c>
      <c r="AF1364" s="305"/>
      <c r="AG1364" s="305"/>
      <c r="AH1364" s="305"/>
      <c r="AI1364" s="305"/>
      <c r="AJ1364" s="305">
        <v>6</v>
      </c>
      <c r="AK1364" s="305">
        <v>120</v>
      </c>
      <c r="AL1364" s="304">
        <v>120</v>
      </c>
      <c r="AM1364" s="304">
        <v>16</v>
      </c>
      <c r="AN1364" s="304">
        <v>1.2</v>
      </c>
      <c r="AO1364" s="306">
        <v>57.5</v>
      </c>
      <c r="AP1364" s="306">
        <v>7.7</v>
      </c>
      <c r="AQ1364" s="306">
        <v>0.6</v>
      </c>
      <c r="AW1364" s="411">
        <v>31048</v>
      </c>
      <c r="BA1364" s="253" t="s">
        <v>5948</v>
      </c>
      <c r="BJ1364" s="414">
        <v>30407</v>
      </c>
      <c r="BK1364" s="322" t="s">
        <v>6209</v>
      </c>
      <c r="BL1364" s="344" t="s">
        <v>8701</v>
      </c>
      <c r="BM1364" s="344">
        <v>200</v>
      </c>
      <c r="BN1364" s="344"/>
      <c r="BO1364" s="345"/>
      <c r="BP1364" s="343"/>
      <c r="BQ1364" s="325" t="s">
        <v>1043</v>
      </c>
    </row>
    <row r="1365" spans="1:69" hidden="1">
      <c r="A1365" s="363" t="s">
        <v>6204</v>
      </c>
      <c r="B1365" s="354"/>
      <c r="C1365" s="354">
        <v>93054440</v>
      </c>
      <c r="D1365" s="314">
        <v>30544</v>
      </c>
      <c r="E1365" s="315"/>
      <c r="F1365" s="316">
        <v>6</v>
      </c>
      <c r="G1365" s="353"/>
      <c r="H1365" s="354" t="s">
        <v>3311</v>
      </c>
      <c r="I1365" s="354"/>
      <c r="J1365" s="354"/>
      <c r="K1365" s="354"/>
      <c r="L1365" s="354"/>
      <c r="M1365" s="354"/>
      <c r="N1365" s="354" t="s">
        <v>3311</v>
      </c>
      <c r="O1365" s="354"/>
      <c r="P1365" s="354"/>
      <c r="Q1365" s="354"/>
      <c r="R1365" s="355"/>
      <c r="S1365" s="320"/>
      <c r="T1365" s="295">
        <v>8.8000000000000007</v>
      </c>
      <c r="U1365" s="321" t="s">
        <v>7416</v>
      </c>
      <c r="X1365" s="339" t="s">
        <v>6206</v>
      </c>
      <c r="Y1365" s="340"/>
      <c r="Z1365" s="341" t="s">
        <v>7417</v>
      </c>
      <c r="AA1365" s="300" t="s">
        <v>7418</v>
      </c>
      <c r="AB1365" s="301">
        <v>30544</v>
      </c>
      <c r="AC1365" s="302" t="s">
        <v>1496</v>
      </c>
      <c r="AD1365" s="303">
        <v>93505</v>
      </c>
      <c r="AE1365" s="304" t="s">
        <v>5964</v>
      </c>
      <c r="AF1365" s="305"/>
      <c r="AG1365" s="305"/>
      <c r="AH1365" s="305"/>
      <c r="AI1365" s="305"/>
      <c r="AJ1365" s="305">
        <v>6</v>
      </c>
      <c r="AK1365" s="305">
        <v>240</v>
      </c>
      <c r="AL1365" s="304">
        <v>120</v>
      </c>
      <c r="AM1365" s="304">
        <v>16</v>
      </c>
      <c r="AN1365" s="304">
        <v>1.2</v>
      </c>
      <c r="AO1365" s="306">
        <v>33.200000000000003</v>
      </c>
      <c r="AP1365" s="306">
        <v>4.4000000000000004</v>
      </c>
      <c r="AQ1365" s="306">
        <v>0.3</v>
      </c>
      <c r="AW1365" s="411">
        <v>31048</v>
      </c>
      <c r="BA1365" s="253" t="s">
        <v>5948</v>
      </c>
      <c r="BJ1365" s="414">
        <v>30407</v>
      </c>
      <c r="BK1365" s="322" t="s">
        <v>6209</v>
      </c>
      <c r="BL1365" s="344" t="s">
        <v>8692</v>
      </c>
      <c r="BM1365" s="344">
        <v>200</v>
      </c>
      <c r="BN1365" s="344"/>
      <c r="BO1365" s="345"/>
      <c r="BP1365" s="343"/>
      <c r="BQ1365" s="325" t="s">
        <v>2944</v>
      </c>
    </row>
    <row r="1366" spans="1:69" ht="26.25" hidden="1">
      <c r="A1366" s="363" t="s">
        <v>5739</v>
      </c>
      <c r="B1366" s="354"/>
      <c r="C1366" s="354">
        <v>930540155</v>
      </c>
      <c r="D1366" s="314">
        <v>30540</v>
      </c>
      <c r="E1366" s="315"/>
      <c r="F1366" s="316">
        <v>6</v>
      </c>
      <c r="G1366" s="353"/>
      <c r="H1366" s="354" t="s">
        <v>3311</v>
      </c>
      <c r="I1366" s="354"/>
      <c r="J1366" s="354"/>
      <c r="K1366" s="354"/>
      <c r="L1366" s="354"/>
      <c r="M1366" s="354"/>
      <c r="N1366" s="354" t="s">
        <v>3311</v>
      </c>
      <c r="O1366" s="354"/>
      <c r="P1366" s="354"/>
      <c r="Q1366" s="354"/>
      <c r="R1366" s="355"/>
      <c r="S1366" s="320"/>
      <c r="T1366" s="295">
        <v>47.2</v>
      </c>
      <c r="U1366" s="321" t="s">
        <v>7419</v>
      </c>
      <c r="X1366" s="339" t="s">
        <v>5741</v>
      </c>
      <c r="Y1366" s="340"/>
      <c r="Z1366" s="341" t="s">
        <v>7420</v>
      </c>
      <c r="AA1366" s="300" t="s">
        <v>7421</v>
      </c>
      <c r="AB1366" s="301">
        <v>30540</v>
      </c>
      <c r="AC1366" s="302" t="s">
        <v>1492</v>
      </c>
      <c r="AD1366" s="303">
        <v>93504</v>
      </c>
      <c r="AE1366" s="304" t="s">
        <v>5947</v>
      </c>
      <c r="AF1366" s="305"/>
      <c r="AG1366" s="305"/>
      <c r="AH1366" s="305"/>
      <c r="AI1366" s="305"/>
      <c r="AJ1366" s="305">
        <v>6</v>
      </c>
      <c r="AK1366" s="305">
        <v>120</v>
      </c>
      <c r="AL1366" s="304">
        <v>93</v>
      </c>
      <c r="AM1366" s="304">
        <v>12.4</v>
      </c>
      <c r="AN1366" s="304">
        <v>0.93</v>
      </c>
      <c r="AO1366" s="306">
        <v>177</v>
      </c>
      <c r="AP1366" s="306">
        <v>23.6</v>
      </c>
      <c r="AQ1366" s="306">
        <v>1.8</v>
      </c>
      <c r="AW1366" s="342">
        <v>29587</v>
      </c>
      <c r="BA1366" s="253" t="s">
        <v>5948</v>
      </c>
      <c r="BJ1366" s="343">
        <v>30408</v>
      </c>
      <c r="BK1366" s="322" t="s">
        <v>6059</v>
      </c>
      <c r="BL1366" s="344" t="s">
        <v>8701</v>
      </c>
      <c r="BM1366" s="344">
        <v>150</v>
      </c>
      <c r="BN1366" s="344"/>
      <c r="BO1366" s="345"/>
      <c r="BP1366" s="343"/>
      <c r="BQ1366" s="325" t="s">
        <v>1043</v>
      </c>
    </row>
    <row r="1367" spans="1:69" ht="24.75" hidden="1">
      <c r="A1367" s="363" t="s">
        <v>6204</v>
      </c>
      <c r="B1367" s="354"/>
      <c r="C1367" s="354">
        <v>93054441</v>
      </c>
      <c r="D1367" s="314">
        <v>30544</v>
      </c>
      <c r="E1367" s="315"/>
      <c r="F1367" s="316">
        <v>6</v>
      </c>
      <c r="G1367" s="353"/>
      <c r="H1367" s="354" t="s">
        <v>3311</v>
      </c>
      <c r="I1367" s="354"/>
      <c r="J1367" s="354"/>
      <c r="K1367" s="354"/>
      <c r="L1367" s="354"/>
      <c r="M1367" s="354"/>
      <c r="N1367" s="354" t="s">
        <v>3311</v>
      </c>
      <c r="O1367" s="354"/>
      <c r="P1367" s="354"/>
      <c r="Q1367" s="354"/>
      <c r="R1367" s="355"/>
      <c r="S1367" s="320"/>
      <c r="T1367" s="295">
        <v>227.2</v>
      </c>
      <c r="U1367" s="321" t="s">
        <v>7422</v>
      </c>
      <c r="X1367" s="339" t="s">
        <v>6206</v>
      </c>
      <c r="Y1367" s="340"/>
      <c r="Z1367" s="341" t="s">
        <v>7423</v>
      </c>
      <c r="AA1367" s="300" t="s">
        <v>7424</v>
      </c>
      <c r="AB1367" s="301">
        <v>30544</v>
      </c>
      <c r="AC1367" s="302" t="s">
        <v>1496</v>
      </c>
      <c r="AD1367" s="303">
        <v>93505</v>
      </c>
      <c r="AE1367" s="304" t="s">
        <v>5964</v>
      </c>
      <c r="AF1367" s="305"/>
      <c r="AG1367" s="305"/>
      <c r="AH1367" s="305"/>
      <c r="AI1367" s="305"/>
      <c r="AJ1367" s="305">
        <v>6</v>
      </c>
      <c r="AK1367" s="305">
        <v>120</v>
      </c>
      <c r="AL1367" s="304">
        <v>120</v>
      </c>
      <c r="AM1367" s="304">
        <v>16</v>
      </c>
      <c r="AN1367" s="304">
        <v>1.2</v>
      </c>
      <c r="AO1367" s="306">
        <v>852</v>
      </c>
      <c r="AP1367" s="306">
        <v>113.6</v>
      </c>
      <c r="AQ1367" s="306">
        <v>8.5</v>
      </c>
      <c r="AW1367" s="342">
        <v>29587</v>
      </c>
      <c r="BA1367" s="253" t="s">
        <v>5948</v>
      </c>
      <c r="BJ1367" s="343">
        <v>30409</v>
      </c>
      <c r="BK1367" s="322" t="s">
        <v>6209</v>
      </c>
      <c r="BL1367" s="344" t="s">
        <v>8701</v>
      </c>
      <c r="BM1367" s="344">
        <v>200</v>
      </c>
      <c r="BN1367" s="344"/>
      <c r="BO1367" s="345"/>
      <c r="BP1367" s="343"/>
      <c r="BQ1367" s="325" t="s">
        <v>1043</v>
      </c>
    </row>
    <row r="1368" spans="1:69" ht="24.75" hidden="1">
      <c r="A1368" s="363" t="s">
        <v>6204</v>
      </c>
      <c r="B1368" s="354"/>
      <c r="C1368" s="354">
        <v>93054442</v>
      </c>
      <c r="D1368" s="314">
        <v>30544</v>
      </c>
      <c r="E1368" s="315"/>
      <c r="F1368" s="316">
        <v>6</v>
      </c>
      <c r="G1368" s="353"/>
      <c r="H1368" s="354" t="s">
        <v>3311</v>
      </c>
      <c r="I1368" s="354"/>
      <c r="J1368" s="354"/>
      <c r="K1368" s="354"/>
      <c r="L1368" s="354"/>
      <c r="M1368" s="354"/>
      <c r="N1368" s="354" t="s">
        <v>3311</v>
      </c>
      <c r="O1368" s="354"/>
      <c r="P1368" s="354"/>
      <c r="Q1368" s="354"/>
      <c r="R1368" s="355"/>
      <c r="S1368" s="320"/>
      <c r="T1368" s="295">
        <v>154</v>
      </c>
      <c r="U1368" s="321" t="s">
        <v>7425</v>
      </c>
      <c r="X1368" s="339" t="s">
        <v>6206</v>
      </c>
      <c r="Y1368" s="340"/>
      <c r="Z1368" s="341" t="s">
        <v>7426</v>
      </c>
      <c r="AA1368" s="300" t="s">
        <v>7427</v>
      </c>
      <c r="AB1368" s="301">
        <v>30544</v>
      </c>
      <c r="AC1368" s="302" t="s">
        <v>1496</v>
      </c>
      <c r="AD1368" s="303">
        <v>93507</v>
      </c>
      <c r="AE1368" s="304" t="s">
        <v>6089</v>
      </c>
      <c r="AF1368" s="305"/>
      <c r="AG1368" s="305"/>
      <c r="AH1368" s="305"/>
      <c r="AI1368" s="305"/>
      <c r="AJ1368" s="305">
        <v>6</v>
      </c>
      <c r="AK1368" s="305">
        <v>120</v>
      </c>
      <c r="AL1368" s="304">
        <v>150</v>
      </c>
      <c r="AM1368" s="304">
        <v>20</v>
      </c>
      <c r="AN1368" s="304">
        <v>1.5</v>
      </c>
      <c r="AO1368" s="306">
        <v>577.5</v>
      </c>
      <c r="AP1368" s="306">
        <v>77</v>
      </c>
      <c r="AQ1368" s="306">
        <v>5.8</v>
      </c>
      <c r="AW1368" s="411">
        <v>29587</v>
      </c>
      <c r="BA1368" s="253" t="s">
        <v>5948</v>
      </c>
      <c r="BJ1368" s="414">
        <v>30409</v>
      </c>
      <c r="BK1368" s="322" t="s">
        <v>6209</v>
      </c>
      <c r="BL1368" s="344" t="s">
        <v>8701</v>
      </c>
      <c r="BM1368" s="344">
        <v>300</v>
      </c>
      <c r="BN1368" s="344"/>
      <c r="BO1368" s="345"/>
      <c r="BP1368" s="343"/>
      <c r="BQ1368" s="325" t="s">
        <v>1043</v>
      </c>
    </row>
    <row r="1369" spans="1:69" ht="24.75" hidden="1">
      <c r="A1369" s="363" t="s">
        <v>7428</v>
      </c>
      <c r="B1369" s="354"/>
      <c r="C1369" s="354">
        <v>93054801</v>
      </c>
      <c r="D1369" s="314">
        <v>30548</v>
      </c>
      <c r="E1369" s="315"/>
      <c r="F1369" s="316">
        <v>6</v>
      </c>
      <c r="G1369" s="353"/>
      <c r="H1369" s="354"/>
      <c r="I1369" s="354"/>
      <c r="J1369" s="354"/>
      <c r="K1369" s="354"/>
      <c r="L1369" s="354" t="s">
        <v>3274</v>
      </c>
      <c r="M1369" s="354"/>
      <c r="N1369" s="354"/>
      <c r="O1369" s="354"/>
      <c r="P1369" s="354"/>
      <c r="Q1369" s="354"/>
      <c r="R1369" s="355" t="s">
        <v>3311</v>
      </c>
      <c r="S1369" s="320"/>
      <c r="T1369" s="295">
        <v>23.6</v>
      </c>
      <c r="U1369" s="321" t="s">
        <v>7429</v>
      </c>
      <c r="X1369" s="339" t="s">
        <v>7430</v>
      </c>
      <c r="Y1369" s="340"/>
      <c r="Z1369" s="341" t="s">
        <v>7431</v>
      </c>
      <c r="AA1369" s="300" t="s">
        <v>7432</v>
      </c>
      <c r="AB1369" s="301">
        <v>30548</v>
      </c>
      <c r="AC1369" s="302" t="s">
        <v>1499</v>
      </c>
      <c r="AD1369" s="303">
        <v>93505</v>
      </c>
      <c r="AE1369" s="304" t="s">
        <v>5964</v>
      </c>
      <c r="AF1369" s="305"/>
      <c r="AG1369" s="305"/>
      <c r="AH1369" s="305"/>
      <c r="AI1369" s="305"/>
      <c r="AJ1369" s="305">
        <v>6</v>
      </c>
      <c r="AK1369" s="305">
        <v>240</v>
      </c>
      <c r="AL1369" s="304">
        <v>120</v>
      </c>
      <c r="AM1369" s="304">
        <v>16</v>
      </c>
      <c r="AN1369" s="304">
        <v>1.2</v>
      </c>
      <c r="AO1369" s="306">
        <v>88.3</v>
      </c>
      <c r="AP1369" s="306">
        <v>11.8</v>
      </c>
      <c r="AQ1369" s="306">
        <v>0.9</v>
      </c>
      <c r="AW1369" s="342">
        <v>29952</v>
      </c>
      <c r="BA1369" s="253" t="s">
        <v>5948</v>
      </c>
      <c r="BJ1369" s="343">
        <v>30410</v>
      </c>
      <c r="BK1369" s="322" t="s">
        <v>7433</v>
      </c>
      <c r="BL1369" s="344" t="s">
        <v>8692</v>
      </c>
      <c r="BM1369" s="344">
        <v>200</v>
      </c>
      <c r="BN1369" s="344"/>
      <c r="BO1369" s="345"/>
      <c r="BP1369" s="343"/>
      <c r="BQ1369" s="325" t="s">
        <v>2944</v>
      </c>
    </row>
    <row r="1370" spans="1:69" ht="24.75" hidden="1">
      <c r="A1370" s="363" t="s">
        <v>7428</v>
      </c>
      <c r="B1370" s="354"/>
      <c r="C1370" s="354">
        <v>93054802</v>
      </c>
      <c r="D1370" s="314">
        <v>30548</v>
      </c>
      <c r="E1370" s="315"/>
      <c r="F1370" s="316">
        <v>6</v>
      </c>
      <c r="G1370" s="353"/>
      <c r="H1370" s="354"/>
      <c r="I1370" s="354"/>
      <c r="J1370" s="354"/>
      <c r="K1370" s="354"/>
      <c r="L1370" s="354" t="s">
        <v>3274</v>
      </c>
      <c r="M1370" s="354"/>
      <c r="N1370" s="354"/>
      <c r="O1370" s="354"/>
      <c r="P1370" s="354"/>
      <c r="Q1370" s="354"/>
      <c r="R1370" s="355" t="s">
        <v>3311</v>
      </c>
      <c r="S1370" s="320"/>
      <c r="T1370" s="295">
        <v>65.400000000000006</v>
      </c>
      <c r="U1370" s="321" t="s">
        <v>7434</v>
      </c>
      <c r="X1370" s="339" t="s">
        <v>7430</v>
      </c>
      <c r="Y1370" s="340"/>
      <c r="Z1370" s="341" t="s">
        <v>7435</v>
      </c>
      <c r="AA1370" s="300" t="s">
        <v>7436</v>
      </c>
      <c r="AB1370" s="301">
        <v>30548</v>
      </c>
      <c r="AC1370" s="302" t="s">
        <v>1499</v>
      </c>
      <c r="AD1370" s="303">
        <v>93505</v>
      </c>
      <c r="AE1370" s="304" t="s">
        <v>5964</v>
      </c>
      <c r="AF1370" s="305"/>
      <c r="AG1370" s="305"/>
      <c r="AH1370" s="305"/>
      <c r="AI1370" s="305"/>
      <c r="AJ1370" s="305">
        <v>6</v>
      </c>
      <c r="AK1370" s="305">
        <v>240</v>
      </c>
      <c r="AL1370" s="304">
        <v>120</v>
      </c>
      <c r="AM1370" s="304">
        <v>16</v>
      </c>
      <c r="AN1370" s="304">
        <v>1.2</v>
      </c>
      <c r="AO1370" s="306">
        <v>245.3</v>
      </c>
      <c r="AP1370" s="306">
        <v>32.700000000000003</v>
      </c>
      <c r="AQ1370" s="306">
        <v>2.5</v>
      </c>
      <c r="AW1370" s="411">
        <v>29952</v>
      </c>
      <c r="BA1370" s="253" t="s">
        <v>5948</v>
      </c>
      <c r="BJ1370" s="414">
        <v>30410</v>
      </c>
      <c r="BK1370" s="322" t="s">
        <v>7433</v>
      </c>
      <c r="BL1370" s="344" t="s">
        <v>8692</v>
      </c>
      <c r="BM1370" s="344">
        <v>200</v>
      </c>
      <c r="BN1370" s="344"/>
      <c r="BO1370" s="345"/>
      <c r="BP1370" s="343"/>
      <c r="BQ1370" s="325" t="s">
        <v>2944</v>
      </c>
    </row>
    <row r="1371" spans="1:69" ht="24.75" hidden="1">
      <c r="A1371" s="363" t="s">
        <v>7428</v>
      </c>
      <c r="B1371" s="354"/>
      <c r="C1371" s="354">
        <v>93054803</v>
      </c>
      <c r="D1371" s="314">
        <v>30548</v>
      </c>
      <c r="E1371" s="315"/>
      <c r="F1371" s="316">
        <v>6</v>
      </c>
      <c r="G1371" s="353"/>
      <c r="H1371" s="354"/>
      <c r="I1371" s="354"/>
      <c r="J1371" s="354"/>
      <c r="K1371" s="354"/>
      <c r="L1371" s="354" t="s">
        <v>3274</v>
      </c>
      <c r="M1371" s="354"/>
      <c r="N1371" s="354"/>
      <c r="O1371" s="354"/>
      <c r="P1371" s="354"/>
      <c r="Q1371" s="354"/>
      <c r="R1371" s="355" t="s">
        <v>3311</v>
      </c>
      <c r="S1371" s="320"/>
      <c r="T1371" s="295">
        <v>69.2</v>
      </c>
      <c r="U1371" s="321" t="s">
        <v>7437</v>
      </c>
      <c r="X1371" s="339" t="s">
        <v>7430</v>
      </c>
      <c r="Y1371" s="340"/>
      <c r="Z1371" s="341" t="s">
        <v>7438</v>
      </c>
      <c r="AA1371" s="300" t="s">
        <v>7439</v>
      </c>
      <c r="AB1371" s="301">
        <v>30548</v>
      </c>
      <c r="AC1371" s="302" t="s">
        <v>1499</v>
      </c>
      <c r="AD1371" s="303">
        <v>93507</v>
      </c>
      <c r="AE1371" s="304" t="s">
        <v>6089</v>
      </c>
      <c r="AF1371" s="305"/>
      <c r="AG1371" s="305"/>
      <c r="AH1371" s="305"/>
      <c r="AI1371" s="305"/>
      <c r="AJ1371" s="305">
        <v>6</v>
      </c>
      <c r="AK1371" s="305">
        <v>240</v>
      </c>
      <c r="AL1371" s="304">
        <v>150</v>
      </c>
      <c r="AM1371" s="304">
        <v>20</v>
      </c>
      <c r="AN1371" s="304">
        <v>1.5</v>
      </c>
      <c r="AO1371" s="306">
        <v>259.8</v>
      </c>
      <c r="AP1371" s="306">
        <v>34.6</v>
      </c>
      <c r="AQ1371" s="306">
        <v>2.6</v>
      </c>
      <c r="AW1371" s="411">
        <v>29952</v>
      </c>
      <c r="BA1371" s="253" t="s">
        <v>5948</v>
      </c>
      <c r="BJ1371" s="414">
        <v>30410</v>
      </c>
      <c r="BK1371" s="322" t="s">
        <v>7433</v>
      </c>
      <c r="BL1371" s="344" t="s">
        <v>8692</v>
      </c>
      <c r="BM1371" s="344">
        <v>300</v>
      </c>
      <c r="BN1371" s="344"/>
      <c r="BO1371" s="345"/>
      <c r="BP1371" s="343"/>
      <c r="BQ1371" s="325" t="s">
        <v>2944</v>
      </c>
    </row>
    <row r="1372" spans="1:69" ht="24.75" hidden="1">
      <c r="A1372" s="363" t="s">
        <v>6204</v>
      </c>
      <c r="B1372" s="354"/>
      <c r="C1372" s="354">
        <v>93054443</v>
      </c>
      <c r="D1372" s="314">
        <v>30544</v>
      </c>
      <c r="E1372" s="315"/>
      <c r="F1372" s="316">
        <v>6</v>
      </c>
      <c r="G1372" s="353"/>
      <c r="H1372" s="354" t="s">
        <v>3311</v>
      </c>
      <c r="I1372" s="354"/>
      <c r="J1372" s="354"/>
      <c r="K1372" s="354"/>
      <c r="L1372" s="354"/>
      <c r="M1372" s="354"/>
      <c r="N1372" s="354" t="s">
        <v>3311</v>
      </c>
      <c r="O1372" s="354"/>
      <c r="P1372" s="354"/>
      <c r="Q1372" s="354"/>
      <c r="R1372" s="355"/>
      <c r="S1372" s="320"/>
      <c r="T1372" s="295">
        <v>32.799999999999997</v>
      </c>
      <c r="U1372" s="321" t="s">
        <v>7440</v>
      </c>
      <c r="X1372" s="339" t="s">
        <v>6206</v>
      </c>
      <c r="Y1372" s="340"/>
      <c r="Z1372" s="341" t="s">
        <v>7441</v>
      </c>
      <c r="AA1372" s="300" t="s">
        <v>7442</v>
      </c>
      <c r="AB1372" s="301">
        <v>30544</v>
      </c>
      <c r="AC1372" s="302" t="s">
        <v>1496</v>
      </c>
      <c r="AD1372" s="303">
        <v>93505</v>
      </c>
      <c r="AE1372" s="304" t="s">
        <v>5964</v>
      </c>
      <c r="AF1372" s="305"/>
      <c r="AG1372" s="305"/>
      <c r="AH1372" s="305"/>
      <c r="AI1372" s="305"/>
      <c r="AJ1372" s="305">
        <v>6</v>
      </c>
      <c r="AK1372" s="305">
        <v>120</v>
      </c>
      <c r="AL1372" s="304">
        <v>120</v>
      </c>
      <c r="AM1372" s="304">
        <v>16</v>
      </c>
      <c r="AN1372" s="304">
        <v>1.2</v>
      </c>
      <c r="AO1372" s="306">
        <v>123</v>
      </c>
      <c r="AP1372" s="306">
        <v>16.399999999999999</v>
      </c>
      <c r="AQ1372" s="306">
        <v>1.2</v>
      </c>
      <c r="AW1372" s="342">
        <v>30317</v>
      </c>
      <c r="BA1372" s="253" t="s">
        <v>5948</v>
      </c>
      <c r="BJ1372" s="343">
        <v>30411</v>
      </c>
      <c r="BK1372" s="322" t="s">
        <v>6209</v>
      </c>
      <c r="BL1372" s="344" t="s">
        <v>8701</v>
      </c>
      <c r="BM1372" s="344">
        <v>200</v>
      </c>
      <c r="BN1372" s="344"/>
      <c r="BO1372" s="345"/>
      <c r="BP1372" s="343"/>
      <c r="BQ1372" s="325" t="s">
        <v>1043</v>
      </c>
    </row>
    <row r="1373" spans="1:69" hidden="1">
      <c r="A1373" s="363" t="s">
        <v>6204</v>
      </c>
      <c r="B1373" s="354"/>
      <c r="C1373" s="354">
        <v>93054444</v>
      </c>
      <c r="D1373" s="314">
        <v>30544</v>
      </c>
      <c r="E1373" s="315"/>
      <c r="F1373" s="316">
        <v>6</v>
      </c>
      <c r="G1373" s="353"/>
      <c r="H1373" s="354" t="s">
        <v>3311</v>
      </c>
      <c r="I1373" s="354"/>
      <c r="J1373" s="354"/>
      <c r="K1373" s="354"/>
      <c r="L1373" s="354"/>
      <c r="M1373" s="354"/>
      <c r="N1373" s="354" t="s">
        <v>3311</v>
      </c>
      <c r="O1373" s="354"/>
      <c r="P1373" s="354"/>
      <c r="Q1373" s="354"/>
      <c r="R1373" s="355"/>
      <c r="S1373" s="320"/>
      <c r="T1373" s="295">
        <v>16.600000000000001</v>
      </c>
      <c r="U1373" s="321" t="s">
        <v>7443</v>
      </c>
      <c r="X1373" s="339" t="s">
        <v>6206</v>
      </c>
      <c r="Y1373" s="340"/>
      <c r="Z1373" s="341" t="s">
        <v>7444</v>
      </c>
      <c r="AA1373" s="300" t="s">
        <v>7445</v>
      </c>
      <c r="AB1373" s="301">
        <v>30544</v>
      </c>
      <c r="AC1373" s="302" t="s">
        <v>1496</v>
      </c>
      <c r="AD1373" s="303">
        <v>93507</v>
      </c>
      <c r="AE1373" s="304" t="s">
        <v>6089</v>
      </c>
      <c r="AF1373" s="305"/>
      <c r="AG1373" s="305"/>
      <c r="AH1373" s="305"/>
      <c r="AI1373" s="305"/>
      <c r="AJ1373" s="305">
        <v>6</v>
      </c>
      <c r="AK1373" s="305">
        <v>120</v>
      </c>
      <c r="AL1373" s="304">
        <v>150</v>
      </c>
      <c r="AM1373" s="304">
        <v>20</v>
      </c>
      <c r="AN1373" s="304">
        <v>1.5</v>
      </c>
      <c r="AO1373" s="306">
        <v>62.6</v>
      </c>
      <c r="AP1373" s="306">
        <v>8.3000000000000007</v>
      </c>
      <c r="AQ1373" s="306">
        <v>0.6</v>
      </c>
      <c r="AW1373" s="411">
        <v>30317</v>
      </c>
      <c r="BA1373" s="253" t="s">
        <v>5948</v>
      </c>
      <c r="BJ1373" s="414">
        <v>30411</v>
      </c>
      <c r="BK1373" s="322" t="s">
        <v>6209</v>
      </c>
      <c r="BL1373" s="344" t="s">
        <v>8701</v>
      </c>
      <c r="BM1373" s="344">
        <v>300</v>
      </c>
      <c r="BN1373" s="344"/>
      <c r="BO1373" s="345"/>
      <c r="BP1373" s="343"/>
      <c r="BQ1373" s="325" t="s">
        <v>1043</v>
      </c>
    </row>
    <row r="1374" spans="1:69" hidden="1">
      <c r="A1374" s="363" t="s">
        <v>6204</v>
      </c>
      <c r="B1374" s="354"/>
      <c r="C1374" s="354">
        <v>93054445</v>
      </c>
      <c r="D1374" s="314">
        <v>30544</v>
      </c>
      <c r="E1374" s="315"/>
      <c r="F1374" s="316">
        <v>6</v>
      </c>
      <c r="G1374" s="353"/>
      <c r="H1374" s="354" t="s">
        <v>3311</v>
      </c>
      <c r="I1374" s="354"/>
      <c r="J1374" s="354"/>
      <c r="K1374" s="354"/>
      <c r="L1374" s="354"/>
      <c r="M1374" s="354"/>
      <c r="N1374" s="354" t="s">
        <v>3311</v>
      </c>
      <c r="O1374" s="354"/>
      <c r="P1374" s="354"/>
      <c r="Q1374" s="354"/>
      <c r="R1374" s="355"/>
      <c r="S1374" s="320"/>
      <c r="T1374" s="295">
        <v>48.4</v>
      </c>
      <c r="U1374" s="321" t="s">
        <v>7446</v>
      </c>
      <c r="X1374" s="339" t="s">
        <v>6206</v>
      </c>
      <c r="Y1374" s="340"/>
      <c r="Z1374" s="341" t="s">
        <v>7447</v>
      </c>
      <c r="AA1374" s="300" t="s">
        <v>7448</v>
      </c>
      <c r="AB1374" s="301">
        <v>30544</v>
      </c>
      <c r="AC1374" s="302" t="s">
        <v>1496</v>
      </c>
      <c r="AD1374" s="303">
        <v>93507</v>
      </c>
      <c r="AE1374" s="304" t="s">
        <v>6089</v>
      </c>
      <c r="AF1374" s="305"/>
      <c r="AG1374" s="305"/>
      <c r="AH1374" s="305"/>
      <c r="AI1374" s="305"/>
      <c r="AJ1374" s="305">
        <v>6</v>
      </c>
      <c r="AK1374" s="305">
        <v>120</v>
      </c>
      <c r="AL1374" s="304">
        <v>150</v>
      </c>
      <c r="AM1374" s="304">
        <v>20</v>
      </c>
      <c r="AN1374" s="304">
        <v>1.5</v>
      </c>
      <c r="AO1374" s="306">
        <v>181.4</v>
      </c>
      <c r="AP1374" s="306">
        <v>24.2</v>
      </c>
      <c r="AQ1374" s="306">
        <v>1.8</v>
      </c>
      <c r="AW1374" s="411">
        <v>30317</v>
      </c>
      <c r="BA1374" s="253" t="s">
        <v>5948</v>
      </c>
      <c r="BJ1374" s="414">
        <v>30411</v>
      </c>
      <c r="BK1374" s="322" t="s">
        <v>6209</v>
      </c>
      <c r="BL1374" s="344" t="s">
        <v>8701</v>
      </c>
      <c r="BM1374" s="344">
        <v>300</v>
      </c>
      <c r="BN1374" s="344"/>
      <c r="BO1374" s="345"/>
      <c r="BP1374" s="343"/>
      <c r="BQ1374" s="325" t="s">
        <v>1043</v>
      </c>
    </row>
    <row r="1375" spans="1:69" hidden="1">
      <c r="A1375" s="363" t="s">
        <v>6204</v>
      </c>
      <c r="B1375" s="354"/>
      <c r="C1375" s="354">
        <v>93054446</v>
      </c>
      <c r="D1375" s="314">
        <v>30544</v>
      </c>
      <c r="E1375" s="315"/>
      <c r="F1375" s="316">
        <v>6</v>
      </c>
      <c r="G1375" s="353"/>
      <c r="H1375" s="354" t="s">
        <v>3311</v>
      </c>
      <c r="I1375" s="354"/>
      <c r="J1375" s="354"/>
      <c r="K1375" s="354"/>
      <c r="L1375" s="354"/>
      <c r="M1375" s="354"/>
      <c r="N1375" s="354" t="s">
        <v>3311</v>
      </c>
      <c r="O1375" s="354"/>
      <c r="P1375" s="354"/>
      <c r="Q1375" s="354"/>
      <c r="R1375" s="355"/>
      <c r="S1375" s="320"/>
      <c r="T1375" s="295">
        <v>34.200000000000003</v>
      </c>
      <c r="U1375" s="321" t="s">
        <v>7449</v>
      </c>
      <c r="X1375" s="339" t="s">
        <v>6206</v>
      </c>
      <c r="Y1375" s="340"/>
      <c r="Z1375" s="413" t="s">
        <v>7450</v>
      </c>
      <c r="AA1375" s="300" t="s">
        <v>7451</v>
      </c>
      <c r="AB1375" s="301">
        <v>30544</v>
      </c>
      <c r="AC1375" s="302" t="s">
        <v>1496</v>
      </c>
      <c r="AD1375" s="303">
        <v>93505</v>
      </c>
      <c r="AE1375" s="304" t="s">
        <v>5964</v>
      </c>
      <c r="AF1375" s="305"/>
      <c r="AG1375" s="305"/>
      <c r="AH1375" s="305"/>
      <c r="AI1375" s="305"/>
      <c r="AJ1375" s="305">
        <v>6</v>
      </c>
      <c r="AK1375" s="305">
        <v>120</v>
      </c>
      <c r="AL1375" s="304">
        <v>120</v>
      </c>
      <c r="AM1375" s="304">
        <v>16</v>
      </c>
      <c r="AN1375" s="304">
        <v>1.2</v>
      </c>
      <c r="AO1375" s="306">
        <v>128.19999999999999</v>
      </c>
      <c r="AP1375" s="306">
        <v>17.100000000000001</v>
      </c>
      <c r="AQ1375" s="306">
        <v>1.3</v>
      </c>
      <c r="AW1375" s="411">
        <v>30317</v>
      </c>
      <c r="BA1375" s="253" t="s">
        <v>5948</v>
      </c>
      <c r="BJ1375" s="414">
        <v>30411</v>
      </c>
      <c r="BK1375" s="322" t="s">
        <v>6209</v>
      </c>
      <c r="BL1375" s="344" t="s">
        <v>8701</v>
      </c>
      <c r="BM1375" s="344">
        <v>200</v>
      </c>
      <c r="BN1375" s="344"/>
      <c r="BO1375" s="345"/>
      <c r="BP1375" s="343"/>
      <c r="BQ1375" s="325" t="s">
        <v>1043</v>
      </c>
    </row>
    <row r="1376" spans="1:69" ht="26.25" hidden="1">
      <c r="A1376" s="363" t="s">
        <v>7428</v>
      </c>
      <c r="B1376" s="354"/>
      <c r="C1376" s="354">
        <v>93054804</v>
      </c>
      <c r="D1376" s="314">
        <v>30548</v>
      </c>
      <c r="E1376" s="315"/>
      <c r="F1376" s="316">
        <v>6</v>
      </c>
      <c r="G1376" s="353"/>
      <c r="H1376" s="354"/>
      <c r="I1376" s="354"/>
      <c r="J1376" s="354"/>
      <c r="K1376" s="354"/>
      <c r="L1376" s="354" t="s">
        <v>3274</v>
      </c>
      <c r="M1376" s="354"/>
      <c r="N1376" s="354"/>
      <c r="O1376" s="354"/>
      <c r="P1376" s="354"/>
      <c r="Q1376" s="354"/>
      <c r="R1376" s="355" t="s">
        <v>3311</v>
      </c>
      <c r="S1376" s="320"/>
      <c r="T1376" s="295">
        <v>79.400000000000006</v>
      </c>
      <c r="U1376" s="321" t="s">
        <v>7452</v>
      </c>
      <c r="X1376" s="339" t="s">
        <v>7430</v>
      </c>
      <c r="Y1376" s="340"/>
      <c r="Z1376" s="341" t="s">
        <v>7453</v>
      </c>
      <c r="AA1376" s="300" t="s">
        <v>7454</v>
      </c>
      <c r="AB1376" s="301">
        <v>30548</v>
      </c>
      <c r="AC1376" s="302" t="s">
        <v>1499</v>
      </c>
      <c r="AD1376" s="303">
        <v>93505</v>
      </c>
      <c r="AE1376" s="304" t="s">
        <v>5964</v>
      </c>
      <c r="AF1376" s="305"/>
      <c r="AG1376" s="305"/>
      <c r="AH1376" s="305"/>
      <c r="AI1376" s="305"/>
      <c r="AJ1376" s="305">
        <v>6</v>
      </c>
      <c r="AK1376" s="305">
        <v>240</v>
      </c>
      <c r="AL1376" s="304">
        <v>120</v>
      </c>
      <c r="AM1376" s="304">
        <v>16</v>
      </c>
      <c r="AN1376" s="304">
        <v>1.2</v>
      </c>
      <c r="AO1376" s="306">
        <v>298.10000000000002</v>
      </c>
      <c r="AP1376" s="306">
        <v>39.700000000000003</v>
      </c>
      <c r="AQ1376" s="306">
        <v>3</v>
      </c>
      <c r="AW1376" s="342">
        <v>30317</v>
      </c>
      <c r="BA1376" s="253" t="s">
        <v>5948</v>
      </c>
      <c r="BJ1376" s="343">
        <v>30412</v>
      </c>
      <c r="BK1376" s="322" t="s">
        <v>7433</v>
      </c>
      <c r="BL1376" s="344" t="s">
        <v>8692</v>
      </c>
      <c r="BM1376" s="344">
        <v>200</v>
      </c>
      <c r="BN1376" s="344"/>
      <c r="BO1376" s="345"/>
      <c r="BP1376" s="343"/>
      <c r="BQ1376" s="325" t="s">
        <v>2944</v>
      </c>
    </row>
    <row r="1377" spans="1:69" hidden="1">
      <c r="A1377" s="363" t="s">
        <v>7428</v>
      </c>
      <c r="B1377" s="354"/>
      <c r="C1377" s="354">
        <v>93054805</v>
      </c>
      <c r="D1377" s="314">
        <v>30548</v>
      </c>
      <c r="E1377" s="315"/>
      <c r="F1377" s="316">
        <v>6</v>
      </c>
      <c r="G1377" s="353"/>
      <c r="H1377" s="354"/>
      <c r="I1377" s="354"/>
      <c r="J1377" s="354"/>
      <c r="K1377" s="354"/>
      <c r="L1377" s="354" t="s">
        <v>3274</v>
      </c>
      <c r="M1377" s="354"/>
      <c r="N1377" s="354"/>
      <c r="O1377" s="354"/>
      <c r="P1377" s="354"/>
      <c r="Q1377" s="354"/>
      <c r="R1377" s="355" t="s">
        <v>3311</v>
      </c>
      <c r="S1377" s="320"/>
      <c r="T1377" s="295">
        <v>17</v>
      </c>
      <c r="U1377" s="321" t="s">
        <v>7455</v>
      </c>
      <c r="X1377" s="339" t="s">
        <v>7430</v>
      </c>
      <c r="Y1377" s="340"/>
      <c r="Z1377" s="341" t="s">
        <v>7456</v>
      </c>
      <c r="AA1377" s="300" t="s">
        <v>7457</v>
      </c>
      <c r="AB1377" s="301">
        <v>30548</v>
      </c>
      <c r="AC1377" s="302" t="s">
        <v>1499</v>
      </c>
      <c r="AD1377" s="303">
        <v>93505</v>
      </c>
      <c r="AE1377" s="304" t="s">
        <v>5964</v>
      </c>
      <c r="AF1377" s="305"/>
      <c r="AG1377" s="305"/>
      <c r="AH1377" s="305"/>
      <c r="AI1377" s="305"/>
      <c r="AJ1377" s="305">
        <v>6</v>
      </c>
      <c r="AK1377" s="305">
        <v>240</v>
      </c>
      <c r="AL1377" s="304">
        <v>120</v>
      </c>
      <c r="AM1377" s="304">
        <v>16</v>
      </c>
      <c r="AN1377" s="304">
        <v>1.2</v>
      </c>
      <c r="AO1377" s="306">
        <v>64.099999999999994</v>
      </c>
      <c r="AP1377" s="306">
        <v>8.5</v>
      </c>
      <c r="AQ1377" s="306">
        <v>0.6</v>
      </c>
      <c r="AW1377" s="411">
        <v>30317</v>
      </c>
      <c r="BA1377" s="253" t="s">
        <v>5948</v>
      </c>
      <c r="BJ1377" s="414">
        <v>30412</v>
      </c>
      <c r="BK1377" s="322" t="s">
        <v>7433</v>
      </c>
      <c r="BL1377" s="344" t="s">
        <v>8692</v>
      </c>
      <c r="BM1377" s="344">
        <v>200</v>
      </c>
      <c r="BN1377" s="344"/>
      <c r="BO1377" s="345"/>
      <c r="BP1377" s="343"/>
      <c r="BQ1377" s="325" t="s">
        <v>2944</v>
      </c>
    </row>
    <row r="1378" spans="1:69" ht="24.75" hidden="1">
      <c r="A1378" s="363" t="s">
        <v>6204</v>
      </c>
      <c r="B1378" s="354"/>
      <c r="C1378" s="354">
        <v>93054447</v>
      </c>
      <c r="D1378" s="314">
        <v>30544</v>
      </c>
      <c r="E1378" s="315"/>
      <c r="F1378" s="316">
        <v>6</v>
      </c>
      <c r="G1378" s="353"/>
      <c r="H1378" s="354" t="s">
        <v>3311</v>
      </c>
      <c r="I1378" s="354"/>
      <c r="J1378" s="354"/>
      <c r="K1378" s="354"/>
      <c r="L1378" s="354"/>
      <c r="M1378" s="354"/>
      <c r="N1378" s="354" t="s">
        <v>3311</v>
      </c>
      <c r="O1378" s="354"/>
      <c r="P1378" s="354"/>
      <c r="Q1378" s="354"/>
      <c r="R1378" s="355"/>
      <c r="S1378" s="320"/>
      <c r="T1378" s="295">
        <v>92.8</v>
      </c>
      <c r="U1378" s="321" t="s">
        <v>7458</v>
      </c>
      <c r="X1378" s="339" t="s">
        <v>6206</v>
      </c>
      <c r="Y1378" s="340"/>
      <c r="Z1378" s="341" t="s">
        <v>7459</v>
      </c>
      <c r="AA1378" s="300" t="s">
        <v>7460</v>
      </c>
      <c r="AB1378" s="301">
        <v>30544</v>
      </c>
      <c r="AC1378" s="302" t="s">
        <v>1496</v>
      </c>
      <c r="AD1378" s="303">
        <v>93505</v>
      </c>
      <c r="AE1378" s="304" t="s">
        <v>5964</v>
      </c>
      <c r="AF1378" s="305"/>
      <c r="AG1378" s="305"/>
      <c r="AH1378" s="305"/>
      <c r="AI1378" s="305"/>
      <c r="AJ1378" s="305">
        <v>6</v>
      </c>
      <c r="AK1378" s="305">
        <v>240</v>
      </c>
      <c r="AL1378" s="304">
        <v>120</v>
      </c>
      <c r="AM1378" s="304">
        <v>16</v>
      </c>
      <c r="AN1378" s="304">
        <v>1.2</v>
      </c>
      <c r="AO1378" s="306">
        <v>347.9</v>
      </c>
      <c r="AP1378" s="306">
        <v>46.4</v>
      </c>
      <c r="AQ1378" s="306">
        <v>3.5</v>
      </c>
      <c r="AW1378" s="342">
        <v>30317</v>
      </c>
      <c r="BA1378" s="253" t="s">
        <v>5948</v>
      </c>
      <c r="BJ1378" s="343">
        <v>30413</v>
      </c>
      <c r="BK1378" s="322" t="s">
        <v>6209</v>
      </c>
      <c r="BL1378" s="344" t="s">
        <v>8692</v>
      </c>
      <c r="BM1378" s="344">
        <v>200</v>
      </c>
      <c r="BN1378" s="344"/>
      <c r="BO1378" s="345"/>
      <c r="BP1378" s="343"/>
      <c r="BQ1378" s="325" t="s">
        <v>2944</v>
      </c>
    </row>
    <row r="1379" spans="1:69" hidden="1">
      <c r="A1379" s="363" t="s">
        <v>6204</v>
      </c>
      <c r="B1379" s="354"/>
      <c r="C1379" s="354">
        <v>93054448</v>
      </c>
      <c r="D1379" s="314">
        <v>30544</v>
      </c>
      <c r="E1379" s="315"/>
      <c r="F1379" s="316">
        <v>6</v>
      </c>
      <c r="G1379" s="353"/>
      <c r="H1379" s="354" t="s">
        <v>3311</v>
      </c>
      <c r="I1379" s="354"/>
      <c r="J1379" s="354"/>
      <c r="K1379" s="354"/>
      <c r="L1379" s="354"/>
      <c r="M1379" s="354"/>
      <c r="N1379" s="354" t="s">
        <v>3311</v>
      </c>
      <c r="O1379" s="354"/>
      <c r="P1379" s="354"/>
      <c r="Q1379" s="354"/>
      <c r="R1379" s="355"/>
      <c r="S1379" s="320"/>
      <c r="T1379" s="295">
        <v>3.2</v>
      </c>
      <c r="U1379" s="321" t="s">
        <v>7461</v>
      </c>
      <c r="X1379" s="339" t="s">
        <v>6206</v>
      </c>
      <c r="Y1379" s="340"/>
      <c r="Z1379" s="341" t="s">
        <v>7462</v>
      </c>
      <c r="AA1379" s="300" t="s">
        <v>7463</v>
      </c>
      <c r="AB1379" s="301">
        <v>30544</v>
      </c>
      <c r="AC1379" s="302" t="s">
        <v>1496</v>
      </c>
      <c r="AD1379" s="303">
        <v>93505</v>
      </c>
      <c r="AE1379" s="304" t="s">
        <v>5964</v>
      </c>
      <c r="AF1379" s="305"/>
      <c r="AG1379" s="305"/>
      <c r="AH1379" s="305"/>
      <c r="AI1379" s="305"/>
      <c r="AJ1379" s="305">
        <v>6</v>
      </c>
      <c r="AK1379" s="305">
        <v>240</v>
      </c>
      <c r="AL1379" s="304">
        <v>120</v>
      </c>
      <c r="AM1379" s="304">
        <v>16</v>
      </c>
      <c r="AN1379" s="304">
        <v>1.2</v>
      </c>
      <c r="AO1379" s="306">
        <v>12.1</v>
      </c>
      <c r="AP1379" s="306">
        <v>1.6</v>
      </c>
      <c r="AQ1379" s="306">
        <v>0.1</v>
      </c>
      <c r="AW1379" s="411">
        <v>30317</v>
      </c>
      <c r="BA1379" s="253" t="s">
        <v>5948</v>
      </c>
      <c r="BJ1379" s="414">
        <v>30413</v>
      </c>
      <c r="BK1379" s="322" t="s">
        <v>6209</v>
      </c>
      <c r="BL1379" s="344" t="s">
        <v>8692</v>
      </c>
      <c r="BM1379" s="344">
        <v>200</v>
      </c>
      <c r="BN1379" s="344"/>
      <c r="BO1379" s="345"/>
      <c r="BP1379" s="343"/>
      <c r="BQ1379" s="325" t="s">
        <v>2944</v>
      </c>
    </row>
    <row r="1380" spans="1:69" hidden="1">
      <c r="A1380" s="363" t="s">
        <v>6204</v>
      </c>
      <c r="B1380" s="354"/>
      <c r="C1380" s="354">
        <v>93054449</v>
      </c>
      <c r="D1380" s="314">
        <v>30544</v>
      </c>
      <c r="E1380" s="315"/>
      <c r="F1380" s="316">
        <v>6</v>
      </c>
      <c r="G1380" s="353"/>
      <c r="H1380" s="354" t="s">
        <v>3311</v>
      </c>
      <c r="I1380" s="354"/>
      <c r="J1380" s="354"/>
      <c r="K1380" s="354"/>
      <c r="L1380" s="354"/>
      <c r="M1380" s="354"/>
      <c r="N1380" s="354" t="s">
        <v>3311</v>
      </c>
      <c r="O1380" s="354"/>
      <c r="P1380" s="354"/>
      <c r="Q1380" s="354"/>
      <c r="R1380" s="355"/>
      <c r="S1380" s="320"/>
      <c r="T1380" s="295">
        <v>3</v>
      </c>
      <c r="U1380" s="321" t="s">
        <v>7464</v>
      </c>
      <c r="X1380" s="339" t="s">
        <v>6206</v>
      </c>
      <c r="Y1380" s="340"/>
      <c r="Z1380" s="341" t="s">
        <v>7465</v>
      </c>
      <c r="AA1380" s="300" t="s">
        <v>7466</v>
      </c>
      <c r="AB1380" s="301">
        <v>30544</v>
      </c>
      <c r="AC1380" s="302" t="s">
        <v>1496</v>
      </c>
      <c r="AD1380" s="303">
        <v>93505</v>
      </c>
      <c r="AE1380" s="304" t="s">
        <v>5964</v>
      </c>
      <c r="AF1380" s="305"/>
      <c r="AG1380" s="305"/>
      <c r="AH1380" s="305"/>
      <c r="AI1380" s="305"/>
      <c r="AJ1380" s="305">
        <v>6</v>
      </c>
      <c r="AK1380" s="305">
        <v>240</v>
      </c>
      <c r="AL1380" s="304">
        <v>120</v>
      </c>
      <c r="AM1380" s="304">
        <v>16</v>
      </c>
      <c r="AN1380" s="304">
        <v>1.2</v>
      </c>
      <c r="AO1380" s="306">
        <v>11.4</v>
      </c>
      <c r="AP1380" s="306">
        <v>1.5</v>
      </c>
      <c r="AQ1380" s="306">
        <v>0.1</v>
      </c>
      <c r="AW1380" s="411">
        <v>30317</v>
      </c>
      <c r="BA1380" s="253" t="s">
        <v>5948</v>
      </c>
      <c r="BJ1380" s="414">
        <v>30413</v>
      </c>
      <c r="BK1380" s="322" t="s">
        <v>6209</v>
      </c>
      <c r="BL1380" s="344" t="s">
        <v>8692</v>
      </c>
      <c r="BM1380" s="344">
        <v>200</v>
      </c>
      <c r="BN1380" s="344"/>
      <c r="BO1380" s="345"/>
      <c r="BP1380" s="343"/>
      <c r="BQ1380" s="325" t="s">
        <v>2944</v>
      </c>
    </row>
    <row r="1381" spans="1:69" hidden="1">
      <c r="A1381" s="363" t="s">
        <v>6204</v>
      </c>
      <c r="B1381" s="354"/>
      <c r="C1381" s="354">
        <v>93054450</v>
      </c>
      <c r="D1381" s="314">
        <v>30544</v>
      </c>
      <c r="E1381" s="315"/>
      <c r="F1381" s="316">
        <v>6</v>
      </c>
      <c r="G1381" s="353"/>
      <c r="H1381" s="354" t="s">
        <v>3311</v>
      </c>
      <c r="I1381" s="354"/>
      <c r="J1381" s="354"/>
      <c r="K1381" s="354"/>
      <c r="L1381" s="354"/>
      <c r="M1381" s="354"/>
      <c r="N1381" s="354" t="s">
        <v>3311</v>
      </c>
      <c r="O1381" s="354"/>
      <c r="P1381" s="354"/>
      <c r="Q1381" s="354"/>
      <c r="R1381" s="355"/>
      <c r="S1381" s="320"/>
      <c r="T1381" s="295">
        <v>1.8</v>
      </c>
      <c r="U1381" s="321" t="s">
        <v>7467</v>
      </c>
      <c r="X1381" s="339" t="s">
        <v>6206</v>
      </c>
      <c r="Y1381" s="340"/>
      <c r="Z1381" s="341" t="s">
        <v>7468</v>
      </c>
      <c r="AA1381" s="300" t="s">
        <v>7469</v>
      </c>
      <c r="AB1381" s="301">
        <v>30544</v>
      </c>
      <c r="AC1381" s="302" t="s">
        <v>1496</v>
      </c>
      <c r="AD1381" s="303">
        <v>93505</v>
      </c>
      <c r="AE1381" s="304" t="s">
        <v>5964</v>
      </c>
      <c r="AF1381" s="305"/>
      <c r="AG1381" s="305"/>
      <c r="AH1381" s="305"/>
      <c r="AI1381" s="305"/>
      <c r="AJ1381" s="305">
        <v>6</v>
      </c>
      <c r="AK1381" s="305">
        <v>240</v>
      </c>
      <c r="AL1381" s="304">
        <v>120</v>
      </c>
      <c r="AM1381" s="304">
        <v>16</v>
      </c>
      <c r="AN1381" s="304">
        <v>1.2</v>
      </c>
      <c r="AO1381" s="306">
        <v>6.5</v>
      </c>
      <c r="AP1381" s="306">
        <v>0.9</v>
      </c>
      <c r="AQ1381" s="306">
        <v>0.1</v>
      </c>
      <c r="AW1381" s="411">
        <v>30317</v>
      </c>
      <c r="BA1381" s="253" t="s">
        <v>5948</v>
      </c>
      <c r="BJ1381" s="414">
        <v>30413</v>
      </c>
      <c r="BK1381" s="322" t="s">
        <v>6209</v>
      </c>
      <c r="BL1381" s="344" t="s">
        <v>8692</v>
      </c>
      <c r="BM1381" s="344">
        <v>200</v>
      </c>
      <c r="BN1381" s="344"/>
      <c r="BO1381" s="345"/>
      <c r="BP1381" s="343"/>
      <c r="BQ1381" s="325" t="s">
        <v>2944</v>
      </c>
    </row>
    <row r="1382" spans="1:69" hidden="1">
      <c r="A1382" s="363" t="s">
        <v>6204</v>
      </c>
      <c r="B1382" s="354"/>
      <c r="C1382" s="354">
        <v>93054451</v>
      </c>
      <c r="D1382" s="314">
        <v>30544</v>
      </c>
      <c r="E1382" s="315"/>
      <c r="F1382" s="316">
        <v>6</v>
      </c>
      <c r="G1382" s="353"/>
      <c r="H1382" s="354" t="s">
        <v>3311</v>
      </c>
      <c r="I1382" s="354"/>
      <c r="J1382" s="354"/>
      <c r="K1382" s="354"/>
      <c r="L1382" s="354"/>
      <c r="M1382" s="354"/>
      <c r="N1382" s="354" t="s">
        <v>3311</v>
      </c>
      <c r="O1382" s="354"/>
      <c r="P1382" s="354"/>
      <c r="Q1382" s="354"/>
      <c r="R1382" s="355"/>
      <c r="S1382" s="320"/>
      <c r="T1382" s="295">
        <v>2</v>
      </c>
      <c r="U1382" s="321" t="s">
        <v>7470</v>
      </c>
      <c r="X1382" s="339" t="s">
        <v>6206</v>
      </c>
      <c r="Y1382" s="340"/>
      <c r="Z1382" s="341" t="s">
        <v>7471</v>
      </c>
      <c r="AA1382" s="300" t="s">
        <v>7472</v>
      </c>
      <c r="AB1382" s="301">
        <v>30544</v>
      </c>
      <c r="AC1382" s="302" t="s">
        <v>1496</v>
      </c>
      <c r="AD1382" s="303">
        <v>93505</v>
      </c>
      <c r="AE1382" s="304" t="s">
        <v>5964</v>
      </c>
      <c r="AF1382" s="305"/>
      <c r="AG1382" s="305"/>
      <c r="AH1382" s="305"/>
      <c r="AI1382" s="305"/>
      <c r="AJ1382" s="305">
        <v>6</v>
      </c>
      <c r="AK1382" s="305">
        <v>240</v>
      </c>
      <c r="AL1382" s="304">
        <v>120</v>
      </c>
      <c r="AM1382" s="304">
        <v>16</v>
      </c>
      <c r="AN1382" s="304">
        <v>1.2</v>
      </c>
      <c r="AO1382" s="306">
        <v>7.2</v>
      </c>
      <c r="AP1382" s="306">
        <v>1</v>
      </c>
      <c r="AQ1382" s="306">
        <v>0.1</v>
      </c>
      <c r="AW1382" s="411">
        <v>30317</v>
      </c>
      <c r="BA1382" s="253" t="s">
        <v>5948</v>
      </c>
      <c r="BJ1382" s="414">
        <v>30413</v>
      </c>
      <c r="BK1382" s="322" t="s">
        <v>6209</v>
      </c>
      <c r="BL1382" s="344" t="s">
        <v>8692</v>
      </c>
      <c r="BM1382" s="344">
        <v>200</v>
      </c>
      <c r="BN1382" s="344"/>
      <c r="BO1382" s="345"/>
      <c r="BP1382" s="343"/>
      <c r="BQ1382" s="325" t="s">
        <v>2944</v>
      </c>
    </row>
    <row r="1383" spans="1:69" hidden="1">
      <c r="A1383" s="363" t="s">
        <v>6204</v>
      </c>
      <c r="B1383" s="354"/>
      <c r="C1383" s="354">
        <v>93054452</v>
      </c>
      <c r="D1383" s="314">
        <v>30544</v>
      </c>
      <c r="E1383" s="315"/>
      <c r="F1383" s="316">
        <v>6</v>
      </c>
      <c r="G1383" s="353"/>
      <c r="H1383" s="354" t="s">
        <v>3311</v>
      </c>
      <c r="I1383" s="354"/>
      <c r="J1383" s="354"/>
      <c r="K1383" s="354"/>
      <c r="L1383" s="354"/>
      <c r="M1383" s="354"/>
      <c r="N1383" s="354" t="s">
        <v>3311</v>
      </c>
      <c r="O1383" s="354"/>
      <c r="P1383" s="354"/>
      <c r="Q1383" s="354"/>
      <c r="R1383" s="355"/>
      <c r="S1383" s="320"/>
      <c r="T1383" s="295">
        <v>5</v>
      </c>
      <c r="U1383" s="321" t="s">
        <v>7473</v>
      </c>
      <c r="X1383" s="339" t="s">
        <v>6206</v>
      </c>
      <c r="Y1383" s="340"/>
      <c r="Z1383" s="341" t="s">
        <v>7474</v>
      </c>
      <c r="AA1383" s="300" t="s">
        <v>7475</v>
      </c>
      <c r="AB1383" s="301">
        <v>30544</v>
      </c>
      <c r="AC1383" s="302" t="s">
        <v>1496</v>
      </c>
      <c r="AD1383" s="303">
        <v>93505</v>
      </c>
      <c r="AE1383" s="304" t="s">
        <v>5964</v>
      </c>
      <c r="AF1383" s="305"/>
      <c r="AG1383" s="305"/>
      <c r="AH1383" s="305"/>
      <c r="AI1383" s="305"/>
      <c r="AJ1383" s="305">
        <v>6</v>
      </c>
      <c r="AK1383" s="305">
        <v>240</v>
      </c>
      <c r="AL1383" s="304">
        <v>120</v>
      </c>
      <c r="AM1383" s="304">
        <v>16</v>
      </c>
      <c r="AN1383" s="304">
        <v>1.2</v>
      </c>
      <c r="AO1383" s="306">
        <v>18.7</v>
      </c>
      <c r="AP1383" s="306">
        <v>2.5</v>
      </c>
      <c r="AQ1383" s="306">
        <v>0.2</v>
      </c>
      <c r="AW1383" s="411">
        <v>30317</v>
      </c>
      <c r="BA1383" s="253" t="s">
        <v>5948</v>
      </c>
      <c r="BJ1383" s="414">
        <v>30413</v>
      </c>
      <c r="BK1383" s="322" t="s">
        <v>6209</v>
      </c>
      <c r="BL1383" s="344" t="s">
        <v>8692</v>
      </c>
      <c r="BM1383" s="344">
        <v>200</v>
      </c>
      <c r="BN1383" s="344"/>
      <c r="BO1383" s="345"/>
      <c r="BP1383" s="343"/>
      <c r="BQ1383" s="325" t="s">
        <v>2944</v>
      </c>
    </row>
    <row r="1384" spans="1:69" hidden="1">
      <c r="A1384" s="363" t="s">
        <v>6204</v>
      </c>
      <c r="B1384" s="354"/>
      <c r="C1384" s="354">
        <v>93054453</v>
      </c>
      <c r="D1384" s="314">
        <v>30544</v>
      </c>
      <c r="E1384" s="315"/>
      <c r="F1384" s="316">
        <v>6</v>
      </c>
      <c r="G1384" s="353"/>
      <c r="H1384" s="354" t="s">
        <v>3311</v>
      </c>
      <c r="I1384" s="354"/>
      <c r="J1384" s="354"/>
      <c r="K1384" s="354"/>
      <c r="L1384" s="354"/>
      <c r="M1384" s="354"/>
      <c r="N1384" s="354" t="s">
        <v>3311</v>
      </c>
      <c r="O1384" s="354"/>
      <c r="P1384" s="354"/>
      <c r="Q1384" s="354"/>
      <c r="R1384" s="355"/>
      <c r="S1384" s="320"/>
      <c r="T1384" s="295">
        <v>1.8</v>
      </c>
      <c r="U1384" s="321" t="s">
        <v>7476</v>
      </c>
      <c r="X1384" s="339" t="s">
        <v>6206</v>
      </c>
      <c r="Y1384" s="340"/>
      <c r="Z1384" s="341" t="s">
        <v>7477</v>
      </c>
      <c r="AA1384" s="300" t="s">
        <v>7478</v>
      </c>
      <c r="AB1384" s="301">
        <v>30544</v>
      </c>
      <c r="AC1384" s="302" t="s">
        <v>1496</v>
      </c>
      <c r="AD1384" s="303">
        <v>93505</v>
      </c>
      <c r="AE1384" s="304" t="s">
        <v>5964</v>
      </c>
      <c r="AF1384" s="305"/>
      <c r="AG1384" s="305"/>
      <c r="AH1384" s="305"/>
      <c r="AI1384" s="305"/>
      <c r="AJ1384" s="305">
        <v>6</v>
      </c>
      <c r="AK1384" s="305">
        <v>240</v>
      </c>
      <c r="AL1384" s="304">
        <v>120</v>
      </c>
      <c r="AM1384" s="304">
        <v>16</v>
      </c>
      <c r="AN1384" s="304">
        <v>1.2</v>
      </c>
      <c r="AO1384" s="306">
        <v>6.6</v>
      </c>
      <c r="AP1384" s="306">
        <v>0.9</v>
      </c>
      <c r="AQ1384" s="306">
        <v>0.1</v>
      </c>
      <c r="AW1384" s="411">
        <v>30317</v>
      </c>
      <c r="BA1384" s="253" t="s">
        <v>5948</v>
      </c>
      <c r="BJ1384" s="414">
        <v>30413</v>
      </c>
      <c r="BK1384" s="322" t="s">
        <v>6209</v>
      </c>
      <c r="BL1384" s="344" t="s">
        <v>8692</v>
      </c>
      <c r="BM1384" s="344">
        <v>200</v>
      </c>
      <c r="BN1384" s="344"/>
      <c r="BO1384" s="345"/>
      <c r="BP1384" s="343"/>
      <c r="BQ1384" s="325" t="s">
        <v>2944</v>
      </c>
    </row>
    <row r="1385" spans="1:69" hidden="1">
      <c r="A1385" s="363" t="s">
        <v>6204</v>
      </c>
      <c r="B1385" s="354"/>
      <c r="C1385" s="354">
        <v>93054454</v>
      </c>
      <c r="D1385" s="314">
        <v>30544</v>
      </c>
      <c r="E1385" s="315"/>
      <c r="F1385" s="316">
        <v>6</v>
      </c>
      <c r="G1385" s="353"/>
      <c r="H1385" s="354" t="s">
        <v>3311</v>
      </c>
      <c r="I1385" s="354"/>
      <c r="J1385" s="354"/>
      <c r="K1385" s="354"/>
      <c r="L1385" s="354"/>
      <c r="M1385" s="354"/>
      <c r="N1385" s="354" t="s">
        <v>3311</v>
      </c>
      <c r="O1385" s="354"/>
      <c r="P1385" s="354"/>
      <c r="Q1385" s="354"/>
      <c r="R1385" s="355"/>
      <c r="S1385" s="320"/>
      <c r="T1385" s="295">
        <v>15.4</v>
      </c>
      <c r="U1385" s="321" t="s">
        <v>7479</v>
      </c>
      <c r="X1385" s="339" t="s">
        <v>6206</v>
      </c>
      <c r="Y1385" s="340"/>
      <c r="Z1385" s="341" t="s">
        <v>7480</v>
      </c>
      <c r="AA1385" s="300" t="s">
        <v>7481</v>
      </c>
      <c r="AB1385" s="301">
        <v>30544</v>
      </c>
      <c r="AC1385" s="302" t="s">
        <v>1496</v>
      </c>
      <c r="AD1385" s="303">
        <v>93505</v>
      </c>
      <c r="AE1385" s="304" t="s">
        <v>5964</v>
      </c>
      <c r="AF1385" s="305"/>
      <c r="AG1385" s="305"/>
      <c r="AH1385" s="305"/>
      <c r="AI1385" s="305"/>
      <c r="AJ1385" s="305">
        <v>6</v>
      </c>
      <c r="AK1385" s="305">
        <v>240</v>
      </c>
      <c r="AL1385" s="304">
        <v>120</v>
      </c>
      <c r="AM1385" s="304">
        <v>16</v>
      </c>
      <c r="AN1385" s="304">
        <v>1.2</v>
      </c>
      <c r="AO1385" s="306">
        <v>57.8</v>
      </c>
      <c r="AP1385" s="306">
        <v>7.7</v>
      </c>
      <c r="AQ1385" s="306">
        <v>0.6</v>
      </c>
      <c r="AW1385" s="411">
        <v>30317</v>
      </c>
      <c r="BA1385" s="253" t="s">
        <v>5948</v>
      </c>
      <c r="BJ1385" s="414">
        <v>30413</v>
      </c>
      <c r="BK1385" s="322" t="s">
        <v>6209</v>
      </c>
      <c r="BL1385" s="344" t="s">
        <v>8692</v>
      </c>
      <c r="BM1385" s="344">
        <v>200</v>
      </c>
      <c r="BN1385" s="344"/>
      <c r="BO1385" s="345"/>
      <c r="BP1385" s="343"/>
      <c r="BQ1385" s="325" t="s">
        <v>2944</v>
      </c>
    </row>
    <row r="1386" spans="1:69" hidden="1">
      <c r="A1386" s="363" t="s">
        <v>6204</v>
      </c>
      <c r="B1386" s="354"/>
      <c r="C1386" s="354">
        <v>93054455</v>
      </c>
      <c r="D1386" s="314">
        <v>30544</v>
      </c>
      <c r="E1386" s="315"/>
      <c r="F1386" s="316">
        <v>6</v>
      </c>
      <c r="G1386" s="353"/>
      <c r="H1386" s="354" t="s">
        <v>3311</v>
      </c>
      <c r="I1386" s="354"/>
      <c r="J1386" s="354"/>
      <c r="K1386" s="354"/>
      <c r="L1386" s="354"/>
      <c r="M1386" s="354"/>
      <c r="N1386" s="354" t="s">
        <v>3311</v>
      </c>
      <c r="O1386" s="354"/>
      <c r="P1386" s="354"/>
      <c r="Q1386" s="354"/>
      <c r="R1386" s="355"/>
      <c r="S1386" s="320"/>
      <c r="T1386" s="295">
        <v>10</v>
      </c>
      <c r="U1386" s="321" t="s">
        <v>7482</v>
      </c>
      <c r="X1386" s="339" t="s">
        <v>6206</v>
      </c>
      <c r="Y1386" s="340"/>
      <c r="Z1386" s="341" t="s">
        <v>7483</v>
      </c>
      <c r="AA1386" s="300" t="s">
        <v>7484</v>
      </c>
      <c r="AB1386" s="301">
        <v>30544</v>
      </c>
      <c r="AC1386" s="302" t="s">
        <v>1496</v>
      </c>
      <c r="AD1386" s="303">
        <v>93505</v>
      </c>
      <c r="AE1386" s="304" t="s">
        <v>5964</v>
      </c>
      <c r="AF1386" s="305"/>
      <c r="AG1386" s="305"/>
      <c r="AH1386" s="305"/>
      <c r="AI1386" s="305"/>
      <c r="AJ1386" s="305">
        <v>6</v>
      </c>
      <c r="AK1386" s="305">
        <v>240</v>
      </c>
      <c r="AL1386" s="304">
        <v>120</v>
      </c>
      <c r="AM1386" s="304">
        <v>16</v>
      </c>
      <c r="AN1386" s="304">
        <v>1.2</v>
      </c>
      <c r="AO1386" s="306">
        <v>37.200000000000003</v>
      </c>
      <c r="AP1386" s="306">
        <v>5</v>
      </c>
      <c r="AQ1386" s="306">
        <v>0.4</v>
      </c>
      <c r="AW1386" s="411">
        <v>30317</v>
      </c>
      <c r="BA1386" s="253" t="s">
        <v>5948</v>
      </c>
      <c r="BJ1386" s="414">
        <v>30413</v>
      </c>
      <c r="BK1386" s="322" t="s">
        <v>6209</v>
      </c>
      <c r="BL1386" s="344" t="s">
        <v>8692</v>
      </c>
      <c r="BM1386" s="344">
        <v>200</v>
      </c>
      <c r="BN1386" s="344"/>
      <c r="BO1386" s="345"/>
      <c r="BP1386" s="343"/>
      <c r="BQ1386" s="325" t="s">
        <v>2944</v>
      </c>
    </row>
    <row r="1387" spans="1:69" ht="24.75" hidden="1">
      <c r="A1387" s="363" t="s">
        <v>7428</v>
      </c>
      <c r="B1387" s="354"/>
      <c r="C1387" s="354">
        <v>93054806</v>
      </c>
      <c r="D1387" s="314">
        <v>30548</v>
      </c>
      <c r="E1387" s="315"/>
      <c r="F1387" s="316">
        <v>6</v>
      </c>
      <c r="G1387" s="353"/>
      <c r="H1387" s="354"/>
      <c r="I1387" s="354"/>
      <c r="J1387" s="354"/>
      <c r="K1387" s="354"/>
      <c r="L1387" s="354" t="s">
        <v>3274</v>
      </c>
      <c r="M1387" s="354"/>
      <c r="N1387" s="354"/>
      <c r="O1387" s="354"/>
      <c r="P1387" s="354"/>
      <c r="Q1387" s="354"/>
      <c r="R1387" s="355" t="s">
        <v>3311</v>
      </c>
      <c r="S1387" s="320"/>
      <c r="T1387" s="295">
        <v>57.6</v>
      </c>
      <c r="U1387" s="321" t="s">
        <v>7485</v>
      </c>
      <c r="X1387" s="339" t="s">
        <v>7430</v>
      </c>
      <c r="Y1387" s="340"/>
      <c r="Z1387" s="341" t="s">
        <v>7486</v>
      </c>
      <c r="AA1387" s="300" t="s">
        <v>7487</v>
      </c>
      <c r="AB1387" s="301">
        <v>30548</v>
      </c>
      <c r="AC1387" s="302" t="s">
        <v>1499</v>
      </c>
      <c r="AD1387" s="303">
        <v>93505</v>
      </c>
      <c r="AE1387" s="304" t="s">
        <v>5964</v>
      </c>
      <c r="AF1387" s="305"/>
      <c r="AG1387" s="305"/>
      <c r="AH1387" s="305"/>
      <c r="AI1387" s="305"/>
      <c r="AJ1387" s="305">
        <v>6</v>
      </c>
      <c r="AK1387" s="305">
        <v>240</v>
      </c>
      <c r="AL1387" s="304">
        <v>120</v>
      </c>
      <c r="AM1387" s="304">
        <v>16</v>
      </c>
      <c r="AN1387" s="304">
        <v>1.2</v>
      </c>
      <c r="AO1387" s="306">
        <v>215.9</v>
      </c>
      <c r="AP1387" s="306">
        <v>28.8</v>
      </c>
      <c r="AQ1387" s="306">
        <v>2.2000000000000002</v>
      </c>
      <c r="AW1387" s="411">
        <v>30317</v>
      </c>
      <c r="BA1387" s="253" t="s">
        <v>5948</v>
      </c>
      <c r="BJ1387" s="343">
        <v>30414</v>
      </c>
      <c r="BK1387" s="322" t="s">
        <v>7433</v>
      </c>
      <c r="BL1387" s="344" t="s">
        <v>8692</v>
      </c>
      <c r="BM1387" s="344">
        <v>200</v>
      </c>
      <c r="BN1387" s="344"/>
      <c r="BO1387" s="345"/>
      <c r="BP1387" s="343"/>
      <c r="BQ1387" s="325" t="s">
        <v>2944</v>
      </c>
    </row>
    <row r="1388" spans="1:69" ht="24.75" hidden="1">
      <c r="A1388" s="363" t="s">
        <v>7428</v>
      </c>
      <c r="B1388" s="354"/>
      <c r="C1388" s="354">
        <v>93054807</v>
      </c>
      <c r="D1388" s="314">
        <v>30548</v>
      </c>
      <c r="E1388" s="315"/>
      <c r="F1388" s="316">
        <v>6</v>
      </c>
      <c r="G1388" s="353"/>
      <c r="H1388" s="354"/>
      <c r="I1388" s="354"/>
      <c r="J1388" s="354"/>
      <c r="K1388" s="354"/>
      <c r="L1388" s="354" t="s">
        <v>3274</v>
      </c>
      <c r="M1388" s="354"/>
      <c r="N1388" s="354"/>
      <c r="O1388" s="354"/>
      <c r="P1388" s="354"/>
      <c r="Q1388" s="354"/>
      <c r="R1388" s="355" t="s">
        <v>3311</v>
      </c>
      <c r="S1388" s="320"/>
      <c r="T1388" s="295">
        <v>5.6</v>
      </c>
      <c r="U1388" s="321" t="s">
        <v>7488</v>
      </c>
      <c r="X1388" s="339" t="s">
        <v>7430</v>
      </c>
      <c r="Y1388" s="340"/>
      <c r="Z1388" s="341" t="s">
        <v>7489</v>
      </c>
      <c r="AA1388" s="300" t="s">
        <v>7490</v>
      </c>
      <c r="AB1388" s="301">
        <v>30548</v>
      </c>
      <c r="AC1388" s="302" t="s">
        <v>1499</v>
      </c>
      <c r="AD1388" s="303">
        <v>93505</v>
      </c>
      <c r="AE1388" s="304" t="s">
        <v>5964</v>
      </c>
      <c r="AF1388" s="305"/>
      <c r="AG1388" s="305"/>
      <c r="AH1388" s="305"/>
      <c r="AI1388" s="305"/>
      <c r="AJ1388" s="305">
        <v>6</v>
      </c>
      <c r="AK1388" s="305">
        <v>240</v>
      </c>
      <c r="AL1388" s="304">
        <v>120</v>
      </c>
      <c r="AM1388" s="304">
        <v>16</v>
      </c>
      <c r="AN1388" s="304">
        <v>1.2</v>
      </c>
      <c r="AO1388" s="306">
        <v>21</v>
      </c>
      <c r="AP1388" s="306">
        <v>2.8</v>
      </c>
      <c r="AQ1388" s="306">
        <v>0.2</v>
      </c>
      <c r="AW1388" s="411">
        <v>30317</v>
      </c>
      <c r="BA1388" s="253" t="s">
        <v>5948</v>
      </c>
      <c r="BJ1388" s="414">
        <v>30414</v>
      </c>
      <c r="BK1388" s="322" t="s">
        <v>7433</v>
      </c>
      <c r="BL1388" s="344" t="s">
        <v>8692</v>
      </c>
      <c r="BM1388" s="344">
        <v>200</v>
      </c>
      <c r="BN1388" s="344"/>
      <c r="BO1388" s="345"/>
      <c r="BP1388" s="343"/>
      <c r="BQ1388" s="325" t="s">
        <v>2944</v>
      </c>
    </row>
    <row r="1389" spans="1:69" ht="26.25" hidden="1">
      <c r="A1389" s="363" t="s">
        <v>6204</v>
      </c>
      <c r="B1389" s="354"/>
      <c r="C1389" s="354">
        <v>93054456</v>
      </c>
      <c r="D1389" s="314">
        <v>30544</v>
      </c>
      <c r="E1389" s="315"/>
      <c r="F1389" s="316">
        <v>6</v>
      </c>
      <c r="G1389" s="353"/>
      <c r="H1389" s="354" t="s">
        <v>3311</v>
      </c>
      <c r="I1389" s="354"/>
      <c r="J1389" s="354"/>
      <c r="K1389" s="354"/>
      <c r="L1389" s="354"/>
      <c r="M1389" s="354"/>
      <c r="N1389" s="354" t="s">
        <v>3311</v>
      </c>
      <c r="O1389" s="354"/>
      <c r="P1389" s="354"/>
      <c r="Q1389" s="354"/>
      <c r="R1389" s="355"/>
      <c r="S1389" s="320"/>
      <c r="T1389" s="295">
        <v>52.2</v>
      </c>
      <c r="U1389" s="321" t="s">
        <v>7491</v>
      </c>
      <c r="X1389" s="339" t="s">
        <v>6206</v>
      </c>
      <c r="Y1389" s="340"/>
      <c r="Z1389" s="341" t="s">
        <v>7492</v>
      </c>
      <c r="AA1389" s="300" t="s">
        <v>7493</v>
      </c>
      <c r="AB1389" s="301">
        <v>30544</v>
      </c>
      <c r="AC1389" s="302" t="s">
        <v>1496</v>
      </c>
      <c r="AD1389" s="303">
        <v>93505</v>
      </c>
      <c r="AE1389" s="304" t="s">
        <v>5964</v>
      </c>
      <c r="AF1389" s="305"/>
      <c r="AG1389" s="305"/>
      <c r="AH1389" s="305"/>
      <c r="AI1389" s="305"/>
      <c r="AJ1389" s="305">
        <v>6</v>
      </c>
      <c r="AK1389" s="305">
        <v>120</v>
      </c>
      <c r="AL1389" s="304">
        <v>120</v>
      </c>
      <c r="AM1389" s="304">
        <v>16</v>
      </c>
      <c r="AN1389" s="304">
        <v>1.2</v>
      </c>
      <c r="AO1389" s="306">
        <v>196</v>
      </c>
      <c r="AP1389" s="306">
        <v>26.1</v>
      </c>
      <c r="AQ1389" s="306">
        <v>2</v>
      </c>
      <c r="AW1389" s="342">
        <v>29952</v>
      </c>
      <c r="BA1389" s="253" t="s">
        <v>5948</v>
      </c>
      <c r="BJ1389" s="343">
        <v>30415</v>
      </c>
      <c r="BK1389" s="322" t="s">
        <v>6209</v>
      </c>
      <c r="BL1389" s="344" t="s">
        <v>8701</v>
      </c>
      <c r="BM1389" s="344">
        <v>200</v>
      </c>
      <c r="BN1389" s="344"/>
      <c r="BO1389" s="345"/>
      <c r="BP1389" s="343"/>
      <c r="BQ1389" s="325" t="s">
        <v>1043</v>
      </c>
    </row>
    <row r="1390" spans="1:69" ht="24.75" hidden="1">
      <c r="A1390" s="363" t="s">
        <v>5739</v>
      </c>
      <c r="B1390" s="354"/>
      <c r="C1390" s="354">
        <v>930540156</v>
      </c>
      <c r="D1390" s="314">
        <v>30540</v>
      </c>
      <c r="E1390" s="315"/>
      <c r="F1390" s="316">
        <v>6</v>
      </c>
      <c r="G1390" s="353"/>
      <c r="H1390" s="354" t="s">
        <v>3311</v>
      </c>
      <c r="I1390" s="354"/>
      <c r="J1390" s="354"/>
      <c r="K1390" s="354"/>
      <c r="L1390" s="354"/>
      <c r="M1390" s="354"/>
      <c r="N1390" s="354" t="s">
        <v>3311</v>
      </c>
      <c r="O1390" s="354"/>
      <c r="P1390" s="354"/>
      <c r="Q1390" s="354"/>
      <c r="R1390" s="355"/>
      <c r="S1390" s="320"/>
      <c r="T1390" s="295">
        <v>131.4</v>
      </c>
      <c r="U1390" s="321" t="s">
        <v>7494</v>
      </c>
      <c r="X1390" s="339" t="s">
        <v>5741</v>
      </c>
      <c r="Y1390" s="340"/>
      <c r="Z1390" s="341" t="s">
        <v>7495</v>
      </c>
      <c r="AA1390" s="300" t="s">
        <v>7496</v>
      </c>
      <c r="AB1390" s="301">
        <v>30540</v>
      </c>
      <c r="AC1390" s="302" t="s">
        <v>1492</v>
      </c>
      <c r="AD1390" s="303">
        <v>93505</v>
      </c>
      <c r="AE1390" s="304" t="s">
        <v>5964</v>
      </c>
      <c r="AF1390" s="305"/>
      <c r="AG1390" s="305"/>
      <c r="AH1390" s="305"/>
      <c r="AI1390" s="305"/>
      <c r="AJ1390" s="305">
        <v>6</v>
      </c>
      <c r="AK1390" s="305">
        <v>240</v>
      </c>
      <c r="AL1390" s="304">
        <v>120</v>
      </c>
      <c r="AM1390" s="304">
        <v>16</v>
      </c>
      <c r="AN1390" s="304">
        <v>1.2</v>
      </c>
      <c r="AO1390" s="306">
        <v>493</v>
      </c>
      <c r="AP1390" s="306">
        <v>65.7</v>
      </c>
      <c r="AQ1390" s="306">
        <v>4.9000000000000004</v>
      </c>
      <c r="AW1390" s="342">
        <v>30317</v>
      </c>
      <c r="BA1390" s="253" t="s">
        <v>5948</v>
      </c>
      <c r="BJ1390" s="343">
        <v>30416</v>
      </c>
      <c r="BK1390" s="322" t="s">
        <v>6059</v>
      </c>
      <c r="BL1390" s="344" t="s">
        <v>8692</v>
      </c>
      <c r="BM1390" s="344">
        <v>200</v>
      </c>
      <c r="BN1390" s="344"/>
      <c r="BO1390" s="345"/>
      <c r="BP1390" s="343"/>
      <c r="BQ1390" s="325" t="s">
        <v>2944</v>
      </c>
    </row>
    <row r="1391" spans="1:69" hidden="1">
      <c r="A1391" s="363" t="s">
        <v>5739</v>
      </c>
      <c r="B1391" s="354"/>
      <c r="C1391" s="354">
        <v>930540157</v>
      </c>
      <c r="D1391" s="314">
        <v>30540</v>
      </c>
      <c r="E1391" s="315"/>
      <c r="F1391" s="316">
        <v>6</v>
      </c>
      <c r="G1391" s="353"/>
      <c r="H1391" s="354" t="s">
        <v>3311</v>
      </c>
      <c r="I1391" s="354"/>
      <c r="J1391" s="354"/>
      <c r="K1391" s="354"/>
      <c r="L1391" s="354"/>
      <c r="M1391" s="354"/>
      <c r="N1391" s="354" t="s">
        <v>3311</v>
      </c>
      <c r="O1391" s="354"/>
      <c r="P1391" s="354"/>
      <c r="Q1391" s="354"/>
      <c r="R1391" s="355"/>
      <c r="S1391" s="320"/>
      <c r="T1391" s="295">
        <v>56</v>
      </c>
      <c r="U1391" s="321" t="s">
        <v>7497</v>
      </c>
      <c r="X1391" s="339" t="s">
        <v>5741</v>
      </c>
      <c r="Y1391" s="340"/>
      <c r="Z1391" s="341" t="s">
        <v>7498</v>
      </c>
      <c r="AA1391" s="300" t="s">
        <v>7499</v>
      </c>
      <c r="AB1391" s="301">
        <v>30540</v>
      </c>
      <c r="AC1391" s="302" t="s">
        <v>1492</v>
      </c>
      <c r="AD1391" s="303">
        <v>93505</v>
      </c>
      <c r="AE1391" s="304" t="s">
        <v>5964</v>
      </c>
      <c r="AF1391" s="305"/>
      <c r="AG1391" s="305"/>
      <c r="AH1391" s="305"/>
      <c r="AI1391" s="305"/>
      <c r="AJ1391" s="305">
        <v>6</v>
      </c>
      <c r="AK1391" s="305">
        <v>240</v>
      </c>
      <c r="AL1391" s="304">
        <v>120</v>
      </c>
      <c r="AM1391" s="304">
        <v>16</v>
      </c>
      <c r="AN1391" s="304">
        <v>1.2</v>
      </c>
      <c r="AO1391" s="306">
        <v>210.2</v>
      </c>
      <c r="AP1391" s="306">
        <v>28</v>
      </c>
      <c r="AQ1391" s="306">
        <v>2.1</v>
      </c>
      <c r="AW1391" s="411">
        <v>30317</v>
      </c>
      <c r="BA1391" s="253" t="s">
        <v>5948</v>
      </c>
      <c r="BJ1391" s="414">
        <v>30416</v>
      </c>
      <c r="BK1391" s="322" t="s">
        <v>6059</v>
      </c>
      <c r="BL1391" s="344" t="s">
        <v>8692</v>
      </c>
      <c r="BM1391" s="344">
        <v>200</v>
      </c>
      <c r="BN1391" s="344"/>
      <c r="BO1391" s="345"/>
      <c r="BP1391" s="343"/>
      <c r="BQ1391" s="325" t="s">
        <v>2944</v>
      </c>
    </row>
    <row r="1392" spans="1:69" ht="24.75" hidden="1">
      <c r="A1392" s="363" t="s">
        <v>5739</v>
      </c>
      <c r="B1392" s="354"/>
      <c r="C1392" s="354">
        <v>930540158</v>
      </c>
      <c r="D1392" s="314">
        <v>30540</v>
      </c>
      <c r="E1392" s="315"/>
      <c r="F1392" s="316">
        <v>6</v>
      </c>
      <c r="G1392" s="353"/>
      <c r="H1392" s="354" t="s">
        <v>3311</v>
      </c>
      <c r="I1392" s="354"/>
      <c r="J1392" s="354"/>
      <c r="K1392" s="354"/>
      <c r="L1392" s="354"/>
      <c r="M1392" s="354"/>
      <c r="N1392" s="354" t="s">
        <v>3311</v>
      </c>
      <c r="O1392" s="354"/>
      <c r="P1392" s="354"/>
      <c r="Q1392" s="354"/>
      <c r="R1392" s="355"/>
      <c r="S1392" s="320"/>
      <c r="T1392" s="295">
        <v>17.2</v>
      </c>
      <c r="U1392" s="321" t="s">
        <v>7500</v>
      </c>
      <c r="X1392" s="339" t="s">
        <v>5741</v>
      </c>
      <c r="Y1392" s="340"/>
      <c r="Z1392" s="341" t="s">
        <v>7501</v>
      </c>
      <c r="AA1392" s="300" t="s">
        <v>7502</v>
      </c>
      <c r="AB1392" s="301">
        <v>30540</v>
      </c>
      <c r="AC1392" s="302" t="s">
        <v>1492</v>
      </c>
      <c r="AD1392" s="303">
        <v>93509</v>
      </c>
      <c r="AE1392" s="304" t="s">
        <v>6252</v>
      </c>
      <c r="AF1392" s="305"/>
      <c r="AG1392" s="305"/>
      <c r="AH1392" s="305"/>
      <c r="AI1392" s="305"/>
      <c r="AJ1392" s="305">
        <v>6</v>
      </c>
      <c r="AK1392" s="305">
        <v>120</v>
      </c>
      <c r="AL1392" s="304">
        <v>225</v>
      </c>
      <c r="AM1392" s="304">
        <v>30</v>
      </c>
      <c r="AN1392" s="304">
        <v>2.25</v>
      </c>
      <c r="AO1392" s="306">
        <v>64.8</v>
      </c>
      <c r="AP1392" s="306">
        <v>8.6</v>
      </c>
      <c r="AQ1392" s="306">
        <v>0.6</v>
      </c>
      <c r="AW1392" s="342">
        <v>30682</v>
      </c>
      <c r="BA1392" s="253" t="s">
        <v>5948</v>
      </c>
      <c r="BJ1392" s="343">
        <v>30417</v>
      </c>
      <c r="BK1392" s="322" t="s">
        <v>6059</v>
      </c>
      <c r="BL1392" s="344" t="s">
        <v>8701</v>
      </c>
      <c r="BM1392" s="344">
        <v>400</v>
      </c>
      <c r="BN1392" s="344"/>
      <c r="BO1392" s="345"/>
      <c r="BP1392" s="343"/>
      <c r="BQ1392" s="325" t="s">
        <v>1043</v>
      </c>
    </row>
    <row r="1393" spans="1:69" ht="24.75" hidden="1">
      <c r="A1393" s="363" t="s">
        <v>5739</v>
      </c>
      <c r="B1393" s="354"/>
      <c r="C1393" s="354">
        <v>930540159</v>
      </c>
      <c r="D1393" s="314">
        <v>30540</v>
      </c>
      <c r="E1393" s="315"/>
      <c r="F1393" s="316">
        <v>6</v>
      </c>
      <c r="G1393" s="353"/>
      <c r="H1393" s="354" t="s">
        <v>3311</v>
      </c>
      <c r="I1393" s="354"/>
      <c r="J1393" s="354"/>
      <c r="K1393" s="354"/>
      <c r="L1393" s="354"/>
      <c r="M1393" s="354"/>
      <c r="N1393" s="354" t="s">
        <v>3311</v>
      </c>
      <c r="O1393" s="354"/>
      <c r="P1393" s="354"/>
      <c r="Q1393" s="354"/>
      <c r="R1393" s="355"/>
      <c r="S1393" s="320"/>
      <c r="T1393" s="295">
        <v>7.4</v>
      </c>
      <c r="U1393" s="321" t="s">
        <v>7503</v>
      </c>
      <c r="X1393" s="339" t="s">
        <v>5741</v>
      </c>
      <c r="Y1393" s="340"/>
      <c r="Z1393" s="341" t="s">
        <v>7501</v>
      </c>
      <c r="AA1393" s="300" t="s">
        <v>7504</v>
      </c>
      <c r="AB1393" s="301">
        <v>30540</v>
      </c>
      <c r="AC1393" s="302" t="s">
        <v>1492</v>
      </c>
      <c r="AD1393" s="303">
        <v>93507</v>
      </c>
      <c r="AE1393" s="304" t="s">
        <v>6089</v>
      </c>
      <c r="AF1393" s="305"/>
      <c r="AG1393" s="305"/>
      <c r="AH1393" s="305"/>
      <c r="AI1393" s="305"/>
      <c r="AJ1393" s="305">
        <v>6</v>
      </c>
      <c r="AK1393" s="305">
        <v>240</v>
      </c>
      <c r="AL1393" s="304">
        <v>150</v>
      </c>
      <c r="AM1393" s="304">
        <v>20</v>
      </c>
      <c r="AN1393" s="304">
        <v>1.5</v>
      </c>
      <c r="AO1393" s="306">
        <v>27.8</v>
      </c>
      <c r="AP1393" s="306">
        <v>3.7</v>
      </c>
      <c r="AQ1393" s="306">
        <v>0.3</v>
      </c>
      <c r="AW1393" s="411">
        <v>30682</v>
      </c>
      <c r="BA1393" s="253" t="s">
        <v>5948</v>
      </c>
      <c r="BJ1393" s="414">
        <v>30417</v>
      </c>
      <c r="BK1393" s="322" t="s">
        <v>6059</v>
      </c>
      <c r="BL1393" s="344" t="s">
        <v>8692</v>
      </c>
      <c r="BM1393" s="344">
        <v>300</v>
      </c>
      <c r="BN1393" s="344"/>
      <c r="BO1393" s="345"/>
      <c r="BP1393" s="343"/>
      <c r="BQ1393" s="325" t="s">
        <v>2944</v>
      </c>
    </row>
    <row r="1394" spans="1:69" ht="24.75" hidden="1">
      <c r="A1394" s="363" t="s">
        <v>5739</v>
      </c>
      <c r="B1394" s="354"/>
      <c r="C1394" s="354">
        <v>930540160</v>
      </c>
      <c r="D1394" s="314">
        <v>30540</v>
      </c>
      <c r="E1394" s="315"/>
      <c r="F1394" s="316">
        <v>6</v>
      </c>
      <c r="G1394" s="353"/>
      <c r="H1394" s="354" t="s">
        <v>3311</v>
      </c>
      <c r="I1394" s="354"/>
      <c r="J1394" s="354"/>
      <c r="K1394" s="354"/>
      <c r="L1394" s="354"/>
      <c r="M1394" s="354"/>
      <c r="N1394" s="354" t="s">
        <v>3311</v>
      </c>
      <c r="O1394" s="354"/>
      <c r="P1394" s="354"/>
      <c r="Q1394" s="354"/>
      <c r="R1394" s="355"/>
      <c r="S1394" s="320"/>
      <c r="T1394" s="295">
        <v>10.199999999999999</v>
      </c>
      <c r="U1394" s="321" t="s">
        <v>7505</v>
      </c>
      <c r="X1394" s="339" t="s">
        <v>5741</v>
      </c>
      <c r="Y1394" s="340"/>
      <c r="Z1394" s="341" t="s">
        <v>7501</v>
      </c>
      <c r="AA1394" s="300" t="s">
        <v>7506</v>
      </c>
      <c r="AB1394" s="301">
        <v>30540</v>
      </c>
      <c r="AC1394" s="302" t="s">
        <v>1492</v>
      </c>
      <c r="AD1394" s="303">
        <v>93506</v>
      </c>
      <c r="AE1394" s="304" t="s">
        <v>6055</v>
      </c>
      <c r="AF1394" s="305"/>
      <c r="AG1394" s="305"/>
      <c r="AH1394" s="305"/>
      <c r="AI1394" s="305"/>
      <c r="AJ1394" s="305">
        <v>6</v>
      </c>
      <c r="AK1394" s="305">
        <v>240</v>
      </c>
      <c r="AL1394" s="304">
        <v>135</v>
      </c>
      <c r="AM1394" s="304">
        <v>18</v>
      </c>
      <c r="AN1394" s="304">
        <v>1.35</v>
      </c>
      <c r="AO1394" s="306">
        <v>38.6</v>
      </c>
      <c r="AP1394" s="306">
        <v>5.0999999999999996</v>
      </c>
      <c r="AQ1394" s="306">
        <v>0.4</v>
      </c>
      <c r="AW1394" s="411">
        <v>30682</v>
      </c>
      <c r="BA1394" s="253" t="s">
        <v>5948</v>
      </c>
      <c r="BJ1394" s="414">
        <v>30417</v>
      </c>
      <c r="BK1394" s="322" t="s">
        <v>6059</v>
      </c>
      <c r="BL1394" s="344" t="s">
        <v>8692</v>
      </c>
      <c r="BM1394" s="344">
        <v>250</v>
      </c>
      <c r="BN1394" s="344"/>
      <c r="BO1394" s="345"/>
      <c r="BP1394" s="343"/>
      <c r="BQ1394" s="325" t="s">
        <v>2944</v>
      </c>
    </row>
    <row r="1395" spans="1:69" ht="24.75" hidden="1">
      <c r="A1395" s="363" t="s">
        <v>7428</v>
      </c>
      <c r="B1395" s="354"/>
      <c r="C1395" s="354">
        <v>93054808</v>
      </c>
      <c r="D1395" s="314">
        <v>30548</v>
      </c>
      <c r="E1395" s="315"/>
      <c r="F1395" s="316">
        <v>6</v>
      </c>
      <c r="G1395" s="353"/>
      <c r="H1395" s="354"/>
      <c r="I1395" s="354"/>
      <c r="J1395" s="354"/>
      <c r="K1395" s="354"/>
      <c r="L1395" s="354" t="s">
        <v>3274</v>
      </c>
      <c r="M1395" s="354"/>
      <c r="N1395" s="354"/>
      <c r="O1395" s="354"/>
      <c r="P1395" s="354"/>
      <c r="Q1395" s="354"/>
      <c r="R1395" s="355" t="s">
        <v>3311</v>
      </c>
      <c r="S1395" s="320"/>
      <c r="T1395" s="295">
        <v>74.8</v>
      </c>
      <c r="U1395" s="321" t="s">
        <v>7507</v>
      </c>
      <c r="X1395" s="339" t="s">
        <v>7430</v>
      </c>
      <c r="Y1395" s="340"/>
      <c r="Z1395" s="341" t="s">
        <v>7508</v>
      </c>
      <c r="AA1395" s="300" t="s">
        <v>7509</v>
      </c>
      <c r="AB1395" s="301">
        <v>30548</v>
      </c>
      <c r="AC1395" s="302" t="s">
        <v>1499</v>
      </c>
      <c r="AD1395" s="303">
        <v>93505</v>
      </c>
      <c r="AE1395" s="304" t="s">
        <v>5964</v>
      </c>
      <c r="AF1395" s="305"/>
      <c r="AG1395" s="305"/>
      <c r="AH1395" s="305"/>
      <c r="AI1395" s="305"/>
      <c r="AJ1395" s="305">
        <v>6</v>
      </c>
      <c r="AK1395" s="305">
        <v>240</v>
      </c>
      <c r="AL1395" s="304">
        <v>120</v>
      </c>
      <c r="AM1395" s="304">
        <v>16</v>
      </c>
      <c r="AN1395" s="304">
        <v>1.2</v>
      </c>
      <c r="AO1395" s="306">
        <v>280.39999999999998</v>
      </c>
      <c r="AP1395" s="306">
        <v>37.4</v>
      </c>
      <c r="AQ1395" s="306">
        <v>2.8</v>
      </c>
      <c r="AW1395" s="342">
        <v>30317</v>
      </c>
      <c r="BA1395" s="253" t="s">
        <v>5948</v>
      </c>
      <c r="BJ1395" s="343">
        <v>30418</v>
      </c>
      <c r="BK1395" s="322" t="s">
        <v>7433</v>
      </c>
      <c r="BL1395" s="344" t="s">
        <v>8692</v>
      </c>
      <c r="BM1395" s="344">
        <v>200</v>
      </c>
      <c r="BN1395" s="344"/>
      <c r="BO1395" s="345"/>
      <c r="BP1395" s="343"/>
      <c r="BQ1395" s="325" t="s">
        <v>2944</v>
      </c>
    </row>
    <row r="1396" spans="1:69" hidden="1">
      <c r="A1396" s="363" t="s">
        <v>7428</v>
      </c>
      <c r="B1396" s="354"/>
      <c r="C1396" s="354">
        <v>93054809</v>
      </c>
      <c r="D1396" s="314">
        <v>30548</v>
      </c>
      <c r="E1396" s="315"/>
      <c r="F1396" s="316">
        <v>6</v>
      </c>
      <c r="G1396" s="353"/>
      <c r="H1396" s="354"/>
      <c r="I1396" s="354"/>
      <c r="J1396" s="354"/>
      <c r="K1396" s="354"/>
      <c r="L1396" s="354" t="s">
        <v>3274</v>
      </c>
      <c r="M1396" s="354"/>
      <c r="N1396" s="354"/>
      <c r="O1396" s="354"/>
      <c r="P1396" s="354"/>
      <c r="Q1396" s="354"/>
      <c r="R1396" s="355" t="s">
        <v>3311</v>
      </c>
      <c r="S1396" s="320"/>
      <c r="T1396" s="295">
        <v>58.4</v>
      </c>
      <c r="U1396" s="321" t="s">
        <v>7510</v>
      </c>
      <c r="X1396" s="339" t="s">
        <v>7430</v>
      </c>
      <c r="Y1396" s="340"/>
      <c r="Z1396" s="341" t="s">
        <v>7511</v>
      </c>
      <c r="AA1396" s="300" t="s">
        <v>7512</v>
      </c>
      <c r="AB1396" s="301">
        <v>30548</v>
      </c>
      <c r="AC1396" s="302" t="s">
        <v>1499</v>
      </c>
      <c r="AD1396" s="303">
        <v>93507</v>
      </c>
      <c r="AE1396" s="304" t="s">
        <v>6089</v>
      </c>
      <c r="AF1396" s="305"/>
      <c r="AG1396" s="305"/>
      <c r="AH1396" s="305"/>
      <c r="AI1396" s="305"/>
      <c r="AJ1396" s="305">
        <v>6</v>
      </c>
      <c r="AK1396" s="305">
        <v>240</v>
      </c>
      <c r="AL1396" s="304">
        <v>150</v>
      </c>
      <c r="AM1396" s="304">
        <v>20</v>
      </c>
      <c r="AN1396" s="304">
        <v>1.5</v>
      </c>
      <c r="AO1396" s="306">
        <v>219</v>
      </c>
      <c r="AP1396" s="306">
        <v>29.2</v>
      </c>
      <c r="AQ1396" s="306">
        <v>2.2000000000000002</v>
      </c>
      <c r="AW1396" s="411">
        <v>30317</v>
      </c>
      <c r="BA1396" s="253" t="s">
        <v>5948</v>
      </c>
      <c r="BJ1396" s="414">
        <v>30418</v>
      </c>
      <c r="BK1396" s="322" t="s">
        <v>7433</v>
      </c>
      <c r="BL1396" s="344" t="s">
        <v>8692</v>
      </c>
      <c r="BM1396" s="344">
        <v>300</v>
      </c>
      <c r="BN1396" s="344"/>
      <c r="BO1396" s="345"/>
      <c r="BP1396" s="343"/>
      <c r="BQ1396" s="325" t="s">
        <v>2944</v>
      </c>
    </row>
    <row r="1397" spans="1:69" hidden="1">
      <c r="A1397" s="363" t="s">
        <v>6669</v>
      </c>
      <c r="B1397" s="354"/>
      <c r="C1397" s="354">
        <v>93054389</v>
      </c>
      <c r="D1397" s="314">
        <v>30543</v>
      </c>
      <c r="E1397" s="315"/>
      <c r="F1397" s="316">
        <v>6</v>
      </c>
      <c r="G1397" s="353"/>
      <c r="H1397" s="354"/>
      <c r="I1397" s="354"/>
      <c r="J1397" s="354"/>
      <c r="K1397" s="354" t="s">
        <v>3311</v>
      </c>
      <c r="L1397" s="354"/>
      <c r="M1397" s="354"/>
      <c r="N1397" s="354"/>
      <c r="O1397" s="354"/>
      <c r="P1397" s="354"/>
      <c r="Q1397" s="354" t="s">
        <v>3311</v>
      </c>
      <c r="R1397" s="355"/>
      <c r="S1397" s="320"/>
      <c r="T1397" s="295">
        <v>3.8</v>
      </c>
      <c r="U1397" s="321" t="s">
        <v>7513</v>
      </c>
      <c r="X1397" s="339" t="s">
        <v>6671</v>
      </c>
      <c r="Y1397" s="340"/>
      <c r="Z1397" s="341" t="s">
        <v>7514</v>
      </c>
      <c r="AA1397" s="300" t="s">
        <v>7515</v>
      </c>
      <c r="AB1397" s="301">
        <v>30543</v>
      </c>
      <c r="AC1397" s="302" t="s">
        <v>1495</v>
      </c>
      <c r="AD1397" s="303">
        <v>93505</v>
      </c>
      <c r="AE1397" s="304" t="s">
        <v>5964</v>
      </c>
      <c r="AF1397" s="305"/>
      <c r="AG1397" s="305"/>
      <c r="AH1397" s="305"/>
      <c r="AI1397" s="305"/>
      <c r="AJ1397" s="305">
        <v>6</v>
      </c>
      <c r="AK1397" s="305">
        <v>120</v>
      </c>
      <c r="AL1397" s="304">
        <v>120</v>
      </c>
      <c r="AM1397" s="304">
        <v>16</v>
      </c>
      <c r="AN1397" s="304">
        <v>1.2</v>
      </c>
      <c r="AO1397" s="306">
        <v>14.2</v>
      </c>
      <c r="AP1397" s="306">
        <v>1.9</v>
      </c>
      <c r="AQ1397" s="306">
        <v>0.1</v>
      </c>
      <c r="AW1397" s="342">
        <v>30682</v>
      </c>
      <c r="BA1397" s="253" t="s">
        <v>5948</v>
      </c>
      <c r="BJ1397" s="343">
        <v>30419</v>
      </c>
      <c r="BK1397" s="322" t="s">
        <v>6673</v>
      </c>
      <c r="BL1397" s="344" t="s">
        <v>8701</v>
      </c>
      <c r="BM1397" s="344">
        <v>200</v>
      </c>
      <c r="BN1397" s="344"/>
      <c r="BO1397" s="345"/>
      <c r="BP1397" s="343"/>
      <c r="BQ1397" s="325" t="s">
        <v>1043</v>
      </c>
    </row>
    <row r="1398" spans="1:69" hidden="1">
      <c r="A1398" s="363" t="s">
        <v>6669</v>
      </c>
      <c r="B1398" s="354"/>
      <c r="C1398" s="354">
        <v>93054390</v>
      </c>
      <c r="D1398" s="314">
        <v>30543</v>
      </c>
      <c r="E1398" s="315"/>
      <c r="F1398" s="316">
        <v>6</v>
      </c>
      <c r="G1398" s="353"/>
      <c r="H1398" s="354"/>
      <c r="I1398" s="354"/>
      <c r="J1398" s="354"/>
      <c r="K1398" s="354" t="s">
        <v>3311</v>
      </c>
      <c r="L1398" s="354"/>
      <c r="M1398" s="354"/>
      <c r="N1398" s="354"/>
      <c r="O1398" s="354"/>
      <c r="P1398" s="354"/>
      <c r="Q1398" s="354" t="s">
        <v>3311</v>
      </c>
      <c r="R1398" s="355"/>
      <c r="S1398" s="320"/>
      <c r="T1398" s="295">
        <v>4.8</v>
      </c>
      <c r="U1398" s="321" t="s">
        <v>7516</v>
      </c>
      <c r="X1398" s="339" t="s">
        <v>6671</v>
      </c>
      <c r="Y1398" s="340"/>
      <c r="Z1398" s="341" t="s">
        <v>7517</v>
      </c>
      <c r="AA1398" s="300" t="s">
        <v>7518</v>
      </c>
      <c r="AB1398" s="301">
        <v>30543</v>
      </c>
      <c r="AC1398" s="302" t="s">
        <v>1495</v>
      </c>
      <c r="AD1398" s="303">
        <v>93504</v>
      </c>
      <c r="AE1398" s="304" t="s">
        <v>5947</v>
      </c>
      <c r="AF1398" s="305"/>
      <c r="AG1398" s="305"/>
      <c r="AH1398" s="305"/>
      <c r="AI1398" s="305"/>
      <c r="AJ1398" s="305">
        <v>6</v>
      </c>
      <c r="AK1398" s="305">
        <v>120</v>
      </c>
      <c r="AL1398" s="304">
        <v>93</v>
      </c>
      <c r="AM1398" s="304">
        <v>12.4</v>
      </c>
      <c r="AN1398" s="304">
        <v>0.93</v>
      </c>
      <c r="AO1398" s="306">
        <v>18</v>
      </c>
      <c r="AP1398" s="306">
        <v>2.4</v>
      </c>
      <c r="AQ1398" s="306">
        <v>0.2</v>
      </c>
      <c r="AW1398" s="342">
        <v>30682</v>
      </c>
      <c r="BA1398" s="253" t="s">
        <v>5948</v>
      </c>
      <c r="BJ1398" s="343">
        <v>30420</v>
      </c>
      <c r="BK1398" s="322" t="s">
        <v>6673</v>
      </c>
      <c r="BL1398" s="344" t="s">
        <v>8701</v>
      </c>
      <c r="BM1398" s="344">
        <v>150</v>
      </c>
      <c r="BN1398" s="344"/>
      <c r="BO1398" s="345"/>
      <c r="BP1398" s="343"/>
      <c r="BQ1398" s="325" t="s">
        <v>1043</v>
      </c>
    </row>
    <row r="1399" spans="1:69" ht="24.75" hidden="1">
      <c r="A1399" s="363" t="s">
        <v>6768</v>
      </c>
      <c r="B1399" s="354"/>
      <c r="C1399" s="354">
        <v>93054709</v>
      </c>
      <c r="D1399" s="314">
        <v>30547</v>
      </c>
      <c r="E1399" s="315"/>
      <c r="F1399" s="316">
        <v>6</v>
      </c>
      <c r="G1399" s="353"/>
      <c r="H1399" s="354"/>
      <c r="I1399" s="354"/>
      <c r="J1399" s="354"/>
      <c r="K1399" s="354" t="s">
        <v>3311</v>
      </c>
      <c r="L1399" s="354"/>
      <c r="M1399" s="354"/>
      <c r="N1399" s="354"/>
      <c r="O1399" s="354"/>
      <c r="P1399" s="354"/>
      <c r="Q1399" s="354" t="s">
        <v>3311</v>
      </c>
      <c r="R1399" s="355"/>
      <c r="S1399" s="320"/>
      <c r="T1399" s="295">
        <v>77.8</v>
      </c>
      <c r="U1399" s="321" t="s">
        <v>7519</v>
      </c>
      <c r="X1399" s="339" t="s">
        <v>6770</v>
      </c>
      <c r="Y1399" s="340"/>
      <c r="Z1399" s="341" t="s">
        <v>7520</v>
      </c>
      <c r="AA1399" s="300" t="s">
        <v>7521</v>
      </c>
      <c r="AB1399" s="301">
        <v>30547</v>
      </c>
      <c r="AC1399" s="302" t="s">
        <v>1014</v>
      </c>
      <c r="AD1399" s="303">
        <v>93504</v>
      </c>
      <c r="AE1399" s="304" t="s">
        <v>5947</v>
      </c>
      <c r="AF1399" s="305"/>
      <c r="AG1399" s="305"/>
      <c r="AH1399" s="305"/>
      <c r="AI1399" s="305"/>
      <c r="AJ1399" s="305">
        <v>6</v>
      </c>
      <c r="AK1399" s="305">
        <v>120</v>
      </c>
      <c r="AL1399" s="304">
        <v>93</v>
      </c>
      <c r="AM1399" s="304">
        <v>12.4</v>
      </c>
      <c r="AN1399" s="304">
        <v>0.93</v>
      </c>
      <c r="AO1399" s="306">
        <v>291.7</v>
      </c>
      <c r="AP1399" s="306">
        <v>38.9</v>
      </c>
      <c r="AQ1399" s="306">
        <v>2.9</v>
      </c>
      <c r="AW1399" s="342">
        <v>30682</v>
      </c>
      <c r="BA1399" s="253" t="s">
        <v>5948</v>
      </c>
      <c r="BJ1399" s="343">
        <v>30421</v>
      </c>
      <c r="BK1399" s="322" t="s">
        <v>6773</v>
      </c>
      <c r="BL1399" s="344" t="s">
        <v>8701</v>
      </c>
      <c r="BM1399" s="344">
        <v>150</v>
      </c>
      <c r="BN1399" s="344"/>
      <c r="BO1399" s="345"/>
      <c r="BP1399" s="343"/>
      <c r="BQ1399" s="325" t="s">
        <v>1043</v>
      </c>
    </row>
    <row r="1400" spans="1:69" ht="24.75" hidden="1">
      <c r="A1400" s="363" t="s">
        <v>6768</v>
      </c>
      <c r="B1400" s="354"/>
      <c r="C1400" s="354">
        <v>93054710</v>
      </c>
      <c r="D1400" s="314">
        <v>30547</v>
      </c>
      <c r="E1400" s="315"/>
      <c r="F1400" s="316">
        <v>6</v>
      </c>
      <c r="G1400" s="353"/>
      <c r="H1400" s="354"/>
      <c r="I1400" s="354"/>
      <c r="J1400" s="354"/>
      <c r="K1400" s="354" t="s">
        <v>3311</v>
      </c>
      <c r="L1400" s="354"/>
      <c r="M1400" s="354"/>
      <c r="N1400" s="354"/>
      <c r="O1400" s="354"/>
      <c r="P1400" s="354"/>
      <c r="Q1400" s="354" t="s">
        <v>3311</v>
      </c>
      <c r="R1400" s="355"/>
      <c r="S1400" s="320"/>
      <c r="T1400" s="295">
        <v>84.4</v>
      </c>
      <c r="U1400" s="321" t="s">
        <v>7522</v>
      </c>
      <c r="X1400" s="339" t="s">
        <v>6770</v>
      </c>
      <c r="Y1400" s="340"/>
      <c r="Z1400" s="341" t="s">
        <v>7520</v>
      </c>
      <c r="AA1400" s="300" t="s">
        <v>7523</v>
      </c>
      <c r="AB1400" s="301">
        <v>30547</v>
      </c>
      <c r="AC1400" s="302" t="s">
        <v>1014</v>
      </c>
      <c r="AD1400" s="303">
        <v>93505</v>
      </c>
      <c r="AE1400" s="304" t="s">
        <v>5964</v>
      </c>
      <c r="AF1400" s="305"/>
      <c r="AG1400" s="305"/>
      <c r="AH1400" s="305"/>
      <c r="AI1400" s="305"/>
      <c r="AJ1400" s="305">
        <v>6</v>
      </c>
      <c r="AK1400" s="305">
        <v>120</v>
      </c>
      <c r="AL1400" s="304">
        <v>120</v>
      </c>
      <c r="AM1400" s="304">
        <v>16</v>
      </c>
      <c r="AN1400" s="304">
        <v>1.2</v>
      </c>
      <c r="AO1400" s="306">
        <v>316.39999999999998</v>
      </c>
      <c r="AP1400" s="306">
        <v>42.2</v>
      </c>
      <c r="AQ1400" s="306">
        <v>3.2</v>
      </c>
      <c r="AW1400" s="342">
        <v>30682</v>
      </c>
      <c r="BA1400" s="253" t="s">
        <v>5948</v>
      </c>
      <c r="BJ1400" s="343">
        <v>30421</v>
      </c>
      <c r="BK1400" s="322" t="s">
        <v>6773</v>
      </c>
      <c r="BL1400" s="344" t="s">
        <v>8701</v>
      </c>
      <c r="BM1400" s="344">
        <v>200</v>
      </c>
      <c r="BN1400" s="344"/>
      <c r="BO1400" s="345"/>
      <c r="BP1400" s="343"/>
      <c r="BQ1400" s="325" t="s">
        <v>1043</v>
      </c>
    </row>
    <row r="1401" spans="1:69" ht="24.75" hidden="1">
      <c r="A1401" s="363" t="s">
        <v>7034</v>
      </c>
      <c r="B1401" s="354"/>
      <c r="C1401" s="354">
        <v>93054503</v>
      </c>
      <c r="D1401" s="314">
        <v>30545</v>
      </c>
      <c r="E1401" s="315"/>
      <c r="F1401" s="316">
        <v>6</v>
      </c>
      <c r="G1401" s="353"/>
      <c r="H1401" s="354"/>
      <c r="I1401" s="354" t="s">
        <v>3311</v>
      </c>
      <c r="J1401" s="354"/>
      <c r="K1401" s="354"/>
      <c r="L1401" s="354"/>
      <c r="M1401" s="354"/>
      <c r="N1401" s="354"/>
      <c r="O1401" s="354" t="s">
        <v>3311</v>
      </c>
      <c r="P1401" s="354"/>
      <c r="Q1401" s="354"/>
      <c r="R1401" s="355"/>
      <c r="S1401" s="320"/>
      <c r="T1401" s="295">
        <v>69.2</v>
      </c>
      <c r="U1401" s="321" t="s">
        <v>7524</v>
      </c>
      <c r="X1401" s="339" t="s">
        <v>7036</v>
      </c>
      <c r="Y1401" s="340"/>
      <c r="Z1401" s="341" t="s">
        <v>7525</v>
      </c>
      <c r="AA1401" s="300" t="s">
        <v>7526</v>
      </c>
      <c r="AB1401" s="301">
        <v>30545</v>
      </c>
      <c r="AC1401" s="302" t="s">
        <v>1497</v>
      </c>
      <c r="AD1401" s="303">
        <v>93507</v>
      </c>
      <c r="AE1401" s="304" t="s">
        <v>6089</v>
      </c>
      <c r="AF1401" s="305"/>
      <c r="AG1401" s="305"/>
      <c r="AH1401" s="305"/>
      <c r="AI1401" s="305"/>
      <c r="AJ1401" s="305">
        <v>6</v>
      </c>
      <c r="AK1401" s="305">
        <v>120</v>
      </c>
      <c r="AL1401" s="304">
        <v>150</v>
      </c>
      <c r="AM1401" s="304">
        <v>20</v>
      </c>
      <c r="AN1401" s="304">
        <v>1.5</v>
      </c>
      <c r="AO1401" s="306">
        <v>259.2</v>
      </c>
      <c r="AP1401" s="306">
        <v>34.6</v>
      </c>
      <c r="AQ1401" s="306">
        <v>2.6</v>
      </c>
      <c r="AW1401" s="411">
        <v>30682</v>
      </c>
      <c r="BA1401" s="253" t="s">
        <v>5948</v>
      </c>
      <c r="BJ1401" s="343">
        <v>30422</v>
      </c>
      <c r="BK1401" s="322" t="s">
        <v>7039</v>
      </c>
      <c r="BL1401" s="344" t="s">
        <v>8701</v>
      </c>
      <c r="BM1401" s="344">
        <v>300</v>
      </c>
      <c r="BN1401" s="344"/>
      <c r="BO1401" s="345"/>
      <c r="BP1401" s="343"/>
      <c r="BQ1401" s="325" t="s">
        <v>1043</v>
      </c>
    </row>
    <row r="1402" spans="1:69" ht="24.75" hidden="1">
      <c r="A1402" s="363" t="s">
        <v>7034</v>
      </c>
      <c r="B1402" s="354"/>
      <c r="C1402" s="354">
        <v>93054504</v>
      </c>
      <c r="D1402" s="314">
        <v>30545</v>
      </c>
      <c r="E1402" s="315"/>
      <c r="F1402" s="316">
        <v>6</v>
      </c>
      <c r="G1402" s="353"/>
      <c r="H1402" s="354"/>
      <c r="I1402" s="354" t="s">
        <v>3311</v>
      </c>
      <c r="J1402" s="354"/>
      <c r="K1402" s="354"/>
      <c r="L1402" s="354"/>
      <c r="M1402" s="354"/>
      <c r="N1402" s="354"/>
      <c r="O1402" s="354" t="s">
        <v>3311</v>
      </c>
      <c r="P1402" s="354"/>
      <c r="Q1402" s="354"/>
      <c r="R1402" s="355"/>
      <c r="S1402" s="320"/>
      <c r="T1402" s="295">
        <v>29.8</v>
      </c>
      <c r="U1402" s="321" t="s">
        <v>7527</v>
      </c>
      <c r="X1402" s="339" t="s">
        <v>7036</v>
      </c>
      <c r="Y1402" s="340"/>
      <c r="Z1402" s="413" t="s">
        <v>7525</v>
      </c>
      <c r="AA1402" s="300" t="s">
        <v>7528</v>
      </c>
      <c r="AB1402" s="301">
        <v>30545</v>
      </c>
      <c r="AC1402" s="302" t="s">
        <v>1497</v>
      </c>
      <c r="AD1402" s="303">
        <v>93504</v>
      </c>
      <c r="AE1402" s="304" t="s">
        <v>5947</v>
      </c>
      <c r="AF1402" s="305"/>
      <c r="AG1402" s="305"/>
      <c r="AH1402" s="305"/>
      <c r="AI1402" s="305"/>
      <c r="AJ1402" s="305">
        <v>6</v>
      </c>
      <c r="AK1402" s="305">
        <v>120</v>
      </c>
      <c r="AL1402" s="304">
        <v>93</v>
      </c>
      <c r="AM1402" s="304">
        <v>12.4</v>
      </c>
      <c r="AN1402" s="304">
        <v>0.93</v>
      </c>
      <c r="AO1402" s="306">
        <v>112</v>
      </c>
      <c r="AP1402" s="306">
        <v>14.9</v>
      </c>
      <c r="AQ1402" s="306">
        <v>1.1000000000000001</v>
      </c>
      <c r="AW1402" s="411">
        <v>30682</v>
      </c>
      <c r="BA1402" s="253" t="s">
        <v>5948</v>
      </c>
      <c r="BJ1402" s="414">
        <v>30422</v>
      </c>
      <c r="BK1402" s="322" t="s">
        <v>7039</v>
      </c>
      <c r="BL1402" s="344" t="s">
        <v>8701</v>
      </c>
      <c r="BM1402" s="344">
        <v>150</v>
      </c>
      <c r="BN1402" s="344"/>
      <c r="BO1402" s="345"/>
      <c r="BP1402" s="343"/>
      <c r="BQ1402" s="325" t="s">
        <v>1043</v>
      </c>
    </row>
    <row r="1403" spans="1:69" ht="24.75" hidden="1">
      <c r="A1403" s="363" t="s">
        <v>5942</v>
      </c>
      <c r="B1403" s="354"/>
      <c r="C1403" s="354">
        <v>930542179</v>
      </c>
      <c r="D1403" s="314">
        <v>30542</v>
      </c>
      <c r="E1403" s="315"/>
      <c r="F1403" s="316">
        <v>6</v>
      </c>
      <c r="G1403" s="353"/>
      <c r="H1403" s="354"/>
      <c r="I1403" s="354" t="s">
        <v>3311</v>
      </c>
      <c r="J1403" s="354"/>
      <c r="K1403" s="354"/>
      <c r="L1403" s="354"/>
      <c r="M1403" s="354"/>
      <c r="N1403" s="354"/>
      <c r="O1403" s="354" t="s">
        <v>3311</v>
      </c>
      <c r="P1403" s="354"/>
      <c r="Q1403" s="354"/>
      <c r="R1403" s="355"/>
      <c r="S1403" s="320"/>
      <c r="T1403" s="295">
        <v>47.4</v>
      </c>
      <c r="U1403" s="321" t="s">
        <v>7529</v>
      </c>
      <c r="X1403" s="339" t="s">
        <v>5944</v>
      </c>
      <c r="Y1403" s="340"/>
      <c r="Z1403" s="341" t="s">
        <v>7530</v>
      </c>
      <c r="AA1403" s="300" t="s">
        <v>7531</v>
      </c>
      <c r="AB1403" s="301">
        <v>30542</v>
      </c>
      <c r="AC1403" s="302" t="s">
        <v>1494</v>
      </c>
      <c r="AD1403" s="303">
        <v>93505</v>
      </c>
      <c r="AE1403" s="304" t="s">
        <v>5964</v>
      </c>
      <c r="AF1403" s="305"/>
      <c r="AG1403" s="305"/>
      <c r="AH1403" s="305"/>
      <c r="AI1403" s="305"/>
      <c r="AJ1403" s="305">
        <v>6</v>
      </c>
      <c r="AK1403" s="305">
        <v>240</v>
      </c>
      <c r="AL1403" s="304">
        <v>120</v>
      </c>
      <c r="AM1403" s="304">
        <v>16</v>
      </c>
      <c r="AN1403" s="304">
        <v>1.2</v>
      </c>
      <c r="AO1403" s="306">
        <v>177.7</v>
      </c>
      <c r="AP1403" s="306">
        <v>23.7</v>
      </c>
      <c r="AQ1403" s="306">
        <v>1.8</v>
      </c>
      <c r="AW1403" s="342">
        <v>30682</v>
      </c>
      <c r="BA1403" s="253" t="s">
        <v>5948</v>
      </c>
      <c r="BJ1403" s="343">
        <v>30424</v>
      </c>
      <c r="BK1403" s="322" t="s">
        <v>5949</v>
      </c>
      <c r="BL1403" s="344" t="s">
        <v>8692</v>
      </c>
      <c r="BM1403" s="344">
        <v>200</v>
      </c>
      <c r="BN1403" s="344"/>
      <c r="BO1403" s="345"/>
      <c r="BP1403" s="343"/>
      <c r="BQ1403" s="325" t="s">
        <v>2944</v>
      </c>
    </row>
    <row r="1404" spans="1:69" hidden="1">
      <c r="A1404" s="363" t="s">
        <v>5942</v>
      </c>
      <c r="B1404" s="354"/>
      <c r="C1404" s="354">
        <v>930542180</v>
      </c>
      <c r="D1404" s="314">
        <v>30542</v>
      </c>
      <c r="E1404" s="315"/>
      <c r="F1404" s="316">
        <v>6</v>
      </c>
      <c r="G1404" s="353"/>
      <c r="H1404" s="354"/>
      <c r="I1404" s="354" t="s">
        <v>3311</v>
      </c>
      <c r="J1404" s="354"/>
      <c r="K1404" s="354"/>
      <c r="L1404" s="354"/>
      <c r="M1404" s="354"/>
      <c r="N1404" s="354"/>
      <c r="O1404" s="354" t="s">
        <v>3311</v>
      </c>
      <c r="P1404" s="354"/>
      <c r="Q1404" s="354"/>
      <c r="R1404" s="355"/>
      <c r="S1404" s="320"/>
      <c r="T1404" s="295">
        <v>17.600000000000001</v>
      </c>
      <c r="U1404" s="321" t="s">
        <v>7532</v>
      </c>
      <c r="X1404" s="339" t="s">
        <v>5944</v>
      </c>
      <c r="Y1404" s="340"/>
      <c r="Z1404" s="413" t="s">
        <v>7533</v>
      </c>
      <c r="AA1404" s="300" t="s">
        <v>7534</v>
      </c>
      <c r="AB1404" s="301">
        <v>30542</v>
      </c>
      <c r="AC1404" s="302" t="s">
        <v>1494</v>
      </c>
      <c r="AD1404" s="303">
        <v>93504</v>
      </c>
      <c r="AE1404" s="304" t="s">
        <v>5947</v>
      </c>
      <c r="AF1404" s="305"/>
      <c r="AG1404" s="305"/>
      <c r="AH1404" s="305"/>
      <c r="AI1404" s="305"/>
      <c r="AJ1404" s="305">
        <v>6</v>
      </c>
      <c r="AK1404" s="305">
        <v>240</v>
      </c>
      <c r="AL1404" s="304">
        <v>93</v>
      </c>
      <c r="AM1404" s="304">
        <v>12.4</v>
      </c>
      <c r="AN1404" s="304">
        <v>0.93</v>
      </c>
      <c r="AO1404" s="306">
        <v>65.8</v>
      </c>
      <c r="AP1404" s="306">
        <v>8.8000000000000007</v>
      </c>
      <c r="AQ1404" s="306">
        <v>0.7</v>
      </c>
      <c r="AW1404" s="411">
        <v>30682</v>
      </c>
      <c r="BA1404" s="253" t="s">
        <v>5948</v>
      </c>
      <c r="BJ1404" s="414">
        <v>30424</v>
      </c>
      <c r="BK1404" s="322" t="s">
        <v>5949</v>
      </c>
      <c r="BL1404" s="344" t="s">
        <v>8692</v>
      </c>
      <c r="BM1404" s="344">
        <v>150</v>
      </c>
      <c r="BN1404" s="344"/>
      <c r="BO1404" s="345"/>
      <c r="BP1404" s="343"/>
      <c r="BQ1404" s="325" t="s">
        <v>2944</v>
      </c>
    </row>
    <row r="1405" spans="1:69" ht="39" hidden="1">
      <c r="A1405" s="363" t="s">
        <v>6669</v>
      </c>
      <c r="B1405" s="354"/>
      <c r="C1405" s="354">
        <v>93054391</v>
      </c>
      <c r="D1405" s="314">
        <v>30543</v>
      </c>
      <c r="E1405" s="315"/>
      <c r="F1405" s="316">
        <v>6</v>
      </c>
      <c r="G1405" s="353"/>
      <c r="H1405" s="354"/>
      <c r="I1405" s="354"/>
      <c r="J1405" s="354"/>
      <c r="K1405" s="354" t="s">
        <v>3311</v>
      </c>
      <c r="L1405" s="354"/>
      <c r="M1405" s="354"/>
      <c r="N1405" s="354"/>
      <c r="O1405" s="354"/>
      <c r="P1405" s="354"/>
      <c r="Q1405" s="354" t="s">
        <v>3311</v>
      </c>
      <c r="R1405" s="355"/>
      <c r="S1405" s="320"/>
      <c r="T1405" s="295">
        <v>22.6</v>
      </c>
      <c r="U1405" s="321" t="s">
        <v>7535</v>
      </c>
      <c r="X1405" s="339" t="s">
        <v>6671</v>
      </c>
      <c r="Y1405" s="340"/>
      <c r="Z1405" s="341" t="s">
        <v>7536</v>
      </c>
      <c r="AA1405" s="300" t="s">
        <v>7537</v>
      </c>
      <c r="AB1405" s="301">
        <v>30543</v>
      </c>
      <c r="AC1405" s="302" t="s">
        <v>1495</v>
      </c>
      <c r="AD1405" s="303">
        <v>93504</v>
      </c>
      <c r="AE1405" s="304" t="s">
        <v>5947</v>
      </c>
      <c r="AF1405" s="305"/>
      <c r="AG1405" s="305"/>
      <c r="AH1405" s="305"/>
      <c r="AI1405" s="305"/>
      <c r="AJ1405" s="305">
        <v>6</v>
      </c>
      <c r="AK1405" s="305">
        <v>120</v>
      </c>
      <c r="AL1405" s="304">
        <v>93</v>
      </c>
      <c r="AM1405" s="304">
        <v>12.4</v>
      </c>
      <c r="AN1405" s="304">
        <v>0.93</v>
      </c>
      <c r="AO1405" s="306">
        <v>84.4</v>
      </c>
      <c r="AP1405" s="306">
        <v>11.3</v>
      </c>
      <c r="AQ1405" s="306">
        <v>0.8</v>
      </c>
      <c r="AW1405" s="342">
        <v>31048</v>
      </c>
      <c r="BA1405" s="253" t="s">
        <v>5948</v>
      </c>
      <c r="BJ1405" s="343">
        <v>30427</v>
      </c>
      <c r="BK1405" s="322" t="s">
        <v>6673</v>
      </c>
      <c r="BL1405" s="344" t="s">
        <v>8701</v>
      </c>
      <c r="BM1405" s="344">
        <v>150</v>
      </c>
      <c r="BN1405" s="344"/>
      <c r="BO1405" s="345"/>
      <c r="BP1405" s="343"/>
      <c r="BQ1405" s="325" t="s">
        <v>1043</v>
      </c>
    </row>
    <row r="1406" spans="1:69" ht="24.75" hidden="1">
      <c r="A1406" s="363" t="s">
        <v>6669</v>
      </c>
      <c r="B1406" s="354"/>
      <c r="C1406" s="354">
        <v>93054392</v>
      </c>
      <c r="D1406" s="314">
        <v>30543</v>
      </c>
      <c r="E1406" s="315"/>
      <c r="F1406" s="316">
        <v>6</v>
      </c>
      <c r="G1406" s="353"/>
      <c r="H1406" s="354"/>
      <c r="I1406" s="354"/>
      <c r="J1406" s="354"/>
      <c r="K1406" s="354" t="s">
        <v>3311</v>
      </c>
      <c r="L1406" s="354"/>
      <c r="M1406" s="354"/>
      <c r="N1406" s="354"/>
      <c r="O1406" s="354"/>
      <c r="P1406" s="354"/>
      <c r="Q1406" s="354" t="s">
        <v>3311</v>
      </c>
      <c r="R1406" s="355"/>
      <c r="S1406" s="320"/>
      <c r="T1406" s="295">
        <v>36.6</v>
      </c>
      <c r="U1406" s="321" t="s">
        <v>7538</v>
      </c>
      <c r="X1406" s="339" t="s">
        <v>6671</v>
      </c>
      <c r="Y1406" s="340"/>
      <c r="Z1406" s="341" t="s">
        <v>7539</v>
      </c>
      <c r="AA1406" s="300" t="s">
        <v>7540</v>
      </c>
      <c r="AB1406" s="301">
        <v>30543</v>
      </c>
      <c r="AC1406" s="302" t="s">
        <v>1495</v>
      </c>
      <c r="AD1406" s="303">
        <v>93504</v>
      </c>
      <c r="AE1406" s="304" t="s">
        <v>5947</v>
      </c>
      <c r="AF1406" s="305"/>
      <c r="AG1406" s="305"/>
      <c r="AH1406" s="305"/>
      <c r="AI1406" s="305"/>
      <c r="AJ1406" s="305">
        <v>6</v>
      </c>
      <c r="AK1406" s="305">
        <v>120</v>
      </c>
      <c r="AL1406" s="304">
        <v>93</v>
      </c>
      <c r="AM1406" s="304">
        <v>12.4</v>
      </c>
      <c r="AN1406" s="304">
        <v>0.93</v>
      </c>
      <c r="AO1406" s="306">
        <v>136.9</v>
      </c>
      <c r="AP1406" s="306">
        <v>18.3</v>
      </c>
      <c r="AQ1406" s="306">
        <v>1.4</v>
      </c>
      <c r="AW1406" s="342">
        <v>29221</v>
      </c>
      <c r="BA1406" s="253" t="s">
        <v>5948</v>
      </c>
      <c r="BJ1406" s="343">
        <v>30428</v>
      </c>
      <c r="BK1406" s="322" t="s">
        <v>6673</v>
      </c>
      <c r="BL1406" s="344" t="s">
        <v>8701</v>
      </c>
      <c r="BM1406" s="344">
        <v>150</v>
      </c>
      <c r="BN1406" s="344"/>
      <c r="BO1406" s="345"/>
      <c r="BP1406" s="343"/>
      <c r="BQ1406" s="325" t="s">
        <v>1043</v>
      </c>
    </row>
    <row r="1407" spans="1:69" hidden="1">
      <c r="A1407" s="363" t="s">
        <v>6669</v>
      </c>
      <c r="B1407" s="354"/>
      <c r="C1407" s="354">
        <v>93054393</v>
      </c>
      <c r="D1407" s="314">
        <v>30543</v>
      </c>
      <c r="E1407" s="315"/>
      <c r="F1407" s="316">
        <v>6</v>
      </c>
      <c r="G1407" s="353"/>
      <c r="H1407" s="354"/>
      <c r="I1407" s="354"/>
      <c r="J1407" s="354"/>
      <c r="K1407" s="354" t="s">
        <v>3311</v>
      </c>
      <c r="L1407" s="354"/>
      <c r="M1407" s="354"/>
      <c r="N1407" s="354"/>
      <c r="O1407" s="354"/>
      <c r="P1407" s="354"/>
      <c r="Q1407" s="354" t="s">
        <v>3311</v>
      </c>
      <c r="R1407" s="355"/>
      <c r="S1407" s="320"/>
      <c r="T1407" s="295">
        <v>21.4</v>
      </c>
      <c r="U1407" s="321" t="s">
        <v>7541</v>
      </c>
      <c r="X1407" s="339" t="s">
        <v>6671</v>
      </c>
      <c r="Y1407" s="340"/>
      <c r="Z1407" s="341" t="s">
        <v>7542</v>
      </c>
      <c r="AA1407" s="300" t="s">
        <v>7543</v>
      </c>
      <c r="AB1407" s="301">
        <v>30543</v>
      </c>
      <c r="AC1407" s="302" t="s">
        <v>1495</v>
      </c>
      <c r="AD1407" s="303">
        <v>93505</v>
      </c>
      <c r="AE1407" s="304" t="s">
        <v>5964</v>
      </c>
      <c r="AF1407" s="305"/>
      <c r="AG1407" s="305"/>
      <c r="AH1407" s="305"/>
      <c r="AI1407" s="305"/>
      <c r="AJ1407" s="305">
        <v>6</v>
      </c>
      <c r="AK1407" s="305">
        <v>240</v>
      </c>
      <c r="AL1407" s="304">
        <v>120</v>
      </c>
      <c r="AM1407" s="304">
        <v>16</v>
      </c>
      <c r="AN1407" s="304">
        <v>1.2</v>
      </c>
      <c r="AO1407" s="306">
        <v>80.400000000000006</v>
      </c>
      <c r="AP1407" s="306">
        <v>10.7</v>
      </c>
      <c r="AQ1407" s="306">
        <v>0.8</v>
      </c>
      <c r="AW1407" s="411">
        <v>29221</v>
      </c>
      <c r="BA1407" s="253" t="s">
        <v>5948</v>
      </c>
      <c r="BJ1407" s="414">
        <v>30428</v>
      </c>
      <c r="BK1407" s="322" t="s">
        <v>6673</v>
      </c>
      <c r="BL1407" s="344" t="s">
        <v>8692</v>
      </c>
      <c r="BM1407" s="344">
        <v>200</v>
      </c>
      <c r="BN1407" s="344"/>
      <c r="BO1407" s="345"/>
      <c r="BP1407" s="343"/>
      <c r="BQ1407" s="325" t="s">
        <v>2944</v>
      </c>
    </row>
    <row r="1408" spans="1:69" hidden="1">
      <c r="A1408" s="363" t="s">
        <v>6669</v>
      </c>
      <c r="B1408" s="354"/>
      <c r="C1408" s="354">
        <v>93054394</v>
      </c>
      <c r="D1408" s="314">
        <v>30543</v>
      </c>
      <c r="E1408" s="315"/>
      <c r="F1408" s="316">
        <v>6</v>
      </c>
      <c r="G1408" s="353"/>
      <c r="H1408" s="354"/>
      <c r="I1408" s="354"/>
      <c r="J1408" s="354"/>
      <c r="K1408" s="354" t="s">
        <v>3311</v>
      </c>
      <c r="L1408" s="354"/>
      <c r="M1408" s="354"/>
      <c r="N1408" s="354"/>
      <c r="O1408" s="354"/>
      <c r="P1408" s="354"/>
      <c r="Q1408" s="354" t="s">
        <v>3311</v>
      </c>
      <c r="R1408" s="355"/>
      <c r="S1408" s="320"/>
      <c r="T1408" s="295">
        <v>56.6</v>
      </c>
      <c r="U1408" s="321" t="s">
        <v>7544</v>
      </c>
      <c r="X1408" s="339" t="s">
        <v>6671</v>
      </c>
      <c r="Y1408" s="340"/>
      <c r="Z1408" s="413" t="s">
        <v>7545</v>
      </c>
      <c r="AA1408" s="300" t="s">
        <v>7546</v>
      </c>
      <c r="AB1408" s="301">
        <v>30543</v>
      </c>
      <c r="AC1408" s="302" t="s">
        <v>1495</v>
      </c>
      <c r="AD1408" s="303">
        <v>93505</v>
      </c>
      <c r="AE1408" s="304" t="s">
        <v>5964</v>
      </c>
      <c r="AF1408" s="305"/>
      <c r="AG1408" s="305"/>
      <c r="AH1408" s="305"/>
      <c r="AI1408" s="305"/>
      <c r="AJ1408" s="305">
        <v>6</v>
      </c>
      <c r="AK1408" s="305">
        <v>120</v>
      </c>
      <c r="AL1408" s="304">
        <v>120</v>
      </c>
      <c r="AM1408" s="304">
        <v>16</v>
      </c>
      <c r="AN1408" s="304">
        <v>1.2</v>
      </c>
      <c r="AO1408" s="306">
        <v>212.2</v>
      </c>
      <c r="AP1408" s="306">
        <v>28.3</v>
      </c>
      <c r="AQ1408" s="306">
        <v>2.1</v>
      </c>
      <c r="AW1408" s="411">
        <v>29221</v>
      </c>
      <c r="BA1408" s="253" t="s">
        <v>5948</v>
      </c>
      <c r="BJ1408" s="414">
        <v>30428</v>
      </c>
      <c r="BK1408" s="322" t="s">
        <v>6673</v>
      </c>
      <c r="BL1408" s="344" t="s">
        <v>8701</v>
      </c>
      <c r="BM1408" s="344">
        <v>200</v>
      </c>
      <c r="BN1408" s="344"/>
      <c r="BO1408" s="345"/>
      <c r="BP1408" s="343"/>
      <c r="BQ1408" s="325" t="s">
        <v>1043</v>
      </c>
    </row>
    <row r="1409" spans="1:69" ht="24.75" hidden="1">
      <c r="A1409" s="363" t="s">
        <v>6669</v>
      </c>
      <c r="B1409" s="354"/>
      <c r="C1409" s="354">
        <v>93054395</v>
      </c>
      <c r="D1409" s="314">
        <v>30543</v>
      </c>
      <c r="E1409" s="315"/>
      <c r="F1409" s="316">
        <v>6</v>
      </c>
      <c r="G1409" s="353"/>
      <c r="H1409" s="354"/>
      <c r="I1409" s="354"/>
      <c r="J1409" s="354"/>
      <c r="K1409" s="354" t="s">
        <v>3311</v>
      </c>
      <c r="L1409" s="354"/>
      <c r="M1409" s="354"/>
      <c r="N1409" s="354"/>
      <c r="O1409" s="354"/>
      <c r="P1409" s="354"/>
      <c r="Q1409" s="354" t="s">
        <v>3311</v>
      </c>
      <c r="R1409" s="355"/>
      <c r="S1409" s="320"/>
      <c r="T1409" s="295">
        <v>20.2</v>
      </c>
      <c r="U1409" s="321" t="s">
        <v>7547</v>
      </c>
      <c r="X1409" s="339" t="s">
        <v>6671</v>
      </c>
      <c r="Y1409" s="340"/>
      <c r="Z1409" s="341" t="s">
        <v>7548</v>
      </c>
      <c r="AA1409" s="300" t="s">
        <v>7549</v>
      </c>
      <c r="AB1409" s="301">
        <v>30543</v>
      </c>
      <c r="AC1409" s="302" t="s">
        <v>1495</v>
      </c>
      <c r="AD1409" s="303">
        <v>93504</v>
      </c>
      <c r="AE1409" s="304" t="s">
        <v>5947</v>
      </c>
      <c r="AF1409" s="305"/>
      <c r="AG1409" s="305"/>
      <c r="AH1409" s="305"/>
      <c r="AI1409" s="305"/>
      <c r="AJ1409" s="305">
        <v>6</v>
      </c>
      <c r="AK1409" s="305">
        <v>240</v>
      </c>
      <c r="AL1409" s="304">
        <v>93</v>
      </c>
      <c r="AM1409" s="304">
        <v>12.4</v>
      </c>
      <c r="AN1409" s="304">
        <v>0.93</v>
      </c>
      <c r="AO1409" s="306">
        <v>76</v>
      </c>
      <c r="AP1409" s="306">
        <v>10.1</v>
      </c>
      <c r="AQ1409" s="306">
        <v>0.8</v>
      </c>
      <c r="AW1409" s="342">
        <v>28856</v>
      </c>
      <c r="BA1409" s="253" t="s">
        <v>5948</v>
      </c>
      <c r="BJ1409" s="343">
        <v>30429</v>
      </c>
      <c r="BK1409" s="322" t="s">
        <v>6673</v>
      </c>
      <c r="BL1409" s="344" t="s">
        <v>8692</v>
      </c>
      <c r="BM1409" s="344">
        <v>150</v>
      </c>
      <c r="BN1409" s="344"/>
      <c r="BO1409" s="345"/>
      <c r="BP1409" s="343"/>
      <c r="BQ1409" s="325" t="s">
        <v>2944</v>
      </c>
    </row>
    <row r="1410" spans="1:69" ht="24.75" hidden="1">
      <c r="A1410" s="363" t="s">
        <v>6669</v>
      </c>
      <c r="B1410" s="354"/>
      <c r="C1410" s="354">
        <v>93054396</v>
      </c>
      <c r="D1410" s="314">
        <v>30543</v>
      </c>
      <c r="E1410" s="315"/>
      <c r="F1410" s="316">
        <v>6</v>
      </c>
      <c r="G1410" s="353"/>
      <c r="H1410" s="354"/>
      <c r="I1410" s="354"/>
      <c r="J1410" s="354"/>
      <c r="K1410" s="354" t="s">
        <v>3311</v>
      </c>
      <c r="L1410" s="354"/>
      <c r="M1410" s="354"/>
      <c r="N1410" s="354"/>
      <c r="O1410" s="354"/>
      <c r="P1410" s="354"/>
      <c r="Q1410" s="354" t="s">
        <v>3311</v>
      </c>
      <c r="R1410" s="355"/>
      <c r="S1410" s="320"/>
      <c r="T1410" s="295">
        <v>18</v>
      </c>
      <c r="U1410" s="321" t="s">
        <v>7550</v>
      </c>
      <c r="X1410" s="339" t="s">
        <v>6671</v>
      </c>
      <c r="Y1410" s="340"/>
      <c r="Z1410" s="341" t="s">
        <v>7548</v>
      </c>
      <c r="AA1410" s="300" t="s">
        <v>7551</v>
      </c>
      <c r="AB1410" s="301">
        <v>30543</v>
      </c>
      <c r="AC1410" s="302" t="s">
        <v>1495</v>
      </c>
      <c r="AD1410" s="303">
        <v>93505</v>
      </c>
      <c r="AE1410" s="304" t="s">
        <v>5964</v>
      </c>
      <c r="AF1410" s="305"/>
      <c r="AG1410" s="305"/>
      <c r="AH1410" s="305"/>
      <c r="AI1410" s="305"/>
      <c r="AJ1410" s="305">
        <v>6</v>
      </c>
      <c r="AK1410" s="305">
        <v>240</v>
      </c>
      <c r="AL1410" s="304">
        <v>120</v>
      </c>
      <c r="AM1410" s="304">
        <v>16</v>
      </c>
      <c r="AN1410" s="304">
        <v>1.2</v>
      </c>
      <c r="AO1410" s="306">
        <v>67.400000000000006</v>
      </c>
      <c r="AP1410" s="306">
        <v>9</v>
      </c>
      <c r="AQ1410" s="306">
        <v>0.7</v>
      </c>
      <c r="AW1410" s="342">
        <v>28856</v>
      </c>
      <c r="BA1410" s="253" t="s">
        <v>5948</v>
      </c>
      <c r="BJ1410" s="343">
        <v>30429</v>
      </c>
      <c r="BK1410" s="322" t="s">
        <v>6673</v>
      </c>
      <c r="BL1410" s="344" t="s">
        <v>8692</v>
      </c>
      <c r="BM1410" s="344">
        <v>200</v>
      </c>
      <c r="BN1410" s="344"/>
      <c r="BO1410" s="345"/>
      <c r="BP1410" s="343"/>
      <c r="BQ1410" s="325" t="s">
        <v>2944</v>
      </c>
    </row>
    <row r="1411" spans="1:69" ht="26.25" hidden="1">
      <c r="A1411" s="363" t="s">
        <v>6669</v>
      </c>
      <c r="B1411" s="354"/>
      <c r="C1411" s="354">
        <v>93054397</v>
      </c>
      <c r="D1411" s="314">
        <v>30543</v>
      </c>
      <c r="E1411" s="315"/>
      <c r="F1411" s="316">
        <v>6</v>
      </c>
      <c r="G1411" s="353"/>
      <c r="H1411" s="354"/>
      <c r="I1411" s="354"/>
      <c r="J1411" s="354"/>
      <c r="K1411" s="354" t="s">
        <v>3311</v>
      </c>
      <c r="L1411" s="354"/>
      <c r="M1411" s="354"/>
      <c r="N1411" s="354"/>
      <c r="O1411" s="354"/>
      <c r="P1411" s="354"/>
      <c r="Q1411" s="354" t="s">
        <v>3311</v>
      </c>
      <c r="R1411" s="355"/>
      <c r="S1411" s="320"/>
      <c r="T1411" s="295">
        <v>38.200000000000003</v>
      </c>
      <c r="U1411" s="321" t="s">
        <v>7552</v>
      </c>
      <c r="X1411" s="339" t="s">
        <v>6671</v>
      </c>
      <c r="Y1411" s="340"/>
      <c r="Z1411" s="341" t="s">
        <v>7553</v>
      </c>
      <c r="AA1411" s="300" t="s">
        <v>7554</v>
      </c>
      <c r="AB1411" s="301">
        <v>30543</v>
      </c>
      <c r="AC1411" s="302" t="s">
        <v>1495</v>
      </c>
      <c r="AD1411" s="303">
        <v>93504</v>
      </c>
      <c r="AE1411" s="304" t="s">
        <v>5947</v>
      </c>
      <c r="AF1411" s="305"/>
      <c r="AG1411" s="305"/>
      <c r="AH1411" s="305"/>
      <c r="AI1411" s="305"/>
      <c r="AJ1411" s="305">
        <v>6</v>
      </c>
      <c r="AK1411" s="305">
        <v>120</v>
      </c>
      <c r="AL1411" s="304">
        <v>93</v>
      </c>
      <c r="AM1411" s="304">
        <v>12.4</v>
      </c>
      <c r="AN1411" s="304">
        <v>0.93</v>
      </c>
      <c r="AO1411" s="306">
        <v>143.6</v>
      </c>
      <c r="AP1411" s="306">
        <v>19.100000000000001</v>
      </c>
      <c r="AQ1411" s="306">
        <v>1.4</v>
      </c>
      <c r="AW1411" s="342">
        <v>29587</v>
      </c>
      <c r="BA1411" s="253" t="s">
        <v>5948</v>
      </c>
      <c r="BJ1411" s="343">
        <v>30431</v>
      </c>
      <c r="BK1411" s="322" t="s">
        <v>6673</v>
      </c>
      <c r="BL1411" s="344" t="s">
        <v>8701</v>
      </c>
      <c r="BM1411" s="344">
        <v>150</v>
      </c>
      <c r="BN1411" s="344"/>
      <c r="BO1411" s="345"/>
      <c r="BP1411" s="343"/>
      <c r="BQ1411" s="325" t="s">
        <v>1043</v>
      </c>
    </row>
    <row r="1412" spans="1:69" hidden="1">
      <c r="A1412" s="363" t="s">
        <v>5739</v>
      </c>
      <c r="B1412" s="354"/>
      <c r="C1412" s="354">
        <v>930540161</v>
      </c>
      <c r="D1412" s="314">
        <v>30540</v>
      </c>
      <c r="E1412" s="315"/>
      <c r="F1412" s="316">
        <v>6</v>
      </c>
      <c r="G1412" s="353"/>
      <c r="H1412" s="354" t="s">
        <v>3311</v>
      </c>
      <c r="I1412" s="354"/>
      <c r="J1412" s="354"/>
      <c r="K1412" s="354"/>
      <c r="L1412" s="354"/>
      <c r="M1412" s="354"/>
      <c r="N1412" s="354" t="s">
        <v>3311</v>
      </c>
      <c r="O1412" s="354"/>
      <c r="P1412" s="354"/>
      <c r="Q1412" s="354"/>
      <c r="R1412" s="355"/>
      <c r="S1412" s="320"/>
      <c r="T1412" s="295">
        <v>31.2</v>
      </c>
      <c r="U1412" s="321" t="s">
        <v>7555</v>
      </c>
      <c r="X1412" s="339" t="s">
        <v>5741</v>
      </c>
      <c r="Y1412" s="340"/>
      <c r="Z1412" s="341" t="s">
        <v>7556</v>
      </c>
      <c r="AA1412" s="300" t="s">
        <v>7557</v>
      </c>
      <c r="AB1412" s="301">
        <v>30540</v>
      </c>
      <c r="AC1412" s="302" t="s">
        <v>1492</v>
      </c>
      <c r="AD1412" s="303">
        <v>93504</v>
      </c>
      <c r="AE1412" s="304" t="s">
        <v>5947</v>
      </c>
      <c r="AF1412" s="305"/>
      <c r="AG1412" s="305"/>
      <c r="AH1412" s="305"/>
      <c r="AI1412" s="305"/>
      <c r="AJ1412" s="305">
        <v>6</v>
      </c>
      <c r="AK1412" s="305"/>
      <c r="AL1412" s="304">
        <v>93</v>
      </c>
      <c r="AM1412" s="304">
        <v>12.4</v>
      </c>
      <c r="AN1412" s="304">
        <v>0.93</v>
      </c>
      <c r="AO1412" s="306">
        <v>116.7</v>
      </c>
      <c r="AP1412" s="306">
        <v>15.6</v>
      </c>
      <c r="AQ1412" s="306">
        <v>1.2</v>
      </c>
      <c r="AW1412" s="342">
        <v>21916</v>
      </c>
      <c r="BA1412" s="253" t="s">
        <v>5948</v>
      </c>
      <c r="BJ1412" s="343">
        <v>30434</v>
      </c>
      <c r="BK1412" s="322" t="s">
        <v>6059</v>
      </c>
      <c r="BL1412" s="344" t="s">
        <v>8703</v>
      </c>
      <c r="BM1412" s="344">
        <v>150</v>
      </c>
      <c r="BN1412" s="344"/>
      <c r="BO1412" s="345"/>
      <c r="BP1412" s="343"/>
      <c r="BQ1412" s="325" t="s">
        <v>2942</v>
      </c>
    </row>
    <row r="1413" spans="1:69" ht="26.25" hidden="1">
      <c r="A1413" s="363" t="s">
        <v>6669</v>
      </c>
      <c r="B1413" s="354"/>
      <c r="C1413" s="354">
        <v>93054398</v>
      </c>
      <c r="D1413" s="314">
        <v>30543</v>
      </c>
      <c r="E1413" s="315"/>
      <c r="F1413" s="316">
        <v>6</v>
      </c>
      <c r="G1413" s="353"/>
      <c r="H1413" s="354"/>
      <c r="I1413" s="354"/>
      <c r="J1413" s="354"/>
      <c r="K1413" s="354" t="s">
        <v>3311</v>
      </c>
      <c r="L1413" s="354"/>
      <c r="M1413" s="354"/>
      <c r="N1413" s="354"/>
      <c r="O1413" s="354"/>
      <c r="P1413" s="354"/>
      <c r="Q1413" s="354" t="s">
        <v>3311</v>
      </c>
      <c r="R1413" s="355"/>
      <c r="S1413" s="320"/>
      <c r="T1413" s="295">
        <v>3.4</v>
      </c>
      <c r="U1413" s="321" t="s">
        <v>7558</v>
      </c>
      <c r="X1413" s="339" t="s">
        <v>6671</v>
      </c>
      <c r="Y1413" s="340"/>
      <c r="Z1413" s="341" t="s">
        <v>7559</v>
      </c>
      <c r="AA1413" s="300" t="s">
        <v>7560</v>
      </c>
      <c r="AB1413" s="301">
        <v>30543</v>
      </c>
      <c r="AC1413" s="302" t="s">
        <v>1495</v>
      </c>
      <c r="AD1413" s="303">
        <v>93505</v>
      </c>
      <c r="AE1413" s="304" t="s">
        <v>5964</v>
      </c>
      <c r="AF1413" s="305"/>
      <c r="AG1413" s="305"/>
      <c r="AH1413" s="305"/>
      <c r="AI1413" s="305"/>
      <c r="AJ1413" s="305">
        <v>6</v>
      </c>
      <c r="AK1413" s="305">
        <v>120</v>
      </c>
      <c r="AL1413" s="304">
        <v>120</v>
      </c>
      <c r="AM1413" s="304">
        <v>16</v>
      </c>
      <c r="AN1413" s="304">
        <v>1.2</v>
      </c>
      <c r="AO1413" s="306">
        <v>12.5</v>
      </c>
      <c r="AP1413" s="306">
        <v>1.7</v>
      </c>
      <c r="AQ1413" s="306">
        <v>0.1</v>
      </c>
      <c r="AW1413" s="342">
        <v>31778</v>
      </c>
      <c r="BA1413" s="253" t="s">
        <v>5948</v>
      </c>
      <c r="BJ1413" s="343">
        <v>30821</v>
      </c>
      <c r="BK1413" s="322" t="s">
        <v>6673</v>
      </c>
      <c r="BL1413" s="344" t="s">
        <v>8701</v>
      </c>
      <c r="BM1413" s="344">
        <v>200</v>
      </c>
      <c r="BN1413" s="344"/>
      <c r="BO1413" s="345"/>
      <c r="BP1413" s="343"/>
      <c r="BQ1413" s="325" t="s">
        <v>1043</v>
      </c>
    </row>
    <row r="1414" spans="1:69" hidden="1">
      <c r="A1414" s="363" t="s">
        <v>6669</v>
      </c>
      <c r="B1414" s="354"/>
      <c r="C1414" s="354">
        <v>93054399</v>
      </c>
      <c r="D1414" s="314">
        <v>30543</v>
      </c>
      <c r="E1414" s="315"/>
      <c r="F1414" s="316">
        <v>6</v>
      </c>
      <c r="G1414" s="353"/>
      <c r="H1414" s="354"/>
      <c r="I1414" s="354"/>
      <c r="J1414" s="354"/>
      <c r="K1414" s="354" t="s">
        <v>3311</v>
      </c>
      <c r="L1414" s="354"/>
      <c r="M1414" s="354"/>
      <c r="N1414" s="354"/>
      <c r="O1414" s="354"/>
      <c r="P1414" s="354"/>
      <c r="Q1414" s="354" t="s">
        <v>3311</v>
      </c>
      <c r="R1414" s="355"/>
      <c r="S1414" s="320"/>
      <c r="T1414" s="295">
        <v>9.8000000000000007</v>
      </c>
      <c r="U1414" s="321" t="s">
        <v>7561</v>
      </c>
      <c r="X1414" s="339" t="s">
        <v>6671</v>
      </c>
      <c r="Y1414" s="340"/>
      <c r="Z1414" s="341" t="s">
        <v>7562</v>
      </c>
      <c r="AA1414" s="300" t="s">
        <v>7563</v>
      </c>
      <c r="AB1414" s="301">
        <v>30543</v>
      </c>
      <c r="AC1414" s="302" t="s">
        <v>1495</v>
      </c>
      <c r="AD1414" s="303">
        <v>93505</v>
      </c>
      <c r="AE1414" s="304" t="s">
        <v>5964</v>
      </c>
      <c r="AF1414" s="305"/>
      <c r="AG1414" s="305"/>
      <c r="AH1414" s="305"/>
      <c r="AI1414" s="305"/>
      <c r="AJ1414" s="305">
        <v>6</v>
      </c>
      <c r="AK1414" s="305">
        <v>120</v>
      </c>
      <c r="AL1414" s="304">
        <v>120</v>
      </c>
      <c r="AM1414" s="304">
        <v>16</v>
      </c>
      <c r="AN1414" s="304">
        <v>1.2</v>
      </c>
      <c r="AO1414" s="306">
        <v>36.700000000000003</v>
      </c>
      <c r="AP1414" s="306">
        <v>4.9000000000000004</v>
      </c>
      <c r="AQ1414" s="306">
        <v>0.4</v>
      </c>
      <c r="AW1414" s="342">
        <v>31778</v>
      </c>
      <c r="BA1414" s="253" t="s">
        <v>5948</v>
      </c>
      <c r="BJ1414" s="343">
        <v>30822</v>
      </c>
      <c r="BK1414" s="322" t="s">
        <v>6673</v>
      </c>
      <c r="BL1414" s="344" t="s">
        <v>8701</v>
      </c>
      <c r="BM1414" s="344">
        <v>200</v>
      </c>
      <c r="BN1414" s="344"/>
      <c r="BO1414" s="345"/>
      <c r="BP1414" s="343"/>
      <c r="BQ1414" s="325" t="s">
        <v>1043</v>
      </c>
    </row>
    <row r="1415" spans="1:69" hidden="1">
      <c r="A1415" s="363" t="s">
        <v>6669</v>
      </c>
      <c r="B1415" s="354"/>
      <c r="C1415" s="354">
        <v>930543100</v>
      </c>
      <c r="D1415" s="314">
        <v>30543</v>
      </c>
      <c r="E1415" s="315"/>
      <c r="F1415" s="316">
        <v>6</v>
      </c>
      <c r="G1415" s="353"/>
      <c r="H1415" s="354"/>
      <c r="I1415" s="354"/>
      <c r="J1415" s="354"/>
      <c r="K1415" s="354" t="s">
        <v>3311</v>
      </c>
      <c r="L1415" s="354"/>
      <c r="M1415" s="354"/>
      <c r="N1415" s="354"/>
      <c r="O1415" s="354"/>
      <c r="P1415" s="354"/>
      <c r="Q1415" s="354" t="s">
        <v>3311</v>
      </c>
      <c r="R1415" s="355"/>
      <c r="S1415" s="320"/>
      <c r="T1415" s="295">
        <v>7.6</v>
      </c>
      <c r="U1415" s="321" t="s">
        <v>7564</v>
      </c>
      <c r="X1415" s="339" t="s">
        <v>6671</v>
      </c>
      <c r="Y1415" s="340"/>
      <c r="Z1415" s="341" t="s">
        <v>7565</v>
      </c>
      <c r="AA1415" s="300" t="s">
        <v>7566</v>
      </c>
      <c r="AB1415" s="301">
        <v>30543</v>
      </c>
      <c r="AC1415" s="302" t="s">
        <v>1495</v>
      </c>
      <c r="AD1415" s="303">
        <v>93505</v>
      </c>
      <c r="AE1415" s="304" t="s">
        <v>5964</v>
      </c>
      <c r="AF1415" s="305"/>
      <c r="AG1415" s="305"/>
      <c r="AH1415" s="305"/>
      <c r="AI1415" s="305"/>
      <c r="AJ1415" s="305">
        <v>6</v>
      </c>
      <c r="AK1415" s="305">
        <v>120</v>
      </c>
      <c r="AL1415" s="304">
        <v>120</v>
      </c>
      <c r="AM1415" s="304">
        <v>16</v>
      </c>
      <c r="AN1415" s="304">
        <v>1.2</v>
      </c>
      <c r="AO1415" s="306">
        <v>28.7</v>
      </c>
      <c r="AP1415" s="306">
        <v>3.8</v>
      </c>
      <c r="AQ1415" s="306">
        <v>0.3</v>
      </c>
      <c r="AW1415" s="342">
        <v>31778</v>
      </c>
      <c r="BA1415" s="253" t="s">
        <v>5948</v>
      </c>
      <c r="BJ1415" s="343">
        <v>30823</v>
      </c>
      <c r="BK1415" s="322" t="s">
        <v>6673</v>
      </c>
      <c r="BL1415" s="344" t="s">
        <v>8701</v>
      </c>
      <c r="BM1415" s="344">
        <v>200</v>
      </c>
      <c r="BN1415" s="344"/>
      <c r="BO1415" s="345"/>
      <c r="BP1415" s="343"/>
      <c r="BQ1415" s="325" t="s">
        <v>1043</v>
      </c>
    </row>
    <row r="1416" spans="1:69" hidden="1">
      <c r="A1416" s="363" t="s">
        <v>6669</v>
      </c>
      <c r="B1416" s="354"/>
      <c r="C1416" s="354">
        <v>930543101</v>
      </c>
      <c r="D1416" s="314">
        <v>30543</v>
      </c>
      <c r="E1416" s="315"/>
      <c r="F1416" s="316">
        <v>6</v>
      </c>
      <c r="G1416" s="353"/>
      <c r="H1416" s="354"/>
      <c r="I1416" s="354"/>
      <c r="J1416" s="354"/>
      <c r="K1416" s="354" t="s">
        <v>3311</v>
      </c>
      <c r="L1416" s="354"/>
      <c r="M1416" s="354"/>
      <c r="N1416" s="354"/>
      <c r="O1416" s="354"/>
      <c r="P1416" s="354"/>
      <c r="Q1416" s="354" t="s">
        <v>3311</v>
      </c>
      <c r="R1416" s="355"/>
      <c r="S1416" s="320"/>
      <c r="T1416" s="295">
        <v>7.4</v>
      </c>
      <c r="U1416" s="321" t="s">
        <v>7567</v>
      </c>
      <c r="X1416" s="339" t="s">
        <v>6671</v>
      </c>
      <c r="Y1416" s="340"/>
      <c r="Z1416" s="341" t="s">
        <v>7568</v>
      </c>
      <c r="AA1416" s="300" t="s">
        <v>7569</v>
      </c>
      <c r="AB1416" s="301">
        <v>30543</v>
      </c>
      <c r="AC1416" s="302" t="s">
        <v>1495</v>
      </c>
      <c r="AD1416" s="303">
        <v>93505</v>
      </c>
      <c r="AE1416" s="304" t="s">
        <v>5964</v>
      </c>
      <c r="AF1416" s="305"/>
      <c r="AG1416" s="305"/>
      <c r="AH1416" s="305"/>
      <c r="AI1416" s="305"/>
      <c r="AJ1416" s="305">
        <v>6</v>
      </c>
      <c r="AK1416" s="305">
        <v>120</v>
      </c>
      <c r="AL1416" s="304">
        <v>120</v>
      </c>
      <c r="AM1416" s="304">
        <v>16</v>
      </c>
      <c r="AN1416" s="304">
        <v>1.2</v>
      </c>
      <c r="AO1416" s="306">
        <v>28</v>
      </c>
      <c r="AP1416" s="306">
        <v>3.7</v>
      </c>
      <c r="AQ1416" s="306">
        <v>0.3</v>
      </c>
      <c r="AW1416" s="342">
        <v>31778</v>
      </c>
      <c r="BA1416" s="253" t="s">
        <v>5948</v>
      </c>
      <c r="BJ1416" s="343">
        <v>30824</v>
      </c>
      <c r="BK1416" s="322" t="s">
        <v>6673</v>
      </c>
      <c r="BL1416" s="344" t="s">
        <v>8701</v>
      </c>
      <c r="BM1416" s="344">
        <v>200</v>
      </c>
      <c r="BN1416" s="344"/>
      <c r="BO1416" s="345"/>
      <c r="BP1416" s="343"/>
      <c r="BQ1416" s="325" t="s">
        <v>1043</v>
      </c>
    </row>
    <row r="1417" spans="1:69" hidden="1">
      <c r="A1417" s="363" t="s">
        <v>6669</v>
      </c>
      <c r="B1417" s="354"/>
      <c r="C1417" s="354">
        <v>930543102</v>
      </c>
      <c r="D1417" s="314">
        <v>30543</v>
      </c>
      <c r="E1417" s="315"/>
      <c r="F1417" s="316">
        <v>6</v>
      </c>
      <c r="G1417" s="353"/>
      <c r="H1417" s="354"/>
      <c r="I1417" s="354"/>
      <c r="J1417" s="354"/>
      <c r="K1417" s="354" t="s">
        <v>3311</v>
      </c>
      <c r="L1417" s="354"/>
      <c r="M1417" s="354"/>
      <c r="N1417" s="354"/>
      <c r="O1417" s="354"/>
      <c r="P1417" s="354"/>
      <c r="Q1417" s="354" t="s">
        <v>3311</v>
      </c>
      <c r="R1417" s="355"/>
      <c r="S1417" s="320"/>
      <c r="T1417" s="295">
        <v>12.4</v>
      </c>
      <c r="U1417" s="321" t="s">
        <v>7570</v>
      </c>
      <c r="X1417" s="339" t="s">
        <v>6671</v>
      </c>
      <c r="Y1417" s="340"/>
      <c r="Z1417" s="341" t="s">
        <v>7571</v>
      </c>
      <c r="AA1417" s="300" t="s">
        <v>7572</v>
      </c>
      <c r="AB1417" s="301">
        <v>30543</v>
      </c>
      <c r="AC1417" s="302" t="s">
        <v>1495</v>
      </c>
      <c r="AD1417" s="303">
        <v>93505</v>
      </c>
      <c r="AE1417" s="304" t="s">
        <v>5964</v>
      </c>
      <c r="AF1417" s="305"/>
      <c r="AG1417" s="305"/>
      <c r="AH1417" s="305"/>
      <c r="AI1417" s="305"/>
      <c r="AJ1417" s="305">
        <v>6</v>
      </c>
      <c r="AK1417" s="305">
        <v>120</v>
      </c>
      <c r="AL1417" s="304">
        <v>120</v>
      </c>
      <c r="AM1417" s="304">
        <v>16</v>
      </c>
      <c r="AN1417" s="304">
        <v>1.2</v>
      </c>
      <c r="AO1417" s="306">
        <v>46.8</v>
      </c>
      <c r="AP1417" s="306">
        <v>6.2</v>
      </c>
      <c r="AQ1417" s="306">
        <v>0.5</v>
      </c>
      <c r="AW1417" s="342">
        <v>31778</v>
      </c>
      <c r="BA1417" s="253" t="s">
        <v>5948</v>
      </c>
      <c r="BJ1417" s="343">
        <v>30825</v>
      </c>
      <c r="BK1417" s="322" t="s">
        <v>6673</v>
      </c>
      <c r="BL1417" s="344" t="s">
        <v>8701</v>
      </c>
      <c r="BM1417" s="344">
        <v>200</v>
      </c>
      <c r="BN1417" s="344"/>
      <c r="BO1417" s="345"/>
      <c r="BP1417" s="343"/>
      <c r="BQ1417" s="325" t="s">
        <v>1043</v>
      </c>
    </row>
    <row r="1418" spans="1:69" hidden="1">
      <c r="A1418" s="363" t="s">
        <v>6669</v>
      </c>
      <c r="B1418" s="354"/>
      <c r="C1418" s="354">
        <v>930543103</v>
      </c>
      <c r="D1418" s="314">
        <v>30543</v>
      </c>
      <c r="E1418" s="315"/>
      <c r="F1418" s="316">
        <v>6</v>
      </c>
      <c r="G1418" s="353"/>
      <c r="H1418" s="354"/>
      <c r="I1418" s="354"/>
      <c r="J1418" s="354"/>
      <c r="K1418" s="354" t="s">
        <v>3311</v>
      </c>
      <c r="L1418" s="354"/>
      <c r="M1418" s="354"/>
      <c r="N1418" s="354"/>
      <c r="O1418" s="354"/>
      <c r="P1418" s="354"/>
      <c r="Q1418" s="354" t="s">
        <v>3311</v>
      </c>
      <c r="R1418" s="355"/>
      <c r="S1418" s="320"/>
      <c r="T1418" s="295">
        <v>12.8</v>
      </c>
      <c r="U1418" s="321" t="s">
        <v>7573</v>
      </c>
      <c r="X1418" s="339" t="s">
        <v>6671</v>
      </c>
      <c r="Y1418" s="340"/>
      <c r="Z1418" s="341" t="s">
        <v>7574</v>
      </c>
      <c r="AA1418" s="300" t="s">
        <v>7575</v>
      </c>
      <c r="AB1418" s="301">
        <v>30543</v>
      </c>
      <c r="AC1418" s="302" t="s">
        <v>1495</v>
      </c>
      <c r="AD1418" s="303">
        <v>93505</v>
      </c>
      <c r="AE1418" s="304" t="s">
        <v>5964</v>
      </c>
      <c r="AF1418" s="305"/>
      <c r="AG1418" s="305"/>
      <c r="AH1418" s="305"/>
      <c r="AI1418" s="305"/>
      <c r="AJ1418" s="305">
        <v>6</v>
      </c>
      <c r="AK1418" s="305">
        <v>120</v>
      </c>
      <c r="AL1418" s="304">
        <v>120</v>
      </c>
      <c r="AM1418" s="304">
        <v>16</v>
      </c>
      <c r="AN1418" s="304">
        <v>1.2</v>
      </c>
      <c r="AO1418" s="306">
        <v>48.1</v>
      </c>
      <c r="AP1418" s="306">
        <v>6.4</v>
      </c>
      <c r="AQ1418" s="306">
        <v>0.5</v>
      </c>
      <c r="AW1418" s="342">
        <v>31413</v>
      </c>
      <c r="BA1418" s="253" t="s">
        <v>5948</v>
      </c>
      <c r="BJ1418" s="343">
        <v>30826</v>
      </c>
      <c r="BK1418" s="322" t="s">
        <v>6673</v>
      </c>
      <c r="BL1418" s="344" t="s">
        <v>8701</v>
      </c>
      <c r="BM1418" s="344">
        <v>200</v>
      </c>
      <c r="BN1418" s="344"/>
      <c r="BO1418" s="345"/>
      <c r="BP1418" s="343"/>
      <c r="BQ1418" s="325" t="s">
        <v>1043</v>
      </c>
    </row>
    <row r="1419" spans="1:69" hidden="1">
      <c r="A1419" s="363" t="s">
        <v>6669</v>
      </c>
      <c r="B1419" s="354"/>
      <c r="C1419" s="354">
        <v>930543104</v>
      </c>
      <c r="D1419" s="314">
        <v>30543</v>
      </c>
      <c r="E1419" s="315"/>
      <c r="F1419" s="316">
        <v>6</v>
      </c>
      <c r="G1419" s="353"/>
      <c r="H1419" s="354"/>
      <c r="I1419" s="354"/>
      <c r="J1419" s="354"/>
      <c r="K1419" s="354" t="s">
        <v>3311</v>
      </c>
      <c r="L1419" s="354"/>
      <c r="M1419" s="354"/>
      <c r="N1419" s="354"/>
      <c r="O1419" s="354"/>
      <c r="P1419" s="354"/>
      <c r="Q1419" s="354" t="s">
        <v>3311</v>
      </c>
      <c r="R1419" s="355"/>
      <c r="S1419" s="320"/>
      <c r="T1419" s="295">
        <v>11.8</v>
      </c>
      <c r="U1419" s="321" t="s">
        <v>7576</v>
      </c>
      <c r="X1419" s="339" t="s">
        <v>6671</v>
      </c>
      <c r="Y1419" s="340"/>
      <c r="Z1419" s="341" t="s">
        <v>7577</v>
      </c>
      <c r="AA1419" s="300" t="s">
        <v>7578</v>
      </c>
      <c r="AB1419" s="301">
        <v>30543</v>
      </c>
      <c r="AC1419" s="302" t="s">
        <v>1495</v>
      </c>
      <c r="AD1419" s="303">
        <v>93505</v>
      </c>
      <c r="AE1419" s="304" t="s">
        <v>5964</v>
      </c>
      <c r="AF1419" s="305"/>
      <c r="AG1419" s="305"/>
      <c r="AH1419" s="305"/>
      <c r="AI1419" s="305"/>
      <c r="AJ1419" s="305">
        <v>6</v>
      </c>
      <c r="AK1419" s="305">
        <v>120</v>
      </c>
      <c r="AL1419" s="304">
        <v>120</v>
      </c>
      <c r="AM1419" s="304">
        <v>16</v>
      </c>
      <c r="AN1419" s="304">
        <v>1.2</v>
      </c>
      <c r="AO1419" s="306">
        <v>44.2</v>
      </c>
      <c r="AP1419" s="306">
        <v>5.9</v>
      </c>
      <c r="AQ1419" s="306">
        <v>0.4</v>
      </c>
      <c r="AW1419" s="342">
        <v>31778</v>
      </c>
      <c r="BA1419" s="253" t="s">
        <v>5948</v>
      </c>
      <c r="BJ1419" s="343">
        <v>30827</v>
      </c>
      <c r="BK1419" s="322" t="s">
        <v>6673</v>
      </c>
      <c r="BL1419" s="344" t="s">
        <v>8701</v>
      </c>
      <c r="BM1419" s="344">
        <v>200</v>
      </c>
      <c r="BN1419" s="344"/>
      <c r="BO1419" s="345"/>
      <c r="BP1419" s="343"/>
      <c r="BQ1419" s="325" t="s">
        <v>1043</v>
      </c>
    </row>
    <row r="1420" spans="1:69" hidden="1">
      <c r="A1420" s="363" t="s">
        <v>6669</v>
      </c>
      <c r="B1420" s="354"/>
      <c r="C1420" s="354">
        <v>930543105</v>
      </c>
      <c r="D1420" s="314">
        <v>30543</v>
      </c>
      <c r="E1420" s="315"/>
      <c r="F1420" s="316">
        <v>6</v>
      </c>
      <c r="G1420" s="353"/>
      <c r="H1420" s="354"/>
      <c r="I1420" s="354"/>
      <c r="J1420" s="354"/>
      <c r="K1420" s="354" t="s">
        <v>3311</v>
      </c>
      <c r="L1420" s="354"/>
      <c r="M1420" s="354"/>
      <c r="N1420" s="354"/>
      <c r="O1420" s="354"/>
      <c r="P1420" s="354"/>
      <c r="Q1420" s="354" t="s">
        <v>3311</v>
      </c>
      <c r="R1420" s="355"/>
      <c r="S1420" s="320"/>
      <c r="T1420" s="295">
        <v>6.6</v>
      </c>
      <c r="U1420" s="321" t="s">
        <v>7579</v>
      </c>
      <c r="X1420" s="339" t="s">
        <v>6671</v>
      </c>
      <c r="Y1420" s="340"/>
      <c r="Z1420" s="341" t="s">
        <v>7580</v>
      </c>
      <c r="AA1420" s="300" t="s">
        <v>7581</v>
      </c>
      <c r="AB1420" s="301">
        <v>30543</v>
      </c>
      <c r="AC1420" s="302" t="s">
        <v>1495</v>
      </c>
      <c r="AD1420" s="303">
        <v>93505</v>
      </c>
      <c r="AE1420" s="304" t="s">
        <v>5964</v>
      </c>
      <c r="AF1420" s="305"/>
      <c r="AG1420" s="305"/>
      <c r="AH1420" s="305"/>
      <c r="AI1420" s="305"/>
      <c r="AJ1420" s="305">
        <v>6</v>
      </c>
      <c r="AK1420" s="305">
        <v>120</v>
      </c>
      <c r="AL1420" s="304">
        <v>120</v>
      </c>
      <c r="AM1420" s="304">
        <v>16</v>
      </c>
      <c r="AN1420" s="304">
        <v>1.2</v>
      </c>
      <c r="AO1420" s="306">
        <v>25.1</v>
      </c>
      <c r="AP1420" s="306">
        <v>3.3</v>
      </c>
      <c r="AQ1420" s="306">
        <v>0.3</v>
      </c>
      <c r="AW1420" s="342">
        <v>31778</v>
      </c>
      <c r="BA1420" s="253" t="s">
        <v>5948</v>
      </c>
      <c r="BJ1420" s="343">
        <v>30828</v>
      </c>
      <c r="BK1420" s="322" t="s">
        <v>6673</v>
      </c>
      <c r="BL1420" s="344" t="s">
        <v>8701</v>
      </c>
      <c r="BM1420" s="344">
        <v>200</v>
      </c>
      <c r="BN1420" s="344"/>
      <c r="BO1420" s="345"/>
      <c r="BP1420" s="343"/>
      <c r="BQ1420" s="325" t="s">
        <v>1043</v>
      </c>
    </row>
    <row r="1421" spans="1:69" hidden="1">
      <c r="A1421" s="363" t="s">
        <v>6669</v>
      </c>
      <c r="B1421" s="354"/>
      <c r="C1421" s="354">
        <v>930543106</v>
      </c>
      <c r="D1421" s="314">
        <v>30543</v>
      </c>
      <c r="E1421" s="315"/>
      <c r="F1421" s="316">
        <v>6</v>
      </c>
      <c r="G1421" s="353"/>
      <c r="H1421" s="354"/>
      <c r="I1421" s="354"/>
      <c r="J1421" s="354"/>
      <c r="K1421" s="354" t="s">
        <v>3311</v>
      </c>
      <c r="L1421" s="354"/>
      <c r="M1421" s="354"/>
      <c r="N1421" s="354"/>
      <c r="O1421" s="354"/>
      <c r="P1421" s="354"/>
      <c r="Q1421" s="354" t="s">
        <v>3311</v>
      </c>
      <c r="R1421" s="355"/>
      <c r="S1421" s="320"/>
      <c r="T1421" s="295">
        <v>13</v>
      </c>
      <c r="U1421" s="321" t="s">
        <v>7582</v>
      </c>
      <c r="X1421" s="339" t="s">
        <v>6671</v>
      </c>
      <c r="Y1421" s="340"/>
      <c r="Z1421" s="341" t="s">
        <v>7583</v>
      </c>
      <c r="AA1421" s="300" t="s">
        <v>7584</v>
      </c>
      <c r="AB1421" s="301">
        <v>30543</v>
      </c>
      <c r="AC1421" s="302" t="s">
        <v>1495</v>
      </c>
      <c r="AD1421" s="303">
        <v>93505</v>
      </c>
      <c r="AE1421" s="304" t="s">
        <v>5964</v>
      </c>
      <c r="AF1421" s="305"/>
      <c r="AG1421" s="305"/>
      <c r="AH1421" s="305"/>
      <c r="AI1421" s="305"/>
      <c r="AJ1421" s="305">
        <v>6</v>
      </c>
      <c r="AK1421" s="305">
        <v>120</v>
      </c>
      <c r="AL1421" s="304">
        <v>120</v>
      </c>
      <c r="AM1421" s="304">
        <v>16</v>
      </c>
      <c r="AN1421" s="304">
        <v>1.2</v>
      </c>
      <c r="AO1421" s="306">
        <v>48.5</v>
      </c>
      <c r="AP1421" s="306">
        <v>6.5</v>
      </c>
      <c r="AQ1421" s="306">
        <v>0.5</v>
      </c>
      <c r="AW1421" s="411">
        <v>31778</v>
      </c>
      <c r="BA1421" s="253" t="s">
        <v>5948</v>
      </c>
      <c r="BJ1421" s="343">
        <v>30829</v>
      </c>
      <c r="BK1421" s="322" t="s">
        <v>6673</v>
      </c>
      <c r="BL1421" s="412" t="s">
        <v>8701</v>
      </c>
      <c r="BM1421" s="412">
        <v>200</v>
      </c>
      <c r="BN1421" s="412"/>
      <c r="BO1421" s="345"/>
      <c r="BP1421" s="343"/>
      <c r="BQ1421" s="325" t="s">
        <v>1043</v>
      </c>
    </row>
    <row r="1422" spans="1:69" hidden="1">
      <c r="A1422" s="363" t="s">
        <v>6669</v>
      </c>
      <c r="B1422" s="354"/>
      <c r="C1422" s="354">
        <v>930543107</v>
      </c>
      <c r="D1422" s="314">
        <v>30543</v>
      </c>
      <c r="E1422" s="315"/>
      <c r="F1422" s="316">
        <v>6</v>
      </c>
      <c r="G1422" s="353"/>
      <c r="H1422" s="354"/>
      <c r="I1422" s="354"/>
      <c r="J1422" s="354"/>
      <c r="K1422" s="354" t="s">
        <v>3311</v>
      </c>
      <c r="L1422" s="354"/>
      <c r="M1422" s="354"/>
      <c r="N1422" s="354"/>
      <c r="O1422" s="354"/>
      <c r="P1422" s="354"/>
      <c r="Q1422" s="354" t="s">
        <v>3311</v>
      </c>
      <c r="R1422" s="355"/>
      <c r="S1422" s="320"/>
      <c r="T1422" s="295">
        <v>10.4</v>
      </c>
      <c r="U1422" s="321" t="s">
        <v>7585</v>
      </c>
      <c r="X1422" s="339" t="s">
        <v>6671</v>
      </c>
      <c r="Y1422" s="340"/>
      <c r="Z1422" s="341" t="s">
        <v>7586</v>
      </c>
      <c r="AA1422" s="300" t="s">
        <v>7587</v>
      </c>
      <c r="AB1422" s="301">
        <v>30543</v>
      </c>
      <c r="AC1422" s="302" t="s">
        <v>1495</v>
      </c>
      <c r="AD1422" s="303">
        <v>93505</v>
      </c>
      <c r="AE1422" s="304" t="s">
        <v>5964</v>
      </c>
      <c r="AF1422" s="305"/>
      <c r="AG1422" s="305"/>
      <c r="AH1422" s="305"/>
      <c r="AI1422" s="305"/>
      <c r="AJ1422" s="305">
        <v>6</v>
      </c>
      <c r="AK1422" s="305">
        <v>120</v>
      </c>
      <c r="AL1422" s="304">
        <v>120</v>
      </c>
      <c r="AM1422" s="304">
        <v>16</v>
      </c>
      <c r="AN1422" s="304">
        <v>1.2</v>
      </c>
      <c r="AO1422" s="306">
        <v>39.1</v>
      </c>
      <c r="AP1422" s="306">
        <v>5.2</v>
      </c>
      <c r="AQ1422" s="306">
        <v>0.4</v>
      </c>
      <c r="AW1422" s="342">
        <v>31778</v>
      </c>
      <c r="BA1422" s="253" t="s">
        <v>5948</v>
      </c>
      <c r="BJ1422" s="343">
        <v>30830</v>
      </c>
      <c r="BK1422" s="322" t="s">
        <v>6673</v>
      </c>
      <c r="BL1422" s="412" t="s">
        <v>8701</v>
      </c>
      <c r="BM1422" s="412">
        <v>200</v>
      </c>
      <c r="BN1422" s="412"/>
      <c r="BO1422" s="345"/>
      <c r="BP1422" s="343"/>
      <c r="BQ1422" s="325" t="s">
        <v>1043</v>
      </c>
    </row>
    <row r="1423" spans="1:69" hidden="1">
      <c r="A1423" s="363" t="s">
        <v>6669</v>
      </c>
      <c r="B1423" s="354"/>
      <c r="C1423" s="354">
        <v>930543108</v>
      </c>
      <c r="D1423" s="314">
        <v>30543</v>
      </c>
      <c r="E1423" s="315"/>
      <c r="F1423" s="316">
        <v>6</v>
      </c>
      <c r="G1423" s="353"/>
      <c r="H1423" s="354"/>
      <c r="I1423" s="354"/>
      <c r="J1423" s="354"/>
      <c r="K1423" s="354" t="s">
        <v>3311</v>
      </c>
      <c r="L1423" s="354"/>
      <c r="M1423" s="354"/>
      <c r="N1423" s="354"/>
      <c r="O1423" s="354"/>
      <c r="P1423" s="354"/>
      <c r="Q1423" s="354" t="s">
        <v>3311</v>
      </c>
      <c r="R1423" s="355"/>
      <c r="S1423" s="320"/>
      <c r="T1423" s="295">
        <v>3</v>
      </c>
      <c r="U1423" s="321" t="s">
        <v>7588</v>
      </c>
      <c r="X1423" s="339" t="s">
        <v>6671</v>
      </c>
      <c r="Y1423" s="340"/>
      <c r="Z1423" s="341" t="s">
        <v>7589</v>
      </c>
      <c r="AA1423" s="300" t="s">
        <v>7590</v>
      </c>
      <c r="AB1423" s="301">
        <v>30543</v>
      </c>
      <c r="AC1423" s="302" t="s">
        <v>1495</v>
      </c>
      <c r="AD1423" s="303">
        <v>93505</v>
      </c>
      <c r="AE1423" s="304" t="s">
        <v>5964</v>
      </c>
      <c r="AF1423" s="305"/>
      <c r="AG1423" s="305"/>
      <c r="AH1423" s="305"/>
      <c r="AI1423" s="305"/>
      <c r="AJ1423" s="305">
        <v>6</v>
      </c>
      <c r="AK1423" s="305">
        <v>120</v>
      </c>
      <c r="AL1423" s="304">
        <v>120</v>
      </c>
      <c r="AM1423" s="304">
        <v>16</v>
      </c>
      <c r="AN1423" s="304">
        <v>1.2</v>
      </c>
      <c r="AO1423" s="306">
        <v>11.4</v>
      </c>
      <c r="AP1423" s="306">
        <v>1.5</v>
      </c>
      <c r="AQ1423" s="306">
        <v>0.1</v>
      </c>
      <c r="AW1423" s="411">
        <v>31778</v>
      </c>
      <c r="BA1423" s="253" t="s">
        <v>5948</v>
      </c>
      <c r="BJ1423" s="343">
        <v>30831</v>
      </c>
      <c r="BK1423" s="322" t="s">
        <v>6673</v>
      </c>
      <c r="BL1423" s="412" t="s">
        <v>8701</v>
      </c>
      <c r="BM1423" s="412">
        <v>200</v>
      </c>
      <c r="BN1423" s="412"/>
      <c r="BO1423" s="345"/>
      <c r="BP1423" s="343"/>
      <c r="BQ1423" s="325" t="s">
        <v>1043</v>
      </c>
    </row>
    <row r="1424" spans="1:69" hidden="1">
      <c r="A1424" s="363" t="s">
        <v>6669</v>
      </c>
      <c r="B1424" s="354"/>
      <c r="C1424" s="354">
        <v>930543109</v>
      </c>
      <c r="D1424" s="314">
        <v>30543</v>
      </c>
      <c r="E1424" s="315"/>
      <c r="F1424" s="316">
        <v>6</v>
      </c>
      <c r="G1424" s="353"/>
      <c r="H1424" s="354"/>
      <c r="I1424" s="354"/>
      <c r="J1424" s="354"/>
      <c r="K1424" s="354" t="s">
        <v>3311</v>
      </c>
      <c r="L1424" s="354"/>
      <c r="M1424" s="354"/>
      <c r="N1424" s="354"/>
      <c r="O1424" s="354"/>
      <c r="P1424" s="354"/>
      <c r="Q1424" s="354" t="s">
        <v>3311</v>
      </c>
      <c r="R1424" s="355"/>
      <c r="S1424" s="320"/>
      <c r="T1424" s="295">
        <v>4.8</v>
      </c>
      <c r="U1424" s="321" t="s">
        <v>7591</v>
      </c>
      <c r="X1424" s="339" t="s">
        <v>6671</v>
      </c>
      <c r="Y1424" s="340"/>
      <c r="Z1424" s="341" t="s">
        <v>7592</v>
      </c>
      <c r="AA1424" s="300" t="s">
        <v>7593</v>
      </c>
      <c r="AB1424" s="301">
        <v>30543</v>
      </c>
      <c r="AC1424" s="302" t="s">
        <v>1495</v>
      </c>
      <c r="AD1424" s="303">
        <v>93505</v>
      </c>
      <c r="AE1424" s="304" t="s">
        <v>5964</v>
      </c>
      <c r="AF1424" s="305"/>
      <c r="AG1424" s="305"/>
      <c r="AH1424" s="305"/>
      <c r="AI1424" s="305"/>
      <c r="AJ1424" s="305">
        <v>6</v>
      </c>
      <c r="AK1424" s="305">
        <v>120</v>
      </c>
      <c r="AL1424" s="304">
        <v>120</v>
      </c>
      <c r="AM1424" s="304">
        <v>16</v>
      </c>
      <c r="AN1424" s="304">
        <v>1.2</v>
      </c>
      <c r="AO1424" s="306">
        <v>17.600000000000001</v>
      </c>
      <c r="AP1424" s="306">
        <v>2.4</v>
      </c>
      <c r="AQ1424" s="306">
        <v>0.2</v>
      </c>
      <c r="AW1424" s="411">
        <v>31778</v>
      </c>
      <c r="BA1424" s="253" t="s">
        <v>5948</v>
      </c>
      <c r="BJ1424" s="343">
        <v>30832</v>
      </c>
      <c r="BK1424" s="322" t="s">
        <v>6673</v>
      </c>
      <c r="BL1424" s="412" t="s">
        <v>8701</v>
      </c>
      <c r="BM1424" s="412">
        <v>200</v>
      </c>
      <c r="BN1424" s="412"/>
      <c r="BO1424" s="345"/>
      <c r="BP1424" s="343"/>
      <c r="BQ1424" s="325" t="s">
        <v>1043</v>
      </c>
    </row>
    <row r="1425" spans="1:69" ht="24.75" hidden="1">
      <c r="A1425" s="363" t="s">
        <v>6669</v>
      </c>
      <c r="B1425" s="354"/>
      <c r="C1425" s="354">
        <v>930543110</v>
      </c>
      <c r="D1425" s="314">
        <v>30543</v>
      </c>
      <c r="E1425" s="315"/>
      <c r="F1425" s="316">
        <v>6</v>
      </c>
      <c r="G1425" s="353"/>
      <c r="H1425" s="354"/>
      <c r="I1425" s="354"/>
      <c r="J1425" s="354"/>
      <c r="K1425" s="354" t="s">
        <v>3311</v>
      </c>
      <c r="L1425" s="354"/>
      <c r="M1425" s="354"/>
      <c r="N1425" s="354"/>
      <c r="O1425" s="354"/>
      <c r="P1425" s="354"/>
      <c r="Q1425" s="354" t="s">
        <v>3311</v>
      </c>
      <c r="R1425" s="355"/>
      <c r="S1425" s="320"/>
      <c r="T1425" s="295">
        <v>1.2</v>
      </c>
      <c r="U1425" s="321" t="s">
        <v>7594</v>
      </c>
      <c r="X1425" s="339" t="s">
        <v>6671</v>
      </c>
      <c r="Y1425" s="340"/>
      <c r="Z1425" s="341" t="s">
        <v>7595</v>
      </c>
      <c r="AA1425" s="300" t="s">
        <v>7596</v>
      </c>
      <c r="AB1425" s="301">
        <v>30543</v>
      </c>
      <c r="AC1425" s="302" t="s">
        <v>1495</v>
      </c>
      <c r="AD1425" s="303">
        <v>93504</v>
      </c>
      <c r="AE1425" s="304" t="s">
        <v>5947</v>
      </c>
      <c r="AF1425" s="305"/>
      <c r="AG1425" s="305"/>
      <c r="AH1425" s="305"/>
      <c r="AI1425" s="305"/>
      <c r="AJ1425" s="305">
        <v>6</v>
      </c>
      <c r="AK1425" s="305">
        <v>120</v>
      </c>
      <c r="AL1425" s="304">
        <v>93</v>
      </c>
      <c r="AM1425" s="304">
        <v>12.4</v>
      </c>
      <c r="AN1425" s="304">
        <v>0.93</v>
      </c>
      <c r="AO1425" s="306">
        <v>4.3</v>
      </c>
      <c r="AP1425" s="306">
        <v>0.6</v>
      </c>
      <c r="AQ1425" s="306">
        <v>0</v>
      </c>
      <c r="AW1425" s="411">
        <v>31778</v>
      </c>
      <c r="BA1425" s="253" t="s">
        <v>5948</v>
      </c>
      <c r="BJ1425" s="343">
        <v>30833</v>
      </c>
      <c r="BK1425" s="322" t="s">
        <v>6673</v>
      </c>
      <c r="BL1425" s="344" t="s">
        <v>8701</v>
      </c>
      <c r="BM1425" s="344">
        <v>150</v>
      </c>
      <c r="BN1425" s="344"/>
      <c r="BO1425" s="416"/>
      <c r="BP1425" s="343"/>
      <c r="BQ1425" s="325" t="s">
        <v>1043</v>
      </c>
    </row>
    <row r="1426" spans="1:69" ht="24.75" hidden="1">
      <c r="A1426" s="363" t="s">
        <v>6669</v>
      </c>
      <c r="B1426" s="354"/>
      <c r="C1426" s="354">
        <v>930543111</v>
      </c>
      <c r="D1426" s="314">
        <v>30543</v>
      </c>
      <c r="E1426" s="315"/>
      <c r="F1426" s="316">
        <v>6</v>
      </c>
      <c r="G1426" s="353"/>
      <c r="H1426" s="354"/>
      <c r="I1426" s="354"/>
      <c r="J1426" s="354"/>
      <c r="K1426" s="354" t="s">
        <v>3311</v>
      </c>
      <c r="L1426" s="354"/>
      <c r="M1426" s="354"/>
      <c r="N1426" s="354"/>
      <c r="O1426" s="354"/>
      <c r="P1426" s="354"/>
      <c r="Q1426" s="354" t="s">
        <v>3311</v>
      </c>
      <c r="R1426" s="355"/>
      <c r="S1426" s="320"/>
      <c r="T1426" s="295">
        <v>73.599999999999994</v>
      </c>
      <c r="U1426" s="321" t="s">
        <v>7597</v>
      </c>
      <c r="X1426" s="339" t="s">
        <v>6671</v>
      </c>
      <c r="Y1426" s="340"/>
      <c r="Z1426" s="341" t="s">
        <v>7598</v>
      </c>
      <c r="AA1426" s="300" t="s">
        <v>7599</v>
      </c>
      <c r="AB1426" s="301">
        <v>30543</v>
      </c>
      <c r="AC1426" s="302" t="s">
        <v>1495</v>
      </c>
      <c r="AD1426" s="303">
        <v>93505</v>
      </c>
      <c r="AE1426" s="304" t="s">
        <v>5964</v>
      </c>
      <c r="AF1426" s="305"/>
      <c r="AG1426" s="305"/>
      <c r="AH1426" s="305"/>
      <c r="AI1426" s="305"/>
      <c r="AJ1426" s="305">
        <v>6</v>
      </c>
      <c r="AK1426" s="305">
        <v>120</v>
      </c>
      <c r="AL1426" s="304">
        <v>120</v>
      </c>
      <c r="AM1426" s="304">
        <v>16</v>
      </c>
      <c r="AN1426" s="304">
        <v>1.2</v>
      </c>
      <c r="AO1426" s="306">
        <v>276</v>
      </c>
      <c r="AP1426" s="306">
        <v>36.799999999999997</v>
      </c>
      <c r="AQ1426" s="306">
        <v>2.8</v>
      </c>
      <c r="AW1426" s="342">
        <v>32509</v>
      </c>
      <c r="BA1426" s="253" t="s">
        <v>5948</v>
      </c>
      <c r="BJ1426" s="343">
        <v>30845</v>
      </c>
      <c r="BK1426" s="322" t="s">
        <v>6673</v>
      </c>
      <c r="BL1426" s="412" t="s">
        <v>8701</v>
      </c>
      <c r="BM1426" s="412">
        <v>200</v>
      </c>
      <c r="BN1426" s="412"/>
      <c r="BO1426" s="345"/>
      <c r="BP1426" s="343"/>
      <c r="BQ1426" s="325" t="s">
        <v>1043</v>
      </c>
    </row>
    <row r="1427" spans="1:69" ht="24.75" hidden="1">
      <c r="A1427" s="363" t="s">
        <v>7034</v>
      </c>
      <c r="B1427" s="354"/>
      <c r="C1427" s="354">
        <v>93054505</v>
      </c>
      <c r="D1427" s="314">
        <v>30545</v>
      </c>
      <c r="E1427" s="315"/>
      <c r="F1427" s="316">
        <v>6</v>
      </c>
      <c r="G1427" s="353"/>
      <c r="H1427" s="354"/>
      <c r="I1427" s="354" t="s">
        <v>3311</v>
      </c>
      <c r="J1427" s="354"/>
      <c r="K1427" s="354"/>
      <c r="L1427" s="354"/>
      <c r="M1427" s="354"/>
      <c r="N1427" s="354"/>
      <c r="O1427" s="354" t="s">
        <v>3311</v>
      </c>
      <c r="P1427" s="354"/>
      <c r="Q1427" s="354"/>
      <c r="R1427" s="355"/>
      <c r="S1427" s="320"/>
      <c r="T1427" s="295">
        <v>21.2</v>
      </c>
      <c r="U1427" s="321" t="s">
        <v>7600</v>
      </c>
      <c r="X1427" s="339" t="s">
        <v>7036</v>
      </c>
      <c r="Y1427" s="340"/>
      <c r="Z1427" s="341" t="s">
        <v>7601</v>
      </c>
      <c r="AA1427" s="300" t="s">
        <v>7602</v>
      </c>
      <c r="AB1427" s="301">
        <v>30545</v>
      </c>
      <c r="AC1427" s="302" t="s">
        <v>1497</v>
      </c>
      <c r="AD1427" s="303">
        <v>93504</v>
      </c>
      <c r="AE1427" s="304" t="s">
        <v>5947</v>
      </c>
      <c r="AF1427" s="305"/>
      <c r="AG1427" s="305"/>
      <c r="AH1427" s="305"/>
      <c r="AI1427" s="305"/>
      <c r="AJ1427" s="305">
        <v>6</v>
      </c>
      <c r="AK1427" s="305">
        <v>120</v>
      </c>
      <c r="AL1427" s="304">
        <v>93</v>
      </c>
      <c r="AM1427" s="304">
        <v>12.4</v>
      </c>
      <c r="AN1427" s="304">
        <v>0.93</v>
      </c>
      <c r="AO1427" s="306">
        <v>79.400000000000006</v>
      </c>
      <c r="AP1427" s="306">
        <v>10.6</v>
      </c>
      <c r="AQ1427" s="306">
        <v>0.8</v>
      </c>
      <c r="AW1427" s="342">
        <v>32509</v>
      </c>
      <c r="BA1427" s="253" t="s">
        <v>5948</v>
      </c>
      <c r="BJ1427" s="343">
        <v>30848</v>
      </c>
      <c r="BK1427" s="322" t="s">
        <v>7039</v>
      </c>
      <c r="BL1427" s="412" t="s">
        <v>8701</v>
      </c>
      <c r="BM1427" s="412">
        <v>150</v>
      </c>
      <c r="BN1427" s="412"/>
      <c r="BO1427" s="418"/>
      <c r="BP1427" s="343"/>
      <c r="BQ1427" s="325" t="s">
        <v>1043</v>
      </c>
    </row>
    <row r="1428" spans="1:69" ht="24.75" hidden="1">
      <c r="A1428" s="363" t="s">
        <v>6780</v>
      </c>
      <c r="B1428" s="354"/>
      <c r="C1428" s="354">
        <v>93054613</v>
      </c>
      <c r="D1428" s="314">
        <v>30546</v>
      </c>
      <c r="E1428" s="315"/>
      <c r="F1428" s="316">
        <v>6</v>
      </c>
      <c r="G1428" s="353"/>
      <c r="H1428" s="354"/>
      <c r="I1428" s="354" t="s">
        <v>3311</v>
      </c>
      <c r="J1428" s="354"/>
      <c r="K1428" s="354"/>
      <c r="L1428" s="354"/>
      <c r="M1428" s="354"/>
      <c r="N1428" s="354"/>
      <c r="O1428" s="354" t="s">
        <v>3311</v>
      </c>
      <c r="P1428" s="354"/>
      <c r="Q1428" s="354"/>
      <c r="R1428" s="355"/>
      <c r="S1428" s="320"/>
      <c r="T1428" s="295">
        <v>32.4</v>
      </c>
      <c r="U1428" s="321" t="s">
        <v>7603</v>
      </c>
      <c r="X1428" s="339" t="s">
        <v>6782</v>
      </c>
      <c r="Y1428" s="340"/>
      <c r="Z1428" s="341" t="s">
        <v>7604</v>
      </c>
      <c r="AA1428" s="300" t="s">
        <v>7605</v>
      </c>
      <c r="AB1428" s="301">
        <v>30546</v>
      </c>
      <c r="AC1428" s="302" t="s">
        <v>1498</v>
      </c>
      <c r="AD1428" s="303">
        <v>93504</v>
      </c>
      <c r="AE1428" s="304" t="s">
        <v>5947</v>
      </c>
      <c r="AF1428" s="305"/>
      <c r="AG1428" s="305"/>
      <c r="AH1428" s="305"/>
      <c r="AI1428" s="305"/>
      <c r="AJ1428" s="305">
        <v>6</v>
      </c>
      <c r="AK1428" s="305">
        <v>120</v>
      </c>
      <c r="AL1428" s="304">
        <v>93</v>
      </c>
      <c r="AM1428" s="304">
        <v>12.4</v>
      </c>
      <c r="AN1428" s="304">
        <v>0.93</v>
      </c>
      <c r="AO1428" s="306">
        <v>121.2</v>
      </c>
      <c r="AP1428" s="306">
        <v>16.2</v>
      </c>
      <c r="AQ1428" s="306">
        <v>1.2</v>
      </c>
      <c r="AW1428" s="411">
        <v>32509</v>
      </c>
      <c r="BA1428" s="253" t="s">
        <v>5948</v>
      </c>
      <c r="BJ1428" s="343">
        <v>30857</v>
      </c>
      <c r="BK1428" s="322" t="s">
        <v>6784</v>
      </c>
      <c r="BL1428" s="412" t="s">
        <v>8701</v>
      </c>
      <c r="BM1428" s="412">
        <v>150</v>
      </c>
      <c r="BN1428" s="412"/>
      <c r="BO1428" s="345"/>
      <c r="BP1428" s="343"/>
      <c r="BQ1428" s="325" t="s">
        <v>1043</v>
      </c>
    </row>
    <row r="1429" spans="1:69" hidden="1">
      <c r="A1429" s="363" t="s">
        <v>6669</v>
      </c>
      <c r="B1429" s="354"/>
      <c r="C1429" s="354">
        <v>930543112</v>
      </c>
      <c r="D1429" s="314">
        <v>30543</v>
      </c>
      <c r="E1429" s="315"/>
      <c r="F1429" s="316">
        <v>6</v>
      </c>
      <c r="G1429" s="353"/>
      <c r="H1429" s="354"/>
      <c r="I1429" s="354"/>
      <c r="J1429" s="354"/>
      <c r="K1429" s="354" t="s">
        <v>3311</v>
      </c>
      <c r="L1429" s="354"/>
      <c r="M1429" s="354"/>
      <c r="N1429" s="354"/>
      <c r="O1429" s="354"/>
      <c r="P1429" s="354"/>
      <c r="Q1429" s="354" t="s">
        <v>3311</v>
      </c>
      <c r="R1429" s="355"/>
      <c r="S1429" s="320"/>
      <c r="T1429" s="295">
        <v>20.2</v>
      </c>
      <c r="U1429" s="321" t="s">
        <v>7606</v>
      </c>
      <c r="X1429" s="339" t="s">
        <v>6671</v>
      </c>
      <c r="Y1429" s="340"/>
      <c r="Z1429" s="341" t="s">
        <v>7607</v>
      </c>
      <c r="AA1429" s="300" t="s">
        <v>7608</v>
      </c>
      <c r="AB1429" s="301">
        <v>30543</v>
      </c>
      <c r="AC1429" s="302" t="s">
        <v>1495</v>
      </c>
      <c r="AD1429" s="303">
        <v>93504</v>
      </c>
      <c r="AE1429" s="304" t="s">
        <v>5947</v>
      </c>
      <c r="AF1429" s="305"/>
      <c r="AG1429" s="305"/>
      <c r="AH1429" s="305"/>
      <c r="AI1429" s="305"/>
      <c r="AJ1429" s="305">
        <v>6</v>
      </c>
      <c r="AK1429" s="305">
        <v>120</v>
      </c>
      <c r="AL1429" s="304">
        <v>93</v>
      </c>
      <c r="AM1429" s="304">
        <v>12.4</v>
      </c>
      <c r="AN1429" s="304">
        <v>0.93</v>
      </c>
      <c r="AO1429" s="306">
        <v>75.900000000000006</v>
      </c>
      <c r="AP1429" s="306">
        <v>10.1</v>
      </c>
      <c r="AQ1429" s="306">
        <v>0.8</v>
      </c>
      <c r="AW1429" s="342">
        <v>32874</v>
      </c>
      <c r="BA1429" s="253" t="s">
        <v>5948</v>
      </c>
      <c r="BJ1429" s="343">
        <v>30858</v>
      </c>
      <c r="BK1429" s="322" t="s">
        <v>6673</v>
      </c>
      <c r="BL1429" s="344" t="s">
        <v>8701</v>
      </c>
      <c r="BM1429" s="344">
        <v>150</v>
      </c>
      <c r="BN1429" s="344"/>
      <c r="BO1429" s="345"/>
      <c r="BP1429" s="343"/>
      <c r="BQ1429" s="325" t="s">
        <v>1043</v>
      </c>
    </row>
    <row r="1430" spans="1:69" ht="24.75" hidden="1">
      <c r="A1430" s="363" t="s">
        <v>6574</v>
      </c>
      <c r="B1430" s="354"/>
      <c r="C1430" s="354">
        <v>93053929</v>
      </c>
      <c r="D1430" s="314">
        <v>30539</v>
      </c>
      <c r="E1430" s="315"/>
      <c r="F1430" s="316">
        <v>6</v>
      </c>
      <c r="G1430" s="353"/>
      <c r="H1430" s="354"/>
      <c r="I1430" s="354"/>
      <c r="J1430" s="354" t="s">
        <v>3311</v>
      </c>
      <c r="K1430" s="354"/>
      <c r="L1430" s="354"/>
      <c r="M1430" s="354"/>
      <c r="N1430" s="354"/>
      <c r="O1430" s="354"/>
      <c r="P1430" s="354" t="s">
        <v>3311</v>
      </c>
      <c r="Q1430" s="354"/>
      <c r="R1430" s="355"/>
      <c r="S1430" s="320"/>
      <c r="T1430" s="295">
        <v>17</v>
      </c>
      <c r="U1430" s="321" t="s">
        <v>7609</v>
      </c>
      <c r="X1430" s="339" t="s">
        <v>6576</v>
      </c>
      <c r="Y1430" s="340"/>
      <c r="Z1430" s="341" t="s">
        <v>7610</v>
      </c>
      <c r="AA1430" s="300" t="s">
        <v>7611</v>
      </c>
      <c r="AB1430" s="301">
        <v>30539</v>
      </c>
      <c r="AC1430" s="302" t="s">
        <v>1491</v>
      </c>
      <c r="AD1430" s="303">
        <v>93504</v>
      </c>
      <c r="AE1430" s="304" t="s">
        <v>5947</v>
      </c>
      <c r="AF1430" s="305"/>
      <c r="AG1430" s="305"/>
      <c r="AH1430" s="305"/>
      <c r="AI1430" s="305"/>
      <c r="AJ1430" s="305">
        <v>6</v>
      </c>
      <c r="AK1430" s="305">
        <v>120</v>
      </c>
      <c r="AL1430" s="304">
        <v>93</v>
      </c>
      <c r="AM1430" s="304">
        <v>12.4</v>
      </c>
      <c r="AN1430" s="304">
        <v>0.93</v>
      </c>
      <c r="AO1430" s="306">
        <v>63.9</v>
      </c>
      <c r="AP1430" s="306">
        <v>8.5</v>
      </c>
      <c r="AQ1430" s="306">
        <v>0.6</v>
      </c>
      <c r="AW1430" s="342">
        <v>33239</v>
      </c>
      <c r="BA1430" s="253" t="s">
        <v>5948</v>
      </c>
      <c r="BJ1430" s="343">
        <v>30861</v>
      </c>
      <c r="BK1430" s="322" t="s">
        <v>6579</v>
      </c>
      <c r="BL1430" s="344" t="s">
        <v>8701</v>
      </c>
      <c r="BM1430" s="344">
        <v>150</v>
      </c>
      <c r="BN1430" s="344"/>
      <c r="BO1430" s="345"/>
      <c r="BP1430" s="343"/>
      <c r="BQ1430" s="325" t="s">
        <v>1043</v>
      </c>
    </row>
    <row r="1431" spans="1:69" ht="24.75" hidden="1">
      <c r="A1431" s="363" t="s">
        <v>7428</v>
      </c>
      <c r="B1431" s="354"/>
      <c r="C1431" s="354">
        <v>93054810</v>
      </c>
      <c r="D1431" s="314">
        <v>30548</v>
      </c>
      <c r="E1431" s="315"/>
      <c r="F1431" s="316">
        <v>6</v>
      </c>
      <c r="G1431" s="353"/>
      <c r="H1431" s="354"/>
      <c r="I1431" s="354"/>
      <c r="J1431" s="354"/>
      <c r="K1431" s="354"/>
      <c r="L1431" s="354" t="s">
        <v>3274</v>
      </c>
      <c r="M1431" s="354"/>
      <c r="N1431" s="354"/>
      <c r="O1431" s="354"/>
      <c r="P1431" s="354"/>
      <c r="Q1431" s="354"/>
      <c r="R1431" s="355" t="s">
        <v>3311</v>
      </c>
      <c r="S1431" s="320"/>
      <c r="T1431" s="295">
        <v>77.400000000000006</v>
      </c>
      <c r="U1431" s="321" t="s">
        <v>7612</v>
      </c>
      <c r="X1431" s="339" t="s">
        <v>7430</v>
      </c>
      <c r="Y1431" s="340"/>
      <c r="Z1431" s="341" t="s">
        <v>7613</v>
      </c>
      <c r="AA1431" s="300" t="s">
        <v>7614</v>
      </c>
      <c r="AB1431" s="301">
        <v>30548</v>
      </c>
      <c r="AC1431" s="302" t="s">
        <v>1499</v>
      </c>
      <c r="AD1431" s="303">
        <v>93505</v>
      </c>
      <c r="AE1431" s="304" t="s">
        <v>5964</v>
      </c>
      <c r="AF1431" s="305"/>
      <c r="AG1431" s="305"/>
      <c r="AH1431" s="305"/>
      <c r="AI1431" s="305"/>
      <c r="AJ1431" s="305">
        <v>6</v>
      </c>
      <c r="AK1431" s="305">
        <v>120</v>
      </c>
      <c r="AL1431" s="304">
        <v>120</v>
      </c>
      <c r="AM1431" s="304">
        <v>16</v>
      </c>
      <c r="AN1431" s="304">
        <v>1.2</v>
      </c>
      <c r="AO1431" s="306">
        <v>290</v>
      </c>
      <c r="AP1431" s="306">
        <v>38.700000000000003</v>
      </c>
      <c r="AQ1431" s="306">
        <v>2.9</v>
      </c>
      <c r="AW1431" s="342">
        <v>31048</v>
      </c>
      <c r="BA1431" s="253" t="s">
        <v>5948</v>
      </c>
      <c r="BJ1431" s="343">
        <v>30862</v>
      </c>
      <c r="BK1431" s="322" t="s">
        <v>7433</v>
      </c>
      <c r="BL1431" s="344" t="s">
        <v>8701</v>
      </c>
      <c r="BM1431" s="344">
        <v>200</v>
      </c>
      <c r="BN1431" s="344"/>
      <c r="BO1431" s="345"/>
      <c r="BP1431" s="343"/>
      <c r="BQ1431" s="325" t="s">
        <v>1043</v>
      </c>
    </row>
    <row r="1432" spans="1:69" ht="26.25" hidden="1">
      <c r="A1432" s="363" t="s">
        <v>7428</v>
      </c>
      <c r="B1432" s="354"/>
      <c r="C1432" s="354">
        <v>93054811</v>
      </c>
      <c r="D1432" s="314">
        <v>30548</v>
      </c>
      <c r="E1432" s="315"/>
      <c r="F1432" s="316">
        <v>6</v>
      </c>
      <c r="G1432" s="353"/>
      <c r="H1432" s="354"/>
      <c r="I1432" s="354"/>
      <c r="J1432" s="354"/>
      <c r="K1432" s="354"/>
      <c r="L1432" s="354" t="s">
        <v>3274</v>
      </c>
      <c r="M1432" s="354"/>
      <c r="N1432" s="354"/>
      <c r="O1432" s="354"/>
      <c r="P1432" s="354"/>
      <c r="Q1432" s="354"/>
      <c r="R1432" s="355" t="s">
        <v>3311</v>
      </c>
      <c r="S1432" s="320"/>
      <c r="T1432" s="295">
        <v>75.8</v>
      </c>
      <c r="U1432" s="321" t="s">
        <v>7615</v>
      </c>
      <c r="X1432" s="339" t="s">
        <v>7430</v>
      </c>
      <c r="Y1432" s="340"/>
      <c r="Z1432" s="341" t="s">
        <v>7616</v>
      </c>
      <c r="AA1432" s="300" t="s">
        <v>7617</v>
      </c>
      <c r="AB1432" s="301">
        <v>30548</v>
      </c>
      <c r="AC1432" s="302" t="s">
        <v>1499</v>
      </c>
      <c r="AD1432" s="371">
        <v>93503</v>
      </c>
      <c r="AE1432" s="372" t="s">
        <v>6375</v>
      </c>
      <c r="AF1432" s="305"/>
      <c r="AG1432" s="305"/>
      <c r="AH1432" s="305"/>
      <c r="AI1432" s="305"/>
      <c r="AJ1432" s="305">
        <v>6</v>
      </c>
      <c r="AK1432" s="305"/>
      <c r="AL1432" s="304">
        <v>75</v>
      </c>
      <c r="AM1432" s="304">
        <v>10</v>
      </c>
      <c r="AN1432" s="304">
        <v>0.75</v>
      </c>
      <c r="AO1432" s="306">
        <v>284</v>
      </c>
      <c r="AP1432" s="306">
        <v>37.9</v>
      </c>
      <c r="AQ1432" s="306">
        <v>2.8</v>
      </c>
      <c r="AW1432" s="342">
        <v>31048</v>
      </c>
      <c r="BA1432" s="253" t="s">
        <v>5948</v>
      </c>
      <c r="BJ1432" s="414">
        <v>30863</v>
      </c>
      <c r="BK1432" s="322" t="s">
        <v>7433</v>
      </c>
      <c r="BL1432" s="344" t="s">
        <v>8702</v>
      </c>
      <c r="BM1432" s="344">
        <v>1000</v>
      </c>
      <c r="BN1432" s="344"/>
      <c r="BO1432" s="345"/>
      <c r="BP1432" s="414"/>
      <c r="BQ1432" s="325" t="s">
        <v>2940</v>
      </c>
    </row>
    <row r="1433" spans="1:69" ht="24.75" hidden="1">
      <c r="A1433" s="363" t="s">
        <v>7428</v>
      </c>
      <c r="B1433" s="354"/>
      <c r="C1433" s="354">
        <v>93054812</v>
      </c>
      <c r="D1433" s="314">
        <v>30548</v>
      </c>
      <c r="E1433" s="315"/>
      <c r="F1433" s="316">
        <v>6</v>
      </c>
      <c r="G1433" s="353"/>
      <c r="H1433" s="354"/>
      <c r="I1433" s="354"/>
      <c r="J1433" s="354"/>
      <c r="K1433" s="354"/>
      <c r="L1433" s="354" t="s">
        <v>3274</v>
      </c>
      <c r="M1433" s="354"/>
      <c r="N1433" s="354"/>
      <c r="O1433" s="354"/>
      <c r="P1433" s="354"/>
      <c r="Q1433" s="354"/>
      <c r="R1433" s="355" t="s">
        <v>3311</v>
      </c>
      <c r="S1433" s="320"/>
      <c r="T1433" s="295">
        <v>8.6</v>
      </c>
      <c r="U1433" s="321" t="s">
        <v>7618</v>
      </c>
      <c r="X1433" s="339" t="s">
        <v>7430</v>
      </c>
      <c r="Y1433" s="340"/>
      <c r="Z1433" s="341" t="s">
        <v>7619</v>
      </c>
      <c r="AA1433" s="300" t="s">
        <v>7620</v>
      </c>
      <c r="AB1433" s="301">
        <v>30548</v>
      </c>
      <c r="AC1433" s="302" t="s">
        <v>1499</v>
      </c>
      <c r="AD1433" s="303">
        <v>93507</v>
      </c>
      <c r="AE1433" s="304" t="s">
        <v>6089</v>
      </c>
      <c r="AF1433" s="305"/>
      <c r="AG1433" s="305"/>
      <c r="AH1433" s="305"/>
      <c r="AI1433" s="305"/>
      <c r="AJ1433" s="305">
        <v>6</v>
      </c>
      <c r="AK1433" s="305">
        <v>180</v>
      </c>
      <c r="AL1433" s="304">
        <v>150</v>
      </c>
      <c r="AM1433" s="304">
        <v>20</v>
      </c>
      <c r="AN1433" s="304">
        <v>1.5</v>
      </c>
      <c r="AO1433" s="306">
        <v>32.1</v>
      </c>
      <c r="AP1433" s="306">
        <v>4.3</v>
      </c>
      <c r="AQ1433" s="306">
        <v>0.3</v>
      </c>
      <c r="AW1433" s="342">
        <v>31413</v>
      </c>
      <c r="BA1433" s="253" t="s">
        <v>5948</v>
      </c>
      <c r="BJ1433" s="414">
        <v>30863</v>
      </c>
      <c r="BK1433" s="322" t="s">
        <v>7433</v>
      </c>
      <c r="BL1433" s="344" t="s">
        <v>8693</v>
      </c>
      <c r="BM1433" s="344">
        <v>300</v>
      </c>
      <c r="BN1433" s="344"/>
      <c r="BO1433" s="345"/>
      <c r="BP1433" s="414"/>
      <c r="BQ1433" s="325" t="s">
        <v>1043</v>
      </c>
    </row>
    <row r="1434" spans="1:69" ht="24.75" hidden="1">
      <c r="A1434" s="363" t="s">
        <v>7428</v>
      </c>
      <c r="B1434" s="354"/>
      <c r="C1434" s="354">
        <v>93054813</v>
      </c>
      <c r="D1434" s="314">
        <v>30548</v>
      </c>
      <c r="E1434" s="315"/>
      <c r="F1434" s="316">
        <v>6</v>
      </c>
      <c r="G1434" s="353"/>
      <c r="H1434" s="354"/>
      <c r="I1434" s="354"/>
      <c r="J1434" s="354"/>
      <c r="K1434" s="354"/>
      <c r="L1434" s="354" t="s">
        <v>3274</v>
      </c>
      <c r="M1434" s="354"/>
      <c r="N1434" s="354"/>
      <c r="O1434" s="354"/>
      <c r="P1434" s="354"/>
      <c r="Q1434" s="354"/>
      <c r="R1434" s="355" t="s">
        <v>3311</v>
      </c>
      <c r="S1434" s="320"/>
      <c r="T1434" s="295">
        <v>4.4000000000000004</v>
      </c>
      <c r="U1434" s="321" t="s">
        <v>7621</v>
      </c>
      <c r="X1434" s="339" t="s">
        <v>7430</v>
      </c>
      <c r="Y1434" s="340"/>
      <c r="Z1434" s="341" t="s">
        <v>7622</v>
      </c>
      <c r="AA1434" s="300" t="s">
        <v>7623</v>
      </c>
      <c r="AB1434" s="301">
        <v>30548</v>
      </c>
      <c r="AC1434" s="302" t="s">
        <v>1499</v>
      </c>
      <c r="AD1434" s="303">
        <v>93503</v>
      </c>
      <c r="AE1434" s="304" t="s">
        <v>6375</v>
      </c>
      <c r="AF1434" s="305"/>
      <c r="AG1434" s="305"/>
      <c r="AH1434" s="305"/>
      <c r="AI1434" s="305"/>
      <c r="AJ1434" s="305">
        <v>6</v>
      </c>
      <c r="AK1434" s="305">
        <v>120</v>
      </c>
      <c r="AL1434" s="304">
        <v>75</v>
      </c>
      <c r="AM1434" s="304">
        <v>10</v>
      </c>
      <c r="AN1434" s="304">
        <v>0.75</v>
      </c>
      <c r="AO1434" s="306">
        <v>16.600000000000001</v>
      </c>
      <c r="AP1434" s="306">
        <v>2.2000000000000002</v>
      </c>
      <c r="AQ1434" s="306">
        <v>0.2</v>
      </c>
      <c r="AW1434" s="342">
        <v>31413</v>
      </c>
      <c r="BA1434" s="253" t="s">
        <v>5948</v>
      </c>
      <c r="BJ1434" s="414">
        <v>30863</v>
      </c>
      <c r="BK1434" s="322" t="s">
        <v>7433</v>
      </c>
      <c r="BL1434" s="344" t="s">
        <v>8701</v>
      </c>
      <c r="BM1434" s="344">
        <v>100</v>
      </c>
      <c r="BN1434" s="344"/>
      <c r="BO1434" s="345"/>
      <c r="BP1434" s="343"/>
      <c r="BQ1434" s="325" t="s">
        <v>1043</v>
      </c>
    </row>
    <row r="1435" spans="1:69" ht="24.75" hidden="1">
      <c r="A1435" s="363" t="s">
        <v>7428</v>
      </c>
      <c r="B1435" s="354"/>
      <c r="C1435" s="354">
        <v>93054814</v>
      </c>
      <c r="D1435" s="314">
        <v>30548</v>
      </c>
      <c r="E1435" s="315"/>
      <c r="F1435" s="316">
        <v>6</v>
      </c>
      <c r="G1435" s="353"/>
      <c r="H1435" s="354"/>
      <c r="I1435" s="354"/>
      <c r="J1435" s="354"/>
      <c r="K1435" s="354"/>
      <c r="L1435" s="354" t="s">
        <v>3274</v>
      </c>
      <c r="M1435" s="354"/>
      <c r="N1435" s="354"/>
      <c r="O1435" s="354"/>
      <c r="P1435" s="354"/>
      <c r="Q1435" s="354"/>
      <c r="R1435" s="355" t="s">
        <v>3311</v>
      </c>
      <c r="S1435" s="320"/>
      <c r="T1435" s="295">
        <v>41.4</v>
      </c>
      <c r="U1435" s="321" t="s">
        <v>7624</v>
      </c>
      <c r="X1435" s="339" t="s">
        <v>7430</v>
      </c>
      <c r="Y1435" s="340"/>
      <c r="Z1435" s="341" t="s">
        <v>7622</v>
      </c>
      <c r="AA1435" s="300" t="s">
        <v>7625</v>
      </c>
      <c r="AB1435" s="301">
        <v>30548</v>
      </c>
      <c r="AC1435" s="302" t="s">
        <v>1499</v>
      </c>
      <c r="AD1435" s="303">
        <v>93505</v>
      </c>
      <c r="AE1435" s="304" t="s">
        <v>5964</v>
      </c>
      <c r="AF1435" s="305"/>
      <c r="AG1435" s="305"/>
      <c r="AH1435" s="305"/>
      <c r="AI1435" s="305"/>
      <c r="AJ1435" s="305">
        <v>6</v>
      </c>
      <c r="AK1435" s="305">
        <v>120</v>
      </c>
      <c r="AL1435" s="304">
        <v>120</v>
      </c>
      <c r="AM1435" s="304">
        <v>16</v>
      </c>
      <c r="AN1435" s="304">
        <v>1.2</v>
      </c>
      <c r="AO1435" s="306">
        <v>155</v>
      </c>
      <c r="AP1435" s="306">
        <v>20.7</v>
      </c>
      <c r="AQ1435" s="306">
        <v>1.6</v>
      </c>
      <c r="AW1435" s="342">
        <v>31413</v>
      </c>
      <c r="BA1435" s="253" t="s">
        <v>5948</v>
      </c>
      <c r="BJ1435" s="414">
        <v>30863</v>
      </c>
      <c r="BK1435" s="322" t="s">
        <v>7433</v>
      </c>
      <c r="BL1435" s="344" t="s">
        <v>8701</v>
      </c>
      <c r="BM1435" s="344">
        <v>200</v>
      </c>
      <c r="BN1435" s="344"/>
      <c r="BO1435" s="345"/>
      <c r="BP1435" s="343"/>
      <c r="BQ1435" s="325" t="s">
        <v>1043</v>
      </c>
    </row>
    <row r="1436" spans="1:69" ht="24.75" hidden="1">
      <c r="A1436" s="363" t="s">
        <v>7428</v>
      </c>
      <c r="B1436" s="354"/>
      <c r="C1436" s="354">
        <v>93054815</v>
      </c>
      <c r="D1436" s="314">
        <v>30548</v>
      </c>
      <c r="E1436" s="315"/>
      <c r="F1436" s="316">
        <v>6</v>
      </c>
      <c r="G1436" s="353"/>
      <c r="H1436" s="354"/>
      <c r="I1436" s="354"/>
      <c r="J1436" s="354"/>
      <c r="K1436" s="354"/>
      <c r="L1436" s="354" t="s">
        <v>3274</v>
      </c>
      <c r="M1436" s="354"/>
      <c r="N1436" s="354"/>
      <c r="O1436" s="354"/>
      <c r="P1436" s="354"/>
      <c r="Q1436" s="354"/>
      <c r="R1436" s="355" t="s">
        <v>3311</v>
      </c>
      <c r="S1436" s="320"/>
      <c r="T1436" s="295">
        <v>42</v>
      </c>
      <c r="U1436" s="321" t="s">
        <v>7626</v>
      </c>
      <c r="X1436" s="339" t="s">
        <v>7430</v>
      </c>
      <c r="Y1436" s="340"/>
      <c r="Z1436" s="341" t="s">
        <v>7622</v>
      </c>
      <c r="AA1436" s="300" t="s">
        <v>7627</v>
      </c>
      <c r="AB1436" s="301">
        <v>30548</v>
      </c>
      <c r="AC1436" s="302" t="s">
        <v>1499</v>
      </c>
      <c r="AD1436" s="303">
        <v>93507</v>
      </c>
      <c r="AE1436" s="304" t="s">
        <v>6089</v>
      </c>
      <c r="AF1436" s="305"/>
      <c r="AG1436" s="305"/>
      <c r="AH1436" s="305"/>
      <c r="AI1436" s="305"/>
      <c r="AJ1436" s="305">
        <v>6</v>
      </c>
      <c r="AK1436" s="305">
        <v>120</v>
      </c>
      <c r="AL1436" s="304">
        <v>150</v>
      </c>
      <c r="AM1436" s="304">
        <v>20</v>
      </c>
      <c r="AN1436" s="304">
        <v>1.5</v>
      </c>
      <c r="AO1436" s="306">
        <v>157.4</v>
      </c>
      <c r="AP1436" s="306">
        <v>21</v>
      </c>
      <c r="AQ1436" s="306">
        <v>1.6</v>
      </c>
      <c r="AW1436" s="342">
        <v>31413</v>
      </c>
      <c r="BA1436" s="253" t="s">
        <v>5948</v>
      </c>
      <c r="BJ1436" s="414">
        <v>30863</v>
      </c>
      <c r="BK1436" s="322" t="s">
        <v>7433</v>
      </c>
      <c r="BL1436" s="344" t="s">
        <v>8701</v>
      </c>
      <c r="BM1436" s="344">
        <v>300</v>
      </c>
      <c r="BN1436" s="344"/>
      <c r="BO1436" s="345"/>
      <c r="BP1436" s="343"/>
      <c r="BQ1436" s="325" t="s">
        <v>1043</v>
      </c>
    </row>
    <row r="1437" spans="1:69" ht="24.75" hidden="1">
      <c r="A1437" s="363" t="s">
        <v>7428</v>
      </c>
      <c r="B1437" s="354"/>
      <c r="C1437" s="354">
        <v>93054816</v>
      </c>
      <c r="D1437" s="314">
        <v>30548</v>
      </c>
      <c r="E1437" s="315"/>
      <c r="F1437" s="316">
        <v>6</v>
      </c>
      <c r="G1437" s="353"/>
      <c r="H1437" s="354"/>
      <c r="I1437" s="354"/>
      <c r="J1437" s="354"/>
      <c r="K1437" s="354"/>
      <c r="L1437" s="354" t="s">
        <v>3274</v>
      </c>
      <c r="M1437" s="354"/>
      <c r="N1437" s="354"/>
      <c r="O1437" s="354"/>
      <c r="P1437" s="354"/>
      <c r="Q1437" s="354"/>
      <c r="R1437" s="355" t="s">
        <v>3311</v>
      </c>
      <c r="S1437" s="320"/>
      <c r="T1437" s="295">
        <v>37.6</v>
      </c>
      <c r="U1437" s="321" t="s">
        <v>7628</v>
      </c>
      <c r="X1437" s="339" t="s">
        <v>7430</v>
      </c>
      <c r="Y1437" s="340"/>
      <c r="Z1437" s="341" t="s">
        <v>7629</v>
      </c>
      <c r="AA1437" s="300" t="s">
        <v>7630</v>
      </c>
      <c r="AB1437" s="301">
        <v>30548</v>
      </c>
      <c r="AC1437" s="302" t="s">
        <v>1499</v>
      </c>
      <c r="AD1437" s="303">
        <v>93505</v>
      </c>
      <c r="AE1437" s="304" t="s">
        <v>5964</v>
      </c>
      <c r="AF1437" s="305"/>
      <c r="AG1437" s="305"/>
      <c r="AH1437" s="305"/>
      <c r="AI1437" s="305"/>
      <c r="AJ1437" s="305">
        <v>6</v>
      </c>
      <c r="AK1437" s="305">
        <v>120</v>
      </c>
      <c r="AL1437" s="304">
        <v>120</v>
      </c>
      <c r="AM1437" s="304">
        <v>16</v>
      </c>
      <c r="AN1437" s="304">
        <v>1.2</v>
      </c>
      <c r="AO1437" s="306">
        <v>141</v>
      </c>
      <c r="AP1437" s="306">
        <v>18.8</v>
      </c>
      <c r="AQ1437" s="306">
        <v>1.4</v>
      </c>
      <c r="AW1437" s="342">
        <v>31413</v>
      </c>
      <c r="BA1437" s="253" t="s">
        <v>5948</v>
      </c>
      <c r="BJ1437" s="343">
        <v>30864</v>
      </c>
      <c r="BK1437" s="322" t="s">
        <v>7433</v>
      </c>
      <c r="BL1437" s="344" t="s">
        <v>8701</v>
      </c>
      <c r="BM1437" s="344">
        <v>200</v>
      </c>
      <c r="BN1437" s="344"/>
      <c r="BO1437" s="345"/>
      <c r="BP1437" s="343"/>
      <c r="BQ1437" s="325" t="s">
        <v>1043</v>
      </c>
    </row>
    <row r="1438" spans="1:69" ht="24.75" hidden="1">
      <c r="A1438" s="363" t="s">
        <v>7428</v>
      </c>
      <c r="B1438" s="354"/>
      <c r="C1438" s="354">
        <v>93054817</v>
      </c>
      <c r="D1438" s="314">
        <v>30548</v>
      </c>
      <c r="E1438" s="315"/>
      <c r="F1438" s="316">
        <v>6</v>
      </c>
      <c r="G1438" s="353"/>
      <c r="H1438" s="354"/>
      <c r="I1438" s="354"/>
      <c r="J1438" s="354"/>
      <c r="K1438" s="354"/>
      <c r="L1438" s="354" t="s">
        <v>3274</v>
      </c>
      <c r="M1438" s="354"/>
      <c r="N1438" s="354"/>
      <c r="O1438" s="354"/>
      <c r="P1438" s="354"/>
      <c r="Q1438" s="354"/>
      <c r="R1438" s="355" t="s">
        <v>3311</v>
      </c>
      <c r="S1438" s="320"/>
      <c r="T1438" s="295">
        <v>56.8</v>
      </c>
      <c r="U1438" s="321" t="s">
        <v>7631</v>
      </c>
      <c r="X1438" s="339" t="s">
        <v>7430</v>
      </c>
      <c r="Y1438" s="340"/>
      <c r="Z1438" s="341" t="s">
        <v>7632</v>
      </c>
      <c r="AA1438" s="300" t="s">
        <v>7633</v>
      </c>
      <c r="AB1438" s="301">
        <v>30548</v>
      </c>
      <c r="AC1438" s="302" t="s">
        <v>1499</v>
      </c>
      <c r="AD1438" s="303">
        <v>93505</v>
      </c>
      <c r="AE1438" s="304" t="s">
        <v>5964</v>
      </c>
      <c r="AF1438" s="305"/>
      <c r="AG1438" s="305"/>
      <c r="AH1438" s="305"/>
      <c r="AI1438" s="305"/>
      <c r="AJ1438" s="305">
        <v>6</v>
      </c>
      <c r="AK1438" s="305">
        <v>120</v>
      </c>
      <c r="AL1438" s="304">
        <v>120</v>
      </c>
      <c r="AM1438" s="304">
        <v>16</v>
      </c>
      <c r="AN1438" s="304">
        <v>1.2</v>
      </c>
      <c r="AO1438" s="306">
        <v>212.8</v>
      </c>
      <c r="AP1438" s="306">
        <v>28.4</v>
      </c>
      <c r="AQ1438" s="306">
        <v>2.1</v>
      </c>
      <c r="AW1438" s="342">
        <v>31413</v>
      </c>
      <c r="BA1438" s="253" t="s">
        <v>5948</v>
      </c>
      <c r="BJ1438" s="343">
        <v>30865</v>
      </c>
      <c r="BK1438" s="322" t="s">
        <v>7433</v>
      </c>
      <c r="BL1438" s="344" t="s">
        <v>8701</v>
      </c>
      <c r="BM1438" s="344">
        <v>200</v>
      </c>
      <c r="BN1438" s="344"/>
      <c r="BO1438" s="345"/>
      <c r="BP1438" s="343"/>
      <c r="BQ1438" s="325" t="s">
        <v>1043</v>
      </c>
    </row>
    <row r="1439" spans="1:69" ht="26.25" hidden="1">
      <c r="A1439" s="363" t="s">
        <v>6204</v>
      </c>
      <c r="B1439" s="354"/>
      <c r="C1439" s="354">
        <v>93054457</v>
      </c>
      <c r="D1439" s="314">
        <v>30544</v>
      </c>
      <c r="E1439" s="315"/>
      <c r="F1439" s="316">
        <v>6</v>
      </c>
      <c r="G1439" s="353"/>
      <c r="H1439" s="354" t="s">
        <v>3311</v>
      </c>
      <c r="I1439" s="354"/>
      <c r="J1439" s="354"/>
      <c r="K1439" s="354"/>
      <c r="L1439" s="354"/>
      <c r="M1439" s="354"/>
      <c r="N1439" s="354" t="s">
        <v>3311</v>
      </c>
      <c r="O1439" s="354"/>
      <c r="P1439" s="354"/>
      <c r="Q1439" s="354"/>
      <c r="R1439" s="355"/>
      <c r="S1439" s="320"/>
      <c r="T1439" s="295">
        <v>109.6</v>
      </c>
      <c r="U1439" s="321" t="s">
        <v>7634</v>
      </c>
      <c r="X1439" s="339" t="s">
        <v>6206</v>
      </c>
      <c r="Y1439" s="340"/>
      <c r="Z1439" s="341" t="s">
        <v>7635</v>
      </c>
      <c r="AA1439" s="300" t="s">
        <v>7636</v>
      </c>
      <c r="AB1439" s="301">
        <v>30544</v>
      </c>
      <c r="AC1439" s="302" t="s">
        <v>1496</v>
      </c>
      <c r="AD1439" s="303">
        <v>93505</v>
      </c>
      <c r="AE1439" s="304" t="s">
        <v>5964</v>
      </c>
      <c r="AF1439" s="305"/>
      <c r="AG1439" s="305"/>
      <c r="AH1439" s="305"/>
      <c r="AI1439" s="305"/>
      <c r="AJ1439" s="305">
        <v>6</v>
      </c>
      <c r="AK1439" s="305">
        <v>120</v>
      </c>
      <c r="AL1439" s="304">
        <v>120</v>
      </c>
      <c r="AM1439" s="304">
        <v>16</v>
      </c>
      <c r="AN1439" s="304">
        <v>1.2</v>
      </c>
      <c r="AO1439" s="306">
        <v>410.8</v>
      </c>
      <c r="AP1439" s="306">
        <v>54.8</v>
      </c>
      <c r="AQ1439" s="306">
        <v>4.0999999999999996</v>
      </c>
      <c r="AW1439" s="342">
        <v>31413</v>
      </c>
      <c r="BA1439" s="253" t="s">
        <v>5948</v>
      </c>
      <c r="BJ1439" s="343">
        <v>30866</v>
      </c>
      <c r="BK1439" s="322" t="s">
        <v>6209</v>
      </c>
      <c r="BL1439" s="344" t="s">
        <v>8701</v>
      </c>
      <c r="BM1439" s="344">
        <v>200</v>
      </c>
      <c r="BN1439" s="344"/>
      <c r="BO1439" s="345"/>
      <c r="BP1439" s="343"/>
      <c r="BQ1439" s="325" t="s">
        <v>1043</v>
      </c>
    </row>
    <row r="1440" spans="1:69" ht="26.25" hidden="1">
      <c r="A1440" s="363" t="s">
        <v>7428</v>
      </c>
      <c r="B1440" s="354"/>
      <c r="C1440" s="354">
        <v>93054818</v>
      </c>
      <c r="D1440" s="314">
        <v>30548</v>
      </c>
      <c r="E1440" s="315"/>
      <c r="F1440" s="316">
        <v>6</v>
      </c>
      <c r="G1440" s="353"/>
      <c r="H1440" s="354"/>
      <c r="I1440" s="354"/>
      <c r="J1440" s="354"/>
      <c r="K1440" s="354"/>
      <c r="L1440" s="354" t="s">
        <v>3274</v>
      </c>
      <c r="M1440" s="354"/>
      <c r="N1440" s="354"/>
      <c r="O1440" s="354"/>
      <c r="P1440" s="354"/>
      <c r="Q1440" s="354"/>
      <c r="R1440" s="355" t="s">
        <v>3311</v>
      </c>
      <c r="S1440" s="320"/>
      <c r="T1440" s="295">
        <v>85.4</v>
      </c>
      <c r="U1440" s="321" t="s">
        <v>7637</v>
      </c>
      <c r="X1440" s="339" t="s">
        <v>7430</v>
      </c>
      <c r="Y1440" s="340"/>
      <c r="Z1440" s="341" t="s">
        <v>7638</v>
      </c>
      <c r="AA1440" s="300" t="s">
        <v>7639</v>
      </c>
      <c r="AB1440" s="301">
        <v>30548</v>
      </c>
      <c r="AC1440" s="302" t="s">
        <v>1499</v>
      </c>
      <c r="AD1440" s="303">
        <v>93505</v>
      </c>
      <c r="AE1440" s="304" t="s">
        <v>5964</v>
      </c>
      <c r="AF1440" s="305"/>
      <c r="AG1440" s="305"/>
      <c r="AH1440" s="305"/>
      <c r="AI1440" s="305"/>
      <c r="AJ1440" s="305">
        <v>6</v>
      </c>
      <c r="AK1440" s="305">
        <v>120</v>
      </c>
      <c r="AL1440" s="304">
        <v>120</v>
      </c>
      <c r="AM1440" s="304">
        <v>16</v>
      </c>
      <c r="AN1440" s="304">
        <v>1.2</v>
      </c>
      <c r="AO1440" s="306">
        <v>320.2</v>
      </c>
      <c r="AP1440" s="306">
        <v>42.7</v>
      </c>
      <c r="AQ1440" s="306">
        <v>3.2</v>
      </c>
      <c r="AW1440" s="342">
        <v>30682</v>
      </c>
      <c r="BA1440" s="253" t="s">
        <v>5948</v>
      </c>
      <c r="BJ1440" s="343">
        <v>30866</v>
      </c>
      <c r="BK1440" s="322" t="s">
        <v>7433</v>
      </c>
      <c r="BL1440" s="344" t="s">
        <v>8701</v>
      </c>
      <c r="BM1440" s="344">
        <v>200</v>
      </c>
      <c r="BN1440" s="344"/>
      <c r="BO1440" s="345"/>
      <c r="BP1440" s="343"/>
      <c r="BQ1440" s="325" t="s">
        <v>1043</v>
      </c>
    </row>
    <row r="1441" spans="1:69" ht="24.75" hidden="1">
      <c r="A1441" s="363" t="s">
        <v>7428</v>
      </c>
      <c r="B1441" s="354"/>
      <c r="C1441" s="354">
        <v>93054819</v>
      </c>
      <c r="D1441" s="314">
        <v>30548</v>
      </c>
      <c r="E1441" s="315"/>
      <c r="F1441" s="316">
        <v>6</v>
      </c>
      <c r="G1441" s="353"/>
      <c r="H1441" s="354"/>
      <c r="I1441" s="354"/>
      <c r="J1441" s="354"/>
      <c r="K1441" s="354"/>
      <c r="L1441" s="354" t="s">
        <v>3274</v>
      </c>
      <c r="M1441" s="354"/>
      <c r="N1441" s="354"/>
      <c r="O1441" s="354"/>
      <c r="P1441" s="354"/>
      <c r="Q1441" s="354"/>
      <c r="R1441" s="355" t="s">
        <v>3311</v>
      </c>
      <c r="S1441" s="320"/>
      <c r="T1441" s="295">
        <v>105.2</v>
      </c>
      <c r="U1441" s="321" t="s">
        <v>7640</v>
      </c>
      <c r="X1441" s="339" t="s">
        <v>7430</v>
      </c>
      <c r="Y1441" s="340"/>
      <c r="Z1441" s="341" t="s">
        <v>7641</v>
      </c>
      <c r="AA1441" s="300" t="s">
        <v>7642</v>
      </c>
      <c r="AB1441" s="301">
        <v>30548</v>
      </c>
      <c r="AC1441" s="302" t="s">
        <v>1499</v>
      </c>
      <c r="AD1441" s="303">
        <v>93505</v>
      </c>
      <c r="AE1441" s="304" t="s">
        <v>5964</v>
      </c>
      <c r="AF1441" s="305"/>
      <c r="AG1441" s="305"/>
      <c r="AH1441" s="305"/>
      <c r="AI1441" s="305"/>
      <c r="AJ1441" s="305">
        <v>6</v>
      </c>
      <c r="AK1441" s="305">
        <v>120</v>
      </c>
      <c r="AL1441" s="304">
        <v>120</v>
      </c>
      <c r="AM1441" s="304">
        <v>16</v>
      </c>
      <c r="AN1441" s="304">
        <v>1.2</v>
      </c>
      <c r="AO1441" s="306">
        <v>394.6</v>
      </c>
      <c r="AP1441" s="306">
        <v>52.6</v>
      </c>
      <c r="AQ1441" s="306">
        <v>3.9</v>
      </c>
      <c r="AW1441" s="342">
        <v>31778</v>
      </c>
      <c r="BA1441" s="253" t="s">
        <v>5948</v>
      </c>
      <c r="BJ1441" s="414">
        <v>30867</v>
      </c>
      <c r="BK1441" s="322" t="s">
        <v>7433</v>
      </c>
      <c r="BL1441" s="344" t="s">
        <v>8701</v>
      </c>
      <c r="BM1441" s="344">
        <v>200</v>
      </c>
      <c r="BN1441" s="344"/>
      <c r="BO1441" s="345"/>
      <c r="BP1441" s="343"/>
      <c r="BQ1441" s="325" t="s">
        <v>1043</v>
      </c>
    </row>
    <row r="1442" spans="1:69" ht="24.75" hidden="1">
      <c r="A1442" s="363" t="s">
        <v>7428</v>
      </c>
      <c r="B1442" s="354"/>
      <c r="C1442" s="354">
        <v>93054820</v>
      </c>
      <c r="D1442" s="314">
        <v>30548</v>
      </c>
      <c r="E1442" s="315"/>
      <c r="F1442" s="316">
        <v>6</v>
      </c>
      <c r="G1442" s="353"/>
      <c r="H1442" s="354"/>
      <c r="I1442" s="354"/>
      <c r="J1442" s="354"/>
      <c r="K1442" s="354"/>
      <c r="L1442" s="354" t="s">
        <v>3274</v>
      </c>
      <c r="M1442" s="354"/>
      <c r="N1442" s="354"/>
      <c r="O1442" s="354"/>
      <c r="P1442" s="354"/>
      <c r="Q1442" s="354"/>
      <c r="R1442" s="355" t="s">
        <v>3311</v>
      </c>
      <c r="S1442" s="320"/>
      <c r="T1442" s="295">
        <v>76.2</v>
      </c>
      <c r="U1442" s="321" t="s">
        <v>7643</v>
      </c>
      <c r="X1442" s="339" t="s">
        <v>7430</v>
      </c>
      <c r="Y1442" s="340"/>
      <c r="Z1442" s="341" t="s">
        <v>7644</v>
      </c>
      <c r="AA1442" s="300" t="s">
        <v>7645</v>
      </c>
      <c r="AB1442" s="301">
        <v>30548</v>
      </c>
      <c r="AC1442" s="302" t="s">
        <v>1499</v>
      </c>
      <c r="AD1442" s="303">
        <v>93507</v>
      </c>
      <c r="AE1442" s="304" t="s">
        <v>6089</v>
      </c>
      <c r="AF1442" s="305"/>
      <c r="AG1442" s="305"/>
      <c r="AH1442" s="305"/>
      <c r="AI1442" s="305"/>
      <c r="AJ1442" s="305">
        <v>6</v>
      </c>
      <c r="AK1442" s="305">
        <v>120</v>
      </c>
      <c r="AL1442" s="304">
        <v>150</v>
      </c>
      <c r="AM1442" s="304">
        <v>20</v>
      </c>
      <c r="AN1442" s="304">
        <v>1.5</v>
      </c>
      <c r="AO1442" s="306">
        <v>285.5</v>
      </c>
      <c r="AP1442" s="306">
        <v>38.1</v>
      </c>
      <c r="AQ1442" s="306">
        <v>2.9</v>
      </c>
      <c r="AW1442" s="342">
        <v>32874</v>
      </c>
      <c r="BA1442" s="253" t="s">
        <v>5948</v>
      </c>
      <c r="BJ1442" s="414">
        <v>30867</v>
      </c>
      <c r="BK1442" s="322" t="s">
        <v>7433</v>
      </c>
      <c r="BL1442" s="344" t="s">
        <v>8701</v>
      </c>
      <c r="BM1442" s="344">
        <v>300</v>
      </c>
      <c r="BN1442" s="344"/>
      <c r="BO1442" s="345"/>
      <c r="BP1442" s="343"/>
      <c r="BQ1442" s="325" t="s">
        <v>1043</v>
      </c>
    </row>
    <row r="1443" spans="1:69" ht="24.75" hidden="1">
      <c r="A1443" s="363" t="s">
        <v>7428</v>
      </c>
      <c r="B1443" s="354"/>
      <c r="C1443" s="354">
        <v>93054821</v>
      </c>
      <c r="D1443" s="314">
        <v>30548</v>
      </c>
      <c r="E1443" s="315"/>
      <c r="F1443" s="316">
        <v>6</v>
      </c>
      <c r="G1443" s="353"/>
      <c r="H1443" s="354"/>
      <c r="I1443" s="354"/>
      <c r="J1443" s="354"/>
      <c r="K1443" s="354"/>
      <c r="L1443" s="354" t="s">
        <v>3274</v>
      </c>
      <c r="M1443" s="354"/>
      <c r="N1443" s="354"/>
      <c r="O1443" s="354"/>
      <c r="P1443" s="354"/>
      <c r="Q1443" s="354"/>
      <c r="R1443" s="355" t="s">
        <v>3311</v>
      </c>
      <c r="S1443" s="320"/>
      <c r="T1443" s="295">
        <v>39</v>
      </c>
      <c r="U1443" s="321" t="s">
        <v>7646</v>
      </c>
      <c r="X1443" s="339" t="s">
        <v>7430</v>
      </c>
      <c r="Y1443" s="340"/>
      <c r="Z1443" s="341" t="s">
        <v>7647</v>
      </c>
      <c r="AA1443" s="300" t="s">
        <v>7648</v>
      </c>
      <c r="AB1443" s="301">
        <v>30548</v>
      </c>
      <c r="AC1443" s="302" t="s">
        <v>1499</v>
      </c>
      <c r="AD1443" s="303">
        <v>93507</v>
      </c>
      <c r="AE1443" s="304" t="s">
        <v>6089</v>
      </c>
      <c r="AF1443" s="305"/>
      <c r="AG1443" s="305"/>
      <c r="AH1443" s="305"/>
      <c r="AI1443" s="305"/>
      <c r="AJ1443" s="305">
        <v>6</v>
      </c>
      <c r="AK1443" s="305">
        <v>120</v>
      </c>
      <c r="AL1443" s="304">
        <v>150</v>
      </c>
      <c r="AM1443" s="304">
        <v>20</v>
      </c>
      <c r="AN1443" s="304">
        <v>1.5</v>
      </c>
      <c r="AO1443" s="306">
        <v>146.30000000000001</v>
      </c>
      <c r="AP1443" s="306">
        <v>19.5</v>
      </c>
      <c r="AQ1443" s="306">
        <v>1.5</v>
      </c>
      <c r="AW1443" s="342">
        <v>32874</v>
      </c>
      <c r="BA1443" s="253" t="s">
        <v>5948</v>
      </c>
      <c r="BJ1443" s="343">
        <v>30868</v>
      </c>
      <c r="BK1443" s="322" t="s">
        <v>7433</v>
      </c>
      <c r="BL1443" s="344" t="s">
        <v>8701</v>
      </c>
      <c r="BM1443" s="344">
        <v>300</v>
      </c>
      <c r="BN1443" s="344"/>
      <c r="BO1443" s="345"/>
      <c r="BP1443" s="343"/>
      <c r="BQ1443" s="325" t="s">
        <v>1043</v>
      </c>
    </row>
    <row r="1444" spans="1:69" ht="24.75" hidden="1">
      <c r="A1444" s="363" t="s">
        <v>5739</v>
      </c>
      <c r="B1444" s="354"/>
      <c r="C1444" s="354">
        <v>930540162</v>
      </c>
      <c r="D1444" s="314">
        <v>30540</v>
      </c>
      <c r="E1444" s="315"/>
      <c r="F1444" s="316">
        <v>6</v>
      </c>
      <c r="G1444" s="353"/>
      <c r="H1444" s="354" t="s">
        <v>3311</v>
      </c>
      <c r="I1444" s="354"/>
      <c r="J1444" s="354"/>
      <c r="K1444" s="354"/>
      <c r="L1444" s="354"/>
      <c r="M1444" s="354"/>
      <c r="N1444" s="354" t="s">
        <v>3311</v>
      </c>
      <c r="O1444" s="354"/>
      <c r="P1444" s="354"/>
      <c r="Q1444" s="354"/>
      <c r="R1444" s="355"/>
      <c r="S1444" s="320"/>
      <c r="T1444" s="295">
        <v>37.6</v>
      </c>
      <c r="U1444" s="321" t="s">
        <v>7649</v>
      </c>
      <c r="X1444" s="339" t="s">
        <v>5741</v>
      </c>
      <c r="Y1444" s="340"/>
      <c r="Z1444" s="341" t="s">
        <v>7650</v>
      </c>
      <c r="AA1444" s="300" t="s">
        <v>7651</v>
      </c>
      <c r="AB1444" s="301">
        <v>30540</v>
      </c>
      <c r="AC1444" s="302" t="s">
        <v>1492</v>
      </c>
      <c r="AD1444" s="303">
        <v>93504</v>
      </c>
      <c r="AE1444" s="304" t="s">
        <v>5947</v>
      </c>
      <c r="AF1444" s="305"/>
      <c r="AG1444" s="305"/>
      <c r="AH1444" s="305"/>
      <c r="AI1444" s="305"/>
      <c r="AJ1444" s="305">
        <v>6</v>
      </c>
      <c r="AK1444" s="305">
        <v>120</v>
      </c>
      <c r="AL1444" s="304">
        <v>93</v>
      </c>
      <c r="AM1444" s="304">
        <v>12.4</v>
      </c>
      <c r="AN1444" s="304">
        <v>0.93</v>
      </c>
      <c r="AO1444" s="306">
        <v>141.19999999999999</v>
      </c>
      <c r="AP1444" s="306">
        <v>18.8</v>
      </c>
      <c r="AQ1444" s="306">
        <v>1.4</v>
      </c>
      <c r="AW1444" s="342">
        <v>31413</v>
      </c>
      <c r="BA1444" s="253" t="s">
        <v>5948</v>
      </c>
      <c r="BJ1444" s="343">
        <v>30869</v>
      </c>
      <c r="BK1444" s="322" t="s">
        <v>6059</v>
      </c>
      <c r="BL1444" s="344" t="s">
        <v>8701</v>
      </c>
      <c r="BM1444" s="344">
        <v>150</v>
      </c>
      <c r="BN1444" s="344"/>
      <c r="BO1444" s="345"/>
      <c r="BP1444" s="343"/>
      <c r="BQ1444" s="325" t="s">
        <v>1043</v>
      </c>
    </row>
    <row r="1445" spans="1:69" ht="26.25" hidden="1">
      <c r="A1445" s="363" t="s">
        <v>6204</v>
      </c>
      <c r="B1445" s="354"/>
      <c r="C1445" s="354">
        <v>93054458</v>
      </c>
      <c r="D1445" s="314">
        <v>30544</v>
      </c>
      <c r="E1445" s="315"/>
      <c r="F1445" s="316">
        <v>6</v>
      </c>
      <c r="G1445" s="353"/>
      <c r="H1445" s="354" t="s">
        <v>3311</v>
      </c>
      <c r="I1445" s="354"/>
      <c r="J1445" s="354"/>
      <c r="K1445" s="354"/>
      <c r="L1445" s="354"/>
      <c r="M1445" s="354"/>
      <c r="N1445" s="354" t="s">
        <v>3311</v>
      </c>
      <c r="O1445" s="354"/>
      <c r="P1445" s="354"/>
      <c r="Q1445" s="354"/>
      <c r="R1445" s="355"/>
      <c r="S1445" s="320"/>
      <c r="T1445" s="295">
        <v>13.6</v>
      </c>
      <c r="U1445" s="321" t="s">
        <v>7652</v>
      </c>
      <c r="X1445" s="339" t="s">
        <v>6206</v>
      </c>
      <c r="Y1445" s="340"/>
      <c r="Z1445" s="341" t="s">
        <v>7653</v>
      </c>
      <c r="AA1445" s="300" t="s">
        <v>7654</v>
      </c>
      <c r="AB1445" s="301">
        <v>30544</v>
      </c>
      <c r="AC1445" s="302" t="s">
        <v>1496</v>
      </c>
      <c r="AD1445" s="303">
        <v>93505</v>
      </c>
      <c r="AE1445" s="304" t="s">
        <v>5964</v>
      </c>
      <c r="AF1445" s="305"/>
      <c r="AG1445" s="305"/>
      <c r="AH1445" s="305"/>
      <c r="AI1445" s="305"/>
      <c r="AJ1445" s="305">
        <v>6</v>
      </c>
      <c r="AK1445" s="305">
        <v>120</v>
      </c>
      <c r="AL1445" s="304">
        <v>120</v>
      </c>
      <c r="AM1445" s="304">
        <v>16</v>
      </c>
      <c r="AN1445" s="304">
        <v>1.2</v>
      </c>
      <c r="AO1445" s="306">
        <v>50.6</v>
      </c>
      <c r="AP1445" s="306">
        <v>6.8</v>
      </c>
      <c r="AQ1445" s="306">
        <v>0.5</v>
      </c>
      <c r="AW1445" s="342">
        <v>31413</v>
      </c>
      <c r="BA1445" s="253" t="s">
        <v>5948</v>
      </c>
      <c r="BJ1445" s="343">
        <v>30870</v>
      </c>
      <c r="BK1445" s="322" t="s">
        <v>6209</v>
      </c>
      <c r="BL1445" s="344" t="s">
        <v>8701</v>
      </c>
      <c r="BM1445" s="344">
        <v>200</v>
      </c>
      <c r="BN1445" s="344"/>
      <c r="BO1445" s="345"/>
      <c r="BP1445" s="343"/>
      <c r="BQ1445" s="325" t="s">
        <v>1043</v>
      </c>
    </row>
    <row r="1446" spans="1:69" ht="24.75" hidden="1">
      <c r="A1446" s="363" t="s">
        <v>6204</v>
      </c>
      <c r="B1446" s="354"/>
      <c r="C1446" s="354">
        <v>93054459</v>
      </c>
      <c r="D1446" s="314">
        <v>30544</v>
      </c>
      <c r="E1446" s="315"/>
      <c r="F1446" s="316">
        <v>6</v>
      </c>
      <c r="G1446" s="353"/>
      <c r="H1446" s="354" t="s">
        <v>3311</v>
      </c>
      <c r="I1446" s="354"/>
      <c r="J1446" s="354"/>
      <c r="K1446" s="354"/>
      <c r="L1446" s="354"/>
      <c r="M1446" s="354"/>
      <c r="N1446" s="354" t="s">
        <v>3311</v>
      </c>
      <c r="O1446" s="354"/>
      <c r="P1446" s="354"/>
      <c r="Q1446" s="354"/>
      <c r="R1446" s="355"/>
      <c r="S1446" s="320"/>
      <c r="T1446" s="295">
        <v>63.8</v>
      </c>
      <c r="U1446" s="321" t="s">
        <v>7655</v>
      </c>
      <c r="X1446" s="339" t="s">
        <v>6206</v>
      </c>
      <c r="Y1446" s="340"/>
      <c r="Z1446" s="341" t="s">
        <v>7656</v>
      </c>
      <c r="AA1446" s="300" t="s">
        <v>7657</v>
      </c>
      <c r="AB1446" s="301">
        <v>30544</v>
      </c>
      <c r="AC1446" s="302" t="s">
        <v>1496</v>
      </c>
      <c r="AD1446" s="303">
        <v>93505</v>
      </c>
      <c r="AE1446" s="304" t="s">
        <v>5964</v>
      </c>
      <c r="AF1446" s="305"/>
      <c r="AG1446" s="305"/>
      <c r="AH1446" s="305"/>
      <c r="AI1446" s="305"/>
      <c r="AJ1446" s="305">
        <v>6</v>
      </c>
      <c r="AK1446" s="305">
        <v>120</v>
      </c>
      <c r="AL1446" s="304">
        <v>120</v>
      </c>
      <c r="AM1446" s="304">
        <v>16</v>
      </c>
      <c r="AN1446" s="304">
        <v>1.2</v>
      </c>
      <c r="AO1446" s="306">
        <v>239.3</v>
      </c>
      <c r="AP1446" s="306">
        <v>31.9</v>
      </c>
      <c r="AQ1446" s="306">
        <v>2.4</v>
      </c>
      <c r="AW1446" s="342">
        <v>31778</v>
      </c>
      <c r="BA1446" s="253" t="s">
        <v>5948</v>
      </c>
      <c r="BJ1446" s="343">
        <v>30872</v>
      </c>
      <c r="BK1446" s="322" t="s">
        <v>6209</v>
      </c>
      <c r="BL1446" s="344" t="s">
        <v>8701</v>
      </c>
      <c r="BM1446" s="344">
        <v>200</v>
      </c>
      <c r="BN1446" s="344"/>
      <c r="BO1446" s="345"/>
      <c r="BP1446" s="343"/>
      <c r="BQ1446" s="325" t="s">
        <v>1043</v>
      </c>
    </row>
    <row r="1447" spans="1:69" ht="26.25" hidden="1">
      <c r="A1447" s="363" t="s">
        <v>7428</v>
      </c>
      <c r="B1447" s="354"/>
      <c r="C1447" s="354">
        <v>93054822</v>
      </c>
      <c r="D1447" s="314">
        <v>30548</v>
      </c>
      <c r="E1447" s="315"/>
      <c r="F1447" s="316">
        <v>6</v>
      </c>
      <c r="G1447" s="353"/>
      <c r="H1447" s="354"/>
      <c r="I1447" s="354"/>
      <c r="J1447" s="354"/>
      <c r="K1447" s="354"/>
      <c r="L1447" s="354" t="s">
        <v>3274</v>
      </c>
      <c r="M1447" s="354"/>
      <c r="N1447" s="354"/>
      <c r="O1447" s="354"/>
      <c r="P1447" s="354"/>
      <c r="Q1447" s="354"/>
      <c r="R1447" s="355" t="s">
        <v>3311</v>
      </c>
      <c r="S1447" s="320"/>
      <c r="T1447" s="295">
        <v>38.799999999999997</v>
      </c>
      <c r="U1447" s="321" t="s">
        <v>7658</v>
      </c>
      <c r="X1447" s="339" t="s">
        <v>7430</v>
      </c>
      <c r="Y1447" s="340"/>
      <c r="Z1447" s="341" t="s">
        <v>7659</v>
      </c>
      <c r="AA1447" s="300" t="s">
        <v>7660</v>
      </c>
      <c r="AB1447" s="301">
        <v>30548</v>
      </c>
      <c r="AC1447" s="302" t="s">
        <v>1499</v>
      </c>
      <c r="AD1447" s="371">
        <v>93503</v>
      </c>
      <c r="AE1447" s="372" t="s">
        <v>6375</v>
      </c>
      <c r="AF1447" s="305"/>
      <c r="AG1447" s="305"/>
      <c r="AH1447" s="305"/>
      <c r="AI1447" s="305"/>
      <c r="AJ1447" s="305">
        <v>6</v>
      </c>
      <c r="AK1447" s="305"/>
      <c r="AL1447" s="304">
        <v>75</v>
      </c>
      <c r="AM1447" s="304">
        <v>10</v>
      </c>
      <c r="AN1447" s="304">
        <v>0.75</v>
      </c>
      <c r="AO1447" s="306">
        <v>145.19999999999999</v>
      </c>
      <c r="AP1447" s="306">
        <v>19.399999999999999</v>
      </c>
      <c r="AQ1447" s="306">
        <v>1.5</v>
      </c>
      <c r="AW1447" s="411">
        <v>32874</v>
      </c>
      <c r="BA1447" s="253" t="s">
        <v>5948</v>
      </c>
      <c r="BJ1447" s="414">
        <v>30873</v>
      </c>
      <c r="BK1447" s="322" t="s">
        <v>7433</v>
      </c>
      <c r="BL1447" s="412" t="s">
        <v>8702</v>
      </c>
      <c r="BM1447" s="412">
        <v>1000</v>
      </c>
      <c r="BN1447" s="412"/>
      <c r="BO1447" s="345"/>
      <c r="BP1447" s="414"/>
      <c r="BQ1447" s="325" t="s">
        <v>2940</v>
      </c>
    </row>
    <row r="1448" spans="1:69" ht="24.75" hidden="1">
      <c r="A1448" s="363" t="s">
        <v>7428</v>
      </c>
      <c r="B1448" s="354"/>
      <c r="C1448" s="354">
        <v>93054823</v>
      </c>
      <c r="D1448" s="314">
        <v>30548</v>
      </c>
      <c r="E1448" s="315"/>
      <c r="F1448" s="316">
        <v>6</v>
      </c>
      <c r="G1448" s="353"/>
      <c r="H1448" s="354"/>
      <c r="I1448" s="354"/>
      <c r="J1448" s="354"/>
      <c r="K1448" s="354"/>
      <c r="L1448" s="354" t="s">
        <v>3274</v>
      </c>
      <c r="M1448" s="354"/>
      <c r="N1448" s="354"/>
      <c r="O1448" s="354"/>
      <c r="P1448" s="354"/>
      <c r="Q1448" s="354"/>
      <c r="R1448" s="355" t="s">
        <v>3311</v>
      </c>
      <c r="S1448" s="320"/>
      <c r="T1448" s="295">
        <v>70.599999999999994</v>
      </c>
      <c r="U1448" s="321" t="s">
        <v>7661</v>
      </c>
      <c r="X1448" s="339" t="s">
        <v>7430</v>
      </c>
      <c r="Y1448" s="340"/>
      <c r="Z1448" s="341" t="s">
        <v>7662</v>
      </c>
      <c r="AA1448" s="300" t="s">
        <v>7663</v>
      </c>
      <c r="AB1448" s="301">
        <v>30548</v>
      </c>
      <c r="AC1448" s="302" t="s">
        <v>1499</v>
      </c>
      <c r="AD1448" s="371">
        <v>93503</v>
      </c>
      <c r="AE1448" s="372" t="s">
        <v>6375</v>
      </c>
      <c r="AF1448" s="305"/>
      <c r="AG1448" s="305"/>
      <c r="AH1448" s="305"/>
      <c r="AI1448" s="305"/>
      <c r="AJ1448" s="305">
        <v>6</v>
      </c>
      <c r="AK1448" s="305"/>
      <c r="AL1448" s="304">
        <v>75</v>
      </c>
      <c r="AM1448" s="304">
        <v>10</v>
      </c>
      <c r="AN1448" s="304">
        <v>0.75</v>
      </c>
      <c r="AO1448" s="306">
        <v>264.8</v>
      </c>
      <c r="AP1448" s="306">
        <v>35.299999999999997</v>
      </c>
      <c r="AQ1448" s="306">
        <v>2.6</v>
      </c>
      <c r="AW1448" s="411">
        <v>32874</v>
      </c>
      <c r="BA1448" s="253" t="s">
        <v>5948</v>
      </c>
      <c r="BJ1448" s="414">
        <v>30873</v>
      </c>
      <c r="BK1448" s="322" t="s">
        <v>7433</v>
      </c>
      <c r="BL1448" s="412" t="s">
        <v>8702</v>
      </c>
      <c r="BM1448" s="412">
        <v>1000</v>
      </c>
      <c r="BN1448" s="412"/>
      <c r="BO1448" s="345"/>
      <c r="BP1448" s="414"/>
      <c r="BQ1448" s="325" t="s">
        <v>2940</v>
      </c>
    </row>
    <row r="1449" spans="1:69" ht="24.75" hidden="1">
      <c r="A1449" s="363" t="s">
        <v>7428</v>
      </c>
      <c r="B1449" s="354"/>
      <c r="C1449" s="354">
        <v>93054824</v>
      </c>
      <c r="D1449" s="314">
        <v>30548</v>
      </c>
      <c r="E1449" s="315"/>
      <c r="F1449" s="316">
        <v>6</v>
      </c>
      <c r="G1449" s="353"/>
      <c r="H1449" s="354"/>
      <c r="I1449" s="354"/>
      <c r="J1449" s="354"/>
      <c r="K1449" s="354"/>
      <c r="L1449" s="354" t="s">
        <v>3274</v>
      </c>
      <c r="M1449" s="354"/>
      <c r="N1449" s="354"/>
      <c r="O1449" s="354"/>
      <c r="P1449" s="354"/>
      <c r="Q1449" s="354"/>
      <c r="R1449" s="355" t="s">
        <v>3311</v>
      </c>
      <c r="S1449" s="320"/>
      <c r="T1449" s="295">
        <v>601.20000000000005</v>
      </c>
      <c r="U1449" s="321" t="s">
        <v>7664</v>
      </c>
      <c r="X1449" s="339" t="s">
        <v>7430</v>
      </c>
      <c r="Y1449" s="340"/>
      <c r="Z1449" s="341" t="s">
        <v>7665</v>
      </c>
      <c r="AA1449" s="300" t="s">
        <v>7666</v>
      </c>
      <c r="AB1449" s="301">
        <v>30548</v>
      </c>
      <c r="AC1449" s="302" t="s">
        <v>1499</v>
      </c>
      <c r="AD1449" s="371">
        <v>93514</v>
      </c>
      <c r="AE1449" s="304" t="s">
        <v>7667</v>
      </c>
      <c r="AF1449" s="305"/>
      <c r="AG1449" s="305"/>
      <c r="AH1449" s="305"/>
      <c r="AI1449" s="305"/>
      <c r="AJ1449" s="305">
        <v>6</v>
      </c>
      <c r="AK1449" s="305"/>
      <c r="AL1449" s="304">
        <v>390</v>
      </c>
      <c r="AM1449" s="304">
        <v>52</v>
      </c>
      <c r="AN1449" s="304">
        <v>3.9</v>
      </c>
      <c r="AO1449" s="306">
        <v>2254.6</v>
      </c>
      <c r="AP1449" s="306">
        <v>300.60000000000002</v>
      </c>
      <c r="AQ1449" s="306">
        <v>22.5</v>
      </c>
      <c r="AW1449" s="411">
        <v>32874</v>
      </c>
      <c r="BA1449" s="253" t="s">
        <v>5948</v>
      </c>
      <c r="BJ1449" s="414">
        <v>30873</v>
      </c>
      <c r="BK1449" s="322" t="s">
        <v>7433</v>
      </c>
      <c r="BL1449" s="344" t="s">
        <v>8702</v>
      </c>
      <c r="BM1449" s="344">
        <v>800</v>
      </c>
      <c r="BN1449" s="344"/>
      <c r="BO1449" s="345"/>
      <c r="BP1449" s="414"/>
      <c r="BQ1449" s="325" t="s">
        <v>2940</v>
      </c>
    </row>
    <row r="1450" spans="1:69" ht="26.25" hidden="1">
      <c r="A1450" s="363" t="s">
        <v>7428</v>
      </c>
      <c r="B1450" s="354"/>
      <c r="C1450" s="354">
        <v>93054825</v>
      </c>
      <c r="D1450" s="314">
        <v>30548</v>
      </c>
      <c r="E1450" s="315"/>
      <c r="F1450" s="316">
        <v>6</v>
      </c>
      <c r="G1450" s="353"/>
      <c r="H1450" s="354"/>
      <c r="I1450" s="354"/>
      <c r="J1450" s="354"/>
      <c r="K1450" s="354"/>
      <c r="L1450" s="354" t="s">
        <v>3274</v>
      </c>
      <c r="M1450" s="354"/>
      <c r="N1450" s="354"/>
      <c r="O1450" s="354"/>
      <c r="P1450" s="354"/>
      <c r="Q1450" s="354"/>
      <c r="R1450" s="355" t="s">
        <v>3311</v>
      </c>
      <c r="S1450" s="320"/>
      <c r="T1450" s="295">
        <v>109.2</v>
      </c>
      <c r="U1450" s="321" t="s">
        <v>7668</v>
      </c>
      <c r="X1450" s="339" t="s">
        <v>7430</v>
      </c>
      <c r="Y1450" s="340"/>
      <c r="Z1450" s="341" t="s">
        <v>7669</v>
      </c>
      <c r="AA1450" s="300" t="s">
        <v>7670</v>
      </c>
      <c r="AB1450" s="301">
        <v>30548</v>
      </c>
      <c r="AC1450" s="302" t="s">
        <v>1499</v>
      </c>
      <c r="AD1450" s="303">
        <v>93507</v>
      </c>
      <c r="AE1450" s="304" t="s">
        <v>6089</v>
      </c>
      <c r="AF1450" s="305"/>
      <c r="AG1450" s="305"/>
      <c r="AH1450" s="305"/>
      <c r="AI1450" s="305"/>
      <c r="AJ1450" s="305">
        <v>6</v>
      </c>
      <c r="AK1450" s="305">
        <v>120</v>
      </c>
      <c r="AL1450" s="304">
        <v>150</v>
      </c>
      <c r="AM1450" s="304">
        <v>20</v>
      </c>
      <c r="AN1450" s="304">
        <v>1.5</v>
      </c>
      <c r="AO1450" s="306">
        <v>409.5</v>
      </c>
      <c r="AP1450" s="306">
        <v>54.6</v>
      </c>
      <c r="AQ1450" s="306">
        <v>4.0999999999999996</v>
      </c>
      <c r="AW1450" s="342">
        <v>32143</v>
      </c>
      <c r="BA1450" s="253" t="s">
        <v>5948</v>
      </c>
      <c r="BJ1450" s="343">
        <v>30874</v>
      </c>
      <c r="BK1450" s="322" t="s">
        <v>7433</v>
      </c>
      <c r="BL1450" s="344" t="s">
        <v>8701</v>
      </c>
      <c r="BM1450" s="344">
        <v>300</v>
      </c>
      <c r="BN1450" s="344"/>
      <c r="BO1450" s="345"/>
      <c r="BP1450" s="343"/>
      <c r="BQ1450" s="325" t="s">
        <v>1043</v>
      </c>
    </row>
    <row r="1451" spans="1:69" ht="24.75" hidden="1">
      <c r="A1451" s="363" t="s">
        <v>7428</v>
      </c>
      <c r="B1451" s="354"/>
      <c r="C1451" s="354">
        <v>93054826</v>
      </c>
      <c r="D1451" s="314">
        <v>30548</v>
      </c>
      <c r="E1451" s="315"/>
      <c r="F1451" s="316">
        <v>6</v>
      </c>
      <c r="G1451" s="353"/>
      <c r="H1451" s="354"/>
      <c r="I1451" s="354"/>
      <c r="J1451" s="354"/>
      <c r="K1451" s="354"/>
      <c r="L1451" s="354" t="s">
        <v>3274</v>
      </c>
      <c r="M1451" s="354"/>
      <c r="N1451" s="354"/>
      <c r="O1451" s="354"/>
      <c r="P1451" s="354"/>
      <c r="Q1451" s="354"/>
      <c r="R1451" s="355" t="s">
        <v>3311</v>
      </c>
      <c r="S1451" s="320"/>
      <c r="T1451" s="295">
        <v>148.80000000000001</v>
      </c>
      <c r="U1451" s="321" t="s">
        <v>7671</v>
      </c>
      <c r="X1451" s="339" t="s">
        <v>7430</v>
      </c>
      <c r="Y1451" s="340"/>
      <c r="Z1451" s="341" t="s">
        <v>7672</v>
      </c>
      <c r="AA1451" s="300" t="s">
        <v>7673</v>
      </c>
      <c r="AB1451" s="301">
        <v>30548</v>
      </c>
      <c r="AC1451" s="302" t="s">
        <v>1499</v>
      </c>
      <c r="AD1451" s="303">
        <v>93511</v>
      </c>
      <c r="AE1451" s="304" t="s">
        <v>6359</v>
      </c>
      <c r="AF1451" s="305"/>
      <c r="AG1451" s="305"/>
      <c r="AH1451" s="305"/>
      <c r="AI1451" s="305"/>
      <c r="AJ1451" s="305">
        <v>6</v>
      </c>
      <c r="AK1451" s="305">
        <v>120</v>
      </c>
      <c r="AL1451" s="304">
        <v>270</v>
      </c>
      <c r="AM1451" s="304">
        <v>36</v>
      </c>
      <c r="AN1451" s="304">
        <v>2.7</v>
      </c>
      <c r="AO1451" s="306">
        <v>558.4</v>
      </c>
      <c r="AP1451" s="306">
        <v>74.400000000000006</v>
      </c>
      <c r="AQ1451" s="306">
        <v>5.6</v>
      </c>
      <c r="AW1451" s="342">
        <v>32509</v>
      </c>
      <c r="BA1451" s="253" t="s">
        <v>5948</v>
      </c>
      <c r="BJ1451" s="343">
        <v>30887</v>
      </c>
      <c r="BK1451" s="322" t="s">
        <v>7433</v>
      </c>
      <c r="BL1451" s="344" t="s">
        <v>8701</v>
      </c>
      <c r="BM1451" s="344">
        <v>500</v>
      </c>
      <c r="BN1451" s="344"/>
      <c r="BO1451" s="345"/>
      <c r="BP1451" s="343"/>
      <c r="BQ1451" s="325" t="s">
        <v>1043</v>
      </c>
    </row>
    <row r="1452" spans="1:69" ht="24.75" hidden="1">
      <c r="A1452" s="363" t="s">
        <v>7428</v>
      </c>
      <c r="B1452" s="354"/>
      <c r="C1452" s="354">
        <v>93054827</v>
      </c>
      <c r="D1452" s="314">
        <v>30548</v>
      </c>
      <c r="E1452" s="315"/>
      <c r="F1452" s="316">
        <v>6</v>
      </c>
      <c r="G1452" s="353"/>
      <c r="H1452" s="354"/>
      <c r="I1452" s="354"/>
      <c r="J1452" s="354"/>
      <c r="K1452" s="354"/>
      <c r="L1452" s="354" t="s">
        <v>3274</v>
      </c>
      <c r="M1452" s="354"/>
      <c r="N1452" s="354"/>
      <c r="O1452" s="354"/>
      <c r="P1452" s="354"/>
      <c r="Q1452" s="354"/>
      <c r="R1452" s="355" t="s">
        <v>3311</v>
      </c>
      <c r="S1452" s="320"/>
      <c r="T1452" s="295">
        <v>68.2</v>
      </c>
      <c r="U1452" s="321" t="s">
        <v>7674</v>
      </c>
      <c r="X1452" s="339" t="s">
        <v>7430</v>
      </c>
      <c r="Y1452" s="340"/>
      <c r="Z1452" s="341" t="s">
        <v>7675</v>
      </c>
      <c r="AA1452" s="300" t="s">
        <v>7676</v>
      </c>
      <c r="AB1452" s="301">
        <v>30548</v>
      </c>
      <c r="AC1452" s="302" t="s">
        <v>1499</v>
      </c>
      <c r="AD1452" s="303">
        <v>93505</v>
      </c>
      <c r="AE1452" s="304" t="s">
        <v>5964</v>
      </c>
      <c r="AF1452" s="305"/>
      <c r="AG1452" s="305"/>
      <c r="AH1452" s="305"/>
      <c r="AI1452" s="305"/>
      <c r="AJ1452" s="305">
        <v>6</v>
      </c>
      <c r="AK1452" s="305">
        <v>120</v>
      </c>
      <c r="AL1452" s="304">
        <v>120</v>
      </c>
      <c r="AM1452" s="304">
        <v>16</v>
      </c>
      <c r="AN1452" s="304">
        <v>1.2</v>
      </c>
      <c r="AO1452" s="306">
        <v>255.6</v>
      </c>
      <c r="AP1452" s="306">
        <v>34.1</v>
      </c>
      <c r="AQ1452" s="306">
        <v>2.6</v>
      </c>
      <c r="AW1452" s="411">
        <v>32874</v>
      </c>
      <c r="BA1452" s="253" t="s">
        <v>5948</v>
      </c>
      <c r="BJ1452" s="414">
        <v>30875</v>
      </c>
      <c r="BK1452" s="322" t="s">
        <v>7433</v>
      </c>
      <c r="BL1452" s="412" t="s">
        <v>8701</v>
      </c>
      <c r="BM1452" s="412">
        <v>200</v>
      </c>
      <c r="BN1452" s="412"/>
      <c r="BO1452" s="345"/>
      <c r="BP1452" s="343"/>
      <c r="BQ1452" s="325" t="s">
        <v>1043</v>
      </c>
    </row>
    <row r="1453" spans="1:69" ht="24.75" hidden="1">
      <c r="A1453" s="363" t="s">
        <v>7428</v>
      </c>
      <c r="B1453" s="354"/>
      <c r="C1453" s="354">
        <v>93054828</v>
      </c>
      <c r="D1453" s="314">
        <v>30548</v>
      </c>
      <c r="E1453" s="315"/>
      <c r="F1453" s="316">
        <v>6</v>
      </c>
      <c r="G1453" s="353"/>
      <c r="H1453" s="354"/>
      <c r="I1453" s="354"/>
      <c r="J1453" s="354"/>
      <c r="K1453" s="354"/>
      <c r="L1453" s="354" t="s">
        <v>3274</v>
      </c>
      <c r="M1453" s="354"/>
      <c r="N1453" s="354"/>
      <c r="O1453" s="354"/>
      <c r="P1453" s="354"/>
      <c r="Q1453" s="354"/>
      <c r="R1453" s="355" t="s">
        <v>3311</v>
      </c>
      <c r="S1453" s="320"/>
      <c r="T1453" s="295">
        <v>32.6</v>
      </c>
      <c r="U1453" s="321" t="s">
        <v>7677</v>
      </c>
      <c r="X1453" s="339" t="s">
        <v>7430</v>
      </c>
      <c r="Y1453" s="340"/>
      <c r="Z1453" s="341" t="s">
        <v>7678</v>
      </c>
      <c r="AA1453" s="300" t="s">
        <v>7679</v>
      </c>
      <c r="AB1453" s="301">
        <v>30548</v>
      </c>
      <c r="AC1453" s="302" t="s">
        <v>1499</v>
      </c>
      <c r="AD1453" s="303">
        <v>93505</v>
      </c>
      <c r="AE1453" s="304" t="s">
        <v>5964</v>
      </c>
      <c r="AF1453" s="305"/>
      <c r="AG1453" s="305"/>
      <c r="AH1453" s="305"/>
      <c r="AI1453" s="305"/>
      <c r="AJ1453" s="305">
        <v>6</v>
      </c>
      <c r="AK1453" s="305">
        <v>120</v>
      </c>
      <c r="AL1453" s="304">
        <v>120</v>
      </c>
      <c r="AM1453" s="304">
        <v>16</v>
      </c>
      <c r="AN1453" s="304">
        <v>1.2</v>
      </c>
      <c r="AO1453" s="306">
        <v>122.5</v>
      </c>
      <c r="AP1453" s="306">
        <v>16.3</v>
      </c>
      <c r="AQ1453" s="306">
        <v>1.2</v>
      </c>
      <c r="AW1453" s="411">
        <v>32874</v>
      </c>
      <c r="BA1453" s="253" t="s">
        <v>5948</v>
      </c>
      <c r="BJ1453" s="414">
        <v>30875</v>
      </c>
      <c r="BK1453" s="322" t="s">
        <v>7433</v>
      </c>
      <c r="BL1453" s="412" t="s">
        <v>8701</v>
      </c>
      <c r="BM1453" s="412">
        <v>200</v>
      </c>
      <c r="BN1453" s="412"/>
      <c r="BO1453" s="345"/>
      <c r="BP1453" s="343"/>
      <c r="BQ1453" s="325" t="s">
        <v>1043</v>
      </c>
    </row>
    <row r="1454" spans="1:69" ht="24.75" hidden="1">
      <c r="A1454" s="363" t="s">
        <v>7428</v>
      </c>
      <c r="B1454" s="354"/>
      <c r="C1454" s="354">
        <v>93054829</v>
      </c>
      <c r="D1454" s="314">
        <v>30548</v>
      </c>
      <c r="E1454" s="315"/>
      <c r="F1454" s="316">
        <v>6</v>
      </c>
      <c r="G1454" s="353"/>
      <c r="H1454" s="354"/>
      <c r="I1454" s="354"/>
      <c r="J1454" s="354"/>
      <c r="K1454" s="354"/>
      <c r="L1454" s="354" t="s">
        <v>3274</v>
      </c>
      <c r="M1454" s="354"/>
      <c r="N1454" s="354"/>
      <c r="O1454" s="354"/>
      <c r="P1454" s="354"/>
      <c r="Q1454" s="354"/>
      <c r="R1454" s="355" t="s">
        <v>3311</v>
      </c>
      <c r="S1454" s="320"/>
      <c r="T1454" s="295">
        <v>109.8</v>
      </c>
      <c r="U1454" s="321" t="s">
        <v>7680</v>
      </c>
      <c r="X1454" s="339" t="s">
        <v>7430</v>
      </c>
      <c r="Y1454" s="340"/>
      <c r="Z1454" s="341" t="s">
        <v>7681</v>
      </c>
      <c r="AA1454" s="300" t="s">
        <v>7682</v>
      </c>
      <c r="AB1454" s="301">
        <v>30548</v>
      </c>
      <c r="AC1454" s="302" t="s">
        <v>1499</v>
      </c>
      <c r="AD1454" s="303">
        <v>93505</v>
      </c>
      <c r="AE1454" s="304" t="s">
        <v>5964</v>
      </c>
      <c r="AF1454" s="305"/>
      <c r="AG1454" s="305"/>
      <c r="AH1454" s="305"/>
      <c r="AI1454" s="305"/>
      <c r="AJ1454" s="305">
        <v>6</v>
      </c>
      <c r="AK1454" s="305">
        <v>120</v>
      </c>
      <c r="AL1454" s="304">
        <v>120</v>
      </c>
      <c r="AM1454" s="304">
        <v>16</v>
      </c>
      <c r="AN1454" s="304">
        <v>1.2</v>
      </c>
      <c r="AO1454" s="306">
        <v>412.1</v>
      </c>
      <c r="AP1454" s="306">
        <v>54.9</v>
      </c>
      <c r="AQ1454" s="306">
        <v>4.0999999999999996</v>
      </c>
      <c r="AW1454" s="342">
        <v>32509</v>
      </c>
      <c r="BA1454" s="253" t="s">
        <v>5948</v>
      </c>
      <c r="BJ1454" s="343">
        <v>30876</v>
      </c>
      <c r="BK1454" s="322" t="s">
        <v>7433</v>
      </c>
      <c r="BL1454" s="344" t="s">
        <v>8701</v>
      </c>
      <c r="BM1454" s="344">
        <v>200</v>
      </c>
      <c r="BN1454" s="344"/>
      <c r="BO1454" s="345"/>
      <c r="BP1454" s="343"/>
      <c r="BQ1454" s="325" t="s">
        <v>1043</v>
      </c>
    </row>
    <row r="1455" spans="1:69" ht="24.75" hidden="1">
      <c r="A1455" s="363" t="s">
        <v>7428</v>
      </c>
      <c r="B1455" s="354"/>
      <c r="C1455" s="354">
        <v>93054830</v>
      </c>
      <c r="D1455" s="314">
        <v>30548</v>
      </c>
      <c r="E1455" s="315"/>
      <c r="F1455" s="316">
        <v>6</v>
      </c>
      <c r="G1455" s="353"/>
      <c r="H1455" s="354"/>
      <c r="I1455" s="354"/>
      <c r="J1455" s="354"/>
      <c r="K1455" s="354"/>
      <c r="L1455" s="354" t="s">
        <v>3274</v>
      </c>
      <c r="M1455" s="354"/>
      <c r="N1455" s="354"/>
      <c r="O1455" s="354"/>
      <c r="P1455" s="354"/>
      <c r="Q1455" s="354"/>
      <c r="R1455" s="355" t="s">
        <v>3311</v>
      </c>
      <c r="S1455" s="320"/>
      <c r="T1455" s="295">
        <v>45.2</v>
      </c>
      <c r="U1455" s="321" t="s">
        <v>7683</v>
      </c>
      <c r="X1455" s="339" t="s">
        <v>7430</v>
      </c>
      <c r="Y1455" s="340"/>
      <c r="Z1455" s="341" t="s">
        <v>7684</v>
      </c>
      <c r="AA1455" s="300" t="s">
        <v>7685</v>
      </c>
      <c r="AB1455" s="301">
        <v>30548</v>
      </c>
      <c r="AC1455" s="302" t="s">
        <v>1499</v>
      </c>
      <c r="AD1455" s="303">
        <v>93505</v>
      </c>
      <c r="AE1455" s="304" t="s">
        <v>5964</v>
      </c>
      <c r="AF1455" s="305"/>
      <c r="AG1455" s="305"/>
      <c r="AH1455" s="305"/>
      <c r="AI1455" s="305"/>
      <c r="AJ1455" s="305">
        <v>6</v>
      </c>
      <c r="AK1455" s="305">
        <v>120</v>
      </c>
      <c r="AL1455" s="304">
        <v>120</v>
      </c>
      <c r="AM1455" s="304">
        <v>16</v>
      </c>
      <c r="AN1455" s="304">
        <v>1.2</v>
      </c>
      <c r="AO1455" s="306">
        <v>169.6</v>
      </c>
      <c r="AP1455" s="306">
        <v>22.6</v>
      </c>
      <c r="AQ1455" s="306">
        <v>1.7</v>
      </c>
      <c r="AW1455" s="342">
        <v>32874</v>
      </c>
      <c r="BA1455" s="253" t="s">
        <v>5948</v>
      </c>
      <c r="BJ1455" s="343">
        <v>30877</v>
      </c>
      <c r="BK1455" s="322" t="s">
        <v>7433</v>
      </c>
      <c r="BL1455" s="344" t="s">
        <v>8701</v>
      </c>
      <c r="BM1455" s="344">
        <v>200</v>
      </c>
      <c r="BN1455" s="344"/>
      <c r="BO1455" s="345"/>
      <c r="BP1455" s="343"/>
      <c r="BQ1455" s="325" t="s">
        <v>1043</v>
      </c>
    </row>
    <row r="1456" spans="1:69" ht="24.75" hidden="1">
      <c r="A1456" s="363" t="s">
        <v>7428</v>
      </c>
      <c r="B1456" s="354"/>
      <c r="C1456" s="354">
        <v>93054831</v>
      </c>
      <c r="D1456" s="314">
        <v>30548</v>
      </c>
      <c r="E1456" s="315"/>
      <c r="F1456" s="316">
        <v>6</v>
      </c>
      <c r="G1456" s="353"/>
      <c r="H1456" s="354"/>
      <c r="I1456" s="354"/>
      <c r="J1456" s="354"/>
      <c r="K1456" s="354"/>
      <c r="L1456" s="354" t="s">
        <v>3274</v>
      </c>
      <c r="M1456" s="354"/>
      <c r="N1456" s="354"/>
      <c r="O1456" s="354"/>
      <c r="P1456" s="354"/>
      <c r="Q1456" s="354"/>
      <c r="R1456" s="355" t="s">
        <v>3311</v>
      </c>
      <c r="S1456" s="320"/>
      <c r="T1456" s="295">
        <v>24.2</v>
      </c>
      <c r="U1456" s="321" t="s">
        <v>7686</v>
      </c>
      <c r="X1456" s="339" t="s">
        <v>7430</v>
      </c>
      <c r="Y1456" s="340"/>
      <c r="Z1456" s="341" t="s">
        <v>7687</v>
      </c>
      <c r="AA1456" s="300" t="s">
        <v>7688</v>
      </c>
      <c r="AB1456" s="301">
        <v>30548</v>
      </c>
      <c r="AC1456" s="302" t="s">
        <v>1499</v>
      </c>
      <c r="AD1456" s="303">
        <v>93505</v>
      </c>
      <c r="AE1456" s="304" t="s">
        <v>5964</v>
      </c>
      <c r="AF1456" s="305"/>
      <c r="AG1456" s="305"/>
      <c r="AH1456" s="305"/>
      <c r="AI1456" s="305"/>
      <c r="AJ1456" s="305">
        <v>6</v>
      </c>
      <c r="AK1456" s="305">
        <v>120</v>
      </c>
      <c r="AL1456" s="304">
        <v>120</v>
      </c>
      <c r="AM1456" s="304">
        <v>16</v>
      </c>
      <c r="AN1456" s="304">
        <v>1.2</v>
      </c>
      <c r="AO1456" s="306">
        <v>90.6</v>
      </c>
      <c r="AP1456" s="306">
        <v>12.1</v>
      </c>
      <c r="AQ1456" s="306">
        <v>0.9</v>
      </c>
      <c r="AW1456" s="342">
        <v>33239</v>
      </c>
      <c r="BA1456" s="253" t="s">
        <v>5948</v>
      </c>
      <c r="BJ1456" s="414">
        <v>30877</v>
      </c>
      <c r="BK1456" s="322" t="s">
        <v>7433</v>
      </c>
      <c r="BL1456" s="344" t="s">
        <v>8701</v>
      </c>
      <c r="BM1456" s="344">
        <v>200</v>
      </c>
      <c r="BN1456" s="344"/>
      <c r="BO1456" s="418"/>
      <c r="BP1456" s="343"/>
      <c r="BQ1456" s="325" t="s">
        <v>1043</v>
      </c>
    </row>
    <row r="1457" spans="1:69" ht="24.75" hidden="1">
      <c r="A1457" s="363" t="s">
        <v>7428</v>
      </c>
      <c r="B1457" s="354"/>
      <c r="C1457" s="354">
        <v>93054832</v>
      </c>
      <c r="D1457" s="314">
        <v>30548</v>
      </c>
      <c r="E1457" s="315"/>
      <c r="F1457" s="316">
        <v>6</v>
      </c>
      <c r="G1457" s="353"/>
      <c r="H1457" s="354"/>
      <c r="I1457" s="354"/>
      <c r="J1457" s="354"/>
      <c r="K1457" s="354"/>
      <c r="L1457" s="354" t="s">
        <v>3274</v>
      </c>
      <c r="M1457" s="354"/>
      <c r="N1457" s="354"/>
      <c r="O1457" s="354"/>
      <c r="P1457" s="354"/>
      <c r="Q1457" s="354"/>
      <c r="R1457" s="355" t="s">
        <v>3311</v>
      </c>
      <c r="S1457" s="320"/>
      <c r="T1457" s="295">
        <v>16.399999999999999</v>
      </c>
      <c r="U1457" s="321" t="s">
        <v>7689</v>
      </c>
      <c r="X1457" s="339" t="s">
        <v>7430</v>
      </c>
      <c r="Y1457" s="340"/>
      <c r="Z1457" s="341" t="s">
        <v>7690</v>
      </c>
      <c r="AA1457" s="300" t="s">
        <v>7691</v>
      </c>
      <c r="AB1457" s="301">
        <v>30548</v>
      </c>
      <c r="AC1457" s="302" t="s">
        <v>1499</v>
      </c>
      <c r="AD1457" s="303">
        <v>93505</v>
      </c>
      <c r="AE1457" s="304" t="s">
        <v>5964</v>
      </c>
      <c r="AF1457" s="305"/>
      <c r="AG1457" s="305"/>
      <c r="AH1457" s="305"/>
      <c r="AI1457" s="305"/>
      <c r="AJ1457" s="305">
        <v>6</v>
      </c>
      <c r="AK1457" s="305">
        <v>120</v>
      </c>
      <c r="AL1457" s="304">
        <v>120</v>
      </c>
      <c r="AM1457" s="304">
        <v>16</v>
      </c>
      <c r="AN1457" s="304">
        <v>1.2</v>
      </c>
      <c r="AO1457" s="306">
        <v>61.2</v>
      </c>
      <c r="AP1457" s="306">
        <v>8.1999999999999993</v>
      </c>
      <c r="AQ1457" s="306">
        <v>0.6</v>
      </c>
      <c r="AW1457" s="342">
        <v>32874</v>
      </c>
      <c r="BA1457" s="253" t="s">
        <v>5948</v>
      </c>
      <c r="BJ1457" s="343">
        <v>30878</v>
      </c>
      <c r="BK1457" s="322" t="s">
        <v>7433</v>
      </c>
      <c r="BL1457" s="344" t="s">
        <v>8701</v>
      </c>
      <c r="BM1457" s="344">
        <v>200</v>
      </c>
      <c r="BN1457" s="344"/>
      <c r="BO1457" s="345"/>
      <c r="BP1457" s="343"/>
      <c r="BQ1457" s="325" t="s">
        <v>1043</v>
      </c>
    </row>
    <row r="1458" spans="1:69" ht="26.25" hidden="1">
      <c r="A1458" s="363" t="s">
        <v>7428</v>
      </c>
      <c r="B1458" s="354"/>
      <c r="C1458" s="354">
        <v>93054833</v>
      </c>
      <c r="D1458" s="314">
        <v>30548</v>
      </c>
      <c r="E1458" s="315"/>
      <c r="F1458" s="316">
        <v>6</v>
      </c>
      <c r="G1458" s="353"/>
      <c r="H1458" s="354"/>
      <c r="I1458" s="354"/>
      <c r="J1458" s="354"/>
      <c r="K1458" s="354"/>
      <c r="L1458" s="354" t="s">
        <v>3274</v>
      </c>
      <c r="M1458" s="354"/>
      <c r="N1458" s="354"/>
      <c r="O1458" s="354"/>
      <c r="P1458" s="354"/>
      <c r="Q1458" s="354"/>
      <c r="R1458" s="355" t="s">
        <v>3311</v>
      </c>
      <c r="S1458" s="320"/>
      <c r="T1458" s="295">
        <v>42.4</v>
      </c>
      <c r="U1458" s="321" t="s">
        <v>7692</v>
      </c>
      <c r="X1458" s="339" t="s">
        <v>7430</v>
      </c>
      <c r="Y1458" s="340"/>
      <c r="Z1458" s="341" t="s">
        <v>7693</v>
      </c>
      <c r="AA1458" s="300" t="s">
        <v>7694</v>
      </c>
      <c r="AB1458" s="301">
        <v>30548</v>
      </c>
      <c r="AC1458" s="302" t="s">
        <v>1499</v>
      </c>
      <c r="AD1458" s="303">
        <v>93505</v>
      </c>
      <c r="AE1458" s="304" t="s">
        <v>5964</v>
      </c>
      <c r="AF1458" s="305"/>
      <c r="AG1458" s="305"/>
      <c r="AH1458" s="305"/>
      <c r="AI1458" s="305"/>
      <c r="AJ1458" s="305">
        <v>6</v>
      </c>
      <c r="AK1458" s="305">
        <v>120</v>
      </c>
      <c r="AL1458" s="304">
        <v>120</v>
      </c>
      <c r="AM1458" s="304">
        <v>16</v>
      </c>
      <c r="AN1458" s="304">
        <v>1.2</v>
      </c>
      <c r="AO1458" s="306">
        <v>159.4</v>
      </c>
      <c r="AP1458" s="306">
        <v>21.2</v>
      </c>
      <c r="AQ1458" s="306">
        <v>1.6</v>
      </c>
      <c r="AW1458" s="342">
        <v>32509</v>
      </c>
      <c r="BA1458" s="253" t="s">
        <v>5948</v>
      </c>
      <c r="BJ1458" s="343">
        <v>30879</v>
      </c>
      <c r="BK1458" s="322" t="s">
        <v>7433</v>
      </c>
      <c r="BL1458" s="344" t="s">
        <v>8701</v>
      </c>
      <c r="BM1458" s="344">
        <v>200</v>
      </c>
      <c r="BN1458" s="344"/>
      <c r="BO1458" s="345"/>
      <c r="BP1458" s="343"/>
      <c r="BQ1458" s="325" t="s">
        <v>1043</v>
      </c>
    </row>
    <row r="1459" spans="1:69" ht="24.75" hidden="1">
      <c r="A1459" s="363" t="s">
        <v>7428</v>
      </c>
      <c r="B1459" s="354"/>
      <c r="C1459" s="354">
        <v>93054834</v>
      </c>
      <c r="D1459" s="314">
        <v>30548</v>
      </c>
      <c r="E1459" s="315"/>
      <c r="F1459" s="316">
        <v>6</v>
      </c>
      <c r="G1459" s="353"/>
      <c r="H1459" s="354"/>
      <c r="I1459" s="354"/>
      <c r="J1459" s="354"/>
      <c r="K1459" s="354"/>
      <c r="L1459" s="354" t="s">
        <v>3274</v>
      </c>
      <c r="M1459" s="354"/>
      <c r="N1459" s="354"/>
      <c r="O1459" s="354"/>
      <c r="P1459" s="354"/>
      <c r="Q1459" s="354"/>
      <c r="R1459" s="355" t="s">
        <v>3311</v>
      </c>
      <c r="S1459" s="320"/>
      <c r="T1459" s="295">
        <v>41.4</v>
      </c>
      <c r="U1459" s="321" t="s">
        <v>7695</v>
      </c>
      <c r="X1459" s="339" t="s">
        <v>7430</v>
      </c>
      <c r="Y1459" s="340"/>
      <c r="Z1459" s="341" t="s">
        <v>7696</v>
      </c>
      <c r="AA1459" s="300" t="s">
        <v>7697</v>
      </c>
      <c r="AB1459" s="301">
        <v>30548</v>
      </c>
      <c r="AC1459" s="302" t="s">
        <v>1499</v>
      </c>
      <c r="AD1459" s="303">
        <v>93507</v>
      </c>
      <c r="AE1459" s="304" t="s">
        <v>6089</v>
      </c>
      <c r="AF1459" s="305"/>
      <c r="AG1459" s="305"/>
      <c r="AH1459" s="305"/>
      <c r="AI1459" s="305"/>
      <c r="AJ1459" s="305">
        <v>6</v>
      </c>
      <c r="AK1459" s="305">
        <v>120</v>
      </c>
      <c r="AL1459" s="304">
        <v>150</v>
      </c>
      <c r="AM1459" s="304">
        <v>20</v>
      </c>
      <c r="AN1459" s="304">
        <v>1.5</v>
      </c>
      <c r="AO1459" s="306">
        <v>155.6</v>
      </c>
      <c r="AP1459" s="306">
        <v>20.7</v>
      </c>
      <c r="AQ1459" s="306">
        <v>1.6</v>
      </c>
      <c r="AW1459" s="342">
        <v>32509</v>
      </c>
      <c r="BA1459" s="253" t="s">
        <v>5948</v>
      </c>
      <c r="BJ1459" s="343">
        <v>30880</v>
      </c>
      <c r="BK1459" s="322" t="s">
        <v>7433</v>
      </c>
      <c r="BL1459" s="344" t="s">
        <v>8701</v>
      </c>
      <c r="BM1459" s="344">
        <v>300</v>
      </c>
      <c r="BN1459" s="344"/>
      <c r="BO1459" s="345"/>
      <c r="BP1459" s="343"/>
      <c r="BQ1459" s="325" t="s">
        <v>1043</v>
      </c>
    </row>
    <row r="1460" spans="1:69" ht="24.75" hidden="1">
      <c r="A1460" s="363" t="s">
        <v>7428</v>
      </c>
      <c r="B1460" s="354"/>
      <c r="C1460" s="354">
        <v>93054835</v>
      </c>
      <c r="D1460" s="314">
        <v>30548</v>
      </c>
      <c r="E1460" s="315"/>
      <c r="F1460" s="316">
        <v>6</v>
      </c>
      <c r="G1460" s="353"/>
      <c r="H1460" s="354"/>
      <c r="I1460" s="354"/>
      <c r="J1460" s="354"/>
      <c r="K1460" s="354"/>
      <c r="L1460" s="354" t="s">
        <v>3274</v>
      </c>
      <c r="M1460" s="354"/>
      <c r="N1460" s="354"/>
      <c r="O1460" s="354"/>
      <c r="P1460" s="354"/>
      <c r="Q1460" s="354"/>
      <c r="R1460" s="355" t="s">
        <v>3311</v>
      </c>
      <c r="S1460" s="320"/>
      <c r="T1460" s="295">
        <v>109</v>
      </c>
      <c r="U1460" s="321" t="s">
        <v>7698</v>
      </c>
      <c r="X1460" s="339" t="s">
        <v>7430</v>
      </c>
      <c r="Y1460" s="340"/>
      <c r="Z1460" s="422" t="s">
        <v>7699</v>
      </c>
      <c r="AA1460" s="300" t="s">
        <v>7700</v>
      </c>
      <c r="AB1460" s="301">
        <v>30548</v>
      </c>
      <c r="AC1460" s="302" t="s">
        <v>1499</v>
      </c>
      <c r="AD1460" s="303">
        <v>93507</v>
      </c>
      <c r="AE1460" s="304" t="s">
        <v>6089</v>
      </c>
      <c r="AF1460" s="305"/>
      <c r="AG1460" s="305"/>
      <c r="AH1460" s="305"/>
      <c r="AI1460" s="305"/>
      <c r="AJ1460" s="305">
        <v>6</v>
      </c>
      <c r="AK1460" s="305">
        <v>120</v>
      </c>
      <c r="AL1460" s="304">
        <v>150</v>
      </c>
      <c r="AM1460" s="304">
        <v>20</v>
      </c>
      <c r="AN1460" s="304">
        <v>1.5</v>
      </c>
      <c r="AO1460" s="306">
        <v>409.1</v>
      </c>
      <c r="AP1460" s="306">
        <v>54.5</v>
      </c>
      <c r="AQ1460" s="306">
        <v>4.0999999999999996</v>
      </c>
      <c r="AW1460" s="342">
        <v>32143</v>
      </c>
      <c r="BA1460" s="253" t="s">
        <v>5948</v>
      </c>
      <c r="BJ1460" s="414">
        <v>30880</v>
      </c>
      <c r="BK1460" s="322" t="s">
        <v>7433</v>
      </c>
      <c r="BL1460" s="344" t="s">
        <v>8701</v>
      </c>
      <c r="BM1460" s="344">
        <v>300</v>
      </c>
      <c r="BN1460" s="344"/>
      <c r="BO1460" s="345"/>
      <c r="BP1460" s="343"/>
      <c r="BQ1460" s="325" t="s">
        <v>1043</v>
      </c>
    </row>
    <row r="1461" spans="1:69" ht="24.75" hidden="1">
      <c r="A1461" s="363" t="s">
        <v>7428</v>
      </c>
      <c r="B1461" s="354"/>
      <c r="C1461" s="354">
        <v>93054836</v>
      </c>
      <c r="D1461" s="314">
        <v>30548</v>
      </c>
      <c r="E1461" s="315"/>
      <c r="F1461" s="316">
        <v>6</v>
      </c>
      <c r="G1461" s="353"/>
      <c r="H1461" s="354"/>
      <c r="I1461" s="354"/>
      <c r="J1461" s="354"/>
      <c r="K1461" s="354"/>
      <c r="L1461" s="354" t="s">
        <v>3274</v>
      </c>
      <c r="M1461" s="354"/>
      <c r="N1461" s="354"/>
      <c r="O1461" s="354"/>
      <c r="P1461" s="354"/>
      <c r="Q1461" s="354"/>
      <c r="R1461" s="355" t="s">
        <v>3311</v>
      </c>
      <c r="S1461" s="320"/>
      <c r="T1461" s="295">
        <v>76.8</v>
      </c>
      <c r="U1461" s="321" t="s">
        <v>7701</v>
      </c>
      <c r="X1461" s="339" t="s">
        <v>7430</v>
      </c>
      <c r="Y1461" s="340"/>
      <c r="Z1461" s="341" t="s">
        <v>7702</v>
      </c>
      <c r="AA1461" s="300" t="s">
        <v>7703</v>
      </c>
      <c r="AB1461" s="301">
        <v>30548</v>
      </c>
      <c r="AC1461" s="302" t="s">
        <v>1499</v>
      </c>
      <c r="AD1461" s="303">
        <v>93505</v>
      </c>
      <c r="AE1461" s="304" t="s">
        <v>5964</v>
      </c>
      <c r="AF1461" s="305"/>
      <c r="AG1461" s="305"/>
      <c r="AH1461" s="305"/>
      <c r="AI1461" s="305"/>
      <c r="AJ1461" s="305">
        <v>6</v>
      </c>
      <c r="AK1461" s="305">
        <v>120</v>
      </c>
      <c r="AL1461" s="304">
        <v>120</v>
      </c>
      <c r="AM1461" s="304">
        <v>16</v>
      </c>
      <c r="AN1461" s="304">
        <v>1.2</v>
      </c>
      <c r="AO1461" s="306">
        <v>287.60000000000002</v>
      </c>
      <c r="AP1461" s="306">
        <v>38.4</v>
      </c>
      <c r="AQ1461" s="306">
        <v>2.9</v>
      </c>
      <c r="AW1461" s="342">
        <v>32509</v>
      </c>
      <c r="BA1461" s="253" t="s">
        <v>5948</v>
      </c>
      <c r="BJ1461" s="343">
        <v>30881</v>
      </c>
      <c r="BK1461" s="322" t="s">
        <v>7433</v>
      </c>
      <c r="BL1461" s="344" t="s">
        <v>8701</v>
      </c>
      <c r="BM1461" s="344">
        <v>200</v>
      </c>
      <c r="BN1461" s="344"/>
      <c r="BO1461" s="345"/>
      <c r="BP1461" s="343"/>
      <c r="BQ1461" s="325" t="s">
        <v>1043</v>
      </c>
    </row>
    <row r="1462" spans="1:69" ht="26.25" hidden="1">
      <c r="A1462" s="363" t="s">
        <v>7428</v>
      </c>
      <c r="B1462" s="354"/>
      <c r="C1462" s="354">
        <v>93054837</v>
      </c>
      <c r="D1462" s="314">
        <v>30548</v>
      </c>
      <c r="E1462" s="315"/>
      <c r="F1462" s="316">
        <v>6</v>
      </c>
      <c r="G1462" s="353"/>
      <c r="H1462" s="354"/>
      <c r="I1462" s="354"/>
      <c r="J1462" s="354"/>
      <c r="K1462" s="354"/>
      <c r="L1462" s="354" t="s">
        <v>3274</v>
      </c>
      <c r="M1462" s="354"/>
      <c r="N1462" s="354"/>
      <c r="O1462" s="354"/>
      <c r="P1462" s="354"/>
      <c r="Q1462" s="354"/>
      <c r="R1462" s="355" t="s">
        <v>3311</v>
      </c>
      <c r="S1462" s="320"/>
      <c r="T1462" s="295">
        <v>77.8</v>
      </c>
      <c r="U1462" s="321" t="s">
        <v>7704</v>
      </c>
      <c r="X1462" s="339" t="s">
        <v>7430</v>
      </c>
      <c r="Y1462" s="340"/>
      <c r="Z1462" s="341" t="s">
        <v>7705</v>
      </c>
      <c r="AA1462" s="300" t="s">
        <v>7706</v>
      </c>
      <c r="AB1462" s="301">
        <v>30548</v>
      </c>
      <c r="AC1462" s="302" t="s">
        <v>1499</v>
      </c>
      <c r="AD1462" s="303">
        <v>93505</v>
      </c>
      <c r="AE1462" s="304" t="s">
        <v>5964</v>
      </c>
      <c r="AF1462" s="305"/>
      <c r="AG1462" s="305"/>
      <c r="AH1462" s="305"/>
      <c r="AI1462" s="305"/>
      <c r="AJ1462" s="305">
        <v>6</v>
      </c>
      <c r="AK1462" s="305">
        <v>120</v>
      </c>
      <c r="AL1462" s="304">
        <v>120</v>
      </c>
      <c r="AM1462" s="304">
        <v>16</v>
      </c>
      <c r="AN1462" s="304">
        <v>1.2</v>
      </c>
      <c r="AO1462" s="306">
        <v>291.5</v>
      </c>
      <c r="AP1462" s="306">
        <v>38.9</v>
      </c>
      <c r="AQ1462" s="306">
        <v>2.9</v>
      </c>
      <c r="AW1462" s="342">
        <v>32143</v>
      </c>
      <c r="BA1462" s="253" t="s">
        <v>5948</v>
      </c>
      <c r="BJ1462" s="343">
        <v>30882</v>
      </c>
      <c r="BK1462" s="322" t="s">
        <v>7433</v>
      </c>
      <c r="BL1462" s="344" t="s">
        <v>8701</v>
      </c>
      <c r="BM1462" s="344">
        <v>200</v>
      </c>
      <c r="BN1462" s="344"/>
      <c r="BO1462" s="345"/>
      <c r="BP1462" s="343"/>
      <c r="BQ1462" s="325" t="s">
        <v>1043</v>
      </c>
    </row>
    <row r="1463" spans="1:69" ht="24.75" hidden="1">
      <c r="A1463" s="363" t="s">
        <v>7428</v>
      </c>
      <c r="B1463" s="354"/>
      <c r="C1463" s="354">
        <v>93054838</v>
      </c>
      <c r="D1463" s="314">
        <v>30548</v>
      </c>
      <c r="E1463" s="315"/>
      <c r="F1463" s="316">
        <v>6</v>
      </c>
      <c r="G1463" s="353"/>
      <c r="H1463" s="354"/>
      <c r="I1463" s="354"/>
      <c r="J1463" s="354"/>
      <c r="K1463" s="354"/>
      <c r="L1463" s="354" t="s">
        <v>3274</v>
      </c>
      <c r="M1463" s="354"/>
      <c r="N1463" s="354"/>
      <c r="O1463" s="354"/>
      <c r="P1463" s="354"/>
      <c r="Q1463" s="354"/>
      <c r="R1463" s="355" t="s">
        <v>3311</v>
      </c>
      <c r="S1463" s="320"/>
      <c r="T1463" s="295">
        <v>89.8</v>
      </c>
      <c r="U1463" s="321" t="s">
        <v>7707</v>
      </c>
      <c r="X1463" s="339" t="s">
        <v>7430</v>
      </c>
      <c r="Y1463" s="340"/>
      <c r="Z1463" s="341" t="s">
        <v>7708</v>
      </c>
      <c r="AA1463" s="300" t="s">
        <v>7709</v>
      </c>
      <c r="AB1463" s="301">
        <v>30548</v>
      </c>
      <c r="AC1463" s="302" t="s">
        <v>1499</v>
      </c>
      <c r="AD1463" s="303">
        <v>93507</v>
      </c>
      <c r="AE1463" s="304" t="s">
        <v>6089</v>
      </c>
      <c r="AF1463" s="305"/>
      <c r="AG1463" s="305"/>
      <c r="AH1463" s="305"/>
      <c r="AI1463" s="305"/>
      <c r="AJ1463" s="305">
        <v>6</v>
      </c>
      <c r="AK1463" s="305">
        <v>120</v>
      </c>
      <c r="AL1463" s="304">
        <v>150</v>
      </c>
      <c r="AM1463" s="304">
        <v>20</v>
      </c>
      <c r="AN1463" s="304">
        <v>1.5</v>
      </c>
      <c r="AO1463" s="306">
        <v>336.5</v>
      </c>
      <c r="AP1463" s="306">
        <v>44.9</v>
      </c>
      <c r="AQ1463" s="306">
        <v>3.4</v>
      </c>
      <c r="AW1463" s="342">
        <v>32874</v>
      </c>
      <c r="BA1463" s="253" t="s">
        <v>5948</v>
      </c>
      <c r="BJ1463" s="343">
        <v>30883</v>
      </c>
      <c r="BK1463" s="322" t="s">
        <v>7433</v>
      </c>
      <c r="BL1463" s="344" t="s">
        <v>8701</v>
      </c>
      <c r="BM1463" s="344">
        <v>300</v>
      </c>
      <c r="BN1463" s="344"/>
      <c r="BO1463" s="345"/>
      <c r="BP1463" s="343"/>
      <c r="BQ1463" s="325" t="s">
        <v>1043</v>
      </c>
    </row>
    <row r="1464" spans="1:69" ht="24.75" hidden="1">
      <c r="A1464" s="363" t="s">
        <v>7428</v>
      </c>
      <c r="B1464" s="354"/>
      <c r="C1464" s="354">
        <v>93054839</v>
      </c>
      <c r="D1464" s="314">
        <v>30548</v>
      </c>
      <c r="E1464" s="315"/>
      <c r="F1464" s="316">
        <v>6</v>
      </c>
      <c r="G1464" s="353"/>
      <c r="H1464" s="354"/>
      <c r="I1464" s="354"/>
      <c r="J1464" s="354"/>
      <c r="K1464" s="354"/>
      <c r="L1464" s="354" t="s">
        <v>3274</v>
      </c>
      <c r="M1464" s="354"/>
      <c r="N1464" s="354"/>
      <c r="O1464" s="354"/>
      <c r="P1464" s="354"/>
      <c r="Q1464" s="354"/>
      <c r="R1464" s="355" t="s">
        <v>3311</v>
      </c>
      <c r="S1464" s="320"/>
      <c r="T1464" s="295">
        <v>70.599999999999994</v>
      </c>
      <c r="U1464" s="321" t="s">
        <v>7710</v>
      </c>
      <c r="X1464" s="339" t="s">
        <v>7430</v>
      </c>
      <c r="Y1464" s="340"/>
      <c r="Z1464" s="341" t="s">
        <v>7711</v>
      </c>
      <c r="AA1464" s="300" t="s">
        <v>7712</v>
      </c>
      <c r="AB1464" s="301">
        <v>30548</v>
      </c>
      <c r="AC1464" s="302" t="s">
        <v>1499</v>
      </c>
      <c r="AD1464" s="303">
        <v>93507</v>
      </c>
      <c r="AE1464" s="304" t="s">
        <v>6089</v>
      </c>
      <c r="AF1464" s="305"/>
      <c r="AG1464" s="305"/>
      <c r="AH1464" s="305"/>
      <c r="AI1464" s="305"/>
      <c r="AJ1464" s="305">
        <v>6</v>
      </c>
      <c r="AK1464" s="305">
        <v>120</v>
      </c>
      <c r="AL1464" s="304">
        <v>150</v>
      </c>
      <c r="AM1464" s="304">
        <v>20</v>
      </c>
      <c r="AN1464" s="304">
        <v>1.5</v>
      </c>
      <c r="AO1464" s="306">
        <v>264.5</v>
      </c>
      <c r="AP1464" s="306">
        <v>35.299999999999997</v>
      </c>
      <c r="AQ1464" s="306">
        <v>2.6</v>
      </c>
      <c r="AW1464" s="342">
        <v>32874</v>
      </c>
      <c r="BA1464" s="253" t="s">
        <v>5948</v>
      </c>
      <c r="BJ1464" s="343">
        <v>30884</v>
      </c>
      <c r="BK1464" s="322" t="s">
        <v>7433</v>
      </c>
      <c r="BL1464" s="344" t="s">
        <v>8701</v>
      </c>
      <c r="BM1464" s="344">
        <v>300</v>
      </c>
      <c r="BN1464" s="344"/>
      <c r="BO1464" s="345"/>
      <c r="BP1464" s="343"/>
      <c r="BQ1464" s="325" t="s">
        <v>1043</v>
      </c>
    </row>
    <row r="1465" spans="1:69" ht="24.75" hidden="1">
      <c r="A1465" s="363" t="s">
        <v>7428</v>
      </c>
      <c r="B1465" s="354"/>
      <c r="C1465" s="354">
        <v>93054840</v>
      </c>
      <c r="D1465" s="314">
        <v>30548</v>
      </c>
      <c r="E1465" s="315"/>
      <c r="F1465" s="316">
        <v>6</v>
      </c>
      <c r="G1465" s="353"/>
      <c r="H1465" s="354"/>
      <c r="I1465" s="354"/>
      <c r="J1465" s="354"/>
      <c r="K1465" s="354"/>
      <c r="L1465" s="354" t="s">
        <v>3274</v>
      </c>
      <c r="M1465" s="354"/>
      <c r="N1465" s="354"/>
      <c r="O1465" s="354"/>
      <c r="P1465" s="354"/>
      <c r="Q1465" s="354"/>
      <c r="R1465" s="355" t="s">
        <v>3311</v>
      </c>
      <c r="S1465" s="320"/>
      <c r="T1465" s="295">
        <v>70.400000000000006</v>
      </c>
      <c r="U1465" s="321" t="s">
        <v>7713</v>
      </c>
      <c r="X1465" s="339" t="s">
        <v>7430</v>
      </c>
      <c r="Y1465" s="340"/>
      <c r="Z1465" s="341" t="s">
        <v>7714</v>
      </c>
      <c r="AA1465" s="300" t="s">
        <v>7715</v>
      </c>
      <c r="AB1465" s="301">
        <v>30548</v>
      </c>
      <c r="AC1465" s="302" t="s">
        <v>1499</v>
      </c>
      <c r="AD1465" s="303">
        <v>93507</v>
      </c>
      <c r="AE1465" s="304" t="s">
        <v>6089</v>
      </c>
      <c r="AF1465" s="305"/>
      <c r="AG1465" s="305"/>
      <c r="AH1465" s="305"/>
      <c r="AI1465" s="305"/>
      <c r="AJ1465" s="305">
        <v>6</v>
      </c>
      <c r="AK1465" s="305">
        <v>120</v>
      </c>
      <c r="AL1465" s="304">
        <v>150</v>
      </c>
      <c r="AM1465" s="304">
        <v>20</v>
      </c>
      <c r="AN1465" s="304">
        <v>1.5</v>
      </c>
      <c r="AO1465" s="306">
        <v>263.7</v>
      </c>
      <c r="AP1465" s="306">
        <v>35.200000000000003</v>
      </c>
      <c r="AQ1465" s="306">
        <v>2.6</v>
      </c>
      <c r="AW1465" s="342">
        <v>32509</v>
      </c>
      <c r="BA1465" s="253" t="s">
        <v>5948</v>
      </c>
      <c r="BJ1465" s="343">
        <v>30885</v>
      </c>
      <c r="BK1465" s="322" t="s">
        <v>7433</v>
      </c>
      <c r="BL1465" s="344" t="s">
        <v>8701</v>
      </c>
      <c r="BM1465" s="344">
        <v>300</v>
      </c>
      <c r="BN1465" s="344"/>
      <c r="BO1465" s="345"/>
      <c r="BP1465" s="343"/>
      <c r="BQ1465" s="325" t="s">
        <v>1043</v>
      </c>
    </row>
    <row r="1466" spans="1:69" ht="24.75" hidden="1">
      <c r="A1466" s="363" t="s">
        <v>7428</v>
      </c>
      <c r="B1466" s="354"/>
      <c r="C1466" s="354">
        <v>93054841</v>
      </c>
      <c r="D1466" s="314">
        <v>30548</v>
      </c>
      <c r="E1466" s="315"/>
      <c r="F1466" s="316">
        <v>6</v>
      </c>
      <c r="G1466" s="353"/>
      <c r="H1466" s="354"/>
      <c r="I1466" s="354"/>
      <c r="J1466" s="354"/>
      <c r="K1466" s="354"/>
      <c r="L1466" s="354" t="s">
        <v>3274</v>
      </c>
      <c r="M1466" s="354"/>
      <c r="N1466" s="354"/>
      <c r="O1466" s="354"/>
      <c r="P1466" s="354"/>
      <c r="Q1466" s="354"/>
      <c r="R1466" s="355" t="s">
        <v>3311</v>
      </c>
      <c r="S1466" s="320"/>
      <c r="T1466" s="295">
        <v>57.2</v>
      </c>
      <c r="U1466" s="321" t="s">
        <v>7716</v>
      </c>
      <c r="X1466" s="339" t="s">
        <v>7430</v>
      </c>
      <c r="Y1466" s="340"/>
      <c r="Z1466" s="341" t="s">
        <v>7717</v>
      </c>
      <c r="AA1466" s="300" t="s">
        <v>7718</v>
      </c>
      <c r="AB1466" s="301">
        <v>30548</v>
      </c>
      <c r="AC1466" s="302" t="s">
        <v>1499</v>
      </c>
      <c r="AD1466" s="303">
        <v>93505</v>
      </c>
      <c r="AE1466" s="304" t="s">
        <v>5964</v>
      </c>
      <c r="AF1466" s="305"/>
      <c r="AG1466" s="305"/>
      <c r="AH1466" s="305"/>
      <c r="AI1466" s="305"/>
      <c r="AJ1466" s="305">
        <v>6</v>
      </c>
      <c r="AK1466" s="305">
        <v>120</v>
      </c>
      <c r="AL1466" s="304">
        <v>120</v>
      </c>
      <c r="AM1466" s="304">
        <v>16</v>
      </c>
      <c r="AN1466" s="304">
        <v>1.2</v>
      </c>
      <c r="AO1466" s="306">
        <v>214.2</v>
      </c>
      <c r="AP1466" s="306">
        <v>28.6</v>
      </c>
      <c r="AQ1466" s="306">
        <v>2.1</v>
      </c>
      <c r="AW1466" s="342">
        <v>32509</v>
      </c>
      <c r="BA1466" s="253" t="s">
        <v>5948</v>
      </c>
      <c r="BJ1466" s="343">
        <v>30886</v>
      </c>
      <c r="BK1466" s="322" t="s">
        <v>7433</v>
      </c>
      <c r="BL1466" s="344" t="s">
        <v>8701</v>
      </c>
      <c r="BM1466" s="344">
        <v>200</v>
      </c>
      <c r="BN1466" s="344"/>
      <c r="BO1466" s="345"/>
      <c r="BP1466" s="343"/>
      <c r="BQ1466" s="325" t="s">
        <v>1043</v>
      </c>
    </row>
    <row r="1467" spans="1:69" ht="24.75" hidden="1">
      <c r="A1467" s="363" t="s">
        <v>7428</v>
      </c>
      <c r="B1467" s="354"/>
      <c r="C1467" s="354">
        <v>93054842</v>
      </c>
      <c r="D1467" s="314">
        <v>30548</v>
      </c>
      <c r="E1467" s="315"/>
      <c r="F1467" s="316">
        <v>6</v>
      </c>
      <c r="G1467" s="353"/>
      <c r="H1467" s="354"/>
      <c r="I1467" s="354"/>
      <c r="J1467" s="354"/>
      <c r="K1467" s="354"/>
      <c r="L1467" s="354" t="s">
        <v>3274</v>
      </c>
      <c r="M1467" s="354"/>
      <c r="N1467" s="354"/>
      <c r="O1467" s="354"/>
      <c r="P1467" s="354"/>
      <c r="Q1467" s="354"/>
      <c r="R1467" s="355" t="s">
        <v>3311</v>
      </c>
      <c r="S1467" s="320"/>
      <c r="T1467" s="295">
        <v>68</v>
      </c>
      <c r="U1467" s="321" t="s">
        <v>7719</v>
      </c>
      <c r="X1467" s="339" t="s">
        <v>7430</v>
      </c>
      <c r="Y1467" s="340"/>
      <c r="Z1467" s="423" t="s">
        <v>7720</v>
      </c>
      <c r="AA1467" s="300" t="s">
        <v>7721</v>
      </c>
      <c r="AB1467" s="301">
        <v>30548</v>
      </c>
      <c r="AC1467" s="302" t="s">
        <v>1499</v>
      </c>
      <c r="AD1467" s="303">
        <v>93505</v>
      </c>
      <c r="AE1467" s="304" t="s">
        <v>5964</v>
      </c>
      <c r="AF1467" s="305"/>
      <c r="AG1467" s="305"/>
      <c r="AH1467" s="305"/>
      <c r="AI1467" s="305"/>
      <c r="AJ1467" s="305">
        <v>6</v>
      </c>
      <c r="AK1467" s="305">
        <v>120</v>
      </c>
      <c r="AL1467" s="304">
        <v>120</v>
      </c>
      <c r="AM1467" s="304">
        <v>16</v>
      </c>
      <c r="AN1467" s="304">
        <v>1.2</v>
      </c>
      <c r="AO1467" s="306">
        <v>255.1</v>
      </c>
      <c r="AP1467" s="306">
        <v>34</v>
      </c>
      <c r="AQ1467" s="306">
        <v>2.6</v>
      </c>
      <c r="AW1467" s="342">
        <v>32509</v>
      </c>
      <c r="BA1467" s="253" t="s">
        <v>5948</v>
      </c>
      <c r="BJ1467" s="343">
        <v>30888</v>
      </c>
      <c r="BK1467" s="322" t="s">
        <v>7433</v>
      </c>
      <c r="BL1467" s="344" t="s">
        <v>8701</v>
      </c>
      <c r="BM1467" s="344">
        <v>200</v>
      </c>
      <c r="BN1467" s="344"/>
      <c r="BO1467" s="345"/>
      <c r="BP1467" s="343"/>
      <c r="BQ1467" s="325" t="s">
        <v>1043</v>
      </c>
    </row>
    <row r="1468" spans="1:69" ht="24.75" hidden="1">
      <c r="A1468" s="363" t="s">
        <v>6574</v>
      </c>
      <c r="B1468" s="354"/>
      <c r="C1468" s="354">
        <v>93053930</v>
      </c>
      <c r="D1468" s="314">
        <v>30539</v>
      </c>
      <c r="E1468" s="315"/>
      <c r="F1468" s="316">
        <v>6</v>
      </c>
      <c r="G1468" s="353"/>
      <c r="H1468" s="354"/>
      <c r="I1468" s="354"/>
      <c r="J1468" s="354" t="s">
        <v>3311</v>
      </c>
      <c r="K1468" s="354"/>
      <c r="L1468" s="354"/>
      <c r="M1468" s="354"/>
      <c r="N1468" s="354"/>
      <c r="O1468" s="354"/>
      <c r="P1468" s="354" t="s">
        <v>3311</v>
      </c>
      <c r="Q1468" s="354"/>
      <c r="R1468" s="355"/>
      <c r="S1468" s="320"/>
      <c r="T1468" s="295">
        <v>14.2</v>
      </c>
      <c r="U1468" s="321" t="s">
        <v>7722</v>
      </c>
      <c r="X1468" s="339" t="s">
        <v>6576</v>
      </c>
      <c r="Y1468" s="340"/>
      <c r="Z1468" s="341" t="s">
        <v>7723</v>
      </c>
      <c r="AA1468" s="300" t="s">
        <v>7724</v>
      </c>
      <c r="AB1468" s="301">
        <v>30539</v>
      </c>
      <c r="AC1468" s="302" t="s">
        <v>1491</v>
      </c>
      <c r="AD1468" s="303">
        <v>93504</v>
      </c>
      <c r="AE1468" s="304" t="s">
        <v>5947</v>
      </c>
      <c r="AF1468" s="305"/>
      <c r="AG1468" s="305"/>
      <c r="AH1468" s="305"/>
      <c r="AI1468" s="305"/>
      <c r="AJ1468" s="305">
        <v>6</v>
      </c>
      <c r="AK1468" s="305">
        <v>120</v>
      </c>
      <c r="AL1468" s="304">
        <v>93</v>
      </c>
      <c r="AM1468" s="304">
        <v>12.4</v>
      </c>
      <c r="AN1468" s="304">
        <v>0.93</v>
      </c>
      <c r="AO1468" s="306">
        <v>53.2</v>
      </c>
      <c r="AP1468" s="306">
        <v>7.1</v>
      </c>
      <c r="AQ1468" s="306">
        <v>0.5</v>
      </c>
      <c r="AW1468" s="342">
        <v>29952</v>
      </c>
      <c r="BA1468" s="253" t="s">
        <v>5948</v>
      </c>
      <c r="BJ1468" s="343">
        <v>30889</v>
      </c>
      <c r="BK1468" s="322" t="s">
        <v>6579</v>
      </c>
      <c r="BL1468" s="344" t="s">
        <v>8701</v>
      </c>
      <c r="BM1468" s="344">
        <v>150</v>
      </c>
      <c r="BN1468" s="344"/>
      <c r="BO1468" s="345"/>
      <c r="BP1468" s="343"/>
      <c r="BQ1468" s="325" t="s">
        <v>1043</v>
      </c>
    </row>
    <row r="1469" spans="1:69" hidden="1">
      <c r="A1469" s="363" t="s">
        <v>6574</v>
      </c>
      <c r="B1469" s="354"/>
      <c r="C1469" s="354">
        <v>93053931</v>
      </c>
      <c r="D1469" s="314">
        <v>30539</v>
      </c>
      <c r="E1469" s="315"/>
      <c r="F1469" s="316">
        <v>6</v>
      </c>
      <c r="G1469" s="353"/>
      <c r="H1469" s="354"/>
      <c r="I1469" s="354"/>
      <c r="J1469" s="354" t="s">
        <v>3311</v>
      </c>
      <c r="K1469" s="354"/>
      <c r="L1469" s="354"/>
      <c r="M1469" s="354"/>
      <c r="N1469" s="354"/>
      <c r="O1469" s="354"/>
      <c r="P1469" s="354" t="s">
        <v>3311</v>
      </c>
      <c r="Q1469" s="354"/>
      <c r="R1469" s="355"/>
      <c r="S1469" s="320"/>
      <c r="T1469" s="295">
        <v>13.4</v>
      </c>
      <c r="U1469" s="321" t="s">
        <v>7725</v>
      </c>
      <c r="X1469" s="339" t="s">
        <v>6576</v>
      </c>
      <c r="Y1469" s="340"/>
      <c r="Z1469" s="341" t="s">
        <v>7726</v>
      </c>
      <c r="AA1469" s="300" t="s">
        <v>7727</v>
      </c>
      <c r="AB1469" s="301">
        <v>30539</v>
      </c>
      <c r="AC1469" s="302" t="s">
        <v>1491</v>
      </c>
      <c r="AD1469" s="303">
        <v>93504</v>
      </c>
      <c r="AE1469" s="304" t="s">
        <v>5947</v>
      </c>
      <c r="AF1469" s="305"/>
      <c r="AG1469" s="305"/>
      <c r="AH1469" s="305"/>
      <c r="AI1469" s="305"/>
      <c r="AJ1469" s="305">
        <v>6</v>
      </c>
      <c r="AK1469" s="305">
        <v>240</v>
      </c>
      <c r="AL1469" s="304">
        <v>93</v>
      </c>
      <c r="AM1469" s="304">
        <v>12.4</v>
      </c>
      <c r="AN1469" s="304">
        <v>0.93</v>
      </c>
      <c r="AO1469" s="306">
        <v>49.9</v>
      </c>
      <c r="AP1469" s="306">
        <v>6.7</v>
      </c>
      <c r="AQ1469" s="306">
        <v>0.5</v>
      </c>
      <c r="AW1469" s="342">
        <v>30682</v>
      </c>
      <c r="BA1469" s="253" t="s">
        <v>5948</v>
      </c>
      <c r="BJ1469" s="343">
        <v>30890</v>
      </c>
      <c r="BK1469" s="322" t="s">
        <v>6579</v>
      </c>
      <c r="BL1469" s="344" t="s">
        <v>8692</v>
      </c>
      <c r="BM1469" s="344">
        <v>150</v>
      </c>
      <c r="BN1469" s="344"/>
      <c r="BO1469" s="345"/>
      <c r="BP1469" s="343"/>
      <c r="BQ1469" s="325" t="s">
        <v>2944</v>
      </c>
    </row>
    <row r="1470" spans="1:69" ht="24.75" hidden="1">
      <c r="A1470" s="363" t="s">
        <v>6574</v>
      </c>
      <c r="B1470" s="354"/>
      <c r="C1470" s="354">
        <v>93053932</v>
      </c>
      <c r="D1470" s="314">
        <v>30539</v>
      </c>
      <c r="E1470" s="315"/>
      <c r="F1470" s="316">
        <v>6</v>
      </c>
      <c r="G1470" s="353"/>
      <c r="H1470" s="354"/>
      <c r="I1470" s="354"/>
      <c r="J1470" s="354" t="s">
        <v>3311</v>
      </c>
      <c r="K1470" s="354"/>
      <c r="L1470" s="354"/>
      <c r="M1470" s="354"/>
      <c r="N1470" s="354"/>
      <c r="O1470" s="354"/>
      <c r="P1470" s="354" t="s">
        <v>3311</v>
      </c>
      <c r="Q1470" s="354"/>
      <c r="R1470" s="355"/>
      <c r="S1470" s="320"/>
      <c r="T1470" s="295">
        <v>39.4</v>
      </c>
      <c r="U1470" s="321" t="s">
        <v>7728</v>
      </c>
      <c r="X1470" s="339" t="s">
        <v>6576</v>
      </c>
      <c r="Y1470" s="340"/>
      <c r="Z1470" s="341" t="s">
        <v>7729</v>
      </c>
      <c r="AA1470" s="300" t="s">
        <v>7730</v>
      </c>
      <c r="AB1470" s="301">
        <v>30539</v>
      </c>
      <c r="AC1470" s="302" t="s">
        <v>1491</v>
      </c>
      <c r="AD1470" s="303">
        <v>93504</v>
      </c>
      <c r="AE1470" s="304" t="s">
        <v>5947</v>
      </c>
      <c r="AF1470" s="305"/>
      <c r="AG1470" s="305"/>
      <c r="AH1470" s="305"/>
      <c r="AI1470" s="305"/>
      <c r="AJ1470" s="305">
        <v>6</v>
      </c>
      <c r="AK1470" s="305">
        <v>240</v>
      </c>
      <c r="AL1470" s="304">
        <v>93</v>
      </c>
      <c r="AM1470" s="304">
        <v>12.4</v>
      </c>
      <c r="AN1470" s="304">
        <v>0.93</v>
      </c>
      <c r="AO1470" s="306">
        <v>147.6</v>
      </c>
      <c r="AP1470" s="306">
        <v>19.7</v>
      </c>
      <c r="AQ1470" s="306">
        <v>1.5</v>
      </c>
      <c r="AW1470" s="342">
        <v>31048</v>
      </c>
      <c r="BA1470" s="253" t="s">
        <v>5948</v>
      </c>
      <c r="BJ1470" s="343">
        <v>30891</v>
      </c>
      <c r="BK1470" s="322" t="s">
        <v>6579</v>
      </c>
      <c r="BL1470" s="344" t="s">
        <v>8692</v>
      </c>
      <c r="BM1470" s="344">
        <v>150</v>
      </c>
      <c r="BN1470" s="344"/>
      <c r="BO1470" s="345"/>
      <c r="BP1470" s="343"/>
      <c r="BQ1470" s="325" t="s">
        <v>2944</v>
      </c>
    </row>
    <row r="1471" spans="1:69" hidden="1">
      <c r="A1471" s="363" t="s">
        <v>7428</v>
      </c>
      <c r="B1471" s="354"/>
      <c r="C1471" s="354">
        <v>93054843</v>
      </c>
      <c r="D1471" s="314">
        <v>30548</v>
      </c>
      <c r="E1471" s="315"/>
      <c r="F1471" s="316">
        <v>6</v>
      </c>
      <c r="G1471" s="353"/>
      <c r="H1471" s="354"/>
      <c r="I1471" s="354"/>
      <c r="J1471" s="354"/>
      <c r="K1471" s="354"/>
      <c r="L1471" s="354" t="s">
        <v>3274</v>
      </c>
      <c r="M1471" s="354"/>
      <c r="N1471" s="354"/>
      <c r="O1471" s="354"/>
      <c r="P1471" s="354"/>
      <c r="Q1471" s="354"/>
      <c r="R1471" s="355" t="s">
        <v>3311</v>
      </c>
      <c r="S1471" s="320"/>
      <c r="T1471" s="295">
        <v>48.6</v>
      </c>
      <c r="U1471" s="321" t="s">
        <v>7731</v>
      </c>
      <c r="X1471" s="339" t="s">
        <v>7430</v>
      </c>
      <c r="Y1471" s="340"/>
      <c r="Z1471" s="341" t="s">
        <v>7732</v>
      </c>
      <c r="AA1471" s="300" t="s">
        <v>7733</v>
      </c>
      <c r="AB1471" s="301">
        <v>30548</v>
      </c>
      <c r="AC1471" s="302" t="s">
        <v>1499</v>
      </c>
      <c r="AD1471" s="303">
        <v>93505</v>
      </c>
      <c r="AE1471" s="304" t="s">
        <v>5964</v>
      </c>
      <c r="AF1471" s="305"/>
      <c r="AG1471" s="305"/>
      <c r="AH1471" s="305"/>
      <c r="AI1471" s="305"/>
      <c r="AJ1471" s="305">
        <v>6</v>
      </c>
      <c r="AK1471" s="305">
        <v>120</v>
      </c>
      <c r="AL1471" s="304">
        <v>120</v>
      </c>
      <c r="AM1471" s="304">
        <v>16</v>
      </c>
      <c r="AN1471" s="304">
        <v>1.2</v>
      </c>
      <c r="AO1471" s="306">
        <v>182.3</v>
      </c>
      <c r="AP1471" s="306">
        <v>24.3</v>
      </c>
      <c r="AQ1471" s="306">
        <v>1.8</v>
      </c>
      <c r="AW1471" s="342">
        <v>33604</v>
      </c>
      <c r="BA1471" s="253" t="s">
        <v>5948</v>
      </c>
      <c r="BJ1471" s="343">
        <v>30892</v>
      </c>
      <c r="BK1471" s="322" t="s">
        <v>7433</v>
      </c>
      <c r="BL1471" s="344" t="s">
        <v>8701</v>
      </c>
      <c r="BM1471" s="344">
        <v>200</v>
      </c>
      <c r="BN1471" s="344"/>
      <c r="BO1471" s="345"/>
      <c r="BP1471" s="343"/>
      <c r="BQ1471" s="325" t="s">
        <v>1043</v>
      </c>
    </row>
    <row r="1472" spans="1:69" ht="24.75" hidden="1">
      <c r="A1472" s="363" t="s">
        <v>7428</v>
      </c>
      <c r="B1472" s="354"/>
      <c r="C1472" s="354">
        <v>93054844</v>
      </c>
      <c r="D1472" s="314">
        <v>30548</v>
      </c>
      <c r="E1472" s="315"/>
      <c r="F1472" s="316">
        <v>6</v>
      </c>
      <c r="G1472" s="353"/>
      <c r="H1472" s="354"/>
      <c r="I1472" s="354"/>
      <c r="J1472" s="354"/>
      <c r="K1472" s="354"/>
      <c r="L1472" s="354" t="s">
        <v>3274</v>
      </c>
      <c r="M1472" s="354"/>
      <c r="N1472" s="354"/>
      <c r="O1472" s="354"/>
      <c r="P1472" s="354"/>
      <c r="Q1472" s="354"/>
      <c r="R1472" s="355" t="s">
        <v>3311</v>
      </c>
      <c r="S1472" s="320"/>
      <c r="T1472" s="295">
        <v>48</v>
      </c>
      <c r="U1472" s="321" t="s">
        <v>7734</v>
      </c>
      <c r="X1472" s="339" t="s">
        <v>7430</v>
      </c>
      <c r="Y1472" s="340"/>
      <c r="Z1472" s="341" t="s">
        <v>7735</v>
      </c>
      <c r="AA1472" s="300" t="s">
        <v>7736</v>
      </c>
      <c r="AB1472" s="301">
        <v>30548</v>
      </c>
      <c r="AC1472" s="302" t="s">
        <v>1499</v>
      </c>
      <c r="AD1472" s="303">
        <v>93505</v>
      </c>
      <c r="AE1472" s="304" t="s">
        <v>5964</v>
      </c>
      <c r="AF1472" s="305"/>
      <c r="AG1472" s="305"/>
      <c r="AH1472" s="305"/>
      <c r="AI1472" s="305"/>
      <c r="AJ1472" s="305">
        <v>6</v>
      </c>
      <c r="AK1472" s="305">
        <v>120</v>
      </c>
      <c r="AL1472" s="304">
        <v>120</v>
      </c>
      <c r="AM1472" s="304">
        <v>16</v>
      </c>
      <c r="AN1472" s="304">
        <v>1.2</v>
      </c>
      <c r="AO1472" s="306">
        <v>180.2</v>
      </c>
      <c r="AP1472" s="306">
        <v>24</v>
      </c>
      <c r="AQ1472" s="306">
        <v>1.8</v>
      </c>
      <c r="AW1472" s="342">
        <v>33239</v>
      </c>
      <c r="BA1472" s="253" t="s">
        <v>5948</v>
      </c>
      <c r="BJ1472" s="343">
        <v>30893</v>
      </c>
      <c r="BK1472" s="322" t="s">
        <v>7433</v>
      </c>
      <c r="BL1472" s="344" t="s">
        <v>8701</v>
      </c>
      <c r="BM1472" s="344">
        <v>200</v>
      </c>
      <c r="BN1472" s="344"/>
      <c r="BO1472" s="345"/>
      <c r="BP1472" s="343"/>
      <c r="BQ1472" s="325" t="s">
        <v>1043</v>
      </c>
    </row>
    <row r="1473" spans="1:69" ht="24.75" hidden="1">
      <c r="A1473" s="363" t="s">
        <v>6204</v>
      </c>
      <c r="B1473" s="354"/>
      <c r="C1473" s="354">
        <v>93054460</v>
      </c>
      <c r="D1473" s="314">
        <v>30544</v>
      </c>
      <c r="E1473" s="315"/>
      <c r="F1473" s="316">
        <v>6</v>
      </c>
      <c r="G1473" s="353"/>
      <c r="H1473" s="354" t="s">
        <v>3311</v>
      </c>
      <c r="I1473" s="354"/>
      <c r="J1473" s="354"/>
      <c r="K1473" s="354"/>
      <c r="L1473" s="354"/>
      <c r="M1473" s="354"/>
      <c r="N1473" s="354" t="s">
        <v>3311</v>
      </c>
      <c r="O1473" s="354"/>
      <c r="P1473" s="354"/>
      <c r="Q1473" s="354"/>
      <c r="R1473" s="355"/>
      <c r="S1473" s="320"/>
      <c r="T1473" s="295">
        <v>594.79999999999995</v>
      </c>
      <c r="U1473" s="321" t="s">
        <v>7737</v>
      </c>
      <c r="X1473" s="339" t="s">
        <v>6206</v>
      </c>
      <c r="Y1473" s="340"/>
      <c r="Z1473" s="341" t="s">
        <v>7738</v>
      </c>
      <c r="AA1473" s="300" t="s">
        <v>7739</v>
      </c>
      <c r="AB1473" s="301">
        <v>30544</v>
      </c>
      <c r="AC1473" s="302" t="s">
        <v>1496</v>
      </c>
      <c r="AD1473" s="303">
        <v>93512</v>
      </c>
      <c r="AE1473" s="304" t="s">
        <v>7345</v>
      </c>
      <c r="AF1473" s="305"/>
      <c r="AG1473" s="305"/>
      <c r="AH1473" s="305"/>
      <c r="AI1473" s="305"/>
      <c r="AJ1473" s="305">
        <v>6</v>
      </c>
      <c r="AK1473" s="305"/>
      <c r="AL1473" s="304">
        <v>330</v>
      </c>
      <c r="AM1473" s="304">
        <v>44</v>
      </c>
      <c r="AN1473" s="304">
        <v>3.3</v>
      </c>
      <c r="AO1473" s="306">
        <v>2230.8000000000002</v>
      </c>
      <c r="AP1473" s="306">
        <v>297.39999999999998</v>
      </c>
      <c r="AQ1473" s="306">
        <v>22.3</v>
      </c>
      <c r="AW1473" s="342">
        <v>33970</v>
      </c>
      <c r="BA1473" s="253" t="s">
        <v>5948</v>
      </c>
      <c r="BJ1473" s="343">
        <v>30894</v>
      </c>
      <c r="BK1473" s="322" t="s">
        <v>6209</v>
      </c>
      <c r="BL1473" s="344" t="s">
        <v>8702</v>
      </c>
      <c r="BM1473" s="344">
        <v>600</v>
      </c>
      <c r="BN1473" s="344"/>
      <c r="BO1473" s="345"/>
      <c r="BP1473" s="414"/>
      <c r="BQ1473" s="325" t="s">
        <v>2940</v>
      </c>
    </row>
    <row r="1474" spans="1:69" ht="24.75" hidden="1">
      <c r="A1474" s="363" t="s">
        <v>6204</v>
      </c>
      <c r="B1474" s="354"/>
      <c r="C1474" s="354">
        <v>93054461</v>
      </c>
      <c r="D1474" s="314">
        <v>30544</v>
      </c>
      <c r="E1474" s="315"/>
      <c r="F1474" s="316">
        <v>6</v>
      </c>
      <c r="G1474" s="353"/>
      <c r="H1474" s="354" t="s">
        <v>3311</v>
      </c>
      <c r="I1474" s="354"/>
      <c r="J1474" s="354"/>
      <c r="K1474" s="354"/>
      <c r="L1474" s="354"/>
      <c r="M1474" s="354"/>
      <c r="N1474" s="354" t="s">
        <v>3311</v>
      </c>
      <c r="O1474" s="354"/>
      <c r="P1474" s="354"/>
      <c r="Q1474" s="354"/>
      <c r="R1474" s="355"/>
      <c r="S1474" s="320"/>
      <c r="T1474" s="295">
        <v>170.6</v>
      </c>
      <c r="U1474" s="321" t="s">
        <v>7740</v>
      </c>
      <c r="X1474" s="339" t="s">
        <v>6206</v>
      </c>
      <c r="Y1474" s="340"/>
      <c r="Z1474" s="341" t="s">
        <v>7741</v>
      </c>
      <c r="AA1474" s="300" t="s">
        <v>7742</v>
      </c>
      <c r="AB1474" s="301">
        <v>30544</v>
      </c>
      <c r="AC1474" s="302" t="s">
        <v>1496</v>
      </c>
      <c r="AD1474" s="303">
        <v>93505</v>
      </c>
      <c r="AE1474" s="304" t="s">
        <v>5964</v>
      </c>
      <c r="AF1474" s="305"/>
      <c r="AG1474" s="305"/>
      <c r="AH1474" s="305"/>
      <c r="AI1474" s="305"/>
      <c r="AJ1474" s="305">
        <v>6</v>
      </c>
      <c r="AK1474" s="305">
        <v>180</v>
      </c>
      <c r="AL1474" s="304">
        <v>120</v>
      </c>
      <c r="AM1474" s="304">
        <v>16</v>
      </c>
      <c r="AN1474" s="304">
        <v>1.2</v>
      </c>
      <c r="AO1474" s="306">
        <v>639.6</v>
      </c>
      <c r="AP1474" s="306">
        <v>85.3</v>
      </c>
      <c r="AQ1474" s="306">
        <v>6.4</v>
      </c>
      <c r="AW1474" s="342">
        <v>33970</v>
      </c>
      <c r="BA1474" s="253" t="s">
        <v>5948</v>
      </c>
      <c r="BJ1474" s="343">
        <v>30895</v>
      </c>
      <c r="BK1474" s="322" t="s">
        <v>6209</v>
      </c>
      <c r="BL1474" s="344" t="s">
        <v>8693</v>
      </c>
      <c r="BM1474" s="344">
        <v>219</v>
      </c>
      <c r="BN1474" s="344"/>
      <c r="BO1474" s="345"/>
      <c r="BP1474" s="414"/>
      <c r="BQ1474" s="325" t="s">
        <v>1043</v>
      </c>
    </row>
    <row r="1475" spans="1:69" ht="24.75" hidden="1">
      <c r="A1475" s="363" t="s">
        <v>6768</v>
      </c>
      <c r="B1475" s="354"/>
      <c r="C1475" s="354">
        <v>93054711</v>
      </c>
      <c r="D1475" s="314">
        <v>30547</v>
      </c>
      <c r="E1475" s="315"/>
      <c r="F1475" s="316">
        <v>6</v>
      </c>
      <c r="G1475" s="353"/>
      <c r="H1475" s="354"/>
      <c r="I1475" s="354"/>
      <c r="J1475" s="354"/>
      <c r="K1475" s="354" t="s">
        <v>3311</v>
      </c>
      <c r="L1475" s="354"/>
      <c r="M1475" s="354"/>
      <c r="N1475" s="354"/>
      <c r="O1475" s="354"/>
      <c r="P1475" s="354"/>
      <c r="Q1475" s="354" t="s">
        <v>3311</v>
      </c>
      <c r="R1475" s="355"/>
      <c r="S1475" s="320"/>
      <c r="T1475" s="295">
        <v>121</v>
      </c>
      <c r="U1475" s="321" t="s">
        <v>7743</v>
      </c>
      <c r="X1475" s="339" t="s">
        <v>6770</v>
      </c>
      <c r="Y1475" s="340"/>
      <c r="Z1475" s="341" t="s">
        <v>7741</v>
      </c>
      <c r="AA1475" s="300" t="s">
        <v>7744</v>
      </c>
      <c r="AB1475" s="301">
        <v>30547</v>
      </c>
      <c r="AC1475" s="302" t="s">
        <v>1014</v>
      </c>
      <c r="AD1475" s="303">
        <v>93505</v>
      </c>
      <c r="AE1475" s="304" t="s">
        <v>5964</v>
      </c>
      <c r="AF1475" s="305"/>
      <c r="AG1475" s="305"/>
      <c r="AH1475" s="305"/>
      <c r="AI1475" s="305"/>
      <c r="AJ1475" s="305">
        <v>6</v>
      </c>
      <c r="AK1475" s="305">
        <v>180</v>
      </c>
      <c r="AL1475" s="304">
        <v>120</v>
      </c>
      <c r="AM1475" s="304">
        <v>16</v>
      </c>
      <c r="AN1475" s="304">
        <v>1.2</v>
      </c>
      <c r="AO1475" s="306">
        <v>454.1</v>
      </c>
      <c r="AP1475" s="306">
        <v>60.5</v>
      </c>
      <c r="AQ1475" s="306">
        <v>4.5</v>
      </c>
      <c r="AW1475" s="342">
        <v>33970</v>
      </c>
      <c r="BA1475" s="253" t="s">
        <v>5948</v>
      </c>
      <c r="BJ1475" s="343">
        <v>30895</v>
      </c>
      <c r="BK1475" s="322" t="s">
        <v>6773</v>
      </c>
      <c r="BL1475" s="344" t="s">
        <v>8693</v>
      </c>
      <c r="BM1475" s="344">
        <v>219</v>
      </c>
      <c r="BN1475" s="344"/>
      <c r="BO1475" s="345"/>
      <c r="BP1475" s="414"/>
      <c r="BQ1475" s="325" t="s">
        <v>1043</v>
      </c>
    </row>
    <row r="1476" spans="1:69" ht="24.75" hidden="1">
      <c r="A1476" s="363" t="s">
        <v>6204</v>
      </c>
      <c r="B1476" s="354"/>
      <c r="C1476" s="354">
        <v>93054462</v>
      </c>
      <c r="D1476" s="314">
        <v>30544</v>
      </c>
      <c r="E1476" s="315"/>
      <c r="F1476" s="316">
        <v>6</v>
      </c>
      <c r="G1476" s="353"/>
      <c r="H1476" s="354" t="s">
        <v>3311</v>
      </c>
      <c r="I1476" s="354"/>
      <c r="J1476" s="354"/>
      <c r="K1476" s="354"/>
      <c r="L1476" s="354"/>
      <c r="M1476" s="354"/>
      <c r="N1476" s="354" t="s">
        <v>3311</v>
      </c>
      <c r="O1476" s="354"/>
      <c r="P1476" s="354"/>
      <c r="Q1476" s="354"/>
      <c r="R1476" s="355"/>
      <c r="S1476" s="320"/>
      <c r="T1476" s="295">
        <v>46.2</v>
      </c>
      <c r="U1476" s="321" t="s">
        <v>7745</v>
      </c>
      <c r="X1476" s="339" t="s">
        <v>6206</v>
      </c>
      <c r="Y1476" s="340"/>
      <c r="Z1476" s="341" t="s">
        <v>7746</v>
      </c>
      <c r="AA1476" s="300" t="s">
        <v>7747</v>
      </c>
      <c r="AB1476" s="301">
        <v>30544</v>
      </c>
      <c r="AC1476" s="302" t="s">
        <v>1496</v>
      </c>
      <c r="AD1476" s="303">
        <v>93504</v>
      </c>
      <c r="AE1476" s="304" t="s">
        <v>5947</v>
      </c>
      <c r="AF1476" s="305"/>
      <c r="AG1476" s="305"/>
      <c r="AH1476" s="305"/>
      <c r="AI1476" s="305"/>
      <c r="AJ1476" s="305">
        <v>6</v>
      </c>
      <c r="AK1476" s="305">
        <v>180</v>
      </c>
      <c r="AL1476" s="304">
        <v>93</v>
      </c>
      <c r="AM1476" s="304">
        <v>12.4</v>
      </c>
      <c r="AN1476" s="304">
        <v>0.93</v>
      </c>
      <c r="AO1476" s="306">
        <v>173.4</v>
      </c>
      <c r="AP1476" s="306">
        <v>23.1</v>
      </c>
      <c r="AQ1476" s="306">
        <v>1.7</v>
      </c>
      <c r="AW1476" s="411">
        <v>35796</v>
      </c>
      <c r="BA1476" s="253" t="s">
        <v>5948</v>
      </c>
      <c r="BJ1476" s="414">
        <v>30895</v>
      </c>
      <c r="BK1476" s="322" t="s">
        <v>6209</v>
      </c>
      <c r="BL1476" s="412" t="s">
        <v>8693</v>
      </c>
      <c r="BM1476" s="412">
        <v>150</v>
      </c>
      <c r="BN1476" s="412"/>
      <c r="BO1476" s="418"/>
      <c r="BP1476" s="414"/>
      <c r="BQ1476" s="325" t="s">
        <v>1043</v>
      </c>
    </row>
    <row r="1477" spans="1:69" ht="26.25" hidden="1">
      <c r="A1477" s="363" t="s">
        <v>6780</v>
      </c>
      <c r="B1477" s="354"/>
      <c r="C1477" s="354">
        <v>93054614</v>
      </c>
      <c r="D1477" s="314">
        <v>30546</v>
      </c>
      <c r="E1477" s="315"/>
      <c r="F1477" s="316">
        <v>6</v>
      </c>
      <c r="G1477" s="353"/>
      <c r="H1477" s="354"/>
      <c r="I1477" s="354" t="s">
        <v>3311</v>
      </c>
      <c r="J1477" s="354"/>
      <c r="K1477" s="354"/>
      <c r="L1477" s="354"/>
      <c r="M1477" s="354"/>
      <c r="N1477" s="354"/>
      <c r="O1477" s="354" t="s">
        <v>3311</v>
      </c>
      <c r="P1477" s="354"/>
      <c r="Q1477" s="354"/>
      <c r="R1477" s="355"/>
      <c r="S1477" s="320"/>
      <c r="T1477" s="295">
        <v>3.6</v>
      </c>
      <c r="U1477" s="321" t="s">
        <v>7748</v>
      </c>
      <c r="X1477" s="339" t="s">
        <v>6782</v>
      </c>
      <c r="Y1477" s="340"/>
      <c r="Z1477" s="341" t="s">
        <v>7749</v>
      </c>
      <c r="AA1477" s="300" t="s">
        <v>7750</v>
      </c>
      <c r="AB1477" s="301">
        <v>30546</v>
      </c>
      <c r="AC1477" s="302" t="s">
        <v>1498</v>
      </c>
      <c r="AD1477" s="303">
        <v>93506</v>
      </c>
      <c r="AE1477" s="304" t="s">
        <v>6055</v>
      </c>
      <c r="AF1477" s="305"/>
      <c r="AG1477" s="305"/>
      <c r="AH1477" s="305"/>
      <c r="AI1477" s="305"/>
      <c r="AJ1477" s="305">
        <v>6</v>
      </c>
      <c r="AK1477" s="305">
        <v>240</v>
      </c>
      <c r="AL1477" s="304">
        <v>135</v>
      </c>
      <c r="AM1477" s="304">
        <v>18</v>
      </c>
      <c r="AN1477" s="304">
        <v>1.35</v>
      </c>
      <c r="AO1477" s="306">
        <v>13.5</v>
      </c>
      <c r="AP1477" s="306">
        <v>1.8</v>
      </c>
      <c r="AQ1477" s="306">
        <v>0.1</v>
      </c>
      <c r="AW1477" s="411">
        <v>32143</v>
      </c>
      <c r="BA1477" s="253" t="s">
        <v>5948</v>
      </c>
      <c r="BJ1477" s="414">
        <v>30896</v>
      </c>
      <c r="BK1477" s="322" t="s">
        <v>6784</v>
      </c>
      <c r="BL1477" s="344" t="s">
        <v>8692</v>
      </c>
      <c r="BM1477" s="344">
        <v>250</v>
      </c>
      <c r="BN1477" s="344"/>
      <c r="BO1477" s="345"/>
      <c r="BP1477" s="343"/>
      <c r="BQ1477" s="325" t="s">
        <v>2944</v>
      </c>
    </row>
    <row r="1478" spans="1:69" hidden="1">
      <c r="A1478" s="363" t="s">
        <v>6780</v>
      </c>
      <c r="B1478" s="354"/>
      <c r="C1478" s="354">
        <v>93054615</v>
      </c>
      <c r="D1478" s="314">
        <v>30546</v>
      </c>
      <c r="E1478" s="315"/>
      <c r="F1478" s="316">
        <v>6</v>
      </c>
      <c r="G1478" s="353"/>
      <c r="H1478" s="354"/>
      <c r="I1478" s="354" t="s">
        <v>3311</v>
      </c>
      <c r="J1478" s="354"/>
      <c r="K1478" s="354"/>
      <c r="L1478" s="354"/>
      <c r="M1478" s="354"/>
      <c r="N1478" s="354"/>
      <c r="O1478" s="354" t="s">
        <v>3311</v>
      </c>
      <c r="P1478" s="354"/>
      <c r="Q1478" s="354"/>
      <c r="R1478" s="355"/>
      <c r="S1478" s="320"/>
      <c r="T1478" s="295">
        <v>18</v>
      </c>
      <c r="U1478" s="321" t="s">
        <v>7751</v>
      </c>
      <c r="X1478" s="339" t="s">
        <v>6782</v>
      </c>
      <c r="Y1478" s="340"/>
      <c r="Z1478" s="341" t="s">
        <v>7752</v>
      </c>
      <c r="AA1478" s="300" t="s">
        <v>7753</v>
      </c>
      <c r="AB1478" s="301">
        <v>30546</v>
      </c>
      <c r="AC1478" s="302" t="s">
        <v>1498</v>
      </c>
      <c r="AD1478" s="303">
        <v>93506</v>
      </c>
      <c r="AE1478" s="304" t="s">
        <v>6055</v>
      </c>
      <c r="AF1478" s="305"/>
      <c r="AG1478" s="305"/>
      <c r="AH1478" s="305"/>
      <c r="AI1478" s="305"/>
      <c r="AJ1478" s="305">
        <v>6</v>
      </c>
      <c r="AK1478" s="305">
        <v>240</v>
      </c>
      <c r="AL1478" s="304">
        <v>135</v>
      </c>
      <c r="AM1478" s="304">
        <v>18</v>
      </c>
      <c r="AN1478" s="304">
        <v>1.35</v>
      </c>
      <c r="AO1478" s="306">
        <v>67.5</v>
      </c>
      <c r="AP1478" s="306">
        <v>9</v>
      </c>
      <c r="AQ1478" s="306">
        <v>0.7</v>
      </c>
      <c r="AW1478" s="411">
        <v>32143</v>
      </c>
      <c r="BA1478" s="253" t="s">
        <v>5948</v>
      </c>
      <c r="BJ1478" s="414">
        <v>30896</v>
      </c>
      <c r="BK1478" s="322" t="s">
        <v>6784</v>
      </c>
      <c r="BL1478" s="344" t="s">
        <v>8692</v>
      </c>
      <c r="BM1478" s="344">
        <v>250</v>
      </c>
      <c r="BN1478" s="344"/>
      <c r="BO1478" s="345"/>
      <c r="BP1478" s="343"/>
      <c r="BQ1478" s="325" t="s">
        <v>2944</v>
      </c>
    </row>
    <row r="1479" spans="1:69" hidden="1">
      <c r="A1479" s="363" t="s">
        <v>6780</v>
      </c>
      <c r="B1479" s="354"/>
      <c r="C1479" s="354">
        <v>93054616</v>
      </c>
      <c r="D1479" s="314">
        <v>30546</v>
      </c>
      <c r="E1479" s="315"/>
      <c r="F1479" s="316">
        <v>6</v>
      </c>
      <c r="G1479" s="353"/>
      <c r="H1479" s="354"/>
      <c r="I1479" s="354" t="s">
        <v>3311</v>
      </c>
      <c r="J1479" s="354"/>
      <c r="K1479" s="354"/>
      <c r="L1479" s="354"/>
      <c r="M1479" s="354"/>
      <c r="N1479" s="354"/>
      <c r="O1479" s="354" t="s">
        <v>3311</v>
      </c>
      <c r="P1479" s="354"/>
      <c r="Q1479" s="354"/>
      <c r="R1479" s="355"/>
      <c r="S1479" s="320"/>
      <c r="T1479" s="295">
        <v>14.4</v>
      </c>
      <c r="U1479" s="321" t="s">
        <v>7754</v>
      </c>
      <c r="X1479" s="339" t="s">
        <v>6782</v>
      </c>
      <c r="Y1479" s="340"/>
      <c r="Z1479" s="341" t="s">
        <v>7755</v>
      </c>
      <c r="AA1479" s="300" t="s">
        <v>7756</v>
      </c>
      <c r="AB1479" s="301">
        <v>30546</v>
      </c>
      <c r="AC1479" s="302" t="s">
        <v>1498</v>
      </c>
      <c r="AD1479" s="303">
        <v>93506</v>
      </c>
      <c r="AE1479" s="304" t="s">
        <v>6055</v>
      </c>
      <c r="AF1479" s="305"/>
      <c r="AG1479" s="305"/>
      <c r="AH1479" s="305"/>
      <c r="AI1479" s="305"/>
      <c r="AJ1479" s="305">
        <v>6</v>
      </c>
      <c r="AK1479" s="305">
        <v>240</v>
      </c>
      <c r="AL1479" s="304">
        <v>135</v>
      </c>
      <c r="AM1479" s="304">
        <v>18</v>
      </c>
      <c r="AN1479" s="304">
        <v>1.35</v>
      </c>
      <c r="AO1479" s="306">
        <v>54</v>
      </c>
      <c r="AP1479" s="306">
        <v>7.2</v>
      </c>
      <c r="AQ1479" s="306">
        <v>0.5</v>
      </c>
      <c r="AW1479" s="411">
        <v>32143</v>
      </c>
      <c r="BA1479" s="253" t="s">
        <v>5948</v>
      </c>
      <c r="BJ1479" s="414">
        <v>30896</v>
      </c>
      <c r="BK1479" s="322" t="s">
        <v>6784</v>
      </c>
      <c r="BL1479" s="344" t="s">
        <v>8692</v>
      </c>
      <c r="BM1479" s="344">
        <v>250</v>
      </c>
      <c r="BN1479" s="344"/>
      <c r="BO1479" s="345"/>
      <c r="BP1479" s="343"/>
      <c r="BQ1479" s="325" t="s">
        <v>2944</v>
      </c>
    </row>
    <row r="1480" spans="1:69" hidden="1">
      <c r="A1480" s="363" t="s">
        <v>6780</v>
      </c>
      <c r="B1480" s="354"/>
      <c r="C1480" s="354">
        <v>93054617</v>
      </c>
      <c r="D1480" s="314">
        <v>30546</v>
      </c>
      <c r="E1480" s="315"/>
      <c r="F1480" s="316">
        <v>6</v>
      </c>
      <c r="G1480" s="353"/>
      <c r="H1480" s="354"/>
      <c r="I1480" s="354" t="s">
        <v>3311</v>
      </c>
      <c r="J1480" s="354"/>
      <c r="K1480" s="354"/>
      <c r="L1480" s="354"/>
      <c r="M1480" s="354"/>
      <c r="N1480" s="354"/>
      <c r="O1480" s="354" t="s">
        <v>3311</v>
      </c>
      <c r="P1480" s="354"/>
      <c r="Q1480" s="354"/>
      <c r="R1480" s="355"/>
      <c r="S1480" s="320"/>
      <c r="T1480" s="295">
        <v>11.6</v>
      </c>
      <c r="U1480" s="321" t="s">
        <v>7757</v>
      </c>
      <c r="X1480" s="339" t="s">
        <v>6782</v>
      </c>
      <c r="Y1480" s="340"/>
      <c r="Z1480" s="341" t="s">
        <v>7758</v>
      </c>
      <c r="AA1480" s="300" t="s">
        <v>7759</v>
      </c>
      <c r="AB1480" s="301">
        <v>30546</v>
      </c>
      <c r="AC1480" s="302" t="s">
        <v>1498</v>
      </c>
      <c r="AD1480" s="303">
        <v>93506</v>
      </c>
      <c r="AE1480" s="304" t="s">
        <v>6055</v>
      </c>
      <c r="AF1480" s="305"/>
      <c r="AG1480" s="305"/>
      <c r="AH1480" s="305"/>
      <c r="AI1480" s="305"/>
      <c r="AJ1480" s="305">
        <v>6</v>
      </c>
      <c r="AK1480" s="305">
        <v>240</v>
      </c>
      <c r="AL1480" s="304">
        <v>135</v>
      </c>
      <c r="AM1480" s="304">
        <v>18</v>
      </c>
      <c r="AN1480" s="304">
        <v>1.35</v>
      </c>
      <c r="AO1480" s="306">
        <v>43.2</v>
      </c>
      <c r="AP1480" s="306">
        <v>5.8</v>
      </c>
      <c r="AQ1480" s="306">
        <v>0.4</v>
      </c>
      <c r="AW1480" s="411">
        <v>32143</v>
      </c>
      <c r="BA1480" s="253" t="s">
        <v>5948</v>
      </c>
      <c r="BJ1480" s="414">
        <v>30896</v>
      </c>
      <c r="BK1480" s="322" t="s">
        <v>6784</v>
      </c>
      <c r="BL1480" s="412" t="s">
        <v>8692</v>
      </c>
      <c r="BM1480" s="412">
        <v>250</v>
      </c>
      <c r="BN1480" s="412"/>
      <c r="BO1480" s="345"/>
      <c r="BP1480" s="343"/>
      <c r="BQ1480" s="325" t="s">
        <v>2944</v>
      </c>
    </row>
    <row r="1481" spans="1:69" hidden="1">
      <c r="A1481" s="363" t="s">
        <v>6780</v>
      </c>
      <c r="B1481" s="354"/>
      <c r="C1481" s="354">
        <v>93054618</v>
      </c>
      <c r="D1481" s="314">
        <v>30546</v>
      </c>
      <c r="E1481" s="315"/>
      <c r="F1481" s="316">
        <v>6</v>
      </c>
      <c r="G1481" s="353"/>
      <c r="H1481" s="354"/>
      <c r="I1481" s="354" t="s">
        <v>3311</v>
      </c>
      <c r="J1481" s="354"/>
      <c r="K1481" s="354"/>
      <c r="L1481" s="354"/>
      <c r="M1481" s="354"/>
      <c r="N1481" s="354"/>
      <c r="O1481" s="354" t="s">
        <v>3311</v>
      </c>
      <c r="P1481" s="354"/>
      <c r="Q1481" s="354"/>
      <c r="R1481" s="355"/>
      <c r="S1481" s="320"/>
      <c r="T1481" s="295">
        <v>18</v>
      </c>
      <c r="U1481" s="321" t="s">
        <v>7760</v>
      </c>
      <c r="X1481" s="339" t="s">
        <v>6782</v>
      </c>
      <c r="Y1481" s="340"/>
      <c r="Z1481" s="341" t="s">
        <v>7761</v>
      </c>
      <c r="AA1481" s="300" t="s">
        <v>7753</v>
      </c>
      <c r="AB1481" s="301">
        <v>30546</v>
      </c>
      <c r="AC1481" s="302" t="s">
        <v>1498</v>
      </c>
      <c r="AD1481" s="303">
        <v>93506</v>
      </c>
      <c r="AE1481" s="304" t="s">
        <v>6055</v>
      </c>
      <c r="AF1481" s="305"/>
      <c r="AG1481" s="305"/>
      <c r="AH1481" s="305"/>
      <c r="AI1481" s="305"/>
      <c r="AJ1481" s="305">
        <v>6</v>
      </c>
      <c r="AK1481" s="305">
        <v>240</v>
      </c>
      <c r="AL1481" s="304">
        <v>135</v>
      </c>
      <c r="AM1481" s="304">
        <v>18</v>
      </c>
      <c r="AN1481" s="304">
        <v>1.35</v>
      </c>
      <c r="AO1481" s="306">
        <v>67.5</v>
      </c>
      <c r="AP1481" s="306">
        <v>9</v>
      </c>
      <c r="AQ1481" s="306">
        <v>0.7</v>
      </c>
      <c r="AW1481" s="411">
        <v>32143</v>
      </c>
      <c r="BA1481" s="253" t="s">
        <v>5948</v>
      </c>
      <c r="BJ1481" s="414">
        <v>30896</v>
      </c>
      <c r="BK1481" s="322" t="s">
        <v>6784</v>
      </c>
      <c r="BL1481" s="412" t="s">
        <v>8692</v>
      </c>
      <c r="BM1481" s="412">
        <v>250</v>
      </c>
      <c r="BN1481" s="412"/>
      <c r="BO1481" s="345"/>
      <c r="BP1481" s="343"/>
      <c r="BQ1481" s="325" t="s">
        <v>2944</v>
      </c>
    </row>
    <row r="1482" spans="1:69" hidden="1">
      <c r="A1482" s="363" t="s">
        <v>6780</v>
      </c>
      <c r="B1482" s="354"/>
      <c r="C1482" s="354">
        <v>93054619</v>
      </c>
      <c r="D1482" s="314">
        <v>30546</v>
      </c>
      <c r="E1482" s="315"/>
      <c r="F1482" s="316">
        <v>6</v>
      </c>
      <c r="G1482" s="353"/>
      <c r="H1482" s="354"/>
      <c r="I1482" s="354" t="s">
        <v>3311</v>
      </c>
      <c r="J1482" s="354"/>
      <c r="K1482" s="354"/>
      <c r="L1482" s="354"/>
      <c r="M1482" s="354"/>
      <c r="N1482" s="354"/>
      <c r="O1482" s="354" t="s">
        <v>3311</v>
      </c>
      <c r="P1482" s="354"/>
      <c r="Q1482" s="354"/>
      <c r="R1482" s="355"/>
      <c r="S1482" s="320"/>
      <c r="T1482" s="295">
        <v>18</v>
      </c>
      <c r="U1482" s="321" t="s">
        <v>7762</v>
      </c>
      <c r="X1482" s="339" t="s">
        <v>6782</v>
      </c>
      <c r="Y1482" s="340"/>
      <c r="Z1482" s="341" t="s">
        <v>7763</v>
      </c>
      <c r="AA1482" s="300" t="s">
        <v>7753</v>
      </c>
      <c r="AB1482" s="301">
        <v>30546</v>
      </c>
      <c r="AC1482" s="302" t="s">
        <v>1498</v>
      </c>
      <c r="AD1482" s="303">
        <v>93506</v>
      </c>
      <c r="AE1482" s="304" t="s">
        <v>6055</v>
      </c>
      <c r="AF1482" s="305"/>
      <c r="AG1482" s="305"/>
      <c r="AH1482" s="305"/>
      <c r="AI1482" s="305"/>
      <c r="AJ1482" s="305">
        <v>6</v>
      </c>
      <c r="AK1482" s="305">
        <v>240</v>
      </c>
      <c r="AL1482" s="304">
        <v>135</v>
      </c>
      <c r="AM1482" s="304">
        <v>18</v>
      </c>
      <c r="AN1482" s="304">
        <v>1.35</v>
      </c>
      <c r="AO1482" s="306">
        <v>67.5</v>
      </c>
      <c r="AP1482" s="306">
        <v>9</v>
      </c>
      <c r="AQ1482" s="306">
        <v>0.7</v>
      </c>
      <c r="AW1482" s="411">
        <v>32143</v>
      </c>
      <c r="BA1482" s="253" t="s">
        <v>5948</v>
      </c>
      <c r="BJ1482" s="414">
        <v>30896</v>
      </c>
      <c r="BK1482" s="322" t="s">
        <v>6784</v>
      </c>
      <c r="BL1482" s="412" t="s">
        <v>8692</v>
      </c>
      <c r="BM1482" s="412">
        <v>250</v>
      </c>
      <c r="BN1482" s="412"/>
      <c r="BO1482" s="345"/>
      <c r="BP1482" s="343"/>
      <c r="BQ1482" s="325" t="s">
        <v>2944</v>
      </c>
    </row>
    <row r="1483" spans="1:69" hidden="1">
      <c r="A1483" s="363" t="s">
        <v>6780</v>
      </c>
      <c r="B1483" s="354"/>
      <c r="C1483" s="354">
        <v>93054620</v>
      </c>
      <c r="D1483" s="314">
        <v>30546</v>
      </c>
      <c r="E1483" s="315"/>
      <c r="F1483" s="316">
        <v>6</v>
      </c>
      <c r="G1483" s="353"/>
      <c r="H1483" s="354"/>
      <c r="I1483" s="354" t="s">
        <v>3311</v>
      </c>
      <c r="J1483" s="354"/>
      <c r="K1483" s="354"/>
      <c r="L1483" s="354"/>
      <c r="M1483" s="354"/>
      <c r="N1483" s="354"/>
      <c r="O1483" s="354" t="s">
        <v>3311</v>
      </c>
      <c r="P1483" s="354"/>
      <c r="Q1483" s="354"/>
      <c r="R1483" s="355"/>
      <c r="S1483" s="320"/>
      <c r="T1483" s="295">
        <v>18</v>
      </c>
      <c r="U1483" s="321" t="s">
        <v>7764</v>
      </c>
      <c r="X1483" s="339" t="s">
        <v>6782</v>
      </c>
      <c r="Y1483" s="340"/>
      <c r="Z1483" s="341" t="s">
        <v>7765</v>
      </c>
      <c r="AA1483" s="300" t="s">
        <v>7753</v>
      </c>
      <c r="AB1483" s="301">
        <v>30546</v>
      </c>
      <c r="AC1483" s="302" t="s">
        <v>1498</v>
      </c>
      <c r="AD1483" s="303">
        <v>93506</v>
      </c>
      <c r="AE1483" s="304" t="s">
        <v>6055</v>
      </c>
      <c r="AF1483" s="305"/>
      <c r="AG1483" s="305"/>
      <c r="AH1483" s="305"/>
      <c r="AI1483" s="305"/>
      <c r="AJ1483" s="305">
        <v>6</v>
      </c>
      <c r="AK1483" s="305">
        <v>240</v>
      </c>
      <c r="AL1483" s="304">
        <v>135</v>
      </c>
      <c r="AM1483" s="304">
        <v>18</v>
      </c>
      <c r="AN1483" s="304">
        <v>1.35</v>
      </c>
      <c r="AO1483" s="306">
        <v>67.5</v>
      </c>
      <c r="AP1483" s="306">
        <v>9</v>
      </c>
      <c r="AQ1483" s="306">
        <v>0.7</v>
      </c>
      <c r="AW1483" s="411">
        <v>32143</v>
      </c>
      <c r="BA1483" s="253" t="s">
        <v>5948</v>
      </c>
      <c r="BJ1483" s="414">
        <v>30896</v>
      </c>
      <c r="BK1483" s="322" t="s">
        <v>6784</v>
      </c>
      <c r="BL1483" s="412" t="s">
        <v>8692</v>
      </c>
      <c r="BM1483" s="412">
        <v>250</v>
      </c>
      <c r="BN1483" s="412"/>
      <c r="BO1483" s="345"/>
      <c r="BP1483" s="343"/>
      <c r="BQ1483" s="325" t="s">
        <v>2944</v>
      </c>
    </row>
    <row r="1484" spans="1:69" hidden="1">
      <c r="A1484" s="363" t="s">
        <v>6780</v>
      </c>
      <c r="B1484" s="354"/>
      <c r="C1484" s="354">
        <v>93054621</v>
      </c>
      <c r="D1484" s="314">
        <v>30546</v>
      </c>
      <c r="E1484" s="315"/>
      <c r="F1484" s="316">
        <v>6</v>
      </c>
      <c r="G1484" s="353"/>
      <c r="H1484" s="354"/>
      <c r="I1484" s="354" t="s">
        <v>3311</v>
      </c>
      <c r="J1484" s="354"/>
      <c r="K1484" s="354"/>
      <c r="L1484" s="354"/>
      <c r="M1484" s="354"/>
      <c r="N1484" s="354"/>
      <c r="O1484" s="354" t="s">
        <v>3311</v>
      </c>
      <c r="P1484" s="354"/>
      <c r="Q1484" s="354"/>
      <c r="R1484" s="355"/>
      <c r="S1484" s="320"/>
      <c r="T1484" s="295">
        <v>18</v>
      </c>
      <c r="U1484" s="321" t="s">
        <v>7766</v>
      </c>
      <c r="X1484" s="339" t="s">
        <v>6782</v>
      </c>
      <c r="Y1484" s="340"/>
      <c r="Z1484" s="341" t="s">
        <v>7767</v>
      </c>
      <c r="AA1484" s="300" t="s">
        <v>7753</v>
      </c>
      <c r="AB1484" s="301">
        <v>30546</v>
      </c>
      <c r="AC1484" s="302" t="s">
        <v>1498</v>
      </c>
      <c r="AD1484" s="303">
        <v>93506</v>
      </c>
      <c r="AE1484" s="304" t="s">
        <v>6055</v>
      </c>
      <c r="AF1484" s="305"/>
      <c r="AG1484" s="305"/>
      <c r="AH1484" s="305"/>
      <c r="AI1484" s="305"/>
      <c r="AJ1484" s="305">
        <v>6</v>
      </c>
      <c r="AK1484" s="305">
        <v>240</v>
      </c>
      <c r="AL1484" s="304">
        <v>135</v>
      </c>
      <c r="AM1484" s="304">
        <v>18</v>
      </c>
      <c r="AN1484" s="304">
        <v>1.35</v>
      </c>
      <c r="AO1484" s="306">
        <v>67.5</v>
      </c>
      <c r="AP1484" s="306">
        <v>9</v>
      </c>
      <c r="AQ1484" s="306">
        <v>0.7</v>
      </c>
      <c r="AW1484" s="411">
        <v>32143</v>
      </c>
      <c r="BA1484" s="253" t="s">
        <v>5948</v>
      </c>
      <c r="BJ1484" s="414">
        <v>30896</v>
      </c>
      <c r="BK1484" s="322" t="s">
        <v>6784</v>
      </c>
      <c r="BL1484" s="412" t="s">
        <v>8692</v>
      </c>
      <c r="BM1484" s="412">
        <v>250</v>
      </c>
      <c r="BN1484" s="412"/>
      <c r="BO1484" s="345"/>
      <c r="BP1484" s="343"/>
      <c r="BQ1484" s="325" t="s">
        <v>2944</v>
      </c>
    </row>
    <row r="1485" spans="1:69" hidden="1">
      <c r="A1485" s="363" t="s">
        <v>6780</v>
      </c>
      <c r="B1485" s="354"/>
      <c r="C1485" s="354">
        <v>93054622</v>
      </c>
      <c r="D1485" s="314">
        <v>30546</v>
      </c>
      <c r="E1485" s="315"/>
      <c r="F1485" s="316">
        <v>6</v>
      </c>
      <c r="G1485" s="353"/>
      <c r="H1485" s="354"/>
      <c r="I1485" s="354" t="s">
        <v>3311</v>
      </c>
      <c r="J1485" s="354"/>
      <c r="K1485" s="354"/>
      <c r="L1485" s="354"/>
      <c r="M1485" s="354"/>
      <c r="N1485" s="354"/>
      <c r="O1485" s="354" t="s">
        <v>3311</v>
      </c>
      <c r="P1485" s="354"/>
      <c r="Q1485" s="354"/>
      <c r="R1485" s="355"/>
      <c r="S1485" s="320"/>
      <c r="T1485" s="295">
        <v>18</v>
      </c>
      <c r="U1485" s="321" t="s">
        <v>7768</v>
      </c>
      <c r="X1485" s="339" t="s">
        <v>6782</v>
      </c>
      <c r="Y1485" s="340"/>
      <c r="Z1485" s="341" t="s">
        <v>7769</v>
      </c>
      <c r="AA1485" s="300" t="s">
        <v>7753</v>
      </c>
      <c r="AB1485" s="301">
        <v>30546</v>
      </c>
      <c r="AC1485" s="302" t="s">
        <v>1498</v>
      </c>
      <c r="AD1485" s="303">
        <v>93506</v>
      </c>
      <c r="AE1485" s="304" t="s">
        <v>6055</v>
      </c>
      <c r="AF1485" s="305"/>
      <c r="AG1485" s="305"/>
      <c r="AH1485" s="305"/>
      <c r="AI1485" s="305"/>
      <c r="AJ1485" s="305">
        <v>6</v>
      </c>
      <c r="AK1485" s="305">
        <v>240</v>
      </c>
      <c r="AL1485" s="304">
        <v>135</v>
      </c>
      <c r="AM1485" s="304">
        <v>18</v>
      </c>
      <c r="AN1485" s="304">
        <v>1.35</v>
      </c>
      <c r="AO1485" s="306">
        <v>67.5</v>
      </c>
      <c r="AP1485" s="306">
        <v>9</v>
      </c>
      <c r="AQ1485" s="306">
        <v>0.7</v>
      </c>
      <c r="AW1485" s="411">
        <v>32143</v>
      </c>
      <c r="BA1485" s="253" t="s">
        <v>5948</v>
      </c>
      <c r="BJ1485" s="414">
        <v>30896</v>
      </c>
      <c r="BK1485" s="322" t="s">
        <v>6784</v>
      </c>
      <c r="BL1485" s="412" t="s">
        <v>8692</v>
      </c>
      <c r="BM1485" s="412">
        <v>250</v>
      </c>
      <c r="BN1485" s="412"/>
      <c r="BO1485" s="345"/>
      <c r="BP1485" s="343"/>
      <c r="BQ1485" s="325" t="s">
        <v>2944</v>
      </c>
    </row>
    <row r="1486" spans="1:69" hidden="1">
      <c r="A1486" s="363" t="s">
        <v>6780</v>
      </c>
      <c r="B1486" s="354"/>
      <c r="C1486" s="354">
        <v>93054623</v>
      </c>
      <c r="D1486" s="314">
        <v>30546</v>
      </c>
      <c r="E1486" s="315"/>
      <c r="F1486" s="316">
        <v>6</v>
      </c>
      <c r="G1486" s="353"/>
      <c r="H1486" s="354"/>
      <c r="I1486" s="354" t="s">
        <v>3311</v>
      </c>
      <c r="J1486" s="354"/>
      <c r="K1486" s="354"/>
      <c r="L1486" s="354"/>
      <c r="M1486" s="354"/>
      <c r="N1486" s="354"/>
      <c r="O1486" s="354" t="s">
        <v>3311</v>
      </c>
      <c r="P1486" s="354"/>
      <c r="Q1486" s="354"/>
      <c r="R1486" s="355"/>
      <c r="S1486" s="320"/>
      <c r="T1486" s="295">
        <v>18</v>
      </c>
      <c r="U1486" s="321" t="s">
        <v>7770</v>
      </c>
      <c r="X1486" s="339" t="s">
        <v>6782</v>
      </c>
      <c r="Y1486" s="340"/>
      <c r="Z1486" s="341" t="s">
        <v>7771</v>
      </c>
      <c r="AA1486" s="300" t="s">
        <v>7753</v>
      </c>
      <c r="AB1486" s="301">
        <v>30546</v>
      </c>
      <c r="AC1486" s="302" t="s">
        <v>1498</v>
      </c>
      <c r="AD1486" s="303">
        <v>93506</v>
      </c>
      <c r="AE1486" s="304" t="s">
        <v>6055</v>
      </c>
      <c r="AF1486" s="305"/>
      <c r="AG1486" s="305"/>
      <c r="AH1486" s="305"/>
      <c r="AI1486" s="305"/>
      <c r="AJ1486" s="305">
        <v>6</v>
      </c>
      <c r="AK1486" s="305">
        <v>240</v>
      </c>
      <c r="AL1486" s="304">
        <v>135</v>
      </c>
      <c r="AM1486" s="304">
        <v>18</v>
      </c>
      <c r="AN1486" s="304">
        <v>1.35</v>
      </c>
      <c r="AO1486" s="306">
        <v>67.5</v>
      </c>
      <c r="AP1486" s="306">
        <v>9</v>
      </c>
      <c r="AQ1486" s="306">
        <v>0.7</v>
      </c>
      <c r="AW1486" s="411">
        <v>32143</v>
      </c>
      <c r="BA1486" s="253" t="s">
        <v>5948</v>
      </c>
      <c r="BJ1486" s="414">
        <v>30896</v>
      </c>
      <c r="BK1486" s="322" t="s">
        <v>6784</v>
      </c>
      <c r="BL1486" s="412" t="s">
        <v>8692</v>
      </c>
      <c r="BM1486" s="412">
        <v>250</v>
      </c>
      <c r="BN1486" s="412"/>
      <c r="BO1486" s="345"/>
      <c r="BP1486" s="343"/>
      <c r="BQ1486" s="325" t="s">
        <v>2944</v>
      </c>
    </row>
    <row r="1487" spans="1:69" hidden="1">
      <c r="A1487" s="363" t="s">
        <v>6780</v>
      </c>
      <c r="B1487" s="354"/>
      <c r="C1487" s="354">
        <v>93054624</v>
      </c>
      <c r="D1487" s="314">
        <v>30546</v>
      </c>
      <c r="E1487" s="315"/>
      <c r="F1487" s="316">
        <v>6</v>
      </c>
      <c r="G1487" s="353"/>
      <c r="H1487" s="354"/>
      <c r="I1487" s="354" t="s">
        <v>3311</v>
      </c>
      <c r="J1487" s="354"/>
      <c r="K1487" s="354"/>
      <c r="L1487" s="354"/>
      <c r="M1487" s="354"/>
      <c r="N1487" s="354"/>
      <c r="O1487" s="354" t="s">
        <v>3311</v>
      </c>
      <c r="P1487" s="354"/>
      <c r="Q1487" s="354"/>
      <c r="R1487" s="355"/>
      <c r="S1487" s="320"/>
      <c r="T1487" s="295">
        <v>18</v>
      </c>
      <c r="U1487" s="321" t="s">
        <v>7772</v>
      </c>
      <c r="X1487" s="339" t="s">
        <v>6782</v>
      </c>
      <c r="Y1487" s="340"/>
      <c r="Z1487" s="341" t="s">
        <v>7773</v>
      </c>
      <c r="AA1487" s="300" t="s">
        <v>7774</v>
      </c>
      <c r="AB1487" s="301">
        <v>30546</v>
      </c>
      <c r="AC1487" s="302" t="s">
        <v>1498</v>
      </c>
      <c r="AD1487" s="303">
        <v>93506</v>
      </c>
      <c r="AE1487" s="304" t="s">
        <v>6055</v>
      </c>
      <c r="AF1487" s="305"/>
      <c r="AG1487" s="305"/>
      <c r="AH1487" s="305"/>
      <c r="AI1487" s="305"/>
      <c r="AJ1487" s="305">
        <v>6</v>
      </c>
      <c r="AK1487" s="305">
        <v>120</v>
      </c>
      <c r="AL1487" s="304">
        <v>135</v>
      </c>
      <c r="AM1487" s="304">
        <v>18</v>
      </c>
      <c r="AN1487" s="304">
        <v>1.35</v>
      </c>
      <c r="AO1487" s="306">
        <v>67.5</v>
      </c>
      <c r="AP1487" s="306">
        <v>9</v>
      </c>
      <c r="AQ1487" s="306">
        <v>0.7</v>
      </c>
      <c r="AW1487" s="411">
        <v>32143</v>
      </c>
      <c r="BA1487" s="253" t="s">
        <v>5948</v>
      </c>
      <c r="BJ1487" s="414">
        <v>30896</v>
      </c>
      <c r="BK1487" s="322" t="s">
        <v>6784</v>
      </c>
      <c r="BL1487" s="344" t="s">
        <v>8701</v>
      </c>
      <c r="BM1487" s="344">
        <v>250</v>
      </c>
      <c r="BN1487" s="344"/>
      <c r="BO1487" s="345"/>
      <c r="BP1487" s="343"/>
      <c r="BQ1487" s="325" t="s">
        <v>1043</v>
      </c>
    </row>
    <row r="1488" spans="1:69" hidden="1">
      <c r="A1488" s="363" t="s">
        <v>6780</v>
      </c>
      <c r="B1488" s="354"/>
      <c r="C1488" s="354">
        <v>93054625</v>
      </c>
      <c r="D1488" s="314">
        <v>30546</v>
      </c>
      <c r="E1488" s="315"/>
      <c r="F1488" s="316">
        <v>6</v>
      </c>
      <c r="G1488" s="353"/>
      <c r="H1488" s="354"/>
      <c r="I1488" s="354" t="s">
        <v>3311</v>
      </c>
      <c r="J1488" s="354"/>
      <c r="K1488" s="354"/>
      <c r="L1488" s="354"/>
      <c r="M1488" s="354"/>
      <c r="N1488" s="354"/>
      <c r="O1488" s="354" t="s">
        <v>3311</v>
      </c>
      <c r="P1488" s="354"/>
      <c r="Q1488" s="354"/>
      <c r="R1488" s="355"/>
      <c r="S1488" s="320"/>
      <c r="T1488" s="295">
        <v>13.6</v>
      </c>
      <c r="U1488" s="321" t="s">
        <v>7775</v>
      </c>
      <c r="X1488" s="339" t="s">
        <v>6782</v>
      </c>
      <c r="Y1488" s="340"/>
      <c r="Z1488" s="341" t="s">
        <v>7776</v>
      </c>
      <c r="AA1488" s="300" t="s">
        <v>7777</v>
      </c>
      <c r="AB1488" s="301">
        <v>30546</v>
      </c>
      <c r="AC1488" s="302" t="s">
        <v>1498</v>
      </c>
      <c r="AD1488" s="303">
        <v>93506</v>
      </c>
      <c r="AE1488" s="304" t="s">
        <v>6055</v>
      </c>
      <c r="AF1488" s="305"/>
      <c r="AG1488" s="305"/>
      <c r="AH1488" s="305"/>
      <c r="AI1488" s="305"/>
      <c r="AJ1488" s="305">
        <v>6</v>
      </c>
      <c r="AK1488" s="305">
        <v>120</v>
      </c>
      <c r="AL1488" s="304">
        <v>135</v>
      </c>
      <c r="AM1488" s="304">
        <v>18</v>
      </c>
      <c r="AN1488" s="304">
        <v>1.35</v>
      </c>
      <c r="AO1488" s="306">
        <v>51.3</v>
      </c>
      <c r="AP1488" s="306">
        <v>6.8</v>
      </c>
      <c r="AQ1488" s="306">
        <v>0.5</v>
      </c>
      <c r="AW1488" s="411">
        <v>32143</v>
      </c>
      <c r="BA1488" s="253" t="s">
        <v>5948</v>
      </c>
      <c r="BJ1488" s="414">
        <v>30896</v>
      </c>
      <c r="BK1488" s="322" t="s">
        <v>6784</v>
      </c>
      <c r="BL1488" s="412" t="s">
        <v>8701</v>
      </c>
      <c r="BM1488" s="412">
        <v>250</v>
      </c>
      <c r="BN1488" s="412"/>
      <c r="BO1488" s="345"/>
      <c r="BP1488" s="343"/>
      <c r="BQ1488" s="325" t="s">
        <v>1043</v>
      </c>
    </row>
    <row r="1489" spans="1:69" hidden="1">
      <c r="A1489" s="363" t="s">
        <v>6780</v>
      </c>
      <c r="B1489" s="354"/>
      <c r="C1489" s="354">
        <v>93054626</v>
      </c>
      <c r="D1489" s="314">
        <v>30546</v>
      </c>
      <c r="E1489" s="315"/>
      <c r="F1489" s="316">
        <v>6</v>
      </c>
      <c r="G1489" s="353"/>
      <c r="H1489" s="354"/>
      <c r="I1489" s="354" t="s">
        <v>3311</v>
      </c>
      <c r="J1489" s="354"/>
      <c r="K1489" s="354"/>
      <c r="L1489" s="354"/>
      <c r="M1489" s="354"/>
      <c r="N1489" s="354"/>
      <c r="O1489" s="354" t="s">
        <v>3311</v>
      </c>
      <c r="P1489" s="354"/>
      <c r="Q1489" s="354"/>
      <c r="R1489" s="355"/>
      <c r="S1489" s="320"/>
      <c r="T1489" s="295">
        <v>2</v>
      </c>
      <c r="U1489" s="321" t="s">
        <v>7778</v>
      </c>
      <c r="X1489" s="339" t="s">
        <v>6782</v>
      </c>
      <c r="Y1489" s="340"/>
      <c r="Z1489" s="341" t="s">
        <v>7779</v>
      </c>
      <c r="AA1489" s="300" t="s">
        <v>7780</v>
      </c>
      <c r="AB1489" s="301">
        <v>30546</v>
      </c>
      <c r="AC1489" s="302" t="s">
        <v>1498</v>
      </c>
      <c r="AD1489" s="303">
        <v>93504</v>
      </c>
      <c r="AE1489" s="304" t="s">
        <v>5947</v>
      </c>
      <c r="AF1489" s="305"/>
      <c r="AG1489" s="305"/>
      <c r="AH1489" s="305"/>
      <c r="AI1489" s="305"/>
      <c r="AJ1489" s="305">
        <v>6</v>
      </c>
      <c r="AK1489" s="305">
        <v>120</v>
      </c>
      <c r="AL1489" s="304">
        <v>93</v>
      </c>
      <c r="AM1489" s="304">
        <v>12.4</v>
      </c>
      <c r="AN1489" s="304">
        <v>0.93</v>
      </c>
      <c r="AO1489" s="306">
        <v>7.4</v>
      </c>
      <c r="AP1489" s="306">
        <v>1</v>
      </c>
      <c r="AQ1489" s="306">
        <v>0.1</v>
      </c>
      <c r="AW1489" s="411">
        <v>32143</v>
      </c>
      <c r="BA1489" s="253" t="s">
        <v>5948</v>
      </c>
      <c r="BJ1489" s="414">
        <v>30896</v>
      </c>
      <c r="BK1489" s="322" t="s">
        <v>6784</v>
      </c>
      <c r="BL1489" s="344" t="s">
        <v>8701</v>
      </c>
      <c r="BM1489" s="344">
        <v>150</v>
      </c>
      <c r="BN1489" s="344"/>
      <c r="BO1489" s="345"/>
      <c r="BP1489" s="343"/>
      <c r="BQ1489" s="325" t="s">
        <v>1043</v>
      </c>
    </row>
    <row r="1490" spans="1:69" ht="24.75" hidden="1">
      <c r="A1490" s="363" t="s">
        <v>6780</v>
      </c>
      <c r="B1490" s="354"/>
      <c r="C1490" s="354">
        <v>93054627</v>
      </c>
      <c r="D1490" s="314">
        <v>30546</v>
      </c>
      <c r="E1490" s="315"/>
      <c r="F1490" s="316">
        <v>6</v>
      </c>
      <c r="G1490" s="353"/>
      <c r="H1490" s="354"/>
      <c r="I1490" s="354" t="s">
        <v>3311</v>
      </c>
      <c r="J1490" s="354"/>
      <c r="K1490" s="354"/>
      <c r="L1490" s="354"/>
      <c r="M1490" s="354"/>
      <c r="N1490" s="354"/>
      <c r="O1490" s="354" t="s">
        <v>3311</v>
      </c>
      <c r="P1490" s="354"/>
      <c r="Q1490" s="354"/>
      <c r="R1490" s="355"/>
      <c r="S1490" s="320"/>
      <c r="T1490" s="295">
        <v>10</v>
      </c>
      <c r="U1490" s="321" t="s">
        <v>7781</v>
      </c>
      <c r="X1490" s="339" t="s">
        <v>6782</v>
      </c>
      <c r="Y1490" s="340"/>
      <c r="Z1490" s="341" t="s">
        <v>7782</v>
      </c>
      <c r="AA1490" s="300" t="s">
        <v>7783</v>
      </c>
      <c r="AB1490" s="301">
        <v>30546</v>
      </c>
      <c r="AC1490" s="302" t="s">
        <v>1498</v>
      </c>
      <c r="AD1490" s="303">
        <v>93504</v>
      </c>
      <c r="AE1490" s="304" t="s">
        <v>5947</v>
      </c>
      <c r="AF1490" s="305"/>
      <c r="AG1490" s="305"/>
      <c r="AH1490" s="305"/>
      <c r="AI1490" s="305"/>
      <c r="AJ1490" s="305">
        <v>6</v>
      </c>
      <c r="AK1490" s="305">
        <v>120</v>
      </c>
      <c r="AL1490" s="304">
        <v>93</v>
      </c>
      <c r="AM1490" s="304">
        <v>12.4</v>
      </c>
      <c r="AN1490" s="304">
        <v>0.93</v>
      </c>
      <c r="AO1490" s="306">
        <v>37.200000000000003</v>
      </c>
      <c r="AP1490" s="306">
        <v>5</v>
      </c>
      <c r="AQ1490" s="306">
        <v>0.4</v>
      </c>
      <c r="AW1490" s="342">
        <v>30682</v>
      </c>
      <c r="BA1490" s="253" t="s">
        <v>5948</v>
      </c>
      <c r="BJ1490" s="343">
        <v>30897</v>
      </c>
      <c r="BK1490" s="322" t="s">
        <v>6784</v>
      </c>
      <c r="BL1490" s="344" t="s">
        <v>8701</v>
      </c>
      <c r="BM1490" s="344">
        <v>150</v>
      </c>
      <c r="BN1490" s="344"/>
      <c r="BO1490" s="345"/>
      <c r="BP1490" s="343"/>
      <c r="BQ1490" s="325" t="s">
        <v>1043</v>
      </c>
    </row>
    <row r="1491" spans="1:69" hidden="1">
      <c r="A1491" s="363" t="s">
        <v>6780</v>
      </c>
      <c r="B1491" s="354"/>
      <c r="C1491" s="354">
        <v>93054628</v>
      </c>
      <c r="D1491" s="314">
        <v>30546</v>
      </c>
      <c r="E1491" s="315"/>
      <c r="F1491" s="316">
        <v>6</v>
      </c>
      <c r="G1491" s="353"/>
      <c r="H1491" s="354"/>
      <c r="I1491" s="354" t="s">
        <v>3311</v>
      </c>
      <c r="J1491" s="354"/>
      <c r="K1491" s="354"/>
      <c r="L1491" s="354"/>
      <c r="M1491" s="354"/>
      <c r="N1491" s="354"/>
      <c r="O1491" s="354" t="s">
        <v>3311</v>
      </c>
      <c r="P1491" s="354"/>
      <c r="Q1491" s="354"/>
      <c r="R1491" s="355"/>
      <c r="S1491" s="320"/>
      <c r="T1491" s="295">
        <v>11</v>
      </c>
      <c r="U1491" s="321" t="s">
        <v>7784</v>
      </c>
      <c r="X1491" s="339" t="s">
        <v>6782</v>
      </c>
      <c r="Y1491" s="340"/>
      <c r="Z1491" s="341" t="s">
        <v>7785</v>
      </c>
      <c r="AA1491" s="300" t="s">
        <v>7786</v>
      </c>
      <c r="AB1491" s="301">
        <v>30546</v>
      </c>
      <c r="AC1491" s="302" t="s">
        <v>1498</v>
      </c>
      <c r="AD1491" s="303">
        <v>93505</v>
      </c>
      <c r="AE1491" s="304" t="s">
        <v>5964</v>
      </c>
      <c r="AF1491" s="305"/>
      <c r="AG1491" s="305"/>
      <c r="AH1491" s="305"/>
      <c r="AI1491" s="305"/>
      <c r="AJ1491" s="305">
        <v>6</v>
      </c>
      <c r="AK1491" s="305">
        <v>240</v>
      </c>
      <c r="AL1491" s="304">
        <v>120</v>
      </c>
      <c r="AM1491" s="304">
        <v>16</v>
      </c>
      <c r="AN1491" s="304">
        <v>1.2</v>
      </c>
      <c r="AO1491" s="306">
        <v>41.4</v>
      </c>
      <c r="AP1491" s="306">
        <v>5.5</v>
      </c>
      <c r="AQ1491" s="306">
        <v>0.4</v>
      </c>
      <c r="AW1491" s="411">
        <v>30682</v>
      </c>
      <c r="BA1491" s="253" t="s">
        <v>5948</v>
      </c>
      <c r="BJ1491" s="343">
        <v>30898</v>
      </c>
      <c r="BK1491" s="322" t="s">
        <v>6784</v>
      </c>
      <c r="BL1491" s="344" t="s">
        <v>8692</v>
      </c>
      <c r="BM1491" s="344">
        <v>200</v>
      </c>
      <c r="BN1491" s="344"/>
      <c r="BO1491" s="345"/>
      <c r="BP1491" s="343"/>
      <c r="BQ1491" s="325" t="s">
        <v>2944</v>
      </c>
    </row>
    <row r="1492" spans="1:69" hidden="1">
      <c r="A1492" s="363" t="s">
        <v>6780</v>
      </c>
      <c r="B1492" s="354"/>
      <c r="C1492" s="354">
        <v>93054629</v>
      </c>
      <c r="D1492" s="314">
        <v>30546</v>
      </c>
      <c r="E1492" s="315"/>
      <c r="F1492" s="316">
        <v>6</v>
      </c>
      <c r="G1492" s="353"/>
      <c r="H1492" s="354"/>
      <c r="I1492" s="354" t="s">
        <v>3311</v>
      </c>
      <c r="J1492" s="354"/>
      <c r="K1492" s="354"/>
      <c r="L1492" s="354"/>
      <c r="M1492" s="354"/>
      <c r="N1492" s="354"/>
      <c r="O1492" s="354" t="s">
        <v>3311</v>
      </c>
      <c r="P1492" s="354"/>
      <c r="Q1492" s="354"/>
      <c r="R1492" s="355"/>
      <c r="S1492" s="320"/>
      <c r="T1492" s="295">
        <v>24.4</v>
      </c>
      <c r="U1492" s="321" t="s">
        <v>7787</v>
      </c>
      <c r="X1492" s="339" t="s">
        <v>6782</v>
      </c>
      <c r="Y1492" s="340"/>
      <c r="Z1492" s="341" t="s">
        <v>7785</v>
      </c>
      <c r="AA1492" s="300" t="s">
        <v>7788</v>
      </c>
      <c r="AB1492" s="301">
        <v>30546</v>
      </c>
      <c r="AC1492" s="302" t="s">
        <v>1498</v>
      </c>
      <c r="AD1492" s="303">
        <v>93506</v>
      </c>
      <c r="AE1492" s="304" t="s">
        <v>6055</v>
      </c>
      <c r="AF1492" s="305"/>
      <c r="AG1492" s="305"/>
      <c r="AH1492" s="305"/>
      <c r="AI1492" s="305"/>
      <c r="AJ1492" s="305">
        <v>6</v>
      </c>
      <c r="AK1492" s="305">
        <v>240</v>
      </c>
      <c r="AL1492" s="304">
        <v>135</v>
      </c>
      <c r="AM1492" s="304">
        <v>18</v>
      </c>
      <c r="AN1492" s="304">
        <v>1.35</v>
      </c>
      <c r="AO1492" s="306">
        <v>91.1</v>
      </c>
      <c r="AP1492" s="306">
        <v>12.2</v>
      </c>
      <c r="AQ1492" s="306">
        <v>0.9</v>
      </c>
      <c r="AW1492" s="411">
        <v>30682</v>
      </c>
      <c r="BA1492" s="253" t="s">
        <v>5948</v>
      </c>
      <c r="BJ1492" s="414">
        <v>30898</v>
      </c>
      <c r="BK1492" s="322" t="s">
        <v>6784</v>
      </c>
      <c r="BL1492" s="344" t="s">
        <v>8692</v>
      </c>
      <c r="BM1492" s="344">
        <v>250</v>
      </c>
      <c r="BN1492" s="344"/>
      <c r="BO1492" s="345"/>
      <c r="BP1492" s="343"/>
      <c r="BQ1492" s="325" t="s">
        <v>2944</v>
      </c>
    </row>
    <row r="1493" spans="1:69" hidden="1">
      <c r="A1493" s="363" t="s">
        <v>6780</v>
      </c>
      <c r="B1493" s="354"/>
      <c r="C1493" s="354">
        <v>93054630</v>
      </c>
      <c r="D1493" s="314">
        <v>30546</v>
      </c>
      <c r="E1493" s="315"/>
      <c r="F1493" s="316">
        <v>6</v>
      </c>
      <c r="G1493" s="353"/>
      <c r="H1493" s="354"/>
      <c r="I1493" s="354" t="s">
        <v>3311</v>
      </c>
      <c r="J1493" s="354"/>
      <c r="K1493" s="354"/>
      <c r="L1493" s="354"/>
      <c r="M1493" s="354"/>
      <c r="N1493" s="354"/>
      <c r="O1493" s="354" t="s">
        <v>3311</v>
      </c>
      <c r="P1493" s="354"/>
      <c r="Q1493" s="354"/>
      <c r="R1493" s="355"/>
      <c r="S1493" s="320"/>
      <c r="T1493" s="295">
        <v>5.4</v>
      </c>
      <c r="U1493" s="321" t="s">
        <v>7789</v>
      </c>
      <c r="X1493" s="339" t="s">
        <v>6782</v>
      </c>
      <c r="Y1493" s="340"/>
      <c r="Z1493" s="341" t="s">
        <v>7785</v>
      </c>
      <c r="AA1493" s="300" t="s">
        <v>7790</v>
      </c>
      <c r="AB1493" s="301">
        <v>30546</v>
      </c>
      <c r="AC1493" s="302" t="s">
        <v>1498</v>
      </c>
      <c r="AD1493" s="303">
        <v>93503</v>
      </c>
      <c r="AE1493" s="304" t="s">
        <v>6375</v>
      </c>
      <c r="AF1493" s="305"/>
      <c r="AG1493" s="305"/>
      <c r="AH1493" s="305"/>
      <c r="AI1493" s="305"/>
      <c r="AJ1493" s="305">
        <v>6</v>
      </c>
      <c r="AK1493" s="305">
        <v>240</v>
      </c>
      <c r="AL1493" s="304">
        <v>75</v>
      </c>
      <c r="AM1493" s="304">
        <v>10</v>
      </c>
      <c r="AN1493" s="304">
        <v>0.75</v>
      </c>
      <c r="AO1493" s="306">
        <v>19.899999999999999</v>
      </c>
      <c r="AP1493" s="306">
        <v>2.7</v>
      </c>
      <c r="AQ1493" s="306">
        <v>0.2</v>
      </c>
      <c r="AW1493" s="411">
        <v>30682</v>
      </c>
      <c r="BA1493" s="253" t="s">
        <v>5948</v>
      </c>
      <c r="BJ1493" s="414">
        <v>30898</v>
      </c>
      <c r="BK1493" s="322" t="s">
        <v>6784</v>
      </c>
      <c r="BL1493" s="344" t="s">
        <v>8692</v>
      </c>
      <c r="BM1493" s="344">
        <v>100</v>
      </c>
      <c r="BN1493" s="344"/>
      <c r="BO1493" s="345"/>
      <c r="BP1493" s="343"/>
      <c r="BQ1493" s="325" t="s">
        <v>2944</v>
      </c>
    </row>
    <row r="1494" spans="1:69" hidden="1">
      <c r="A1494" s="363" t="s">
        <v>6780</v>
      </c>
      <c r="B1494" s="354"/>
      <c r="C1494" s="354">
        <v>93054631</v>
      </c>
      <c r="D1494" s="314">
        <v>30546</v>
      </c>
      <c r="E1494" s="315"/>
      <c r="F1494" s="316">
        <v>6</v>
      </c>
      <c r="G1494" s="353"/>
      <c r="H1494" s="354"/>
      <c r="I1494" s="354" t="s">
        <v>3311</v>
      </c>
      <c r="J1494" s="354"/>
      <c r="K1494" s="354"/>
      <c r="L1494" s="354"/>
      <c r="M1494" s="354"/>
      <c r="N1494" s="354"/>
      <c r="O1494" s="354" t="s">
        <v>3311</v>
      </c>
      <c r="P1494" s="354"/>
      <c r="Q1494" s="354"/>
      <c r="R1494" s="355"/>
      <c r="S1494" s="320"/>
      <c r="T1494" s="295">
        <v>97</v>
      </c>
      <c r="U1494" s="321" t="s">
        <v>7791</v>
      </c>
      <c r="X1494" s="339" t="s">
        <v>6782</v>
      </c>
      <c r="Y1494" s="340"/>
      <c r="Z1494" s="341" t="s">
        <v>7792</v>
      </c>
      <c r="AA1494" s="300" t="s">
        <v>7793</v>
      </c>
      <c r="AB1494" s="301">
        <v>30546</v>
      </c>
      <c r="AC1494" s="302" t="s">
        <v>1498</v>
      </c>
      <c r="AD1494" s="303">
        <v>93505</v>
      </c>
      <c r="AE1494" s="304" t="s">
        <v>5964</v>
      </c>
      <c r="AF1494" s="305"/>
      <c r="AG1494" s="305"/>
      <c r="AH1494" s="305"/>
      <c r="AI1494" s="305"/>
      <c r="AJ1494" s="305">
        <v>6</v>
      </c>
      <c r="AK1494" s="305">
        <v>120</v>
      </c>
      <c r="AL1494" s="304">
        <v>120</v>
      </c>
      <c r="AM1494" s="304">
        <v>16</v>
      </c>
      <c r="AN1494" s="304">
        <v>1.2</v>
      </c>
      <c r="AO1494" s="306">
        <v>363.6</v>
      </c>
      <c r="AP1494" s="306">
        <v>48.5</v>
      </c>
      <c r="AQ1494" s="306">
        <v>3.6</v>
      </c>
      <c r="AW1494" s="411">
        <v>33604</v>
      </c>
      <c r="BA1494" s="253" t="s">
        <v>5948</v>
      </c>
      <c r="BJ1494" s="343">
        <v>30899</v>
      </c>
      <c r="BK1494" s="322" t="s">
        <v>6784</v>
      </c>
      <c r="BL1494" s="412" t="s">
        <v>8701</v>
      </c>
      <c r="BM1494" s="412">
        <v>200</v>
      </c>
      <c r="BN1494" s="412"/>
      <c r="BO1494" s="345"/>
      <c r="BP1494" s="343"/>
      <c r="BQ1494" s="325" t="s">
        <v>1043</v>
      </c>
    </row>
    <row r="1495" spans="1:69" hidden="1">
      <c r="A1495" s="363" t="s">
        <v>6780</v>
      </c>
      <c r="B1495" s="354"/>
      <c r="C1495" s="354">
        <v>93054632</v>
      </c>
      <c r="D1495" s="314">
        <v>30546</v>
      </c>
      <c r="E1495" s="315"/>
      <c r="F1495" s="316">
        <v>6</v>
      </c>
      <c r="G1495" s="353"/>
      <c r="H1495" s="354"/>
      <c r="I1495" s="354" t="s">
        <v>3311</v>
      </c>
      <c r="J1495" s="354"/>
      <c r="K1495" s="354"/>
      <c r="L1495" s="354"/>
      <c r="M1495" s="354"/>
      <c r="N1495" s="354"/>
      <c r="O1495" s="354" t="s">
        <v>3311</v>
      </c>
      <c r="P1495" s="354"/>
      <c r="Q1495" s="354"/>
      <c r="R1495" s="355"/>
      <c r="S1495" s="320"/>
      <c r="T1495" s="295">
        <v>12.2</v>
      </c>
      <c r="U1495" s="321" t="s">
        <v>7794</v>
      </c>
      <c r="X1495" s="339" t="s">
        <v>6782</v>
      </c>
      <c r="Y1495" s="340"/>
      <c r="Z1495" s="341" t="s">
        <v>7792</v>
      </c>
      <c r="AA1495" s="300" t="s">
        <v>7795</v>
      </c>
      <c r="AB1495" s="301">
        <v>30546</v>
      </c>
      <c r="AC1495" s="302" t="s">
        <v>1498</v>
      </c>
      <c r="AD1495" s="303">
        <v>93504</v>
      </c>
      <c r="AE1495" s="304" t="s">
        <v>5947</v>
      </c>
      <c r="AF1495" s="305"/>
      <c r="AG1495" s="305"/>
      <c r="AH1495" s="305"/>
      <c r="AI1495" s="305"/>
      <c r="AJ1495" s="305">
        <v>6</v>
      </c>
      <c r="AK1495" s="305">
        <v>120</v>
      </c>
      <c r="AL1495" s="304">
        <v>93</v>
      </c>
      <c r="AM1495" s="304">
        <v>12.4</v>
      </c>
      <c r="AN1495" s="304">
        <v>0.93</v>
      </c>
      <c r="AO1495" s="306">
        <v>45.6</v>
      </c>
      <c r="AP1495" s="306">
        <v>6.1</v>
      </c>
      <c r="AQ1495" s="306">
        <v>0.5</v>
      </c>
      <c r="AW1495" s="411">
        <v>33604</v>
      </c>
      <c r="BA1495" s="253" t="s">
        <v>5948</v>
      </c>
      <c r="BJ1495" s="343">
        <v>30899</v>
      </c>
      <c r="BK1495" s="322" t="s">
        <v>6784</v>
      </c>
      <c r="BL1495" s="412" t="s">
        <v>8701</v>
      </c>
      <c r="BM1495" s="412">
        <v>150</v>
      </c>
      <c r="BN1495" s="412"/>
      <c r="BO1495" s="345"/>
      <c r="BP1495" s="343"/>
      <c r="BQ1495" s="325" t="s">
        <v>1043</v>
      </c>
    </row>
    <row r="1496" spans="1:69" hidden="1">
      <c r="A1496" s="363" t="s">
        <v>6669</v>
      </c>
      <c r="B1496" s="354"/>
      <c r="C1496" s="354">
        <v>930543113</v>
      </c>
      <c r="D1496" s="314">
        <v>30543</v>
      </c>
      <c r="E1496" s="315"/>
      <c r="F1496" s="316">
        <v>6</v>
      </c>
      <c r="G1496" s="353"/>
      <c r="H1496" s="354"/>
      <c r="I1496" s="354"/>
      <c r="J1496" s="354"/>
      <c r="K1496" s="354" t="s">
        <v>3311</v>
      </c>
      <c r="L1496" s="354"/>
      <c r="M1496" s="354"/>
      <c r="N1496" s="354"/>
      <c r="O1496" s="354"/>
      <c r="P1496" s="354"/>
      <c r="Q1496" s="354" t="s">
        <v>3311</v>
      </c>
      <c r="R1496" s="355"/>
      <c r="S1496" s="320"/>
      <c r="T1496" s="295">
        <v>4</v>
      </c>
      <c r="U1496" s="321" t="s">
        <v>7796</v>
      </c>
      <c r="X1496" s="339" t="s">
        <v>6671</v>
      </c>
      <c r="Y1496" s="340"/>
      <c r="Z1496" s="341" t="s">
        <v>7797</v>
      </c>
      <c r="AA1496" s="300" t="s">
        <v>7798</v>
      </c>
      <c r="AB1496" s="301">
        <v>30543</v>
      </c>
      <c r="AC1496" s="302" t="s">
        <v>1495</v>
      </c>
      <c r="AD1496" s="303">
        <v>93503</v>
      </c>
      <c r="AE1496" s="304" t="s">
        <v>6375</v>
      </c>
      <c r="AF1496" s="305"/>
      <c r="AG1496" s="305"/>
      <c r="AH1496" s="305"/>
      <c r="AI1496" s="305"/>
      <c r="AJ1496" s="305">
        <v>6</v>
      </c>
      <c r="AK1496" s="305">
        <v>240</v>
      </c>
      <c r="AL1496" s="304">
        <v>75</v>
      </c>
      <c r="AM1496" s="304">
        <v>10</v>
      </c>
      <c r="AN1496" s="304">
        <v>0.75</v>
      </c>
      <c r="AO1496" s="306">
        <v>14.7</v>
      </c>
      <c r="AP1496" s="306">
        <v>2</v>
      </c>
      <c r="AQ1496" s="306">
        <v>0.1</v>
      </c>
      <c r="AW1496" s="411">
        <v>30682</v>
      </c>
      <c r="BA1496" s="253" t="s">
        <v>5948</v>
      </c>
      <c r="BJ1496" s="343">
        <v>30900</v>
      </c>
      <c r="BK1496" s="322" t="s">
        <v>6673</v>
      </c>
      <c r="BL1496" s="412" t="s">
        <v>8692</v>
      </c>
      <c r="BM1496" s="412">
        <v>100</v>
      </c>
      <c r="BN1496" s="412"/>
      <c r="BO1496" s="345"/>
      <c r="BP1496" s="343"/>
      <c r="BQ1496" s="325" t="s">
        <v>2944</v>
      </c>
    </row>
    <row r="1497" spans="1:69" hidden="1">
      <c r="A1497" s="363" t="s">
        <v>7034</v>
      </c>
      <c r="B1497" s="354"/>
      <c r="C1497" s="354">
        <v>93054506</v>
      </c>
      <c r="D1497" s="314">
        <v>30545</v>
      </c>
      <c r="E1497" s="315"/>
      <c r="F1497" s="316">
        <v>6</v>
      </c>
      <c r="G1497" s="353"/>
      <c r="H1497" s="354"/>
      <c r="I1497" s="354" t="s">
        <v>3311</v>
      </c>
      <c r="J1497" s="354"/>
      <c r="K1497" s="354"/>
      <c r="L1497" s="354"/>
      <c r="M1497" s="354"/>
      <c r="N1497" s="354"/>
      <c r="O1497" s="354" t="s">
        <v>3311</v>
      </c>
      <c r="P1497" s="354"/>
      <c r="Q1497" s="354"/>
      <c r="R1497" s="355"/>
      <c r="S1497" s="320"/>
      <c r="T1497" s="295">
        <v>11.8</v>
      </c>
      <c r="U1497" s="321" t="s">
        <v>7799</v>
      </c>
      <c r="X1497" s="339" t="s">
        <v>7036</v>
      </c>
      <c r="Y1497" s="340"/>
      <c r="Z1497" s="341" t="s">
        <v>7800</v>
      </c>
      <c r="AA1497" s="300" t="s">
        <v>7801</v>
      </c>
      <c r="AB1497" s="301">
        <v>30545</v>
      </c>
      <c r="AC1497" s="302" t="s">
        <v>1497</v>
      </c>
      <c r="AD1497" s="303">
        <v>93504</v>
      </c>
      <c r="AE1497" s="304" t="s">
        <v>5947</v>
      </c>
      <c r="AF1497" s="305"/>
      <c r="AG1497" s="305"/>
      <c r="AH1497" s="305"/>
      <c r="AI1497" s="305"/>
      <c r="AJ1497" s="305">
        <v>6</v>
      </c>
      <c r="AK1497" s="305">
        <v>240</v>
      </c>
      <c r="AL1497" s="304">
        <v>93</v>
      </c>
      <c r="AM1497" s="304">
        <v>12.4</v>
      </c>
      <c r="AN1497" s="304">
        <v>0.93</v>
      </c>
      <c r="AO1497" s="306">
        <v>44</v>
      </c>
      <c r="AP1497" s="306">
        <v>5.9</v>
      </c>
      <c r="AQ1497" s="306">
        <v>0.4</v>
      </c>
      <c r="AW1497" s="342">
        <v>33239</v>
      </c>
      <c r="BA1497" s="253" t="s">
        <v>5948</v>
      </c>
      <c r="BJ1497" s="343">
        <v>30901</v>
      </c>
      <c r="BK1497" s="322" t="s">
        <v>7039</v>
      </c>
      <c r="BL1497" s="344" t="s">
        <v>8692</v>
      </c>
      <c r="BM1497" s="344">
        <v>150</v>
      </c>
      <c r="BN1497" s="344"/>
      <c r="BO1497" s="345"/>
      <c r="BP1497" s="343"/>
      <c r="BQ1497" s="325" t="s">
        <v>2944</v>
      </c>
    </row>
    <row r="1498" spans="1:69" hidden="1">
      <c r="A1498" s="363" t="s">
        <v>7034</v>
      </c>
      <c r="B1498" s="354"/>
      <c r="C1498" s="354">
        <v>93054507</v>
      </c>
      <c r="D1498" s="314">
        <v>30545</v>
      </c>
      <c r="E1498" s="315"/>
      <c r="F1498" s="316">
        <v>6</v>
      </c>
      <c r="G1498" s="353"/>
      <c r="H1498" s="354"/>
      <c r="I1498" s="354" t="s">
        <v>3311</v>
      </c>
      <c r="J1498" s="354"/>
      <c r="K1498" s="354"/>
      <c r="L1498" s="354"/>
      <c r="M1498" s="354"/>
      <c r="N1498" s="354"/>
      <c r="O1498" s="354" t="s">
        <v>3311</v>
      </c>
      <c r="P1498" s="354"/>
      <c r="Q1498" s="354"/>
      <c r="R1498" s="355"/>
      <c r="S1498" s="320"/>
      <c r="T1498" s="295">
        <v>35.200000000000003</v>
      </c>
      <c r="U1498" s="321" t="s">
        <v>7802</v>
      </c>
      <c r="X1498" s="339" t="s">
        <v>7036</v>
      </c>
      <c r="Y1498" s="340"/>
      <c r="Z1498" s="341" t="s">
        <v>7803</v>
      </c>
      <c r="AA1498" s="300" t="s">
        <v>7804</v>
      </c>
      <c r="AB1498" s="301">
        <v>30545</v>
      </c>
      <c r="AC1498" s="302" t="s">
        <v>1497</v>
      </c>
      <c r="AD1498" s="303">
        <v>93505</v>
      </c>
      <c r="AE1498" s="304" t="s">
        <v>5964</v>
      </c>
      <c r="AF1498" s="305"/>
      <c r="AG1498" s="305"/>
      <c r="AH1498" s="305"/>
      <c r="AI1498" s="305"/>
      <c r="AJ1498" s="305">
        <v>6</v>
      </c>
      <c r="AK1498" s="305">
        <v>240</v>
      </c>
      <c r="AL1498" s="304">
        <v>120</v>
      </c>
      <c r="AM1498" s="304">
        <v>16</v>
      </c>
      <c r="AN1498" s="304">
        <v>1.2</v>
      </c>
      <c r="AO1498" s="306">
        <v>131.80000000000001</v>
      </c>
      <c r="AP1498" s="306">
        <v>17.600000000000001</v>
      </c>
      <c r="AQ1498" s="306">
        <v>1.3</v>
      </c>
      <c r="AW1498" s="411">
        <v>33239</v>
      </c>
      <c r="BA1498" s="253" t="s">
        <v>5948</v>
      </c>
      <c r="BJ1498" s="414">
        <v>30901</v>
      </c>
      <c r="BK1498" s="322" t="s">
        <v>7039</v>
      </c>
      <c r="BL1498" s="344" t="s">
        <v>8692</v>
      </c>
      <c r="BM1498" s="344">
        <v>200</v>
      </c>
      <c r="BN1498" s="344"/>
      <c r="BO1498" s="345"/>
      <c r="BP1498" s="343"/>
      <c r="BQ1498" s="325" t="s">
        <v>2944</v>
      </c>
    </row>
    <row r="1499" spans="1:69" hidden="1">
      <c r="A1499" s="363" t="s">
        <v>7034</v>
      </c>
      <c r="B1499" s="354"/>
      <c r="C1499" s="354">
        <v>93054508</v>
      </c>
      <c r="D1499" s="314">
        <v>30545</v>
      </c>
      <c r="E1499" s="315"/>
      <c r="F1499" s="316">
        <v>6</v>
      </c>
      <c r="G1499" s="353"/>
      <c r="H1499" s="354"/>
      <c r="I1499" s="354" t="s">
        <v>3311</v>
      </c>
      <c r="J1499" s="354"/>
      <c r="K1499" s="354"/>
      <c r="L1499" s="354"/>
      <c r="M1499" s="354"/>
      <c r="N1499" s="354"/>
      <c r="O1499" s="354" t="s">
        <v>3311</v>
      </c>
      <c r="P1499" s="354"/>
      <c r="Q1499" s="354"/>
      <c r="R1499" s="355"/>
      <c r="S1499" s="320"/>
      <c r="T1499" s="295">
        <v>14.6</v>
      </c>
      <c r="U1499" s="321" t="s">
        <v>7805</v>
      </c>
      <c r="X1499" s="339" t="s">
        <v>7036</v>
      </c>
      <c r="Y1499" s="340"/>
      <c r="Z1499" s="341" t="s">
        <v>7806</v>
      </c>
      <c r="AA1499" s="300" t="s">
        <v>7807</v>
      </c>
      <c r="AB1499" s="301">
        <v>30545</v>
      </c>
      <c r="AC1499" s="302" t="s">
        <v>1497</v>
      </c>
      <c r="AD1499" s="303">
        <v>93507</v>
      </c>
      <c r="AE1499" s="304" t="s">
        <v>6089</v>
      </c>
      <c r="AF1499" s="305"/>
      <c r="AG1499" s="305"/>
      <c r="AH1499" s="305"/>
      <c r="AI1499" s="305"/>
      <c r="AJ1499" s="305">
        <v>6</v>
      </c>
      <c r="AK1499" s="305">
        <v>240</v>
      </c>
      <c r="AL1499" s="304">
        <v>150</v>
      </c>
      <c r="AM1499" s="304">
        <v>20</v>
      </c>
      <c r="AN1499" s="304">
        <v>1.5</v>
      </c>
      <c r="AO1499" s="306">
        <v>54.8</v>
      </c>
      <c r="AP1499" s="306">
        <v>7.3</v>
      </c>
      <c r="AQ1499" s="306">
        <v>0.5</v>
      </c>
      <c r="AW1499" s="411">
        <v>33239</v>
      </c>
      <c r="BA1499" s="253" t="s">
        <v>5948</v>
      </c>
      <c r="BJ1499" s="414">
        <v>30901</v>
      </c>
      <c r="BK1499" s="322" t="s">
        <v>7039</v>
      </c>
      <c r="BL1499" s="344" t="s">
        <v>8692</v>
      </c>
      <c r="BM1499" s="344">
        <v>300</v>
      </c>
      <c r="BN1499" s="344"/>
      <c r="BO1499" s="345"/>
      <c r="BP1499" s="343"/>
      <c r="BQ1499" s="325" t="s">
        <v>2944</v>
      </c>
    </row>
    <row r="1500" spans="1:69" ht="24.75" hidden="1">
      <c r="A1500" s="363" t="s">
        <v>6574</v>
      </c>
      <c r="B1500" s="354"/>
      <c r="C1500" s="354">
        <v>93053933</v>
      </c>
      <c r="D1500" s="314">
        <v>30539</v>
      </c>
      <c r="E1500" s="315"/>
      <c r="F1500" s="316">
        <v>6</v>
      </c>
      <c r="G1500" s="353"/>
      <c r="H1500" s="354"/>
      <c r="I1500" s="354"/>
      <c r="J1500" s="354" t="s">
        <v>3311</v>
      </c>
      <c r="K1500" s="354"/>
      <c r="L1500" s="354"/>
      <c r="M1500" s="354"/>
      <c r="N1500" s="354"/>
      <c r="O1500" s="354"/>
      <c r="P1500" s="354" t="s">
        <v>3311</v>
      </c>
      <c r="Q1500" s="354"/>
      <c r="R1500" s="355"/>
      <c r="S1500" s="320"/>
      <c r="T1500" s="295">
        <v>46</v>
      </c>
      <c r="U1500" s="321" t="s">
        <v>7808</v>
      </c>
      <c r="X1500" s="339" t="s">
        <v>6576</v>
      </c>
      <c r="Y1500" s="340"/>
      <c r="Z1500" s="341" t="s">
        <v>7809</v>
      </c>
      <c r="AA1500" s="300" t="s">
        <v>7810</v>
      </c>
      <c r="AB1500" s="301">
        <v>30539</v>
      </c>
      <c r="AC1500" s="302" t="s">
        <v>1491</v>
      </c>
      <c r="AD1500" s="303">
        <v>93507</v>
      </c>
      <c r="AE1500" s="304" t="s">
        <v>6089</v>
      </c>
      <c r="AF1500" s="305"/>
      <c r="AG1500" s="305"/>
      <c r="AH1500" s="305"/>
      <c r="AI1500" s="305"/>
      <c r="AJ1500" s="305">
        <v>6</v>
      </c>
      <c r="AK1500" s="305">
        <v>120</v>
      </c>
      <c r="AL1500" s="304">
        <v>150</v>
      </c>
      <c r="AM1500" s="304">
        <v>20</v>
      </c>
      <c r="AN1500" s="304">
        <v>1.5</v>
      </c>
      <c r="AO1500" s="306">
        <v>172.5</v>
      </c>
      <c r="AP1500" s="306">
        <v>23</v>
      </c>
      <c r="AQ1500" s="306">
        <v>1.7</v>
      </c>
      <c r="AW1500" s="342">
        <v>34335</v>
      </c>
      <c r="BA1500" s="253" t="s">
        <v>5948</v>
      </c>
      <c r="BJ1500" s="343">
        <v>30902</v>
      </c>
      <c r="BK1500" s="322" t="s">
        <v>6579</v>
      </c>
      <c r="BL1500" s="344" t="s">
        <v>8701</v>
      </c>
      <c r="BM1500" s="344">
        <v>300</v>
      </c>
      <c r="BN1500" s="344"/>
      <c r="BO1500" s="345"/>
      <c r="BP1500" s="343"/>
      <c r="BQ1500" s="325" t="s">
        <v>1043</v>
      </c>
    </row>
    <row r="1501" spans="1:69" ht="24.75" hidden="1">
      <c r="A1501" s="363" t="s">
        <v>6574</v>
      </c>
      <c r="B1501" s="354"/>
      <c r="C1501" s="354">
        <v>93053934</v>
      </c>
      <c r="D1501" s="314">
        <v>30539</v>
      </c>
      <c r="E1501" s="315"/>
      <c r="F1501" s="316">
        <v>6</v>
      </c>
      <c r="G1501" s="353"/>
      <c r="H1501" s="354"/>
      <c r="I1501" s="354"/>
      <c r="J1501" s="354" t="s">
        <v>3311</v>
      </c>
      <c r="K1501" s="354"/>
      <c r="L1501" s="354"/>
      <c r="M1501" s="354"/>
      <c r="N1501" s="354"/>
      <c r="O1501" s="354"/>
      <c r="P1501" s="354" t="s">
        <v>3311</v>
      </c>
      <c r="Q1501" s="354"/>
      <c r="R1501" s="355"/>
      <c r="S1501" s="320"/>
      <c r="T1501" s="295">
        <v>9.6</v>
      </c>
      <c r="U1501" s="321" t="s">
        <v>7811</v>
      </c>
      <c r="X1501" s="339" t="s">
        <v>6576</v>
      </c>
      <c r="Y1501" s="340"/>
      <c r="Z1501" s="341" t="s">
        <v>7812</v>
      </c>
      <c r="AA1501" s="300" t="s">
        <v>7813</v>
      </c>
      <c r="AB1501" s="301">
        <v>30539</v>
      </c>
      <c r="AC1501" s="302" t="s">
        <v>1491</v>
      </c>
      <c r="AD1501" s="303">
        <v>93505</v>
      </c>
      <c r="AE1501" s="304" t="s">
        <v>5964</v>
      </c>
      <c r="AF1501" s="305"/>
      <c r="AG1501" s="305"/>
      <c r="AH1501" s="305"/>
      <c r="AI1501" s="305"/>
      <c r="AJ1501" s="305">
        <v>6</v>
      </c>
      <c r="AK1501" s="305">
        <v>120</v>
      </c>
      <c r="AL1501" s="304">
        <v>120</v>
      </c>
      <c r="AM1501" s="304">
        <v>16</v>
      </c>
      <c r="AN1501" s="304">
        <v>1.2</v>
      </c>
      <c r="AO1501" s="306">
        <v>36.4</v>
      </c>
      <c r="AP1501" s="306">
        <v>4.8</v>
      </c>
      <c r="AQ1501" s="306">
        <v>0.4</v>
      </c>
      <c r="AW1501" s="411">
        <v>34335</v>
      </c>
      <c r="BA1501" s="253" t="s">
        <v>5948</v>
      </c>
      <c r="BJ1501" s="414">
        <v>30902</v>
      </c>
      <c r="BK1501" s="322" t="s">
        <v>6579</v>
      </c>
      <c r="BL1501" s="344" t="s">
        <v>8701</v>
      </c>
      <c r="BM1501" s="344">
        <v>200</v>
      </c>
      <c r="BN1501" s="344"/>
      <c r="BO1501" s="345"/>
      <c r="BP1501" s="343"/>
      <c r="BQ1501" s="325" t="s">
        <v>1043</v>
      </c>
    </row>
    <row r="1502" spans="1:69" hidden="1">
      <c r="A1502" s="363" t="s">
        <v>6574</v>
      </c>
      <c r="B1502" s="354"/>
      <c r="C1502" s="354">
        <v>93053935</v>
      </c>
      <c r="D1502" s="314">
        <v>30539</v>
      </c>
      <c r="E1502" s="315"/>
      <c r="F1502" s="316">
        <v>6</v>
      </c>
      <c r="G1502" s="353"/>
      <c r="H1502" s="354"/>
      <c r="I1502" s="354"/>
      <c r="J1502" s="354" t="s">
        <v>3311</v>
      </c>
      <c r="K1502" s="354"/>
      <c r="L1502" s="354"/>
      <c r="M1502" s="354"/>
      <c r="N1502" s="354"/>
      <c r="O1502" s="354"/>
      <c r="P1502" s="354" t="s">
        <v>3311</v>
      </c>
      <c r="Q1502" s="354"/>
      <c r="R1502" s="355"/>
      <c r="S1502" s="320"/>
      <c r="T1502" s="295">
        <v>8.8000000000000007</v>
      </c>
      <c r="U1502" s="321" t="s">
        <v>7814</v>
      </c>
      <c r="X1502" s="339" t="s">
        <v>6576</v>
      </c>
      <c r="Y1502" s="340"/>
      <c r="Z1502" s="422" t="s">
        <v>7815</v>
      </c>
      <c r="AA1502" s="300" t="s">
        <v>7816</v>
      </c>
      <c r="AB1502" s="301">
        <v>30539</v>
      </c>
      <c r="AC1502" s="302" t="s">
        <v>1491</v>
      </c>
      <c r="AD1502" s="303">
        <v>93504</v>
      </c>
      <c r="AE1502" s="304" t="s">
        <v>5947</v>
      </c>
      <c r="AF1502" s="305"/>
      <c r="AG1502" s="305"/>
      <c r="AH1502" s="305"/>
      <c r="AI1502" s="305"/>
      <c r="AJ1502" s="305">
        <v>6</v>
      </c>
      <c r="AK1502" s="305">
        <v>240</v>
      </c>
      <c r="AL1502" s="304">
        <v>93</v>
      </c>
      <c r="AM1502" s="304">
        <v>12.4</v>
      </c>
      <c r="AN1502" s="304">
        <v>0.93</v>
      </c>
      <c r="AO1502" s="306">
        <v>32.9</v>
      </c>
      <c r="AP1502" s="306">
        <v>4.4000000000000004</v>
      </c>
      <c r="AQ1502" s="306">
        <v>0.3</v>
      </c>
      <c r="AW1502" s="411">
        <v>34335</v>
      </c>
      <c r="BA1502" s="253" t="s">
        <v>5948</v>
      </c>
      <c r="BJ1502" s="414">
        <v>30902</v>
      </c>
      <c r="BK1502" s="322" t="s">
        <v>6579</v>
      </c>
      <c r="BL1502" s="344" t="s">
        <v>8692</v>
      </c>
      <c r="BM1502" s="344">
        <v>150</v>
      </c>
      <c r="BN1502" s="344"/>
      <c r="BO1502" s="345"/>
      <c r="BP1502" s="343"/>
      <c r="BQ1502" s="325" t="s">
        <v>2944</v>
      </c>
    </row>
    <row r="1503" spans="1:69" hidden="1">
      <c r="A1503" s="363" t="s">
        <v>7428</v>
      </c>
      <c r="B1503" s="354"/>
      <c r="C1503" s="354">
        <v>93054845</v>
      </c>
      <c r="D1503" s="314">
        <v>30548</v>
      </c>
      <c r="E1503" s="315"/>
      <c r="F1503" s="316">
        <v>6</v>
      </c>
      <c r="G1503" s="353"/>
      <c r="H1503" s="354"/>
      <c r="I1503" s="354"/>
      <c r="J1503" s="354"/>
      <c r="K1503" s="354"/>
      <c r="L1503" s="354" t="s">
        <v>3274</v>
      </c>
      <c r="M1503" s="354"/>
      <c r="N1503" s="354"/>
      <c r="O1503" s="354"/>
      <c r="P1503" s="354"/>
      <c r="Q1503" s="354"/>
      <c r="R1503" s="355" t="s">
        <v>3311</v>
      </c>
      <c r="S1503" s="320"/>
      <c r="T1503" s="295">
        <v>14.2</v>
      </c>
      <c r="U1503" s="321" t="s">
        <v>7817</v>
      </c>
      <c r="X1503" s="339" t="s">
        <v>7430</v>
      </c>
      <c r="Y1503" s="340"/>
      <c r="Z1503" s="424" t="s">
        <v>2915</v>
      </c>
      <c r="AA1503" s="300" t="s">
        <v>7818</v>
      </c>
      <c r="AB1503" s="364">
        <v>30548</v>
      </c>
      <c r="AC1503" s="365" t="s">
        <v>1499</v>
      </c>
      <c r="AD1503" s="303">
        <v>93507</v>
      </c>
      <c r="AE1503" s="304" t="s">
        <v>6089</v>
      </c>
      <c r="AF1503" s="305"/>
      <c r="AG1503" s="305"/>
      <c r="AH1503" s="305"/>
      <c r="AI1503" s="305"/>
      <c r="AJ1503" s="305">
        <v>6</v>
      </c>
      <c r="AK1503" s="305">
        <v>120</v>
      </c>
      <c r="AL1503" s="304">
        <v>150</v>
      </c>
      <c r="AM1503" s="304">
        <v>20</v>
      </c>
      <c r="AN1503" s="304">
        <v>1.5</v>
      </c>
      <c r="AO1503" s="306">
        <v>53</v>
      </c>
      <c r="AP1503" s="306">
        <v>7.1</v>
      </c>
      <c r="AQ1503" s="306">
        <v>0.5</v>
      </c>
      <c r="AW1503" s="425">
        <v>35064</v>
      </c>
      <c r="BA1503" s="253" t="s">
        <v>5948</v>
      </c>
      <c r="BJ1503" s="414">
        <v>30016</v>
      </c>
      <c r="BK1503" s="322" t="s">
        <v>7433</v>
      </c>
      <c r="BL1503" s="426" t="s">
        <v>8701</v>
      </c>
      <c r="BM1503" s="426">
        <v>300</v>
      </c>
      <c r="BN1503" s="426"/>
      <c r="BO1503" s="427"/>
      <c r="BP1503" s="428"/>
      <c r="BQ1503" s="351" t="s">
        <v>2915</v>
      </c>
    </row>
    <row r="1504" spans="1:69" ht="24.75" hidden="1">
      <c r="A1504" s="363" t="s">
        <v>6669</v>
      </c>
      <c r="B1504" s="354"/>
      <c r="C1504" s="354">
        <v>930543114</v>
      </c>
      <c r="D1504" s="314">
        <v>30543</v>
      </c>
      <c r="E1504" s="315"/>
      <c r="F1504" s="316">
        <v>6</v>
      </c>
      <c r="G1504" s="353"/>
      <c r="H1504" s="354"/>
      <c r="I1504" s="354"/>
      <c r="J1504" s="354"/>
      <c r="K1504" s="354" t="s">
        <v>3311</v>
      </c>
      <c r="L1504" s="354"/>
      <c r="M1504" s="354"/>
      <c r="N1504" s="354"/>
      <c r="O1504" s="354"/>
      <c r="P1504" s="354"/>
      <c r="Q1504" s="354" t="s">
        <v>3311</v>
      </c>
      <c r="R1504" s="355"/>
      <c r="S1504" s="320"/>
      <c r="T1504" s="295">
        <v>24.6</v>
      </c>
      <c r="U1504" s="321" t="s">
        <v>7819</v>
      </c>
      <c r="X1504" s="339" t="s">
        <v>6671</v>
      </c>
      <c r="Y1504" s="340"/>
      <c r="Z1504" s="424" t="s">
        <v>2907</v>
      </c>
      <c r="AA1504" s="300" t="s">
        <v>7820</v>
      </c>
      <c r="AB1504" s="364">
        <v>30543</v>
      </c>
      <c r="AC1504" s="365" t="s">
        <v>1495</v>
      </c>
      <c r="AD1504" s="303">
        <v>93505</v>
      </c>
      <c r="AE1504" s="304" t="s">
        <v>5964</v>
      </c>
      <c r="AF1504" s="305"/>
      <c r="AG1504" s="305"/>
      <c r="AH1504" s="305"/>
      <c r="AI1504" s="305"/>
      <c r="AJ1504" s="305">
        <v>6</v>
      </c>
      <c r="AK1504" s="305"/>
      <c r="AL1504" s="304">
        <v>120</v>
      </c>
      <c r="AM1504" s="304">
        <v>16</v>
      </c>
      <c r="AN1504" s="304">
        <v>1.2</v>
      </c>
      <c r="AO1504" s="306">
        <v>92</v>
      </c>
      <c r="AP1504" s="306">
        <v>12.3</v>
      </c>
      <c r="AQ1504" s="306">
        <v>0.9</v>
      </c>
      <c r="AW1504" s="425">
        <v>29950</v>
      </c>
      <c r="BA1504" s="253" t="s">
        <v>5948</v>
      </c>
      <c r="BJ1504" s="414">
        <v>30024</v>
      </c>
      <c r="BK1504" s="322" t="s">
        <v>6673</v>
      </c>
      <c r="BL1504" s="426" t="s">
        <v>8703</v>
      </c>
      <c r="BM1504" s="426">
        <v>200</v>
      </c>
      <c r="BN1504" s="426"/>
      <c r="BO1504" s="427"/>
      <c r="BP1504" s="428"/>
      <c r="BQ1504" s="351" t="s">
        <v>2907</v>
      </c>
    </row>
    <row r="1505" spans="1:69" hidden="1">
      <c r="A1505" s="363" t="s">
        <v>6669</v>
      </c>
      <c r="B1505" s="354"/>
      <c r="C1505" s="354">
        <v>930543115</v>
      </c>
      <c r="D1505" s="314">
        <v>30543</v>
      </c>
      <c r="E1505" s="315"/>
      <c r="F1505" s="316">
        <v>6</v>
      </c>
      <c r="G1505" s="353"/>
      <c r="H1505" s="354"/>
      <c r="I1505" s="354"/>
      <c r="J1505" s="354"/>
      <c r="K1505" s="354" t="s">
        <v>3311</v>
      </c>
      <c r="L1505" s="354"/>
      <c r="M1505" s="354"/>
      <c r="N1505" s="354"/>
      <c r="O1505" s="354"/>
      <c r="P1505" s="354"/>
      <c r="Q1505" s="354" t="s">
        <v>3311</v>
      </c>
      <c r="R1505" s="355"/>
      <c r="S1505" s="320"/>
      <c r="T1505" s="295">
        <v>15.6</v>
      </c>
      <c r="U1505" s="321" t="s">
        <v>7821</v>
      </c>
      <c r="X1505" s="339" t="s">
        <v>6671</v>
      </c>
      <c r="Y1505" s="340"/>
      <c r="Z1505" s="424" t="s">
        <v>2907</v>
      </c>
      <c r="AA1505" s="300" t="s">
        <v>7822</v>
      </c>
      <c r="AB1505" s="364">
        <v>30543</v>
      </c>
      <c r="AC1505" s="365" t="s">
        <v>1495</v>
      </c>
      <c r="AD1505" s="303">
        <v>93505</v>
      </c>
      <c r="AE1505" s="304" t="s">
        <v>5964</v>
      </c>
      <c r="AF1505" s="305"/>
      <c r="AG1505" s="305"/>
      <c r="AH1505" s="305"/>
      <c r="AI1505" s="305"/>
      <c r="AJ1505" s="305">
        <v>6</v>
      </c>
      <c r="AK1505" s="305">
        <v>240</v>
      </c>
      <c r="AL1505" s="304">
        <v>120</v>
      </c>
      <c r="AM1505" s="304">
        <v>16</v>
      </c>
      <c r="AN1505" s="304">
        <v>1.2</v>
      </c>
      <c r="AO1505" s="306">
        <v>58.2</v>
      </c>
      <c r="AP1505" s="306">
        <v>7.8</v>
      </c>
      <c r="AQ1505" s="306">
        <v>0.6</v>
      </c>
      <c r="AW1505" s="425">
        <v>29950</v>
      </c>
      <c r="BA1505" s="253" t="s">
        <v>5948</v>
      </c>
      <c r="BJ1505" s="414">
        <v>30024</v>
      </c>
      <c r="BK1505" s="322" t="s">
        <v>6673</v>
      </c>
      <c r="BL1505" s="426" t="s">
        <v>8692</v>
      </c>
      <c r="BM1505" s="426">
        <v>200</v>
      </c>
      <c r="BN1505" s="426"/>
      <c r="BO1505" s="427"/>
      <c r="BP1505" s="428"/>
      <c r="BQ1505" s="351" t="s">
        <v>2907</v>
      </c>
    </row>
    <row r="1506" spans="1:69" ht="24.75" hidden="1">
      <c r="A1506" s="363" t="s">
        <v>6669</v>
      </c>
      <c r="B1506" s="354"/>
      <c r="C1506" s="354">
        <v>930543116</v>
      </c>
      <c r="D1506" s="314">
        <v>30543</v>
      </c>
      <c r="E1506" s="315"/>
      <c r="F1506" s="316">
        <v>6</v>
      </c>
      <c r="G1506" s="353"/>
      <c r="H1506" s="354"/>
      <c r="I1506" s="354"/>
      <c r="J1506" s="354"/>
      <c r="K1506" s="354" t="s">
        <v>3311</v>
      </c>
      <c r="L1506" s="354"/>
      <c r="M1506" s="354"/>
      <c r="N1506" s="354"/>
      <c r="O1506" s="354"/>
      <c r="P1506" s="354"/>
      <c r="Q1506" s="354" t="s">
        <v>3311</v>
      </c>
      <c r="R1506" s="355"/>
      <c r="S1506" s="320"/>
      <c r="T1506" s="295">
        <v>8.8000000000000007</v>
      </c>
      <c r="U1506" s="321" t="s">
        <v>7823</v>
      </c>
      <c r="X1506" s="339" t="s">
        <v>6671</v>
      </c>
      <c r="Y1506" s="340"/>
      <c r="Z1506" s="424" t="s">
        <v>2907</v>
      </c>
      <c r="AA1506" s="300" t="s">
        <v>7824</v>
      </c>
      <c r="AB1506" s="364">
        <v>30543</v>
      </c>
      <c r="AC1506" s="365" t="s">
        <v>1495</v>
      </c>
      <c r="AD1506" s="303">
        <v>93504</v>
      </c>
      <c r="AE1506" s="304" t="s">
        <v>5947</v>
      </c>
      <c r="AF1506" s="305"/>
      <c r="AG1506" s="305"/>
      <c r="AH1506" s="305"/>
      <c r="AI1506" s="305"/>
      <c r="AJ1506" s="305">
        <v>6</v>
      </c>
      <c r="AK1506" s="305"/>
      <c r="AL1506" s="304">
        <v>93</v>
      </c>
      <c r="AM1506" s="304">
        <v>12.4</v>
      </c>
      <c r="AN1506" s="304">
        <v>0.93</v>
      </c>
      <c r="AO1506" s="306">
        <v>33.299999999999997</v>
      </c>
      <c r="AP1506" s="306">
        <v>4.4000000000000004</v>
      </c>
      <c r="AQ1506" s="306">
        <v>0.3</v>
      </c>
      <c r="AW1506" s="425">
        <v>29950</v>
      </c>
      <c r="BA1506" s="253" t="s">
        <v>5948</v>
      </c>
      <c r="BJ1506" s="414">
        <v>30024</v>
      </c>
      <c r="BK1506" s="322" t="s">
        <v>6673</v>
      </c>
      <c r="BL1506" s="429" t="s">
        <v>8703</v>
      </c>
      <c r="BM1506" s="429">
        <v>150</v>
      </c>
      <c r="BN1506" s="429" t="s">
        <v>8704</v>
      </c>
      <c r="BO1506" s="427" t="s">
        <v>8705</v>
      </c>
      <c r="BP1506" s="428"/>
      <c r="BQ1506" s="351" t="s">
        <v>2907</v>
      </c>
    </row>
    <row r="1507" spans="1:69" hidden="1">
      <c r="A1507" s="363" t="s">
        <v>7825</v>
      </c>
      <c r="B1507" s="354"/>
      <c r="C1507" s="354">
        <v>93062601</v>
      </c>
      <c r="D1507" s="314">
        <v>30626</v>
      </c>
      <c r="E1507" s="315"/>
      <c r="F1507" s="316">
        <v>6</v>
      </c>
      <c r="G1507" s="353"/>
      <c r="H1507" s="354"/>
      <c r="I1507" s="354"/>
      <c r="J1507" s="354" t="s">
        <v>3311</v>
      </c>
      <c r="K1507" s="354"/>
      <c r="L1507" s="354"/>
      <c r="M1507" s="354"/>
      <c r="N1507" s="354"/>
      <c r="O1507" s="354"/>
      <c r="P1507" s="354" t="s">
        <v>3311</v>
      </c>
      <c r="Q1507" s="354"/>
      <c r="R1507" s="355"/>
      <c r="S1507" s="320"/>
      <c r="T1507" s="295">
        <v>0.8</v>
      </c>
      <c r="U1507" s="321" t="s">
        <v>7826</v>
      </c>
      <c r="X1507" s="430" t="s">
        <v>7827</v>
      </c>
      <c r="Y1507" s="431"/>
      <c r="Z1507" s="424" t="s">
        <v>7828</v>
      </c>
      <c r="AA1507" s="300" t="s">
        <v>7829</v>
      </c>
      <c r="AB1507" s="324">
        <v>30626</v>
      </c>
      <c r="AC1507" s="325" t="s">
        <v>7830</v>
      </c>
      <c r="AD1507" s="303">
        <v>93503</v>
      </c>
      <c r="AE1507" s="304" t="s">
        <v>6375</v>
      </c>
      <c r="AF1507" s="305"/>
      <c r="AG1507" s="305"/>
      <c r="AH1507" s="305"/>
      <c r="AI1507" s="305"/>
      <c r="AJ1507" s="305">
        <v>6</v>
      </c>
      <c r="AK1507" s="305">
        <v>180</v>
      </c>
      <c r="AL1507" s="304">
        <v>75</v>
      </c>
      <c r="AM1507" s="304">
        <v>10</v>
      </c>
      <c r="AN1507" s="304">
        <v>0.75</v>
      </c>
      <c r="AO1507" s="306">
        <v>3.1</v>
      </c>
      <c r="AP1507" s="306">
        <v>0.4</v>
      </c>
      <c r="AQ1507" s="306">
        <v>0</v>
      </c>
      <c r="AW1507" s="425">
        <v>28124</v>
      </c>
      <c r="BA1507" s="253" t="s">
        <v>5948</v>
      </c>
      <c r="BJ1507" s="414">
        <v>30626</v>
      </c>
      <c r="BK1507" s="322" t="s">
        <v>193</v>
      </c>
      <c r="BL1507" s="426" t="s">
        <v>8693</v>
      </c>
      <c r="BM1507" s="426">
        <v>100</v>
      </c>
      <c r="BN1507" s="426"/>
      <c r="BO1507" s="427"/>
      <c r="BP1507" s="428"/>
      <c r="BQ1507" s="351" t="s">
        <v>969</v>
      </c>
    </row>
    <row r="1508" spans="1:69" hidden="1">
      <c r="A1508" s="363" t="s">
        <v>7825</v>
      </c>
      <c r="B1508" s="354"/>
      <c r="C1508" s="354">
        <v>93062602</v>
      </c>
      <c r="D1508" s="314">
        <v>30626</v>
      </c>
      <c r="E1508" s="315"/>
      <c r="F1508" s="316">
        <v>6</v>
      </c>
      <c r="G1508" s="353"/>
      <c r="H1508" s="354"/>
      <c r="I1508" s="354"/>
      <c r="J1508" s="354" t="s">
        <v>3311</v>
      </c>
      <c r="K1508" s="354"/>
      <c r="L1508" s="354"/>
      <c r="M1508" s="354"/>
      <c r="N1508" s="354"/>
      <c r="O1508" s="354"/>
      <c r="P1508" s="354" t="s">
        <v>3311</v>
      </c>
      <c r="Q1508" s="354"/>
      <c r="R1508" s="355"/>
      <c r="S1508" s="320"/>
      <c r="T1508" s="295">
        <v>4.2</v>
      </c>
      <c r="U1508" s="321" t="s">
        <v>7831</v>
      </c>
      <c r="X1508" s="430" t="s">
        <v>7827</v>
      </c>
      <c r="Y1508" s="431"/>
      <c r="Z1508" s="424" t="s">
        <v>7828</v>
      </c>
      <c r="AA1508" s="300" t="s">
        <v>7832</v>
      </c>
      <c r="AB1508" s="324">
        <v>30626</v>
      </c>
      <c r="AC1508" s="325" t="s">
        <v>7830</v>
      </c>
      <c r="AD1508" s="303">
        <v>93504</v>
      </c>
      <c r="AE1508" s="304" t="s">
        <v>5947</v>
      </c>
      <c r="AF1508" s="305"/>
      <c r="AG1508" s="305"/>
      <c r="AH1508" s="305"/>
      <c r="AI1508" s="305"/>
      <c r="AJ1508" s="305">
        <v>6</v>
      </c>
      <c r="AK1508" s="305">
        <v>180</v>
      </c>
      <c r="AL1508" s="304">
        <v>93</v>
      </c>
      <c r="AM1508" s="304">
        <v>12.4</v>
      </c>
      <c r="AN1508" s="304">
        <v>0.93</v>
      </c>
      <c r="AO1508" s="306">
        <v>15.9</v>
      </c>
      <c r="AP1508" s="306">
        <v>2.1</v>
      </c>
      <c r="AQ1508" s="306">
        <v>0.2</v>
      </c>
      <c r="AW1508" s="425">
        <v>28124</v>
      </c>
      <c r="BA1508" s="253" t="s">
        <v>5948</v>
      </c>
      <c r="BJ1508" s="414">
        <v>30626</v>
      </c>
      <c r="BK1508" s="322" t="s">
        <v>193</v>
      </c>
      <c r="BL1508" s="426" t="s">
        <v>8693</v>
      </c>
      <c r="BM1508" s="426">
        <v>150</v>
      </c>
      <c r="BN1508" s="426"/>
      <c r="BO1508" s="427"/>
      <c r="BP1508" s="428"/>
      <c r="BQ1508" s="351" t="s">
        <v>969</v>
      </c>
    </row>
    <row r="1509" spans="1:69" hidden="1">
      <c r="A1509" s="363" t="s">
        <v>7825</v>
      </c>
      <c r="B1509" s="354"/>
      <c r="C1509" s="354">
        <v>93062603</v>
      </c>
      <c r="D1509" s="314">
        <v>30626</v>
      </c>
      <c r="E1509" s="315"/>
      <c r="F1509" s="316">
        <v>6</v>
      </c>
      <c r="G1509" s="353"/>
      <c r="H1509" s="354"/>
      <c r="I1509" s="354"/>
      <c r="J1509" s="354" t="s">
        <v>3311</v>
      </c>
      <c r="K1509" s="354"/>
      <c r="L1509" s="354"/>
      <c r="M1509" s="354"/>
      <c r="N1509" s="354"/>
      <c r="O1509" s="354"/>
      <c r="P1509" s="354" t="s">
        <v>3311</v>
      </c>
      <c r="Q1509" s="354"/>
      <c r="R1509" s="355"/>
      <c r="S1509" s="320"/>
      <c r="T1509" s="295">
        <v>10.199999999999999</v>
      </c>
      <c r="U1509" s="321" t="s">
        <v>7833</v>
      </c>
      <c r="X1509" s="430" t="s">
        <v>7827</v>
      </c>
      <c r="Y1509" s="431"/>
      <c r="Z1509" s="424" t="s">
        <v>7828</v>
      </c>
      <c r="AA1509" s="300" t="s">
        <v>7834</v>
      </c>
      <c r="AB1509" s="324">
        <v>30626</v>
      </c>
      <c r="AC1509" s="325" t="s">
        <v>7830</v>
      </c>
      <c r="AD1509" s="303">
        <v>93505</v>
      </c>
      <c r="AE1509" s="304" t="s">
        <v>5964</v>
      </c>
      <c r="AF1509" s="305"/>
      <c r="AG1509" s="305"/>
      <c r="AH1509" s="305"/>
      <c r="AI1509" s="305"/>
      <c r="AJ1509" s="305">
        <v>6</v>
      </c>
      <c r="AK1509" s="305">
        <v>180</v>
      </c>
      <c r="AL1509" s="304">
        <v>120</v>
      </c>
      <c r="AM1509" s="304">
        <v>16</v>
      </c>
      <c r="AN1509" s="304">
        <v>1.2</v>
      </c>
      <c r="AO1509" s="306">
        <v>38.4</v>
      </c>
      <c r="AP1509" s="306">
        <v>5.0999999999999996</v>
      </c>
      <c r="AQ1509" s="306">
        <v>0.4</v>
      </c>
      <c r="AW1509" s="425">
        <v>28124</v>
      </c>
      <c r="BA1509" s="253" t="s">
        <v>5948</v>
      </c>
      <c r="BJ1509" s="414">
        <v>30626</v>
      </c>
      <c r="BK1509" s="322" t="s">
        <v>193</v>
      </c>
      <c r="BL1509" s="426" t="s">
        <v>8693</v>
      </c>
      <c r="BM1509" s="426">
        <v>200</v>
      </c>
      <c r="BN1509" s="426"/>
      <c r="BO1509" s="427"/>
      <c r="BP1509" s="428"/>
      <c r="BQ1509" s="351" t="s">
        <v>969</v>
      </c>
    </row>
    <row r="1510" spans="1:69" hidden="1">
      <c r="A1510" s="363" t="s">
        <v>7825</v>
      </c>
      <c r="B1510" s="354"/>
      <c r="C1510" s="354">
        <v>93062604</v>
      </c>
      <c r="D1510" s="314">
        <v>30626</v>
      </c>
      <c r="E1510" s="315"/>
      <c r="F1510" s="316">
        <v>6</v>
      </c>
      <c r="G1510" s="353"/>
      <c r="H1510" s="354"/>
      <c r="I1510" s="354"/>
      <c r="J1510" s="354" t="s">
        <v>3311</v>
      </c>
      <c r="K1510" s="354"/>
      <c r="L1510" s="354"/>
      <c r="M1510" s="354"/>
      <c r="N1510" s="354"/>
      <c r="O1510" s="354"/>
      <c r="P1510" s="354" t="s">
        <v>3311</v>
      </c>
      <c r="Q1510" s="354"/>
      <c r="R1510" s="355"/>
      <c r="S1510" s="320"/>
      <c r="T1510" s="295">
        <v>1</v>
      </c>
      <c r="U1510" s="321" t="s">
        <v>7835</v>
      </c>
      <c r="X1510" s="430" t="s">
        <v>7827</v>
      </c>
      <c r="Y1510" s="431"/>
      <c r="Z1510" s="424" t="s">
        <v>7828</v>
      </c>
      <c r="AA1510" s="300" t="s">
        <v>7836</v>
      </c>
      <c r="AB1510" s="324">
        <v>30626</v>
      </c>
      <c r="AC1510" s="325" t="s">
        <v>7830</v>
      </c>
      <c r="AD1510" s="303">
        <v>93501</v>
      </c>
      <c r="AE1510" s="304" t="s">
        <v>7837</v>
      </c>
      <c r="AF1510" s="305"/>
      <c r="AG1510" s="305"/>
      <c r="AH1510" s="305"/>
      <c r="AI1510" s="305"/>
      <c r="AJ1510" s="305">
        <v>6</v>
      </c>
      <c r="AK1510" s="305">
        <v>180</v>
      </c>
      <c r="AL1510" s="304">
        <v>45</v>
      </c>
      <c r="AM1510" s="304">
        <v>6</v>
      </c>
      <c r="AN1510" s="304">
        <v>0.45</v>
      </c>
      <c r="AO1510" s="306">
        <v>3.4</v>
      </c>
      <c r="AP1510" s="306">
        <v>0.5</v>
      </c>
      <c r="AQ1510" s="306">
        <v>0</v>
      </c>
      <c r="AW1510" s="425">
        <v>28124</v>
      </c>
      <c r="BA1510" s="253" t="s">
        <v>5948</v>
      </c>
      <c r="BJ1510" s="414">
        <v>30626</v>
      </c>
      <c r="BK1510" s="322" t="s">
        <v>193</v>
      </c>
      <c r="BL1510" s="426" t="s">
        <v>8693</v>
      </c>
      <c r="BM1510" s="426">
        <v>50</v>
      </c>
      <c r="BN1510" s="426"/>
      <c r="BO1510" s="427"/>
      <c r="BP1510" s="428"/>
      <c r="BQ1510" s="351" t="s">
        <v>969</v>
      </c>
    </row>
    <row r="1511" spans="1:69" hidden="1">
      <c r="A1511" s="363" t="s">
        <v>7825</v>
      </c>
      <c r="B1511" s="354"/>
      <c r="C1511" s="354">
        <v>93062605</v>
      </c>
      <c r="D1511" s="314">
        <v>30626</v>
      </c>
      <c r="E1511" s="315"/>
      <c r="F1511" s="316">
        <v>6</v>
      </c>
      <c r="G1511" s="353"/>
      <c r="H1511" s="354"/>
      <c r="I1511" s="354"/>
      <c r="J1511" s="354" t="s">
        <v>3311</v>
      </c>
      <c r="K1511" s="354"/>
      <c r="L1511" s="354"/>
      <c r="M1511" s="354"/>
      <c r="N1511" s="354"/>
      <c r="O1511" s="354"/>
      <c r="P1511" s="354" t="s">
        <v>3311</v>
      </c>
      <c r="Q1511" s="354"/>
      <c r="R1511" s="355"/>
      <c r="S1511" s="320"/>
      <c r="T1511" s="295">
        <v>11.4</v>
      </c>
      <c r="U1511" s="321" t="s">
        <v>7838</v>
      </c>
      <c r="X1511" s="430" t="s">
        <v>7827</v>
      </c>
      <c r="Y1511" s="431"/>
      <c r="Z1511" s="424" t="s">
        <v>7828</v>
      </c>
      <c r="AA1511" s="300" t="s">
        <v>7839</v>
      </c>
      <c r="AB1511" s="324">
        <v>30626</v>
      </c>
      <c r="AC1511" s="325" t="s">
        <v>7830</v>
      </c>
      <c r="AD1511" s="303">
        <v>93504</v>
      </c>
      <c r="AE1511" s="304" t="s">
        <v>5947</v>
      </c>
      <c r="AF1511" s="305"/>
      <c r="AG1511" s="305"/>
      <c r="AH1511" s="305"/>
      <c r="AI1511" s="305"/>
      <c r="AJ1511" s="305">
        <v>6</v>
      </c>
      <c r="AK1511" s="305">
        <v>120</v>
      </c>
      <c r="AL1511" s="304">
        <v>93</v>
      </c>
      <c r="AM1511" s="304">
        <v>12.4</v>
      </c>
      <c r="AN1511" s="304">
        <v>0.93</v>
      </c>
      <c r="AO1511" s="306">
        <v>42.5</v>
      </c>
      <c r="AP1511" s="306">
        <v>5.7</v>
      </c>
      <c r="AQ1511" s="306">
        <v>0.4</v>
      </c>
      <c r="AW1511" s="425">
        <v>28124</v>
      </c>
      <c r="BA1511" s="253" t="s">
        <v>5948</v>
      </c>
      <c r="BJ1511" s="414">
        <v>30626</v>
      </c>
      <c r="BK1511" s="322" t="s">
        <v>193</v>
      </c>
      <c r="BL1511" s="426" t="s">
        <v>8701</v>
      </c>
      <c r="BM1511" s="426">
        <v>150</v>
      </c>
      <c r="BN1511" s="426"/>
      <c r="BO1511" s="427"/>
      <c r="BP1511" s="428"/>
      <c r="BQ1511" s="351" t="s">
        <v>969</v>
      </c>
    </row>
    <row r="1512" spans="1:69" hidden="1">
      <c r="A1512" s="363" t="s">
        <v>7840</v>
      </c>
      <c r="B1512" s="354"/>
      <c r="C1512" s="354">
        <v>93062801</v>
      </c>
      <c r="D1512" s="314">
        <v>30628</v>
      </c>
      <c r="E1512" s="315"/>
      <c r="F1512" s="316">
        <v>6</v>
      </c>
      <c r="G1512" s="353"/>
      <c r="H1512" s="354"/>
      <c r="I1512" s="354"/>
      <c r="J1512" s="354" t="s">
        <v>3311</v>
      </c>
      <c r="K1512" s="354"/>
      <c r="L1512" s="354"/>
      <c r="M1512" s="354"/>
      <c r="N1512" s="354"/>
      <c r="O1512" s="354"/>
      <c r="P1512" s="354" t="s">
        <v>3311</v>
      </c>
      <c r="Q1512" s="354"/>
      <c r="R1512" s="355"/>
      <c r="S1512" s="320"/>
      <c r="T1512" s="295">
        <v>6.6</v>
      </c>
      <c r="U1512" s="321" t="s">
        <v>7841</v>
      </c>
      <c r="X1512" s="430" t="s">
        <v>7842</v>
      </c>
      <c r="Y1512" s="431"/>
      <c r="Z1512" s="424" t="s">
        <v>970</v>
      </c>
      <c r="AA1512" s="300" t="s">
        <v>7843</v>
      </c>
      <c r="AB1512" s="324">
        <v>30628</v>
      </c>
      <c r="AC1512" s="325" t="s">
        <v>7844</v>
      </c>
      <c r="AD1512" s="303">
        <v>93503</v>
      </c>
      <c r="AE1512" s="304" t="s">
        <v>6375</v>
      </c>
      <c r="AF1512" s="305"/>
      <c r="AG1512" s="305"/>
      <c r="AH1512" s="305"/>
      <c r="AI1512" s="305"/>
      <c r="AJ1512" s="305">
        <v>6</v>
      </c>
      <c r="AK1512" s="305">
        <v>180</v>
      </c>
      <c r="AL1512" s="304">
        <v>75</v>
      </c>
      <c r="AM1512" s="304">
        <v>10</v>
      </c>
      <c r="AN1512" s="304">
        <v>0.75</v>
      </c>
      <c r="AO1512" s="306">
        <v>24.4</v>
      </c>
      <c r="AP1512" s="306">
        <v>3.3</v>
      </c>
      <c r="AQ1512" s="306">
        <v>0.2</v>
      </c>
      <c r="AW1512" s="425">
        <v>28124</v>
      </c>
      <c r="BA1512" s="253" t="s">
        <v>5948</v>
      </c>
      <c r="BJ1512" s="414">
        <v>30628</v>
      </c>
      <c r="BK1512" s="322" t="s">
        <v>193</v>
      </c>
      <c r="BL1512" s="426" t="s">
        <v>8693</v>
      </c>
      <c r="BM1512" s="426">
        <v>89</v>
      </c>
      <c r="BN1512" s="426"/>
      <c r="BO1512" s="427"/>
      <c r="BP1512" s="428"/>
      <c r="BQ1512" s="351" t="s">
        <v>970</v>
      </c>
    </row>
    <row r="1513" spans="1:69" hidden="1">
      <c r="A1513" s="363" t="s">
        <v>7840</v>
      </c>
      <c r="B1513" s="354"/>
      <c r="C1513" s="354">
        <v>93062802</v>
      </c>
      <c r="D1513" s="314">
        <v>30628</v>
      </c>
      <c r="E1513" s="315"/>
      <c r="F1513" s="316">
        <v>6</v>
      </c>
      <c r="G1513" s="353"/>
      <c r="H1513" s="354"/>
      <c r="I1513" s="354"/>
      <c r="J1513" s="354" t="s">
        <v>3311</v>
      </c>
      <c r="K1513" s="354"/>
      <c r="L1513" s="354"/>
      <c r="M1513" s="354"/>
      <c r="N1513" s="354"/>
      <c r="O1513" s="354"/>
      <c r="P1513" s="354" t="s">
        <v>3311</v>
      </c>
      <c r="Q1513" s="354"/>
      <c r="R1513" s="355"/>
      <c r="S1513" s="320"/>
      <c r="T1513" s="295">
        <v>20.2</v>
      </c>
      <c r="U1513" s="321" t="s">
        <v>7845</v>
      </c>
      <c r="X1513" s="430" t="s">
        <v>7842</v>
      </c>
      <c r="Y1513" s="431"/>
      <c r="Z1513" s="424" t="s">
        <v>970</v>
      </c>
      <c r="AA1513" s="300" t="s">
        <v>7846</v>
      </c>
      <c r="AB1513" s="324">
        <v>30628</v>
      </c>
      <c r="AC1513" s="325" t="s">
        <v>7844</v>
      </c>
      <c r="AD1513" s="303">
        <v>93503</v>
      </c>
      <c r="AE1513" s="304" t="s">
        <v>6375</v>
      </c>
      <c r="AF1513" s="305"/>
      <c r="AG1513" s="305"/>
      <c r="AH1513" s="305"/>
      <c r="AI1513" s="305"/>
      <c r="AJ1513" s="305">
        <v>6</v>
      </c>
      <c r="AK1513" s="305">
        <v>180</v>
      </c>
      <c r="AL1513" s="304">
        <v>75</v>
      </c>
      <c r="AM1513" s="304">
        <v>10</v>
      </c>
      <c r="AN1513" s="304">
        <v>0.75</v>
      </c>
      <c r="AO1513" s="306">
        <v>75.400000000000006</v>
      </c>
      <c r="AP1513" s="306">
        <v>10.1</v>
      </c>
      <c r="AQ1513" s="306">
        <v>0.8</v>
      </c>
      <c r="AW1513" s="425">
        <v>28124</v>
      </c>
      <c r="BA1513" s="253" t="s">
        <v>5948</v>
      </c>
      <c r="BJ1513" s="414">
        <v>30628</v>
      </c>
      <c r="BK1513" s="322" t="s">
        <v>193</v>
      </c>
      <c r="BL1513" s="426" t="s">
        <v>8693</v>
      </c>
      <c r="BM1513" s="426">
        <v>100</v>
      </c>
      <c r="BN1513" s="426"/>
      <c r="BO1513" s="427"/>
      <c r="BP1513" s="428"/>
      <c r="BQ1513" s="351" t="s">
        <v>970</v>
      </c>
    </row>
    <row r="1514" spans="1:69" hidden="1">
      <c r="A1514" s="363" t="s">
        <v>7840</v>
      </c>
      <c r="B1514" s="354"/>
      <c r="C1514" s="354">
        <v>93062803</v>
      </c>
      <c r="D1514" s="314">
        <v>30628</v>
      </c>
      <c r="E1514" s="315"/>
      <c r="F1514" s="316">
        <v>6</v>
      </c>
      <c r="G1514" s="353"/>
      <c r="H1514" s="354"/>
      <c r="I1514" s="354"/>
      <c r="J1514" s="354" t="s">
        <v>3311</v>
      </c>
      <c r="K1514" s="354"/>
      <c r="L1514" s="354"/>
      <c r="M1514" s="354"/>
      <c r="N1514" s="354"/>
      <c r="O1514" s="354"/>
      <c r="P1514" s="354" t="s">
        <v>3311</v>
      </c>
      <c r="Q1514" s="354"/>
      <c r="R1514" s="355"/>
      <c r="S1514" s="320"/>
      <c r="T1514" s="295">
        <v>16.8</v>
      </c>
      <c r="U1514" s="321" t="s">
        <v>7847</v>
      </c>
      <c r="X1514" s="430" t="s">
        <v>7842</v>
      </c>
      <c r="Y1514" s="431"/>
      <c r="Z1514" s="424" t="s">
        <v>970</v>
      </c>
      <c r="AA1514" s="300" t="s">
        <v>7848</v>
      </c>
      <c r="AB1514" s="324">
        <v>30628</v>
      </c>
      <c r="AC1514" s="325" t="s">
        <v>7844</v>
      </c>
      <c r="AD1514" s="303">
        <v>93504</v>
      </c>
      <c r="AE1514" s="304" t="s">
        <v>5947</v>
      </c>
      <c r="AF1514" s="305"/>
      <c r="AG1514" s="305"/>
      <c r="AH1514" s="305"/>
      <c r="AI1514" s="305"/>
      <c r="AJ1514" s="305">
        <v>6</v>
      </c>
      <c r="AK1514" s="305">
        <v>180</v>
      </c>
      <c r="AL1514" s="304">
        <v>93</v>
      </c>
      <c r="AM1514" s="304">
        <v>12.4</v>
      </c>
      <c r="AN1514" s="304">
        <v>0.93</v>
      </c>
      <c r="AO1514" s="306">
        <v>63.3</v>
      </c>
      <c r="AP1514" s="306">
        <v>8.4</v>
      </c>
      <c r="AQ1514" s="306">
        <v>0.6</v>
      </c>
      <c r="AW1514" s="425">
        <v>28124</v>
      </c>
      <c r="BA1514" s="253" t="s">
        <v>5948</v>
      </c>
      <c r="BJ1514" s="414">
        <v>30628</v>
      </c>
      <c r="BK1514" s="322" t="s">
        <v>193</v>
      </c>
      <c r="BL1514" s="426" t="s">
        <v>8693</v>
      </c>
      <c r="BM1514" s="426">
        <v>150</v>
      </c>
      <c r="BN1514" s="426"/>
      <c r="BO1514" s="427"/>
      <c r="BP1514" s="428"/>
      <c r="BQ1514" s="351" t="s">
        <v>970</v>
      </c>
    </row>
    <row r="1515" spans="1:69" hidden="1">
      <c r="A1515" s="363" t="s">
        <v>7840</v>
      </c>
      <c r="B1515" s="354"/>
      <c r="C1515" s="354">
        <v>93062804</v>
      </c>
      <c r="D1515" s="314">
        <v>30628</v>
      </c>
      <c r="E1515" s="315"/>
      <c r="F1515" s="316">
        <v>6</v>
      </c>
      <c r="G1515" s="353"/>
      <c r="H1515" s="354"/>
      <c r="I1515" s="354"/>
      <c r="J1515" s="354" t="s">
        <v>3311</v>
      </c>
      <c r="K1515" s="354"/>
      <c r="L1515" s="354"/>
      <c r="M1515" s="354"/>
      <c r="N1515" s="354"/>
      <c r="O1515" s="354"/>
      <c r="P1515" s="354" t="s">
        <v>3311</v>
      </c>
      <c r="Q1515" s="354"/>
      <c r="R1515" s="355"/>
      <c r="S1515" s="320"/>
      <c r="T1515" s="295">
        <v>21.2</v>
      </c>
      <c r="U1515" s="321" t="s">
        <v>7849</v>
      </c>
      <c r="X1515" s="430" t="s">
        <v>7842</v>
      </c>
      <c r="Y1515" s="431"/>
      <c r="Z1515" s="424" t="s">
        <v>970</v>
      </c>
      <c r="AA1515" s="300" t="s">
        <v>7850</v>
      </c>
      <c r="AB1515" s="324">
        <v>30628</v>
      </c>
      <c r="AC1515" s="325" t="s">
        <v>7844</v>
      </c>
      <c r="AD1515" s="303">
        <v>93505</v>
      </c>
      <c r="AE1515" s="304" t="s">
        <v>5964</v>
      </c>
      <c r="AF1515" s="305"/>
      <c r="AG1515" s="305"/>
      <c r="AH1515" s="305"/>
      <c r="AI1515" s="305"/>
      <c r="AJ1515" s="305">
        <v>6</v>
      </c>
      <c r="AK1515" s="305">
        <v>180</v>
      </c>
      <c r="AL1515" s="304">
        <v>120</v>
      </c>
      <c r="AM1515" s="304">
        <v>16</v>
      </c>
      <c r="AN1515" s="304">
        <v>1.2</v>
      </c>
      <c r="AO1515" s="306">
        <v>79.2</v>
      </c>
      <c r="AP1515" s="306">
        <v>10.6</v>
      </c>
      <c r="AQ1515" s="306">
        <v>0.8</v>
      </c>
      <c r="AW1515" s="425">
        <v>28124</v>
      </c>
      <c r="BA1515" s="253" t="s">
        <v>5948</v>
      </c>
      <c r="BJ1515" s="414">
        <v>30628</v>
      </c>
      <c r="BK1515" s="322" t="s">
        <v>193</v>
      </c>
      <c r="BL1515" s="426" t="s">
        <v>8693</v>
      </c>
      <c r="BM1515" s="426">
        <v>200</v>
      </c>
      <c r="BN1515" s="426"/>
      <c r="BO1515" s="427"/>
      <c r="BP1515" s="428"/>
      <c r="BQ1515" s="351" t="s">
        <v>970</v>
      </c>
    </row>
    <row r="1516" spans="1:69" hidden="1">
      <c r="A1516" s="363" t="s">
        <v>7840</v>
      </c>
      <c r="B1516" s="354"/>
      <c r="C1516" s="354">
        <v>93062805</v>
      </c>
      <c r="D1516" s="314">
        <v>30628</v>
      </c>
      <c r="E1516" s="315"/>
      <c r="F1516" s="316">
        <v>6</v>
      </c>
      <c r="G1516" s="353"/>
      <c r="H1516" s="354"/>
      <c r="I1516" s="354"/>
      <c r="J1516" s="354" t="s">
        <v>3311</v>
      </c>
      <c r="K1516" s="354"/>
      <c r="L1516" s="354"/>
      <c r="M1516" s="354"/>
      <c r="N1516" s="354"/>
      <c r="O1516" s="354"/>
      <c r="P1516" s="354" t="s">
        <v>3311</v>
      </c>
      <c r="Q1516" s="354"/>
      <c r="R1516" s="355"/>
      <c r="S1516" s="320"/>
      <c r="T1516" s="295">
        <v>24.4</v>
      </c>
      <c r="U1516" s="321" t="s">
        <v>7851</v>
      </c>
      <c r="X1516" s="430" t="s">
        <v>7842</v>
      </c>
      <c r="Y1516" s="431"/>
      <c r="Z1516" s="424" t="s">
        <v>970</v>
      </c>
      <c r="AA1516" s="300" t="s">
        <v>7852</v>
      </c>
      <c r="AB1516" s="324">
        <v>30628</v>
      </c>
      <c r="AC1516" s="325" t="s">
        <v>7844</v>
      </c>
      <c r="AD1516" s="303">
        <v>93506</v>
      </c>
      <c r="AE1516" s="304" t="s">
        <v>6055</v>
      </c>
      <c r="AF1516" s="305"/>
      <c r="AG1516" s="305"/>
      <c r="AH1516" s="305"/>
      <c r="AI1516" s="305"/>
      <c r="AJ1516" s="305">
        <v>6</v>
      </c>
      <c r="AK1516" s="305">
        <v>180</v>
      </c>
      <c r="AL1516" s="304">
        <v>135</v>
      </c>
      <c r="AM1516" s="304">
        <v>18</v>
      </c>
      <c r="AN1516" s="304">
        <v>1.35</v>
      </c>
      <c r="AO1516" s="306">
        <v>91.8</v>
      </c>
      <c r="AP1516" s="306">
        <v>12.2</v>
      </c>
      <c r="AQ1516" s="306">
        <v>0.9</v>
      </c>
      <c r="AW1516" s="425">
        <v>28124</v>
      </c>
      <c r="BA1516" s="253" t="s">
        <v>5948</v>
      </c>
      <c r="BJ1516" s="414">
        <v>30628</v>
      </c>
      <c r="BK1516" s="322" t="s">
        <v>193</v>
      </c>
      <c r="BL1516" s="426" t="s">
        <v>8693</v>
      </c>
      <c r="BM1516" s="426">
        <v>250</v>
      </c>
      <c r="BN1516" s="426"/>
      <c r="BO1516" s="427"/>
      <c r="BP1516" s="428"/>
      <c r="BQ1516" s="351" t="s">
        <v>970</v>
      </c>
    </row>
    <row r="1517" spans="1:69" hidden="1">
      <c r="A1517" s="363" t="s">
        <v>7840</v>
      </c>
      <c r="B1517" s="354"/>
      <c r="C1517" s="354">
        <v>93062806</v>
      </c>
      <c r="D1517" s="314">
        <v>30628</v>
      </c>
      <c r="E1517" s="315"/>
      <c r="F1517" s="316">
        <v>6</v>
      </c>
      <c r="G1517" s="353"/>
      <c r="H1517" s="354"/>
      <c r="I1517" s="354"/>
      <c r="J1517" s="354" t="s">
        <v>3311</v>
      </c>
      <c r="K1517" s="354"/>
      <c r="L1517" s="354"/>
      <c r="M1517" s="354"/>
      <c r="N1517" s="354"/>
      <c r="O1517" s="354"/>
      <c r="P1517" s="354" t="s">
        <v>3311</v>
      </c>
      <c r="Q1517" s="354"/>
      <c r="R1517" s="355"/>
      <c r="S1517" s="320"/>
      <c r="T1517" s="295">
        <v>4</v>
      </c>
      <c r="U1517" s="321" t="s">
        <v>7853</v>
      </c>
      <c r="X1517" s="430" t="s">
        <v>7842</v>
      </c>
      <c r="Y1517" s="431"/>
      <c r="Z1517" s="424" t="s">
        <v>970</v>
      </c>
      <c r="AA1517" s="300" t="s">
        <v>7854</v>
      </c>
      <c r="AB1517" s="324">
        <v>30628</v>
      </c>
      <c r="AC1517" s="325" t="s">
        <v>7844</v>
      </c>
      <c r="AD1517" s="303">
        <v>93501</v>
      </c>
      <c r="AE1517" s="304" t="s">
        <v>7837</v>
      </c>
      <c r="AF1517" s="305"/>
      <c r="AG1517" s="305"/>
      <c r="AH1517" s="305"/>
      <c r="AI1517" s="305"/>
      <c r="AJ1517" s="305">
        <v>6</v>
      </c>
      <c r="AK1517" s="305"/>
      <c r="AL1517" s="304">
        <v>45</v>
      </c>
      <c r="AM1517" s="304">
        <v>6</v>
      </c>
      <c r="AN1517" s="304">
        <v>0.45</v>
      </c>
      <c r="AO1517" s="306">
        <v>14.6</v>
      </c>
      <c r="AP1517" s="306">
        <v>2</v>
      </c>
      <c r="AQ1517" s="306">
        <v>0.1</v>
      </c>
      <c r="AW1517" s="425">
        <v>28124</v>
      </c>
      <c r="BA1517" s="253" t="s">
        <v>5948</v>
      </c>
      <c r="BJ1517" s="414">
        <v>30628</v>
      </c>
      <c r="BK1517" s="322" t="s">
        <v>193</v>
      </c>
      <c r="BL1517" s="426" t="s">
        <v>8698</v>
      </c>
      <c r="BM1517" s="426">
        <v>50</v>
      </c>
      <c r="BN1517" s="426"/>
      <c r="BO1517" s="427"/>
      <c r="BP1517" s="428"/>
      <c r="BQ1517" s="351" t="s">
        <v>970</v>
      </c>
    </row>
    <row r="1518" spans="1:69" hidden="1">
      <c r="A1518" s="363" t="s">
        <v>5739</v>
      </c>
      <c r="B1518" s="354"/>
      <c r="C1518" s="354">
        <v>930540163</v>
      </c>
      <c r="D1518" s="314">
        <v>30540</v>
      </c>
      <c r="E1518" s="315"/>
      <c r="F1518" s="316">
        <v>6</v>
      </c>
      <c r="G1518" s="353"/>
      <c r="H1518" s="354" t="s">
        <v>3311</v>
      </c>
      <c r="I1518" s="354"/>
      <c r="J1518" s="354"/>
      <c r="K1518" s="354"/>
      <c r="L1518" s="354"/>
      <c r="M1518" s="354"/>
      <c r="N1518" s="354" t="s">
        <v>3311</v>
      </c>
      <c r="O1518" s="354"/>
      <c r="P1518" s="354"/>
      <c r="Q1518" s="354"/>
      <c r="R1518" s="355"/>
      <c r="S1518" s="320"/>
      <c r="T1518" s="295">
        <v>41.2</v>
      </c>
      <c r="U1518" s="321" t="s">
        <v>7855</v>
      </c>
      <c r="X1518" s="339" t="s">
        <v>5741</v>
      </c>
      <c r="Y1518" s="340"/>
      <c r="Z1518" s="424" t="s">
        <v>7856</v>
      </c>
      <c r="AA1518" s="300" t="s">
        <v>7857</v>
      </c>
      <c r="AB1518" s="364">
        <v>30540</v>
      </c>
      <c r="AC1518" s="365" t="s">
        <v>1492</v>
      </c>
      <c r="AD1518" s="303">
        <v>93505</v>
      </c>
      <c r="AE1518" s="304" t="s">
        <v>5964</v>
      </c>
      <c r="AF1518" s="305"/>
      <c r="AG1518" s="305"/>
      <c r="AH1518" s="305"/>
      <c r="AI1518" s="305"/>
      <c r="AJ1518" s="305">
        <v>6</v>
      </c>
      <c r="AK1518" s="305">
        <v>120</v>
      </c>
      <c r="AL1518" s="304">
        <v>120</v>
      </c>
      <c r="AM1518" s="304">
        <v>16</v>
      </c>
      <c r="AN1518" s="304">
        <v>1.2</v>
      </c>
      <c r="AO1518" s="306">
        <v>154.80000000000001</v>
      </c>
      <c r="AP1518" s="306">
        <v>20.6</v>
      </c>
      <c r="AQ1518" s="306">
        <v>1.5</v>
      </c>
      <c r="AW1518" s="425">
        <v>36737</v>
      </c>
      <c r="BA1518" s="253" t="s">
        <v>5948</v>
      </c>
      <c r="BJ1518" s="414">
        <v>30034</v>
      </c>
      <c r="BK1518" s="322" t="s">
        <v>6059</v>
      </c>
      <c r="BL1518" s="426" t="s">
        <v>8701</v>
      </c>
      <c r="BM1518" s="426">
        <v>200</v>
      </c>
      <c r="BN1518" s="426"/>
      <c r="BO1518" s="427"/>
      <c r="BP1518" s="428"/>
      <c r="BQ1518" s="351" t="s">
        <v>2919</v>
      </c>
    </row>
    <row r="1519" spans="1:69" ht="24.75" hidden="1">
      <c r="A1519" s="363" t="s">
        <v>5739</v>
      </c>
      <c r="B1519" s="354"/>
      <c r="C1519" s="354">
        <v>930540164</v>
      </c>
      <c r="D1519" s="314">
        <v>30540</v>
      </c>
      <c r="E1519" s="315"/>
      <c r="F1519" s="316">
        <v>6</v>
      </c>
      <c r="G1519" s="353"/>
      <c r="H1519" s="354" t="s">
        <v>3311</v>
      </c>
      <c r="I1519" s="354"/>
      <c r="J1519" s="354"/>
      <c r="K1519" s="354"/>
      <c r="L1519" s="354"/>
      <c r="M1519" s="354"/>
      <c r="N1519" s="354" t="s">
        <v>3311</v>
      </c>
      <c r="O1519" s="354"/>
      <c r="P1519" s="354"/>
      <c r="Q1519" s="354"/>
      <c r="R1519" s="355"/>
      <c r="S1519" s="320"/>
      <c r="T1519" s="295">
        <v>13.2</v>
      </c>
      <c r="U1519" s="321" t="s">
        <v>7858</v>
      </c>
      <c r="X1519" s="339" t="s">
        <v>5741</v>
      </c>
      <c r="Y1519" s="340"/>
      <c r="Z1519" s="424" t="s">
        <v>2938</v>
      </c>
      <c r="AA1519" s="300" t="s">
        <v>7859</v>
      </c>
      <c r="AB1519" s="364">
        <v>30540</v>
      </c>
      <c r="AC1519" s="365" t="s">
        <v>1492</v>
      </c>
      <c r="AD1519" s="303">
        <v>93505</v>
      </c>
      <c r="AE1519" s="304" t="s">
        <v>5964</v>
      </c>
      <c r="AF1519" s="305"/>
      <c r="AG1519" s="305"/>
      <c r="AH1519" s="305"/>
      <c r="AI1519" s="305"/>
      <c r="AJ1519" s="305">
        <v>6</v>
      </c>
      <c r="AK1519" s="305">
        <v>120</v>
      </c>
      <c r="AL1519" s="304">
        <v>120</v>
      </c>
      <c r="AM1519" s="304">
        <v>16</v>
      </c>
      <c r="AN1519" s="304">
        <v>1.2</v>
      </c>
      <c r="AO1519" s="306">
        <v>49.2</v>
      </c>
      <c r="AP1519" s="306">
        <v>6.6</v>
      </c>
      <c r="AQ1519" s="306">
        <v>0.5</v>
      </c>
      <c r="AW1519" s="425">
        <v>37203</v>
      </c>
      <c r="BA1519" s="253" t="s">
        <v>5948</v>
      </c>
      <c r="BJ1519" s="414">
        <v>30010</v>
      </c>
      <c r="BK1519" s="322" t="s">
        <v>6059</v>
      </c>
      <c r="BL1519" s="426" t="s">
        <v>8701</v>
      </c>
      <c r="BM1519" s="426">
        <v>200</v>
      </c>
      <c r="BN1519" s="426"/>
      <c r="BO1519" s="432"/>
      <c r="BP1519" s="428"/>
      <c r="BQ1519" s="351" t="s">
        <v>2938</v>
      </c>
    </row>
    <row r="1520" spans="1:69" hidden="1">
      <c r="A1520" s="363" t="s">
        <v>6780</v>
      </c>
      <c r="B1520" s="354"/>
      <c r="C1520" s="354">
        <v>93054633</v>
      </c>
      <c r="D1520" s="314">
        <v>30546</v>
      </c>
      <c r="E1520" s="315"/>
      <c r="F1520" s="316">
        <v>6</v>
      </c>
      <c r="G1520" s="353"/>
      <c r="H1520" s="354"/>
      <c r="I1520" s="354" t="s">
        <v>3311</v>
      </c>
      <c r="J1520" s="354"/>
      <c r="K1520" s="354"/>
      <c r="L1520" s="354"/>
      <c r="M1520" s="354"/>
      <c r="N1520" s="354"/>
      <c r="O1520" s="354" t="s">
        <v>3311</v>
      </c>
      <c r="P1520" s="354"/>
      <c r="Q1520" s="354"/>
      <c r="R1520" s="355"/>
      <c r="S1520" s="320"/>
      <c r="T1520" s="295">
        <v>14.2</v>
      </c>
      <c r="U1520" s="321" t="s">
        <v>7860</v>
      </c>
      <c r="X1520" s="339" t="s">
        <v>6782</v>
      </c>
      <c r="Y1520" s="340"/>
      <c r="Z1520" s="424" t="s">
        <v>2990</v>
      </c>
      <c r="AA1520" s="300" t="s">
        <v>7861</v>
      </c>
      <c r="AB1520" s="364">
        <v>30546</v>
      </c>
      <c r="AC1520" s="365" t="s">
        <v>1498</v>
      </c>
      <c r="AD1520" s="303">
        <v>93503</v>
      </c>
      <c r="AE1520" s="304" t="s">
        <v>6375</v>
      </c>
      <c r="AF1520" s="305"/>
      <c r="AG1520" s="305"/>
      <c r="AH1520" s="305"/>
      <c r="AI1520" s="305"/>
      <c r="AJ1520" s="305">
        <v>6</v>
      </c>
      <c r="AK1520" s="305">
        <v>240</v>
      </c>
      <c r="AL1520" s="304">
        <v>75</v>
      </c>
      <c r="AM1520" s="304">
        <v>10</v>
      </c>
      <c r="AN1520" s="304">
        <v>0.75</v>
      </c>
      <c r="AO1520" s="306">
        <v>53.3</v>
      </c>
      <c r="AP1520" s="306">
        <v>7.1</v>
      </c>
      <c r="AQ1520" s="306">
        <v>0.5</v>
      </c>
      <c r="AW1520" s="425">
        <v>37288</v>
      </c>
      <c r="BA1520" s="253" t="s">
        <v>5948</v>
      </c>
      <c r="BJ1520" s="414">
        <v>30012</v>
      </c>
      <c r="BK1520" s="322" t="s">
        <v>6784</v>
      </c>
      <c r="BL1520" s="426" t="s">
        <v>8692</v>
      </c>
      <c r="BM1520" s="426">
        <v>100</v>
      </c>
      <c r="BN1520" s="426"/>
      <c r="BO1520" s="427"/>
      <c r="BP1520" s="428"/>
      <c r="BQ1520" s="351" t="s">
        <v>2990</v>
      </c>
    </row>
    <row r="1521" spans="1:69" hidden="1">
      <c r="A1521" s="363" t="s">
        <v>6780</v>
      </c>
      <c r="B1521" s="354"/>
      <c r="C1521" s="354">
        <v>93054634</v>
      </c>
      <c r="D1521" s="314">
        <v>30546</v>
      </c>
      <c r="E1521" s="315"/>
      <c r="F1521" s="316">
        <v>6</v>
      </c>
      <c r="G1521" s="353"/>
      <c r="H1521" s="354"/>
      <c r="I1521" s="354" t="s">
        <v>3311</v>
      </c>
      <c r="J1521" s="354"/>
      <c r="K1521" s="354"/>
      <c r="L1521" s="354"/>
      <c r="M1521" s="354"/>
      <c r="N1521" s="354"/>
      <c r="O1521" s="354" t="s">
        <v>3311</v>
      </c>
      <c r="P1521" s="354"/>
      <c r="Q1521" s="354"/>
      <c r="R1521" s="355"/>
      <c r="S1521" s="320"/>
      <c r="T1521" s="295">
        <v>129</v>
      </c>
      <c r="U1521" s="321" t="s">
        <v>7862</v>
      </c>
      <c r="X1521" s="339" t="s">
        <v>6782</v>
      </c>
      <c r="Y1521" s="340"/>
      <c r="Z1521" s="424" t="s">
        <v>2990</v>
      </c>
      <c r="AA1521" s="300" t="s">
        <v>7863</v>
      </c>
      <c r="AB1521" s="364">
        <v>30546</v>
      </c>
      <c r="AC1521" s="365" t="s">
        <v>1498</v>
      </c>
      <c r="AD1521" s="303">
        <v>93505</v>
      </c>
      <c r="AE1521" s="304" t="s">
        <v>5964</v>
      </c>
      <c r="AF1521" s="305"/>
      <c r="AG1521" s="305"/>
      <c r="AH1521" s="305"/>
      <c r="AI1521" s="305"/>
      <c r="AJ1521" s="305">
        <v>6</v>
      </c>
      <c r="AK1521" s="305">
        <v>240</v>
      </c>
      <c r="AL1521" s="304">
        <v>120</v>
      </c>
      <c r="AM1521" s="304">
        <v>16</v>
      </c>
      <c r="AN1521" s="304">
        <v>1.2</v>
      </c>
      <c r="AO1521" s="306">
        <v>483.6</v>
      </c>
      <c r="AP1521" s="306">
        <v>64.5</v>
      </c>
      <c r="AQ1521" s="306">
        <v>4.8</v>
      </c>
      <c r="AW1521" s="425">
        <v>37288</v>
      </c>
      <c r="BA1521" s="253" t="s">
        <v>5948</v>
      </c>
      <c r="BJ1521" s="414">
        <v>30012</v>
      </c>
      <c r="BK1521" s="322" t="s">
        <v>6784</v>
      </c>
      <c r="BL1521" s="426" t="s">
        <v>8692</v>
      </c>
      <c r="BM1521" s="426">
        <v>200</v>
      </c>
      <c r="BN1521" s="426"/>
      <c r="BO1521" s="427"/>
      <c r="BP1521" s="428"/>
      <c r="BQ1521" s="351" t="s">
        <v>2990</v>
      </c>
    </row>
    <row r="1522" spans="1:69" hidden="1">
      <c r="A1522" s="363" t="s">
        <v>6768</v>
      </c>
      <c r="B1522" s="354"/>
      <c r="C1522" s="354">
        <v>93054712</v>
      </c>
      <c r="D1522" s="314">
        <v>30547</v>
      </c>
      <c r="E1522" s="315"/>
      <c r="F1522" s="316">
        <v>6</v>
      </c>
      <c r="G1522" s="353"/>
      <c r="H1522" s="354"/>
      <c r="I1522" s="354"/>
      <c r="J1522" s="354"/>
      <c r="K1522" s="354" t="s">
        <v>3311</v>
      </c>
      <c r="L1522" s="354"/>
      <c r="M1522" s="354"/>
      <c r="N1522" s="354"/>
      <c r="O1522" s="354"/>
      <c r="P1522" s="354"/>
      <c r="Q1522" s="354" t="s">
        <v>3311</v>
      </c>
      <c r="R1522" s="355"/>
      <c r="S1522" s="320"/>
      <c r="T1522" s="295">
        <v>91.2</v>
      </c>
      <c r="U1522" s="321" t="s">
        <v>7864</v>
      </c>
      <c r="X1522" s="339" t="s">
        <v>6770</v>
      </c>
      <c r="Y1522" s="340"/>
      <c r="Z1522" s="424" t="s">
        <v>2921</v>
      </c>
      <c r="AA1522" s="300" t="s">
        <v>7865</v>
      </c>
      <c r="AB1522" s="364">
        <v>30547</v>
      </c>
      <c r="AC1522" s="365" t="s">
        <v>1014</v>
      </c>
      <c r="AD1522" s="303">
        <v>93505</v>
      </c>
      <c r="AE1522" s="304" t="s">
        <v>5964</v>
      </c>
      <c r="AF1522" s="305"/>
      <c r="AG1522" s="305"/>
      <c r="AH1522" s="305"/>
      <c r="AI1522" s="305"/>
      <c r="AJ1522" s="305">
        <v>6</v>
      </c>
      <c r="AK1522" s="305">
        <v>120</v>
      </c>
      <c r="AL1522" s="304">
        <v>120</v>
      </c>
      <c r="AM1522" s="304">
        <v>16</v>
      </c>
      <c r="AN1522" s="304">
        <v>1.2</v>
      </c>
      <c r="AO1522" s="306">
        <v>342</v>
      </c>
      <c r="AP1522" s="306">
        <v>45.6</v>
      </c>
      <c r="AQ1522" s="306">
        <v>3.4</v>
      </c>
      <c r="AW1522" s="425">
        <v>35052</v>
      </c>
      <c r="BA1522" s="253" t="s">
        <v>5948</v>
      </c>
      <c r="BJ1522" s="414">
        <v>30014</v>
      </c>
      <c r="BK1522" s="322" t="s">
        <v>6773</v>
      </c>
      <c r="BL1522" s="426" t="s">
        <v>8701</v>
      </c>
      <c r="BM1522" s="426">
        <v>200</v>
      </c>
      <c r="BN1522" s="426"/>
      <c r="BO1522" s="427"/>
      <c r="BP1522" s="428"/>
      <c r="BQ1522" s="351" t="s">
        <v>2921</v>
      </c>
    </row>
    <row r="1523" spans="1:69" hidden="1">
      <c r="A1523" s="363" t="s">
        <v>7428</v>
      </c>
      <c r="B1523" s="354"/>
      <c r="C1523" s="354">
        <v>93054846</v>
      </c>
      <c r="D1523" s="314">
        <v>30548</v>
      </c>
      <c r="E1523" s="315"/>
      <c r="F1523" s="316">
        <v>6</v>
      </c>
      <c r="G1523" s="353"/>
      <c r="H1523" s="354"/>
      <c r="I1523" s="354"/>
      <c r="J1523" s="354"/>
      <c r="K1523" s="354"/>
      <c r="L1523" s="354" t="s">
        <v>3274</v>
      </c>
      <c r="M1523" s="354"/>
      <c r="N1523" s="354"/>
      <c r="O1523" s="354"/>
      <c r="P1523" s="354"/>
      <c r="Q1523" s="354"/>
      <c r="R1523" s="355" t="s">
        <v>3311</v>
      </c>
      <c r="S1523" s="320"/>
      <c r="T1523" s="295">
        <v>13.2</v>
      </c>
      <c r="U1523" s="321" t="s">
        <v>7866</v>
      </c>
      <c r="X1523" s="339" t="s">
        <v>7430</v>
      </c>
      <c r="Y1523" s="340"/>
      <c r="Z1523" s="424" t="s">
        <v>2915</v>
      </c>
      <c r="AA1523" s="300" t="s">
        <v>7867</v>
      </c>
      <c r="AB1523" s="364">
        <v>30548</v>
      </c>
      <c r="AC1523" s="365" t="s">
        <v>1499</v>
      </c>
      <c r="AD1523" s="303">
        <v>93505</v>
      </c>
      <c r="AE1523" s="304" t="s">
        <v>5964</v>
      </c>
      <c r="AF1523" s="305"/>
      <c r="AG1523" s="305"/>
      <c r="AH1523" s="305"/>
      <c r="AI1523" s="305"/>
      <c r="AJ1523" s="305">
        <v>6</v>
      </c>
      <c r="AK1523" s="305">
        <v>120</v>
      </c>
      <c r="AL1523" s="304">
        <v>120</v>
      </c>
      <c r="AM1523" s="304">
        <v>16</v>
      </c>
      <c r="AN1523" s="304">
        <v>1.2</v>
      </c>
      <c r="AO1523" s="306">
        <v>49.2</v>
      </c>
      <c r="AP1523" s="306">
        <v>6.6</v>
      </c>
      <c r="AQ1523" s="306">
        <v>0.5</v>
      </c>
      <c r="AW1523" s="425">
        <v>35064</v>
      </c>
      <c r="BA1523" s="253" t="s">
        <v>5948</v>
      </c>
      <c r="BJ1523" s="414">
        <v>30016</v>
      </c>
      <c r="BK1523" s="322" t="s">
        <v>7433</v>
      </c>
      <c r="BL1523" s="426" t="s">
        <v>8701</v>
      </c>
      <c r="BM1523" s="426">
        <v>200</v>
      </c>
      <c r="BN1523" s="426"/>
      <c r="BO1523" s="427"/>
      <c r="BP1523" s="428"/>
      <c r="BQ1523" s="351" t="s">
        <v>2915</v>
      </c>
    </row>
    <row r="1524" spans="1:69" ht="24.75" hidden="1">
      <c r="A1524" s="363" t="s">
        <v>6669</v>
      </c>
      <c r="B1524" s="354"/>
      <c r="C1524" s="354">
        <v>930543117</v>
      </c>
      <c r="D1524" s="314">
        <v>30543</v>
      </c>
      <c r="E1524" s="315"/>
      <c r="F1524" s="316">
        <v>6</v>
      </c>
      <c r="G1524" s="353"/>
      <c r="H1524" s="354"/>
      <c r="I1524" s="354"/>
      <c r="J1524" s="354"/>
      <c r="K1524" s="354" t="s">
        <v>3311</v>
      </c>
      <c r="L1524" s="354"/>
      <c r="M1524" s="354"/>
      <c r="N1524" s="354"/>
      <c r="O1524" s="354"/>
      <c r="P1524" s="354"/>
      <c r="Q1524" s="354" t="s">
        <v>3311</v>
      </c>
      <c r="R1524" s="355"/>
      <c r="S1524" s="320"/>
      <c r="T1524" s="295">
        <v>56.4</v>
      </c>
      <c r="U1524" s="321" t="s">
        <v>7868</v>
      </c>
      <c r="X1524" s="339" t="s">
        <v>6671</v>
      </c>
      <c r="Y1524" s="340"/>
      <c r="Z1524" s="424" t="s">
        <v>2911</v>
      </c>
      <c r="AA1524" s="300" t="s">
        <v>7869</v>
      </c>
      <c r="AB1524" s="364">
        <v>30543</v>
      </c>
      <c r="AC1524" s="365" t="s">
        <v>1495</v>
      </c>
      <c r="AD1524" s="303">
        <v>93505</v>
      </c>
      <c r="AE1524" s="304" t="s">
        <v>5964</v>
      </c>
      <c r="AF1524" s="305"/>
      <c r="AG1524" s="305"/>
      <c r="AH1524" s="305"/>
      <c r="AI1524" s="305"/>
      <c r="AJ1524" s="305">
        <v>6</v>
      </c>
      <c r="AK1524" s="305"/>
      <c r="AL1524" s="304">
        <v>120</v>
      </c>
      <c r="AM1524" s="304">
        <v>16</v>
      </c>
      <c r="AN1524" s="304">
        <v>1.2</v>
      </c>
      <c r="AO1524" s="306">
        <v>211.3</v>
      </c>
      <c r="AP1524" s="306">
        <v>28.2</v>
      </c>
      <c r="AQ1524" s="306">
        <v>2.1</v>
      </c>
      <c r="AW1524" s="425">
        <v>33602</v>
      </c>
      <c r="BA1524" s="253" t="s">
        <v>5948</v>
      </c>
      <c r="BJ1524" s="414">
        <v>30025</v>
      </c>
      <c r="BK1524" s="322" t="s">
        <v>6673</v>
      </c>
      <c r="BL1524" s="426" t="s">
        <v>8703</v>
      </c>
      <c r="BM1524" s="426">
        <v>200</v>
      </c>
      <c r="BN1524" s="426"/>
      <c r="BO1524" s="427"/>
      <c r="BP1524" s="428"/>
      <c r="BQ1524" s="351" t="s">
        <v>2911</v>
      </c>
    </row>
    <row r="1525" spans="1:69" hidden="1">
      <c r="A1525" s="363" t="s">
        <v>6669</v>
      </c>
      <c r="B1525" s="354"/>
      <c r="C1525" s="354">
        <v>930543118</v>
      </c>
      <c r="D1525" s="314">
        <v>30543</v>
      </c>
      <c r="E1525" s="315"/>
      <c r="F1525" s="316">
        <v>6</v>
      </c>
      <c r="G1525" s="353"/>
      <c r="H1525" s="354"/>
      <c r="I1525" s="354"/>
      <c r="J1525" s="354"/>
      <c r="K1525" s="354" t="s">
        <v>3311</v>
      </c>
      <c r="L1525" s="354"/>
      <c r="M1525" s="354"/>
      <c r="N1525" s="354"/>
      <c r="O1525" s="354"/>
      <c r="P1525" s="354"/>
      <c r="Q1525" s="354" t="s">
        <v>3311</v>
      </c>
      <c r="R1525" s="355"/>
      <c r="S1525" s="320"/>
      <c r="T1525" s="295">
        <v>56.4</v>
      </c>
      <c r="U1525" s="321" t="s">
        <v>7870</v>
      </c>
      <c r="X1525" s="339" t="s">
        <v>6671</v>
      </c>
      <c r="Y1525" s="340"/>
      <c r="Z1525" s="424" t="s">
        <v>2913</v>
      </c>
      <c r="AA1525" s="300" t="s">
        <v>7871</v>
      </c>
      <c r="AB1525" s="364">
        <v>30543</v>
      </c>
      <c r="AC1525" s="365" t="s">
        <v>1495</v>
      </c>
      <c r="AD1525" s="303">
        <v>93505</v>
      </c>
      <c r="AE1525" s="304" t="s">
        <v>5964</v>
      </c>
      <c r="AF1525" s="305"/>
      <c r="AG1525" s="305"/>
      <c r="AH1525" s="305"/>
      <c r="AI1525" s="305"/>
      <c r="AJ1525" s="305">
        <v>6</v>
      </c>
      <c r="AK1525" s="305">
        <v>120</v>
      </c>
      <c r="AL1525" s="304">
        <v>120</v>
      </c>
      <c r="AM1525" s="304">
        <v>16</v>
      </c>
      <c r="AN1525" s="304">
        <v>1.2</v>
      </c>
      <c r="AO1525" s="306">
        <v>211.2</v>
      </c>
      <c r="AP1525" s="306">
        <v>28.2</v>
      </c>
      <c r="AQ1525" s="306">
        <v>2.1</v>
      </c>
      <c r="AW1525" s="425">
        <v>34698</v>
      </c>
      <c r="BA1525" s="253" t="s">
        <v>5948</v>
      </c>
      <c r="BJ1525" s="414">
        <v>30026</v>
      </c>
      <c r="BK1525" s="322" t="s">
        <v>6673</v>
      </c>
      <c r="BL1525" s="426" t="s">
        <v>8701</v>
      </c>
      <c r="BM1525" s="426">
        <v>200</v>
      </c>
      <c r="BN1525" s="426"/>
      <c r="BO1525" s="427"/>
      <c r="BP1525" s="428"/>
      <c r="BQ1525" s="351" t="s">
        <v>2913</v>
      </c>
    </row>
    <row r="1526" spans="1:69" ht="24.75" hidden="1">
      <c r="A1526" s="363" t="s">
        <v>6669</v>
      </c>
      <c r="B1526" s="354"/>
      <c r="C1526" s="354">
        <v>930543119</v>
      </c>
      <c r="D1526" s="314">
        <v>30543</v>
      </c>
      <c r="E1526" s="315"/>
      <c r="F1526" s="316">
        <v>6</v>
      </c>
      <c r="G1526" s="353"/>
      <c r="H1526" s="354"/>
      <c r="I1526" s="354"/>
      <c r="J1526" s="354"/>
      <c r="K1526" s="354" t="s">
        <v>3311</v>
      </c>
      <c r="L1526" s="354"/>
      <c r="M1526" s="354"/>
      <c r="N1526" s="354"/>
      <c r="O1526" s="354"/>
      <c r="P1526" s="354"/>
      <c r="Q1526" s="354" t="s">
        <v>3311</v>
      </c>
      <c r="R1526" s="355"/>
      <c r="S1526" s="320"/>
      <c r="T1526" s="295">
        <v>7.2</v>
      </c>
      <c r="U1526" s="321" t="s">
        <v>7872</v>
      </c>
      <c r="X1526" s="339" t="s">
        <v>6671</v>
      </c>
      <c r="Y1526" s="340"/>
      <c r="Z1526" s="424" t="s">
        <v>2905</v>
      </c>
      <c r="AA1526" s="300" t="s">
        <v>7873</v>
      </c>
      <c r="AB1526" s="364">
        <v>30543</v>
      </c>
      <c r="AC1526" s="365" t="s">
        <v>1495</v>
      </c>
      <c r="AD1526" s="303">
        <v>93504</v>
      </c>
      <c r="AE1526" s="304" t="s">
        <v>5947</v>
      </c>
      <c r="AF1526" s="305"/>
      <c r="AG1526" s="305"/>
      <c r="AH1526" s="305"/>
      <c r="AI1526" s="305"/>
      <c r="AJ1526" s="305">
        <v>6</v>
      </c>
      <c r="AK1526" s="305"/>
      <c r="AL1526" s="304">
        <v>93</v>
      </c>
      <c r="AM1526" s="304">
        <v>12.4</v>
      </c>
      <c r="AN1526" s="304">
        <v>0.93</v>
      </c>
      <c r="AO1526" s="306">
        <v>27</v>
      </c>
      <c r="AP1526" s="306">
        <v>3.6</v>
      </c>
      <c r="AQ1526" s="306">
        <v>0.3</v>
      </c>
      <c r="AW1526" s="425">
        <v>23741</v>
      </c>
      <c r="BA1526" s="253" t="s">
        <v>5948</v>
      </c>
      <c r="BJ1526" s="414">
        <v>30027</v>
      </c>
      <c r="BK1526" s="322" t="s">
        <v>6673</v>
      </c>
      <c r="BL1526" s="426" t="s">
        <v>8703</v>
      </c>
      <c r="BM1526" s="426">
        <v>150</v>
      </c>
      <c r="BN1526" s="426"/>
      <c r="BO1526" s="427"/>
      <c r="BP1526" s="428"/>
      <c r="BQ1526" s="351" t="s">
        <v>2905</v>
      </c>
    </row>
    <row r="1527" spans="1:69" hidden="1">
      <c r="A1527" s="363" t="s">
        <v>6669</v>
      </c>
      <c r="B1527" s="354"/>
      <c r="C1527" s="354">
        <v>930543120</v>
      </c>
      <c r="D1527" s="314">
        <v>30543</v>
      </c>
      <c r="E1527" s="315"/>
      <c r="F1527" s="316">
        <v>6</v>
      </c>
      <c r="G1527" s="353"/>
      <c r="H1527" s="354"/>
      <c r="I1527" s="354"/>
      <c r="J1527" s="354"/>
      <c r="K1527" s="354" t="s">
        <v>3311</v>
      </c>
      <c r="L1527" s="354"/>
      <c r="M1527" s="354"/>
      <c r="N1527" s="354"/>
      <c r="O1527" s="354"/>
      <c r="P1527" s="354"/>
      <c r="Q1527" s="354" t="s">
        <v>3311</v>
      </c>
      <c r="R1527" s="355"/>
      <c r="S1527" s="320"/>
      <c r="T1527" s="295">
        <v>30.4</v>
      </c>
      <c r="U1527" s="321" t="s">
        <v>7874</v>
      </c>
      <c r="X1527" s="339" t="s">
        <v>6671</v>
      </c>
      <c r="Y1527" s="340"/>
      <c r="Z1527" s="424" t="s">
        <v>2909</v>
      </c>
      <c r="AA1527" s="300" t="s">
        <v>7875</v>
      </c>
      <c r="AB1527" s="364">
        <v>30543</v>
      </c>
      <c r="AC1527" s="365" t="s">
        <v>1495</v>
      </c>
      <c r="AD1527" s="303">
        <v>93505</v>
      </c>
      <c r="AE1527" s="304" t="s">
        <v>5964</v>
      </c>
      <c r="AF1527" s="305"/>
      <c r="AG1527" s="305"/>
      <c r="AH1527" s="305"/>
      <c r="AI1527" s="305"/>
      <c r="AJ1527" s="305">
        <v>6</v>
      </c>
      <c r="AK1527" s="305">
        <v>120</v>
      </c>
      <c r="AL1527" s="304">
        <v>120</v>
      </c>
      <c r="AM1527" s="304">
        <v>16</v>
      </c>
      <c r="AN1527" s="304">
        <v>1.2</v>
      </c>
      <c r="AO1527" s="306">
        <v>114.2</v>
      </c>
      <c r="AP1527" s="306">
        <v>15.2</v>
      </c>
      <c r="AQ1527" s="306">
        <v>1.1000000000000001</v>
      </c>
      <c r="AW1527" s="425">
        <v>36128</v>
      </c>
      <c r="BA1527" s="253" t="s">
        <v>5948</v>
      </c>
      <c r="BJ1527" s="414">
        <v>30028</v>
      </c>
      <c r="BK1527" s="322" t="s">
        <v>6673</v>
      </c>
      <c r="BL1527" s="426" t="s">
        <v>8701</v>
      </c>
      <c r="BM1527" s="426">
        <v>200</v>
      </c>
      <c r="BN1527" s="426"/>
      <c r="BO1527" s="427"/>
      <c r="BP1527" s="428"/>
      <c r="BQ1527" s="351" t="s">
        <v>2909</v>
      </c>
    </row>
    <row r="1528" spans="1:69" hidden="1">
      <c r="A1528" s="363" t="s">
        <v>7034</v>
      </c>
      <c r="B1528" s="354"/>
      <c r="C1528" s="354">
        <v>93054509</v>
      </c>
      <c r="D1528" s="314">
        <v>30545</v>
      </c>
      <c r="E1528" s="315"/>
      <c r="F1528" s="316">
        <v>6</v>
      </c>
      <c r="G1528" s="353"/>
      <c r="H1528" s="354"/>
      <c r="I1528" s="354" t="s">
        <v>3311</v>
      </c>
      <c r="J1528" s="354"/>
      <c r="K1528" s="354"/>
      <c r="L1528" s="354"/>
      <c r="M1528" s="354"/>
      <c r="N1528" s="354"/>
      <c r="O1528" s="354" t="s">
        <v>3311</v>
      </c>
      <c r="P1528" s="354"/>
      <c r="Q1528" s="354"/>
      <c r="R1528" s="355"/>
      <c r="S1528" s="320"/>
      <c r="T1528" s="295">
        <v>208</v>
      </c>
      <c r="U1528" s="321" t="s">
        <v>7876</v>
      </c>
      <c r="X1528" s="339" t="s">
        <v>7036</v>
      </c>
      <c r="Y1528" s="340"/>
      <c r="Z1528" s="424" t="s">
        <v>3029</v>
      </c>
      <c r="AA1528" s="300" t="s">
        <v>7877</v>
      </c>
      <c r="AB1528" s="364">
        <v>30545</v>
      </c>
      <c r="AC1528" s="365" t="s">
        <v>1497</v>
      </c>
      <c r="AD1528" s="303">
        <v>93507</v>
      </c>
      <c r="AE1528" s="304" t="s">
        <v>6089</v>
      </c>
      <c r="AF1528" s="305"/>
      <c r="AG1528" s="305"/>
      <c r="AH1528" s="305"/>
      <c r="AI1528" s="305"/>
      <c r="AJ1528" s="305">
        <v>6</v>
      </c>
      <c r="AK1528" s="305">
        <v>120</v>
      </c>
      <c r="AL1528" s="304">
        <v>150</v>
      </c>
      <c r="AM1528" s="304">
        <v>20</v>
      </c>
      <c r="AN1528" s="304">
        <v>1.5</v>
      </c>
      <c r="AO1528" s="306">
        <v>780</v>
      </c>
      <c r="AP1528" s="306">
        <v>104</v>
      </c>
      <c r="AQ1528" s="306">
        <v>7.8</v>
      </c>
      <c r="AW1528" s="425">
        <v>37393</v>
      </c>
      <c r="BA1528" s="253" t="s">
        <v>5948</v>
      </c>
      <c r="BJ1528" s="414">
        <v>30030</v>
      </c>
      <c r="BK1528" s="322" t="s">
        <v>7039</v>
      </c>
      <c r="BL1528" s="426" t="s">
        <v>8701</v>
      </c>
      <c r="BM1528" s="426">
        <v>300</v>
      </c>
      <c r="BN1528" s="426"/>
      <c r="BO1528" s="427"/>
      <c r="BP1528" s="428"/>
      <c r="BQ1528" s="351" t="s">
        <v>3029</v>
      </c>
    </row>
    <row r="1529" spans="1:69" hidden="1">
      <c r="A1529" s="363" t="s">
        <v>5739</v>
      </c>
      <c r="B1529" s="354"/>
      <c r="C1529" s="354">
        <v>930540165</v>
      </c>
      <c r="D1529" s="314">
        <v>30540</v>
      </c>
      <c r="E1529" s="315"/>
      <c r="F1529" s="316">
        <v>6</v>
      </c>
      <c r="G1529" s="353"/>
      <c r="H1529" s="354" t="s">
        <v>3311</v>
      </c>
      <c r="I1529" s="354"/>
      <c r="J1529" s="354"/>
      <c r="K1529" s="354"/>
      <c r="L1529" s="354"/>
      <c r="M1529" s="354"/>
      <c r="N1529" s="354" t="s">
        <v>3311</v>
      </c>
      <c r="O1529" s="354"/>
      <c r="P1529" s="354"/>
      <c r="Q1529" s="354"/>
      <c r="R1529" s="355"/>
      <c r="S1529" s="320"/>
      <c r="T1529" s="295">
        <v>6.6</v>
      </c>
      <c r="U1529" s="321" t="s">
        <v>7878</v>
      </c>
      <c r="X1529" s="339" t="s">
        <v>5741</v>
      </c>
      <c r="Y1529" s="340"/>
      <c r="Z1529" s="424" t="s">
        <v>7879</v>
      </c>
      <c r="AA1529" s="300" t="s">
        <v>7880</v>
      </c>
      <c r="AB1529" s="364">
        <v>30540</v>
      </c>
      <c r="AC1529" s="365" t="s">
        <v>1492</v>
      </c>
      <c r="AD1529" s="303">
        <v>93504</v>
      </c>
      <c r="AE1529" s="304" t="s">
        <v>5947</v>
      </c>
      <c r="AF1529" s="305"/>
      <c r="AG1529" s="305"/>
      <c r="AH1529" s="305"/>
      <c r="AI1529" s="305"/>
      <c r="AJ1529" s="305">
        <v>6</v>
      </c>
      <c r="AK1529" s="305">
        <v>120</v>
      </c>
      <c r="AL1529" s="304">
        <v>93</v>
      </c>
      <c r="AM1529" s="304">
        <v>12.4</v>
      </c>
      <c r="AN1529" s="304">
        <v>0.93</v>
      </c>
      <c r="AO1529" s="306">
        <v>24.9</v>
      </c>
      <c r="AP1529" s="306">
        <v>3.3</v>
      </c>
      <c r="AQ1529" s="306">
        <v>0.2</v>
      </c>
      <c r="AW1529" s="425">
        <v>36737</v>
      </c>
      <c r="BA1529" s="253" t="s">
        <v>5948</v>
      </c>
      <c r="BJ1529" s="414">
        <v>30034</v>
      </c>
      <c r="BK1529" s="322" t="s">
        <v>6059</v>
      </c>
      <c r="BL1529" s="426" t="s">
        <v>8701</v>
      </c>
      <c r="BM1529" s="426">
        <v>150</v>
      </c>
      <c r="BN1529" s="426"/>
      <c r="BO1529" s="433"/>
      <c r="BP1529" s="428"/>
      <c r="BQ1529" s="351" t="s">
        <v>2919</v>
      </c>
    </row>
    <row r="1530" spans="1:69" ht="24.75" hidden="1">
      <c r="A1530" s="363" t="s">
        <v>6768</v>
      </c>
      <c r="B1530" s="354"/>
      <c r="C1530" s="354">
        <v>93054713</v>
      </c>
      <c r="D1530" s="314">
        <v>30547</v>
      </c>
      <c r="E1530" s="315"/>
      <c r="F1530" s="316">
        <v>6</v>
      </c>
      <c r="G1530" s="353"/>
      <c r="H1530" s="354"/>
      <c r="I1530" s="354"/>
      <c r="J1530" s="354"/>
      <c r="K1530" s="354" t="s">
        <v>3311</v>
      </c>
      <c r="L1530" s="354"/>
      <c r="M1530" s="354"/>
      <c r="N1530" s="354"/>
      <c r="O1530" s="354"/>
      <c r="P1530" s="354"/>
      <c r="Q1530" s="354" t="s">
        <v>3311</v>
      </c>
      <c r="R1530" s="355"/>
      <c r="S1530" s="320"/>
      <c r="T1530" s="295">
        <v>55.8</v>
      </c>
      <c r="U1530" s="321" t="s">
        <v>7881</v>
      </c>
      <c r="X1530" s="339" t="s">
        <v>6770</v>
      </c>
      <c r="Y1530" s="340"/>
      <c r="Z1530" s="424" t="s">
        <v>3018</v>
      </c>
      <c r="AA1530" s="300" t="s">
        <v>7882</v>
      </c>
      <c r="AB1530" s="364">
        <v>30547</v>
      </c>
      <c r="AC1530" s="365" t="s">
        <v>1014</v>
      </c>
      <c r="AD1530" s="303">
        <v>93506</v>
      </c>
      <c r="AE1530" s="304" t="s">
        <v>6055</v>
      </c>
      <c r="AF1530" s="305"/>
      <c r="AG1530" s="305"/>
      <c r="AH1530" s="305"/>
      <c r="AI1530" s="305"/>
      <c r="AJ1530" s="305">
        <v>6</v>
      </c>
      <c r="AK1530" s="305">
        <v>180</v>
      </c>
      <c r="AL1530" s="304">
        <v>135</v>
      </c>
      <c r="AM1530" s="304">
        <v>18</v>
      </c>
      <c r="AN1530" s="304">
        <v>1.35</v>
      </c>
      <c r="AO1530" s="306">
        <v>209.3</v>
      </c>
      <c r="AP1530" s="306">
        <v>27.9</v>
      </c>
      <c r="AQ1530" s="306">
        <v>2.1</v>
      </c>
      <c r="AW1530" s="425">
        <v>37489</v>
      </c>
      <c r="BA1530" s="253" t="s">
        <v>5948</v>
      </c>
      <c r="BJ1530" s="414">
        <v>30046</v>
      </c>
      <c r="BK1530" s="322" t="s">
        <v>6773</v>
      </c>
      <c r="BL1530" s="426" t="s">
        <v>8693</v>
      </c>
      <c r="BM1530" s="426">
        <v>250</v>
      </c>
      <c r="BN1530" s="426"/>
      <c r="BO1530" s="427"/>
      <c r="BP1530" s="428"/>
      <c r="BQ1530" s="351" t="s">
        <v>3018</v>
      </c>
    </row>
    <row r="1531" spans="1:69" ht="24.75" hidden="1">
      <c r="A1531" s="363" t="s">
        <v>6768</v>
      </c>
      <c r="B1531" s="354"/>
      <c r="C1531" s="354">
        <v>93054714</v>
      </c>
      <c r="D1531" s="314">
        <v>30547</v>
      </c>
      <c r="E1531" s="315"/>
      <c r="F1531" s="316">
        <v>6</v>
      </c>
      <c r="G1531" s="353"/>
      <c r="H1531" s="354"/>
      <c r="I1531" s="354"/>
      <c r="J1531" s="354"/>
      <c r="K1531" s="354" t="s">
        <v>3311</v>
      </c>
      <c r="L1531" s="354"/>
      <c r="M1531" s="354"/>
      <c r="N1531" s="354"/>
      <c r="O1531" s="354"/>
      <c r="P1531" s="354"/>
      <c r="Q1531" s="354" t="s">
        <v>3311</v>
      </c>
      <c r="R1531" s="355"/>
      <c r="S1531" s="320"/>
      <c r="T1531" s="295">
        <v>34.6</v>
      </c>
      <c r="U1531" s="321" t="s">
        <v>7883</v>
      </c>
      <c r="X1531" s="339" t="s">
        <v>6770</v>
      </c>
      <c r="Y1531" s="340"/>
      <c r="Z1531" s="424" t="s">
        <v>7884</v>
      </c>
      <c r="AA1531" s="300" t="s">
        <v>7885</v>
      </c>
      <c r="AB1531" s="364">
        <v>30547</v>
      </c>
      <c r="AC1531" s="365" t="s">
        <v>1014</v>
      </c>
      <c r="AD1531" s="303">
        <v>93505</v>
      </c>
      <c r="AE1531" s="304" t="s">
        <v>5964</v>
      </c>
      <c r="AF1531" s="305"/>
      <c r="AG1531" s="305"/>
      <c r="AH1531" s="305"/>
      <c r="AI1531" s="305"/>
      <c r="AJ1531" s="305">
        <v>6</v>
      </c>
      <c r="AK1531" s="305">
        <v>240</v>
      </c>
      <c r="AL1531" s="304">
        <v>120</v>
      </c>
      <c r="AM1531" s="304">
        <v>16</v>
      </c>
      <c r="AN1531" s="304">
        <v>1.2</v>
      </c>
      <c r="AO1531" s="306">
        <v>129.6</v>
      </c>
      <c r="AP1531" s="306">
        <v>17.3</v>
      </c>
      <c r="AQ1531" s="306">
        <v>1.3</v>
      </c>
      <c r="AW1531" s="425">
        <v>37489</v>
      </c>
      <c r="BA1531" s="253" t="s">
        <v>5948</v>
      </c>
      <c r="BJ1531" s="414">
        <v>30047</v>
      </c>
      <c r="BK1531" s="322" t="s">
        <v>6773</v>
      </c>
      <c r="BL1531" s="426" t="s">
        <v>8692</v>
      </c>
      <c r="BM1531" s="426">
        <v>200</v>
      </c>
      <c r="BN1531" s="426"/>
      <c r="BO1531" s="427"/>
      <c r="BP1531" s="428"/>
      <c r="BQ1531" s="351" t="s">
        <v>3016</v>
      </c>
    </row>
    <row r="1532" spans="1:69" hidden="1">
      <c r="A1532" s="363" t="s">
        <v>6669</v>
      </c>
      <c r="B1532" s="354"/>
      <c r="C1532" s="354">
        <v>930543121</v>
      </c>
      <c r="D1532" s="314">
        <v>30543</v>
      </c>
      <c r="E1532" s="315"/>
      <c r="F1532" s="316">
        <v>6</v>
      </c>
      <c r="G1532" s="353"/>
      <c r="H1532" s="354"/>
      <c r="I1532" s="354"/>
      <c r="J1532" s="354"/>
      <c r="K1532" s="354" t="s">
        <v>3311</v>
      </c>
      <c r="L1532" s="354"/>
      <c r="M1532" s="354"/>
      <c r="N1532" s="354"/>
      <c r="O1532" s="354"/>
      <c r="P1532" s="354"/>
      <c r="Q1532" s="354" t="s">
        <v>3311</v>
      </c>
      <c r="R1532" s="355"/>
      <c r="S1532" s="320"/>
      <c r="T1532" s="295">
        <v>18.399999999999999</v>
      </c>
      <c r="U1532" s="321" t="s">
        <v>7886</v>
      </c>
      <c r="X1532" s="339" t="s">
        <v>6671</v>
      </c>
      <c r="Y1532" s="340"/>
      <c r="Z1532" s="424" t="s">
        <v>3022</v>
      </c>
      <c r="AA1532" s="300" t="s">
        <v>7887</v>
      </c>
      <c r="AB1532" s="364">
        <v>30543</v>
      </c>
      <c r="AC1532" s="365" t="s">
        <v>1495</v>
      </c>
      <c r="AD1532" s="303">
        <v>93504</v>
      </c>
      <c r="AE1532" s="304" t="s">
        <v>5947</v>
      </c>
      <c r="AF1532" s="305"/>
      <c r="AG1532" s="305"/>
      <c r="AH1532" s="305"/>
      <c r="AI1532" s="305"/>
      <c r="AJ1532" s="305">
        <v>6</v>
      </c>
      <c r="AK1532" s="305">
        <v>240</v>
      </c>
      <c r="AL1532" s="304">
        <v>93</v>
      </c>
      <c r="AM1532" s="304">
        <v>12.4</v>
      </c>
      <c r="AN1532" s="304">
        <v>0.93</v>
      </c>
      <c r="AO1532" s="306">
        <v>68.8</v>
      </c>
      <c r="AP1532" s="306">
        <v>9.1999999999999993</v>
      </c>
      <c r="AQ1532" s="306">
        <v>0.7</v>
      </c>
      <c r="AW1532" s="425">
        <v>37621</v>
      </c>
      <c r="BA1532" s="253" t="s">
        <v>5948</v>
      </c>
      <c r="BJ1532" s="414">
        <v>30048</v>
      </c>
      <c r="BK1532" s="322" t="s">
        <v>6673</v>
      </c>
      <c r="BL1532" s="426" t="s">
        <v>8692</v>
      </c>
      <c r="BM1532" s="426">
        <v>150</v>
      </c>
      <c r="BN1532" s="426"/>
      <c r="BO1532" s="427"/>
      <c r="BP1532" s="428"/>
      <c r="BQ1532" s="351" t="s">
        <v>3022</v>
      </c>
    </row>
    <row r="1533" spans="1:69" hidden="1">
      <c r="A1533" s="363" t="s">
        <v>6669</v>
      </c>
      <c r="B1533" s="354"/>
      <c r="C1533" s="354">
        <v>930543123</v>
      </c>
      <c r="D1533" s="314">
        <v>30543</v>
      </c>
      <c r="E1533" s="315"/>
      <c r="F1533" s="316">
        <v>6</v>
      </c>
      <c r="G1533" s="353"/>
      <c r="H1533" s="354"/>
      <c r="I1533" s="354"/>
      <c r="J1533" s="354"/>
      <c r="K1533" s="354" t="s">
        <v>3311</v>
      </c>
      <c r="L1533" s="354"/>
      <c r="M1533" s="354"/>
      <c r="N1533" s="354"/>
      <c r="O1533" s="354"/>
      <c r="P1533" s="354"/>
      <c r="Q1533" s="354" t="s">
        <v>3311</v>
      </c>
      <c r="R1533" s="355"/>
      <c r="S1533" s="320"/>
      <c r="T1533" s="295">
        <v>24</v>
      </c>
      <c r="U1533" s="321" t="s">
        <v>7888</v>
      </c>
      <c r="X1533" s="339" t="s">
        <v>6671</v>
      </c>
      <c r="Y1533" s="340"/>
      <c r="Z1533" s="424" t="s">
        <v>3027</v>
      </c>
      <c r="AA1533" s="300" t="s">
        <v>7889</v>
      </c>
      <c r="AB1533" s="364">
        <v>30543</v>
      </c>
      <c r="AC1533" s="365" t="s">
        <v>1495</v>
      </c>
      <c r="AD1533" s="303">
        <v>93505</v>
      </c>
      <c r="AE1533" s="304" t="s">
        <v>5964</v>
      </c>
      <c r="AF1533" s="305"/>
      <c r="AG1533" s="305"/>
      <c r="AH1533" s="305"/>
      <c r="AI1533" s="305"/>
      <c r="AJ1533" s="305">
        <v>6</v>
      </c>
      <c r="AK1533" s="305">
        <v>120</v>
      </c>
      <c r="AL1533" s="304">
        <v>120</v>
      </c>
      <c r="AM1533" s="304">
        <v>16</v>
      </c>
      <c r="AN1533" s="304">
        <v>1.2</v>
      </c>
      <c r="AO1533" s="306">
        <v>90</v>
      </c>
      <c r="AP1533" s="306">
        <v>12</v>
      </c>
      <c r="AQ1533" s="306">
        <v>0.9</v>
      </c>
      <c r="AW1533" s="425">
        <v>37469</v>
      </c>
      <c r="BA1533" s="253" t="s">
        <v>5948</v>
      </c>
      <c r="BJ1533" s="414">
        <v>30049</v>
      </c>
      <c r="BK1533" s="322" t="s">
        <v>6673</v>
      </c>
      <c r="BL1533" s="426" t="s">
        <v>8701</v>
      </c>
      <c r="BM1533" s="426">
        <v>200</v>
      </c>
      <c r="BN1533" s="426"/>
      <c r="BO1533" s="427"/>
      <c r="BP1533" s="428"/>
      <c r="BQ1533" s="351" t="s">
        <v>3027</v>
      </c>
    </row>
    <row r="1534" spans="1:69" hidden="1">
      <c r="A1534" s="363" t="s">
        <v>6669</v>
      </c>
      <c r="B1534" s="354"/>
      <c r="C1534" s="354">
        <v>930543124</v>
      </c>
      <c r="D1534" s="314">
        <v>30543</v>
      </c>
      <c r="E1534" s="315"/>
      <c r="F1534" s="316">
        <v>6</v>
      </c>
      <c r="G1534" s="353"/>
      <c r="H1534" s="354"/>
      <c r="I1534" s="354"/>
      <c r="J1534" s="354"/>
      <c r="K1534" s="354" t="s">
        <v>3311</v>
      </c>
      <c r="L1534" s="354"/>
      <c r="M1534" s="354"/>
      <c r="N1534" s="354"/>
      <c r="O1534" s="354"/>
      <c r="P1534" s="354"/>
      <c r="Q1534" s="354" t="s">
        <v>3311</v>
      </c>
      <c r="R1534" s="355"/>
      <c r="S1534" s="320"/>
      <c r="T1534" s="295">
        <v>27.8</v>
      </c>
      <c r="U1534" s="321" t="s">
        <v>7890</v>
      </c>
      <c r="X1534" s="339" t="s">
        <v>6671</v>
      </c>
      <c r="Y1534" s="340"/>
      <c r="Z1534" s="424" t="s">
        <v>3020</v>
      </c>
      <c r="AA1534" s="300" t="s">
        <v>7891</v>
      </c>
      <c r="AB1534" s="364">
        <v>30543</v>
      </c>
      <c r="AC1534" s="365" t="s">
        <v>1495</v>
      </c>
      <c r="AD1534" s="303">
        <v>93504</v>
      </c>
      <c r="AE1534" s="304" t="s">
        <v>5947</v>
      </c>
      <c r="AF1534" s="305"/>
      <c r="AG1534" s="305"/>
      <c r="AH1534" s="305"/>
      <c r="AI1534" s="305"/>
      <c r="AJ1534" s="305">
        <v>6</v>
      </c>
      <c r="AK1534" s="305">
        <v>240</v>
      </c>
      <c r="AL1534" s="304">
        <v>93</v>
      </c>
      <c r="AM1534" s="304">
        <v>12.4</v>
      </c>
      <c r="AN1534" s="304">
        <v>0.93</v>
      </c>
      <c r="AO1534" s="306">
        <v>104.2</v>
      </c>
      <c r="AP1534" s="306">
        <v>13.9</v>
      </c>
      <c r="AQ1534" s="306">
        <v>1</v>
      </c>
      <c r="AW1534" s="425">
        <v>37621</v>
      </c>
      <c r="BA1534" s="253" t="s">
        <v>5948</v>
      </c>
      <c r="BJ1534" s="414">
        <v>30050</v>
      </c>
      <c r="BK1534" s="322" t="s">
        <v>6673</v>
      </c>
      <c r="BL1534" s="426" t="s">
        <v>8692</v>
      </c>
      <c r="BM1534" s="426">
        <v>150</v>
      </c>
      <c r="BN1534" s="426"/>
      <c r="BO1534" s="427"/>
      <c r="BP1534" s="428"/>
      <c r="BQ1534" s="351" t="s">
        <v>3020</v>
      </c>
    </row>
    <row r="1535" spans="1:69" ht="25.5" hidden="1">
      <c r="A1535" s="363" t="s">
        <v>7892</v>
      </c>
      <c r="B1535" s="354"/>
      <c r="C1535" s="354">
        <v>93052401</v>
      </c>
      <c r="D1535" s="314">
        <v>30524</v>
      </c>
      <c r="E1535" s="315"/>
      <c r="F1535" s="316">
        <v>6</v>
      </c>
      <c r="G1535" s="353"/>
      <c r="H1535" s="354"/>
      <c r="I1535" s="354" t="s">
        <v>3311</v>
      </c>
      <c r="J1535" s="354"/>
      <c r="K1535" s="354"/>
      <c r="L1535" s="354"/>
      <c r="M1535" s="354"/>
      <c r="N1535" s="354"/>
      <c r="O1535" s="354" t="s">
        <v>3311</v>
      </c>
      <c r="P1535" s="354"/>
      <c r="Q1535" s="354"/>
      <c r="R1535" s="355"/>
      <c r="S1535" s="320"/>
      <c r="T1535" s="295">
        <v>25.4</v>
      </c>
      <c r="U1535" s="321" t="s">
        <v>7893</v>
      </c>
      <c r="X1535" s="376" t="s">
        <v>7894</v>
      </c>
      <c r="Y1535" s="358"/>
      <c r="Z1535" s="424" t="s">
        <v>7895</v>
      </c>
      <c r="AA1535" s="300" t="s">
        <v>7896</v>
      </c>
      <c r="AB1535" s="301">
        <v>30524</v>
      </c>
      <c r="AC1535" s="325" t="s">
        <v>1476</v>
      </c>
      <c r="AD1535" s="303">
        <v>93503</v>
      </c>
      <c r="AE1535" s="304" t="s">
        <v>6375</v>
      </c>
      <c r="AF1535" s="305"/>
      <c r="AG1535" s="305"/>
      <c r="AH1535" s="305"/>
      <c r="AI1535" s="305"/>
      <c r="AJ1535" s="305">
        <v>6</v>
      </c>
      <c r="AK1535" s="305">
        <v>240</v>
      </c>
      <c r="AL1535" s="304">
        <v>75</v>
      </c>
      <c r="AM1535" s="304">
        <v>10</v>
      </c>
      <c r="AN1535" s="304">
        <v>0.75</v>
      </c>
      <c r="AO1535" s="306">
        <v>95.3</v>
      </c>
      <c r="AP1535" s="306">
        <v>12.7</v>
      </c>
      <c r="AQ1535" s="306">
        <v>1</v>
      </c>
      <c r="AW1535" s="425">
        <v>37621</v>
      </c>
      <c r="BA1535" s="253" t="s">
        <v>5948</v>
      </c>
      <c r="BJ1535" s="414">
        <v>30061</v>
      </c>
      <c r="BK1535" s="322" t="s">
        <v>5097</v>
      </c>
      <c r="BL1535" s="426" t="s">
        <v>8692</v>
      </c>
      <c r="BM1535" s="426">
        <v>100</v>
      </c>
      <c r="BN1535" s="426"/>
      <c r="BO1535" s="427"/>
      <c r="BP1535" s="428"/>
      <c r="BQ1535" s="351" t="s">
        <v>3002</v>
      </c>
    </row>
    <row r="1536" spans="1:69" ht="24.75" hidden="1">
      <c r="A1536" s="363" t="s">
        <v>7892</v>
      </c>
      <c r="B1536" s="354"/>
      <c r="C1536" s="354">
        <v>93052402</v>
      </c>
      <c r="D1536" s="314">
        <v>30524</v>
      </c>
      <c r="E1536" s="315"/>
      <c r="F1536" s="316">
        <v>6</v>
      </c>
      <c r="G1536" s="353"/>
      <c r="H1536" s="354"/>
      <c r="I1536" s="354" t="s">
        <v>3311</v>
      </c>
      <c r="J1536" s="354"/>
      <c r="K1536" s="354"/>
      <c r="L1536" s="354"/>
      <c r="M1536" s="354"/>
      <c r="N1536" s="354"/>
      <c r="O1536" s="354" t="s">
        <v>3311</v>
      </c>
      <c r="P1536" s="354"/>
      <c r="Q1536" s="354"/>
      <c r="R1536" s="355"/>
      <c r="S1536" s="320"/>
      <c r="T1536" s="295">
        <v>18</v>
      </c>
      <c r="U1536" s="321" t="s">
        <v>7897</v>
      </c>
      <c r="X1536" s="376" t="s">
        <v>7894</v>
      </c>
      <c r="Y1536" s="358"/>
      <c r="Z1536" s="424" t="s">
        <v>7898</v>
      </c>
      <c r="AA1536" s="300" t="s">
        <v>7899</v>
      </c>
      <c r="AB1536" s="301">
        <v>30524</v>
      </c>
      <c r="AC1536" s="325" t="s">
        <v>1476</v>
      </c>
      <c r="AD1536" s="303">
        <v>93503</v>
      </c>
      <c r="AE1536" s="304" t="s">
        <v>6375</v>
      </c>
      <c r="AF1536" s="305"/>
      <c r="AG1536" s="305"/>
      <c r="AH1536" s="305"/>
      <c r="AI1536" s="305"/>
      <c r="AJ1536" s="305">
        <v>6</v>
      </c>
      <c r="AK1536" s="305">
        <v>240</v>
      </c>
      <c r="AL1536" s="304">
        <v>75</v>
      </c>
      <c r="AM1536" s="304">
        <v>10</v>
      </c>
      <c r="AN1536" s="304">
        <v>0.75</v>
      </c>
      <c r="AO1536" s="306">
        <v>67.5</v>
      </c>
      <c r="AP1536" s="306">
        <v>9</v>
      </c>
      <c r="AQ1536" s="306">
        <v>0.7</v>
      </c>
      <c r="AW1536" s="425">
        <v>37621</v>
      </c>
      <c r="BA1536" s="253" t="s">
        <v>5948</v>
      </c>
      <c r="BJ1536" s="414">
        <v>30063</v>
      </c>
      <c r="BK1536" s="322" t="s">
        <v>5097</v>
      </c>
      <c r="BL1536" s="426" t="s">
        <v>8692</v>
      </c>
      <c r="BM1536" s="426">
        <v>100</v>
      </c>
      <c r="BN1536" s="426"/>
      <c r="BO1536" s="427"/>
      <c r="BP1536" s="428"/>
      <c r="BQ1536" s="351" t="s">
        <v>3002</v>
      </c>
    </row>
    <row r="1537" spans="1:69" ht="25.5" hidden="1">
      <c r="A1537" s="363" t="s">
        <v>7892</v>
      </c>
      <c r="B1537" s="354"/>
      <c r="C1537" s="354">
        <v>93052403</v>
      </c>
      <c r="D1537" s="314">
        <v>30524</v>
      </c>
      <c r="E1537" s="315"/>
      <c r="F1537" s="316">
        <v>6</v>
      </c>
      <c r="G1537" s="353"/>
      <c r="H1537" s="354"/>
      <c r="I1537" s="354" t="s">
        <v>3311</v>
      </c>
      <c r="J1537" s="354"/>
      <c r="K1537" s="354"/>
      <c r="L1537" s="354"/>
      <c r="M1537" s="354"/>
      <c r="N1537" s="354"/>
      <c r="O1537" s="354" t="s">
        <v>3311</v>
      </c>
      <c r="P1537" s="354"/>
      <c r="Q1537" s="354"/>
      <c r="R1537" s="355"/>
      <c r="S1537" s="320"/>
      <c r="T1537" s="295">
        <v>64.2</v>
      </c>
      <c r="U1537" s="321" t="s">
        <v>7900</v>
      </c>
      <c r="X1537" s="376" t="s">
        <v>7894</v>
      </c>
      <c r="Y1537" s="358"/>
      <c r="Z1537" s="424" t="s">
        <v>7901</v>
      </c>
      <c r="AA1537" s="300" t="s">
        <v>7902</v>
      </c>
      <c r="AB1537" s="301">
        <v>30524</v>
      </c>
      <c r="AC1537" s="325" t="s">
        <v>1476</v>
      </c>
      <c r="AD1537" s="303">
        <v>93504</v>
      </c>
      <c r="AE1537" s="304" t="s">
        <v>5947</v>
      </c>
      <c r="AF1537" s="305"/>
      <c r="AG1537" s="305"/>
      <c r="AH1537" s="305"/>
      <c r="AI1537" s="305"/>
      <c r="AJ1537" s="305">
        <v>6</v>
      </c>
      <c r="AK1537" s="305">
        <v>240</v>
      </c>
      <c r="AL1537" s="304">
        <v>93</v>
      </c>
      <c r="AM1537" s="304">
        <v>12.4</v>
      </c>
      <c r="AN1537" s="304">
        <v>0.93</v>
      </c>
      <c r="AO1537" s="306">
        <v>240.9</v>
      </c>
      <c r="AP1537" s="306">
        <v>32.1</v>
      </c>
      <c r="AQ1537" s="306">
        <v>2.4</v>
      </c>
      <c r="AW1537" s="425">
        <v>37621</v>
      </c>
      <c r="BA1537" s="253" t="s">
        <v>5948</v>
      </c>
      <c r="BJ1537" s="414">
        <v>30066</v>
      </c>
      <c r="BK1537" s="322" t="s">
        <v>5097</v>
      </c>
      <c r="BL1537" s="426" t="s">
        <v>8692</v>
      </c>
      <c r="BM1537" s="426">
        <v>150</v>
      </c>
      <c r="BN1537" s="426"/>
      <c r="BO1537" s="427"/>
      <c r="BP1537" s="428"/>
      <c r="BQ1537" s="351" t="s">
        <v>3024</v>
      </c>
    </row>
    <row r="1538" spans="1:69" hidden="1">
      <c r="A1538" s="363" t="s">
        <v>7892</v>
      </c>
      <c r="B1538" s="354"/>
      <c r="C1538" s="354">
        <v>93052404</v>
      </c>
      <c r="D1538" s="314">
        <v>30524</v>
      </c>
      <c r="E1538" s="315"/>
      <c r="F1538" s="316">
        <v>6</v>
      </c>
      <c r="G1538" s="353"/>
      <c r="H1538" s="354"/>
      <c r="I1538" s="354" t="s">
        <v>3311</v>
      </c>
      <c r="J1538" s="354"/>
      <c r="K1538" s="354"/>
      <c r="L1538" s="354"/>
      <c r="M1538" s="354"/>
      <c r="N1538" s="354"/>
      <c r="O1538" s="354" t="s">
        <v>3311</v>
      </c>
      <c r="P1538" s="354"/>
      <c r="Q1538" s="354"/>
      <c r="R1538" s="355"/>
      <c r="S1538" s="320"/>
      <c r="T1538" s="295">
        <v>14</v>
      </c>
      <c r="U1538" s="321" t="s">
        <v>7903</v>
      </c>
      <c r="X1538" s="376" t="s">
        <v>7894</v>
      </c>
      <c r="Y1538" s="358"/>
      <c r="Z1538" s="424" t="s">
        <v>3024</v>
      </c>
      <c r="AA1538" s="300" t="s">
        <v>7904</v>
      </c>
      <c r="AB1538" s="301">
        <v>30524</v>
      </c>
      <c r="AC1538" s="325" t="s">
        <v>1476</v>
      </c>
      <c r="AD1538" s="303">
        <v>93503</v>
      </c>
      <c r="AE1538" s="304" t="s">
        <v>6375</v>
      </c>
      <c r="AF1538" s="305"/>
      <c r="AG1538" s="305"/>
      <c r="AH1538" s="305"/>
      <c r="AI1538" s="305"/>
      <c r="AJ1538" s="305">
        <v>6</v>
      </c>
      <c r="AK1538" s="305">
        <v>240</v>
      </c>
      <c r="AL1538" s="304">
        <v>75</v>
      </c>
      <c r="AM1538" s="304">
        <v>10</v>
      </c>
      <c r="AN1538" s="304">
        <v>0.75</v>
      </c>
      <c r="AO1538" s="306">
        <v>52.5</v>
      </c>
      <c r="AP1538" s="306">
        <v>7</v>
      </c>
      <c r="AQ1538" s="306">
        <v>0.5</v>
      </c>
      <c r="AW1538" s="425">
        <v>37621</v>
      </c>
      <c r="BA1538" s="253" t="s">
        <v>5948</v>
      </c>
      <c r="BJ1538" s="414">
        <v>30074</v>
      </c>
      <c r="BK1538" s="322" t="s">
        <v>5097</v>
      </c>
      <c r="BL1538" s="426" t="s">
        <v>8692</v>
      </c>
      <c r="BM1538" s="426">
        <v>100</v>
      </c>
      <c r="BN1538" s="426"/>
      <c r="BO1538" s="427"/>
      <c r="BP1538" s="428"/>
      <c r="BQ1538" s="351" t="s">
        <v>3024</v>
      </c>
    </row>
    <row r="1539" spans="1:69" ht="24.75" hidden="1">
      <c r="A1539" s="363" t="s">
        <v>7892</v>
      </c>
      <c r="B1539" s="354"/>
      <c r="C1539" s="354">
        <v>93052405</v>
      </c>
      <c r="D1539" s="314">
        <v>30524</v>
      </c>
      <c r="E1539" s="315"/>
      <c r="F1539" s="316">
        <v>6</v>
      </c>
      <c r="G1539" s="353"/>
      <c r="H1539" s="354"/>
      <c r="I1539" s="354" t="s">
        <v>3311</v>
      </c>
      <c r="J1539" s="354"/>
      <c r="K1539" s="354"/>
      <c r="L1539" s="354"/>
      <c r="M1539" s="354"/>
      <c r="N1539" s="354"/>
      <c r="O1539" s="354" t="s">
        <v>3311</v>
      </c>
      <c r="P1539" s="354"/>
      <c r="Q1539" s="354"/>
      <c r="R1539" s="355"/>
      <c r="S1539" s="320"/>
      <c r="T1539" s="295">
        <v>33.6</v>
      </c>
      <c r="U1539" s="321" t="s">
        <v>7905</v>
      </c>
      <c r="X1539" s="376" t="s">
        <v>7894</v>
      </c>
      <c r="Y1539" s="358"/>
      <c r="Z1539" s="424" t="s">
        <v>3007</v>
      </c>
      <c r="AA1539" s="300" t="s">
        <v>7906</v>
      </c>
      <c r="AB1539" s="301">
        <v>30524</v>
      </c>
      <c r="AC1539" s="325" t="s">
        <v>1476</v>
      </c>
      <c r="AD1539" s="303">
        <v>93505</v>
      </c>
      <c r="AE1539" s="304" t="s">
        <v>5964</v>
      </c>
      <c r="AF1539" s="305"/>
      <c r="AG1539" s="305"/>
      <c r="AH1539" s="305"/>
      <c r="AI1539" s="305"/>
      <c r="AJ1539" s="305">
        <v>6</v>
      </c>
      <c r="AK1539" s="305">
        <v>240</v>
      </c>
      <c r="AL1539" s="304">
        <v>120</v>
      </c>
      <c r="AM1539" s="304">
        <v>16</v>
      </c>
      <c r="AN1539" s="304">
        <v>1.2</v>
      </c>
      <c r="AO1539" s="306">
        <v>126</v>
      </c>
      <c r="AP1539" s="306">
        <v>16.8</v>
      </c>
      <c r="AQ1539" s="306">
        <v>1.3</v>
      </c>
      <c r="AW1539" s="425">
        <v>37621</v>
      </c>
      <c r="BA1539" s="253" t="s">
        <v>5948</v>
      </c>
      <c r="BJ1539" s="414">
        <v>30078</v>
      </c>
      <c r="BK1539" s="322" t="s">
        <v>5097</v>
      </c>
      <c r="BL1539" s="426" t="s">
        <v>8692</v>
      </c>
      <c r="BM1539" s="426">
        <v>200</v>
      </c>
      <c r="BN1539" s="426"/>
      <c r="BO1539" s="427"/>
      <c r="BP1539" s="428"/>
      <c r="BQ1539" s="351" t="s">
        <v>3007</v>
      </c>
    </row>
    <row r="1540" spans="1:69" ht="26.25" hidden="1">
      <c r="A1540" s="363" t="s">
        <v>7892</v>
      </c>
      <c r="B1540" s="354"/>
      <c r="C1540" s="354">
        <v>93052406</v>
      </c>
      <c r="D1540" s="314">
        <v>30524</v>
      </c>
      <c r="E1540" s="315"/>
      <c r="F1540" s="316">
        <v>6</v>
      </c>
      <c r="G1540" s="353"/>
      <c r="H1540" s="354"/>
      <c r="I1540" s="354" t="s">
        <v>3311</v>
      </c>
      <c r="J1540" s="354"/>
      <c r="K1540" s="354"/>
      <c r="L1540" s="354"/>
      <c r="M1540" s="354"/>
      <c r="N1540" s="354"/>
      <c r="O1540" s="354" t="s">
        <v>3311</v>
      </c>
      <c r="P1540" s="354"/>
      <c r="Q1540" s="354"/>
      <c r="R1540" s="355"/>
      <c r="S1540" s="320"/>
      <c r="T1540" s="295">
        <v>44.4</v>
      </c>
      <c r="U1540" s="321" t="s">
        <v>7907</v>
      </c>
      <c r="X1540" s="376" t="s">
        <v>7894</v>
      </c>
      <c r="Y1540" s="358"/>
      <c r="Z1540" s="413" t="s">
        <v>7908</v>
      </c>
      <c r="AA1540" s="300" t="s">
        <v>7909</v>
      </c>
      <c r="AB1540" s="301">
        <v>30524</v>
      </c>
      <c r="AC1540" s="325" t="s">
        <v>1476</v>
      </c>
      <c r="AD1540" s="303">
        <v>93505</v>
      </c>
      <c r="AE1540" s="304" t="s">
        <v>5964</v>
      </c>
      <c r="AF1540" s="305"/>
      <c r="AG1540" s="305"/>
      <c r="AH1540" s="305"/>
      <c r="AI1540" s="305"/>
      <c r="AJ1540" s="305">
        <v>6</v>
      </c>
      <c r="AK1540" s="305">
        <v>240</v>
      </c>
      <c r="AL1540" s="304">
        <v>120</v>
      </c>
      <c r="AM1540" s="304">
        <v>16</v>
      </c>
      <c r="AN1540" s="304">
        <v>1.2</v>
      </c>
      <c r="AO1540" s="306">
        <v>166.8</v>
      </c>
      <c r="AP1540" s="306">
        <v>22.2</v>
      </c>
      <c r="AQ1540" s="306">
        <v>1.7</v>
      </c>
      <c r="AW1540" s="425">
        <v>37621</v>
      </c>
      <c r="BA1540" s="253" t="s">
        <v>5948</v>
      </c>
      <c r="BJ1540" s="414">
        <v>30079</v>
      </c>
      <c r="BK1540" s="322" t="s">
        <v>5097</v>
      </c>
      <c r="BL1540" s="426" t="s">
        <v>8692</v>
      </c>
      <c r="BM1540" s="426">
        <v>200</v>
      </c>
      <c r="BN1540" s="426"/>
      <c r="BO1540" s="434"/>
      <c r="BP1540" s="428"/>
      <c r="BQ1540" s="351" t="s">
        <v>3009</v>
      </c>
    </row>
    <row r="1541" spans="1:69" ht="24.75" hidden="1">
      <c r="A1541" s="363" t="s">
        <v>7892</v>
      </c>
      <c r="B1541" s="354"/>
      <c r="C1541" s="354">
        <v>93052407</v>
      </c>
      <c r="D1541" s="314">
        <v>30524</v>
      </c>
      <c r="E1541" s="315"/>
      <c r="F1541" s="316">
        <v>6</v>
      </c>
      <c r="G1541" s="353"/>
      <c r="H1541" s="354"/>
      <c r="I1541" s="354" t="s">
        <v>3311</v>
      </c>
      <c r="J1541" s="354"/>
      <c r="K1541" s="354"/>
      <c r="L1541" s="354"/>
      <c r="M1541" s="354"/>
      <c r="N1541" s="354"/>
      <c r="O1541" s="354" t="s">
        <v>3311</v>
      </c>
      <c r="P1541" s="354"/>
      <c r="Q1541" s="354"/>
      <c r="R1541" s="355"/>
      <c r="S1541" s="320"/>
      <c r="T1541" s="295">
        <v>29.2</v>
      </c>
      <c r="U1541" s="321" t="s">
        <v>7910</v>
      </c>
      <c r="X1541" s="376" t="s">
        <v>7894</v>
      </c>
      <c r="Y1541" s="358"/>
      <c r="Z1541" s="424" t="s">
        <v>3005</v>
      </c>
      <c r="AA1541" s="300" t="s">
        <v>7911</v>
      </c>
      <c r="AB1541" s="301">
        <v>30524</v>
      </c>
      <c r="AC1541" s="325" t="s">
        <v>1476</v>
      </c>
      <c r="AD1541" s="303">
        <v>93505</v>
      </c>
      <c r="AE1541" s="304" t="s">
        <v>5964</v>
      </c>
      <c r="AF1541" s="305"/>
      <c r="AG1541" s="305"/>
      <c r="AH1541" s="305"/>
      <c r="AI1541" s="305"/>
      <c r="AJ1541" s="305">
        <v>6</v>
      </c>
      <c r="AK1541" s="305">
        <v>240</v>
      </c>
      <c r="AL1541" s="304">
        <v>120</v>
      </c>
      <c r="AM1541" s="304">
        <v>16</v>
      </c>
      <c r="AN1541" s="304">
        <v>1.2</v>
      </c>
      <c r="AO1541" s="306">
        <v>109.2</v>
      </c>
      <c r="AP1541" s="306">
        <v>14.6</v>
      </c>
      <c r="AQ1541" s="306">
        <v>1.1000000000000001</v>
      </c>
      <c r="AW1541" s="425">
        <v>37621</v>
      </c>
      <c r="BA1541" s="253" t="s">
        <v>5948</v>
      </c>
      <c r="BJ1541" s="414">
        <v>30081</v>
      </c>
      <c r="BK1541" s="322" t="s">
        <v>5097</v>
      </c>
      <c r="BL1541" s="426" t="s">
        <v>8692</v>
      </c>
      <c r="BM1541" s="426">
        <v>200</v>
      </c>
      <c r="BN1541" s="426"/>
      <c r="BO1541" s="427"/>
      <c r="BP1541" s="428"/>
      <c r="BQ1541" s="351" t="s">
        <v>3005</v>
      </c>
    </row>
    <row r="1542" spans="1:69" ht="24.75" hidden="1">
      <c r="A1542" s="363" t="s">
        <v>7892</v>
      </c>
      <c r="B1542" s="354"/>
      <c r="C1542" s="354">
        <v>93052408</v>
      </c>
      <c r="D1542" s="314">
        <v>30524</v>
      </c>
      <c r="E1542" s="315"/>
      <c r="F1542" s="316">
        <v>6</v>
      </c>
      <c r="G1542" s="353"/>
      <c r="H1542" s="354"/>
      <c r="I1542" s="354" t="s">
        <v>3311</v>
      </c>
      <c r="J1542" s="354"/>
      <c r="K1542" s="354"/>
      <c r="L1542" s="354"/>
      <c r="M1542" s="354"/>
      <c r="N1542" s="354"/>
      <c r="O1542" s="354" t="s">
        <v>3311</v>
      </c>
      <c r="P1542" s="354"/>
      <c r="Q1542" s="354"/>
      <c r="R1542" s="355"/>
      <c r="S1542" s="320"/>
      <c r="T1542" s="295">
        <v>80.400000000000006</v>
      </c>
      <c r="U1542" s="321" t="s">
        <v>7912</v>
      </c>
      <c r="X1542" s="376" t="s">
        <v>7894</v>
      </c>
      <c r="Y1542" s="358"/>
      <c r="Z1542" s="424" t="s">
        <v>3013</v>
      </c>
      <c r="AA1542" s="300" t="s">
        <v>7913</v>
      </c>
      <c r="AB1542" s="301">
        <v>30524</v>
      </c>
      <c r="AC1542" s="325" t="s">
        <v>1476</v>
      </c>
      <c r="AD1542" s="303">
        <v>93505</v>
      </c>
      <c r="AE1542" s="304" t="s">
        <v>5964</v>
      </c>
      <c r="AF1542" s="305"/>
      <c r="AG1542" s="305"/>
      <c r="AH1542" s="305"/>
      <c r="AI1542" s="305"/>
      <c r="AJ1542" s="305">
        <v>6</v>
      </c>
      <c r="AK1542" s="305">
        <v>240</v>
      </c>
      <c r="AL1542" s="304">
        <v>120</v>
      </c>
      <c r="AM1542" s="304">
        <v>16</v>
      </c>
      <c r="AN1542" s="304">
        <v>1.2</v>
      </c>
      <c r="AO1542" s="306">
        <v>301.2</v>
      </c>
      <c r="AP1542" s="306">
        <v>40.200000000000003</v>
      </c>
      <c r="AQ1542" s="306">
        <v>3</v>
      </c>
      <c r="AW1542" s="425">
        <v>37621</v>
      </c>
      <c r="BA1542" s="253" t="s">
        <v>5948</v>
      </c>
      <c r="BJ1542" s="414">
        <v>30082</v>
      </c>
      <c r="BK1542" s="322" t="s">
        <v>5097</v>
      </c>
      <c r="BL1542" s="426" t="s">
        <v>8692</v>
      </c>
      <c r="BM1542" s="426">
        <v>200</v>
      </c>
      <c r="BN1542" s="426"/>
      <c r="BO1542" s="427"/>
      <c r="BP1542" s="428"/>
      <c r="BQ1542" s="351" t="s">
        <v>3013</v>
      </c>
    </row>
    <row r="1543" spans="1:69" ht="24.75" hidden="1">
      <c r="A1543" s="363" t="s">
        <v>7892</v>
      </c>
      <c r="B1543" s="354"/>
      <c r="C1543" s="354">
        <v>93052409</v>
      </c>
      <c r="D1543" s="314">
        <v>30524</v>
      </c>
      <c r="E1543" s="315"/>
      <c r="F1543" s="316">
        <v>6</v>
      </c>
      <c r="G1543" s="353"/>
      <c r="H1543" s="354"/>
      <c r="I1543" s="354" t="s">
        <v>3311</v>
      </c>
      <c r="J1543" s="354"/>
      <c r="K1543" s="354"/>
      <c r="L1543" s="354"/>
      <c r="M1543" s="354"/>
      <c r="N1543" s="354"/>
      <c r="O1543" s="354" t="s">
        <v>3311</v>
      </c>
      <c r="P1543" s="354"/>
      <c r="Q1543" s="354"/>
      <c r="R1543" s="355"/>
      <c r="S1543" s="320"/>
      <c r="T1543" s="295">
        <v>49</v>
      </c>
      <c r="U1543" s="321" t="s">
        <v>7914</v>
      </c>
      <c r="X1543" s="376" t="s">
        <v>7894</v>
      </c>
      <c r="Y1543" s="358"/>
      <c r="Z1543" s="424" t="s">
        <v>3013</v>
      </c>
      <c r="AA1543" s="300" t="s">
        <v>7915</v>
      </c>
      <c r="AB1543" s="301">
        <v>30524</v>
      </c>
      <c r="AC1543" s="325" t="s">
        <v>1476</v>
      </c>
      <c r="AD1543" s="303">
        <v>93505</v>
      </c>
      <c r="AE1543" s="304" t="s">
        <v>5964</v>
      </c>
      <c r="AF1543" s="305"/>
      <c r="AG1543" s="305"/>
      <c r="AH1543" s="305"/>
      <c r="AI1543" s="305"/>
      <c r="AJ1543" s="305">
        <v>6</v>
      </c>
      <c r="AK1543" s="305">
        <v>240</v>
      </c>
      <c r="AL1543" s="304">
        <v>120</v>
      </c>
      <c r="AM1543" s="304">
        <v>16</v>
      </c>
      <c r="AN1543" s="304">
        <v>1.2</v>
      </c>
      <c r="AO1543" s="306">
        <v>183.6</v>
      </c>
      <c r="AP1543" s="306">
        <v>24.5</v>
      </c>
      <c r="AQ1543" s="306">
        <v>1.8</v>
      </c>
      <c r="AW1543" s="425">
        <v>37621</v>
      </c>
      <c r="BA1543" s="253" t="s">
        <v>5948</v>
      </c>
      <c r="BJ1543" s="414">
        <v>30083</v>
      </c>
      <c r="BK1543" s="322" t="s">
        <v>5097</v>
      </c>
      <c r="BL1543" s="426" t="s">
        <v>8692</v>
      </c>
      <c r="BM1543" s="426">
        <v>200</v>
      </c>
      <c r="BN1543" s="426"/>
      <c r="BO1543" s="427"/>
      <c r="BP1543" s="428"/>
      <c r="BQ1543" s="351" t="s">
        <v>3013</v>
      </c>
    </row>
    <row r="1544" spans="1:69" ht="36.75" hidden="1">
      <c r="A1544" s="363" t="s">
        <v>7892</v>
      </c>
      <c r="B1544" s="354"/>
      <c r="C1544" s="354">
        <v>93052410</v>
      </c>
      <c r="D1544" s="314">
        <v>30524</v>
      </c>
      <c r="E1544" s="315"/>
      <c r="F1544" s="316">
        <v>6</v>
      </c>
      <c r="G1544" s="353"/>
      <c r="H1544" s="354"/>
      <c r="I1544" s="354" t="s">
        <v>3311</v>
      </c>
      <c r="J1544" s="354"/>
      <c r="K1544" s="354"/>
      <c r="L1544" s="354"/>
      <c r="M1544" s="354"/>
      <c r="N1544" s="354"/>
      <c r="O1544" s="354" t="s">
        <v>3311</v>
      </c>
      <c r="P1544" s="354"/>
      <c r="Q1544" s="354"/>
      <c r="R1544" s="355"/>
      <c r="S1544" s="320"/>
      <c r="T1544" s="295">
        <v>80.599999999999994</v>
      </c>
      <c r="U1544" s="321" t="s">
        <v>7916</v>
      </c>
      <c r="X1544" s="376" t="s">
        <v>7894</v>
      </c>
      <c r="Y1544" s="358"/>
      <c r="Z1544" s="413" t="s">
        <v>7917</v>
      </c>
      <c r="AA1544" s="300" t="s">
        <v>7918</v>
      </c>
      <c r="AB1544" s="301">
        <v>30524</v>
      </c>
      <c r="AC1544" s="325" t="s">
        <v>1476</v>
      </c>
      <c r="AD1544" s="303">
        <v>93505</v>
      </c>
      <c r="AE1544" s="304" t="s">
        <v>5964</v>
      </c>
      <c r="AF1544" s="305"/>
      <c r="AG1544" s="305"/>
      <c r="AH1544" s="305"/>
      <c r="AI1544" s="305"/>
      <c r="AJ1544" s="305">
        <v>6</v>
      </c>
      <c r="AK1544" s="305">
        <v>240</v>
      </c>
      <c r="AL1544" s="304">
        <v>120</v>
      </c>
      <c r="AM1544" s="304">
        <v>16</v>
      </c>
      <c r="AN1544" s="304">
        <v>1.2</v>
      </c>
      <c r="AO1544" s="306">
        <v>302.39999999999998</v>
      </c>
      <c r="AP1544" s="306">
        <v>40.299999999999997</v>
      </c>
      <c r="AQ1544" s="306">
        <v>3</v>
      </c>
      <c r="AW1544" s="425">
        <v>37621</v>
      </c>
      <c r="BA1544" s="253" t="s">
        <v>5948</v>
      </c>
      <c r="BJ1544" s="414">
        <v>30084</v>
      </c>
      <c r="BK1544" s="322" t="s">
        <v>5097</v>
      </c>
      <c r="BL1544" s="426" t="s">
        <v>8692</v>
      </c>
      <c r="BM1544" s="426">
        <v>200</v>
      </c>
      <c r="BN1544" s="426"/>
      <c r="BO1544" s="434"/>
      <c r="BP1544" s="428"/>
      <c r="BQ1544" s="351" t="s">
        <v>3011</v>
      </c>
    </row>
    <row r="1545" spans="1:69" ht="24.75" hidden="1">
      <c r="A1545" s="363" t="s">
        <v>6780</v>
      </c>
      <c r="B1545" s="354"/>
      <c r="C1545" s="354">
        <v>93054635</v>
      </c>
      <c r="D1545" s="314">
        <v>30546</v>
      </c>
      <c r="E1545" s="315"/>
      <c r="F1545" s="316">
        <v>6</v>
      </c>
      <c r="G1545" s="353"/>
      <c r="H1545" s="354"/>
      <c r="I1545" s="354" t="s">
        <v>3311</v>
      </c>
      <c r="J1545" s="354"/>
      <c r="K1545" s="354"/>
      <c r="L1545" s="354"/>
      <c r="M1545" s="354"/>
      <c r="N1545" s="354"/>
      <c r="O1545" s="354" t="s">
        <v>3311</v>
      </c>
      <c r="P1545" s="354"/>
      <c r="Q1545" s="354"/>
      <c r="R1545" s="355"/>
      <c r="S1545" s="320"/>
      <c r="T1545" s="295">
        <v>11</v>
      </c>
      <c r="U1545" s="321" t="s">
        <v>7919</v>
      </c>
      <c r="X1545" s="339" t="s">
        <v>6782</v>
      </c>
      <c r="Y1545" s="340"/>
      <c r="Z1545" s="424" t="s">
        <v>7920</v>
      </c>
      <c r="AA1545" s="300" t="s">
        <v>7921</v>
      </c>
      <c r="AB1545" s="364">
        <v>30546</v>
      </c>
      <c r="AC1545" s="365" t="s">
        <v>1498</v>
      </c>
      <c r="AD1545" s="303">
        <v>93504</v>
      </c>
      <c r="AE1545" s="304" t="s">
        <v>5947</v>
      </c>
      <c r="AF1545" s="305"/>
      <c r="AG1545" s="305"/>
      <c r="AH1545" s="305"/>
      <c r="AI1545" s="305"/>
      <c r="AJ1545" s="305">
        <v>6</v>
      </c>
      <c r="AK1545" s="305">
        <v>240</v>
      </c>
      <c r="AL1545" s="304">
        <v>93</v>
      </c>
      <c r="AM1545" s="304">
        <v>12.4</v>
      </c>
      <c r="AN1545" s="304">
        <v>0.93</v>
      </c>
      <c r="AO1545" s="306">
        <v>40.9</v>
      </c>
      <c r="AP1545" s="306">
        <v>5.5</v>
      </c>
      <c r="AQ1545" s="306">
        <v>0.4</v>
      </c>
      <c r="AW1545" s="425">
        <v>29587</v>
      </c>
      <c r="BA1545" s="253" t="s">
        <v>5948</v>
      </c>
      <c r="BJ1545" s="414">
        <v>30088</v>
      </c>
      <c r="BK1545" s="322" t="s">
        <v>6784</v>
      </c>
      <c r="BL1545" s="426" t="s">
        <v>8692</v>
      </c>
      <c r="BM1545" s="426">
        <v>150</v>
      </c>
      <c r="BN1545" s="426"/>
      <c r="BO1545" s="427"/>
      <c r="BP1545" s="428"/>
      <c r="BQ1545" s="351" t="s">
        <v>7920</v>
      </c>
    </row>
    <row r="1546" spans="1:69" ht="24.75" hidden="1">
      <c r="A1546" s="363" t="s">
        <v>6669</v>
      </c>
      <c r="B1546" s="354"/>
      <c r="C1546" s="354">
        <v>930543125</v>
      </c>
      <c r="D1546" s="314">
        <v>30543</v>
      </c>
      <c r="E1546" s="315"/>
      <c r="F1546" s="316">
        <v>6</v>
      </c>
      <c r="G1546" s="353"/>
      <c r="H1546" s="354"/>
      <c r="I1546" s="354"/>
      <c r="J1546" s="354"/>
      <c r="K1546" s="354" t="s">
        <v>3311</v>
      </c>
      <c r="L1546" s="354"/>
      <c r="M1546" s="354"/>
      <c r="N1546" s="354"/>
      <c r="O1546" s="354"/>
      <c r="P1546" s="354"/>
      <c r="Q1546" s="354" t="s">
        <v>3311</v>
      </c>
      <c r="R1546" s="355"/>
      <c r="S1546" s="320"/>
      <c r="T1546" s="295">
        <v>53</v>
      </c>
      <c r="U1546" s="321" t="s">
        <v>7922</v>
      </c>
      <c r="X1546" s="339" t="s">
        <v>6671</v>
      </c>
      <c r="Y1546" s="340"/>
      <c r="Z1546" s="424" t="s">
        <v>7923</v>
      </c>
      <c r="AA1546" s="300" t="s">
        <v>7924</v>
      </c>
      <c r="AB1546" s="364">
        <v>30543</v>
      </c>
      <c r="AC1546" s="365" t="s">
        <v>1495</v>
      </c>
      <c r="AD1546" s="303">
        <v>93504</v>
      </c>
      <c r="AE1546" s="304" t="s">
        <v>5947</v>
      </c>
      <c r="AF1546" s="305"/>
      <c r="AG1546" s="305"/>
      <c r="AH1546" s="305"/>
      <c r="AI1546" s="305"/>
      <c r="AJ1546" s="305">
        <v>6</v>
      </c>
      <c r="AK1546" s="305"/>
      <c r="AL1546" s="304">
        <v>93</v>
      </c>
      <c r="AM1546" s="304">
        <v>12.4</v>
      </c>
      <c r="AN1546" s="304">
        <v>0.93</v>
      </c>
      <c r="AO1546" s="306">
        <v>198.7</v>
      </c>
      <c r="AP1546" s="306">
        <v>26.5</v>
      </c>
      <c r="AQ1546" s="306">
        <v>2</v>
      </c>
      <c r="AW1546" s="425">
        <v>21916</v>
      </c>
      <c r="BA1546" s="253" t="s">
        <v>5948</v>
      </c>
      <c r="BJ1546" s="414">
        <v>30089</v>
      </c>
      <c r="BK1546" s="322" t="s">
        <v>6673</v>
      </c>
      <c r="BL1546" s="426" t="s">
        <v>8703</v>
      </c>
      <c r="BM1546" s="426">
        <v>150</v>
      </c>
      <c r="BN1546" s="426"/>
      <c r="BO1546" s="427"/>
      <c r="BP1546" s="428"/>
      <c r="BQ1546" s="351" t="s">
        <v>7923</v>
      </c>
    </row>
    <row r="1547" spans="1:69" ht="24.75" hidden="1">
      <c r="A1547" s="363" t="s">
        <v>6669</v>
      </c>
      <c r="B1547" s="354"/>
      <c r="C1547" s="354">
        <v>930543126</v>
      </c>
      <c r="D1547" s="314">
        <v>30543</v>
      </c>
      <c r="E1547" s="315"/>
      <c r="F1547" s="316">
        <v>6</v>
      </c>
      <c r="G1547" s="353"/>
      <c r="H1547" s="354"/>
      <c r="I1547" s="354"/>
      <c r="J1547" s="354"/>
      <c r="K1547" s="354" t="s">
        <v>3311</v>
      </c>
      <c r="L1547" s="354"/>
      <c r="M1547" s="354"/>
      <c r="N1547" s="354"/>
      <c r="O1547" s="354"/>
      <c r="P1547" s="354"/>
      <c r="Q1547" s="354" t="s">
        <v>3311</v>
      </c>
      <c r="R1547" s="355"/>
      <c r="S1547" s="320"/>
      <c r="T1547" s="295">
        <v>14.2</v>
      </c>
      <c r="U1547" s="321" t="s">
        <v>7925</v>
      </c>
      <c r="X1547" s="339" t="s">
        <v>6671</v>
      </c>
      <c r="Y1547" s="340"/>
      <c r="Z1547" s="424" t="s">
        <v>7923</v>
      </c>
      <c r="AA1547" s="300" t="s">
        <v>7926</v>
      </c>
      <c r="AB1547" s="364">
        <v>30543</v>
      </c>
      <c r="AC1547" s="365" t="s">
        <v>1495</v>
      </c>
      <c r="AD1547" s="303">
        <v>93505</v>
      </c>
      <c r="AE1547" s="304" t="s">
        <v>5964</v>
      </c>
      <c r="AF1547" s="305"/>
      <c r="AG1547" s="305"/>
      <c r="AH1547" s="305"/>
      <c r="AI1547" s="305"/>
      <c r="AJ1547" s="305">
        <v>6</v>
      </c>
      <c r="AK1547" s="305"/>
      <c r="AL1547" s="304">
        <v>120</v>
      </c>
      <c r="AM1547" s="304">
        <v>16</v>
      </c>
      <c r="AN1547" s="304">
        <v>1.2</v>
      </c>
      <c r="AO1547" s="306">
        <v>53.4</v>
      </c>
      <c r="AP1547" s="306">
        <v>7.1</v>
      </c>
      <c r="AQ1547" s="306">
        <v>0.5</v>
      </c>
      <c r="AW1547" s="425">
        <v>21916</v>
      </c>
      <c r="BA1547" s="253" t="s">
        <v>5948</v>
      </c>
      <c r="BJ1547" s="414">
        <v>30089</v>
      </c>
      <c r="BK1547" s="322" t="s">
        <v>6673</v>
      </c>
      <c r="BL1547" s="426" t="s">
        <v>8703</v>
      </c>
      <c r="BM1547" s="426">
        <v>200</v>
      </c>
      <c r="BN1547" s="426"/>
      <c r="BO1547" s="427"/>
      <c r="BP1547" s="428"/>
      <c r="BQ1547" s="351" t="s">
        <v>7923</v>
      </c>
    </row>
    <row r="1548" spans="1:69" ht="24.75" hidden="1">
      <c r="A1548" s="363" t="s">
        <v>6669</v>
      </c>
      <c r="B1548" s="354"/>
      <c r="C1548" s="354">
        <v>930543127</v>
      </c>
      <c r="D1548" s="314">
        <v>30543</v>
      </c>
      <c r="E1548" s="315"/>
      <c r="F1548" s="316">
        <v>6</v>
      </c>
      <c r="G1548" s="353"/>
      <c r="H1548" s="354"/>
      <c r="I1548" s="354"/>
      <c r="J1548" s="354"/>
      <c r="K1548" s="354" t="s">
        <v>3311</v>
      </c>
      <c r="L1548" s="354"/>
      <c r="M1548" s="354"/>
      <c r="N1548" s="354"/>
      <c r="O1548" s="354"/>
      <c r="P1548" s="354"/>
      <c r="Q1548" s="354" t="s">
        <v>3311</v>
      </c>
      <c r="R1548" s="355"/>
      <c r="S1548" s="320"/>
      <c r="T1548" s="295">
        <v>77</v>
      </c>
      <c r="U1548" s="321" t="s">
        <v>7927</v>
      </c>
      <c r="X1548" s="339" t="s">
        <v>6671</v>
      </c>
      <c r="Y1548" s="340"/>
      <c r="Z1548" s="424" t="s">
        <v>7928</v>
      </c>
      <c r="AA1548" s="300" t="s">
        <v>7929</v>
      </c>
      <c r="AB1548" s="301">
        <v>30543</v>
      </c>
      <c r="AC1548" s="302" t="s">
        <v>1495</v>
      </c>
      <c r="AD1548" s="303">
        <v>93504</v>
      </c>
      <c r="AE1548" s="304" t="s">
        <v>5947</v>
      </c>
      <c r="AF1548" s="305"/>
      <c r="AG1548" s="305"/>
      <c r="AH1548" s="305"/>
      <c r="AI1548" s="305"/>
      <c r="AJ1548" s="305">
        <v>6</v>
      </c>
      <c r="AK1548" s="305"/>
      <c r="AL1548" s="304">
        <v>93</v>
      </c>
      <c r="AM1548" s="304">
        <v>12.4</v>
      </c>
      <c r="AN1548" s="304">
        <v>0.93</v>
      </c>
      <c r="AO1548" s="306">
        <v>288.8</v>
      </c>
      <c r="AP1548" s="306">
        <v>38.5</v>
      </c>
      <c r="AQ1548" s="306">
        <v>2.9</v>
      </c>
      <c r="AW1548" s="425">
        <v>26299</v>
      </c>
      <c r="BA1548" s="253" t="s">
        <v>5948</v>
      </c>
      <c r="BJ1548" s="414">
        <v>30091</v>
      </c>
      <c r="BK1548" s="322" t="s">
        <v>7930</v>
      </c>
      <c r="BL1548" s="426" t="s">
        <v>8703</v>
      </c>
      <c r="BM1548" s="426">
        <v>150</v>
      </c>
      <c r="BN1548" s="426"/>
      <c r="BO1548" s="427"/>
      <c r="BP1548" s="428"/>
      <c r="BQ1548" s="351" t="s">
        <v>7928</v>
      </c>
    </row>
    <row r="1549" spans="1:69" ht="24.75" hidden="1">
      <c r="A1549" s="363" t="s">
        <v>6669</v>
      </c>
      <c r="B1549" s="354"/>
      <c r="C1549" s="354">
        <v>930543128</v>
      </c>
      <c r="D1549" s="314">
        <v>30543</v>
      </c>
      <c r="E1549" s="315"/>
      <c r="F1549" s="316">
        <v>6</v>
      </c>
      <c r="G1549" s="353"/>
      <c r="H1549" s="354"/>
      <c r="I1549" s="354"/>
      <c r="J1549" s="354"/>
      <c r="K1549" s="354" t="s">
        <v>3311</v>
      </c>
      <c r="L1549" s="354"/>
      <c r="M1549" s="354"/>
      <c r="N1549" s="354"/>
      <c r="O1549" s="354"/>
      <c r="P1549" s="354"/>
      <c r="Q1549" s="354" t="s">
        <v>3311</v>
      </c>
      <c r="R1549" s="355"/>
      <c r="S1549" s="320"/>
      <c r="T1549" s="295">
        <v>28.2</v>
      </c>
      <c r="U1549" s="321" t="s">
        <v>7931</v>
      </c>
      <c r="X1549" s="339" t="s">
        <v>6671</v>
      </c>
      <c r="Y1549" s="340"/>
      <c r="Z1549" s="424" t="s">
        <v>7928</v>
      </c>
      <c r="AA1549" s="300" t="s">
        <v>7932</v>
      </c>
      <c r="AB1549" s="364">
        <v>30543</v>
      </c>
      <c r="AC1549" s="365" t="s">
        <v>1495</v>
      </c>
      <c r="AD1549" s="303">
        <v>93505</v>
      </c>
      <c r="AE1549" s="304" t="s">
        <v>5964</v>
      </c>
      <c r="AF1549" s="305"/>
      <c r="AG1549" s="305"/>
      <c r="AH1549" s="305"/>
      <c r="AI1549" s="305"/>
      <c r="AJ1549" s="305">
        <v>6</v>
      </c>
      <c r="AK1549" s="305"/>
      <c r="AL1549" s="304">
        <v>120</v>
      </c>
      <c r="AM1549" s="304">
        <v>16</v>
      </c>
      <c r="AN1549" s="304">
        <v>1.2</v>
      </c>
      <c r="AO1549" s="306">
        <v>105.6</v>
      </c>
      <c r="AP1549" s="306">
        <v>14.1</v>
      </c>
      <c r="AQ1549" s="306">
        <v>1.1000000000000001</v>
      </c>
      <c r="AW1549" s="425">
        <v>26299</v>
      </c>
      <c r="BA1549" s="253" t="s">
        <v>5948</v>
      </c>
      <c r="BJ1549" s="414">
        <v>30090</v>
      </c>
      <c r="BK1549" s="322" t="s">
        <v>6673</v>
      </c>
      <c r="BL1549" s="426" t="s">
        <v>8703</v>
      </c>
      <c r="BM1549" s="426">
        <v>200</v>
      </c>
      <c r="BN1549" s="426"/>
      <c r="BO1549" s="427"/>
      <c r="BP1549" s="428"/>
      <c r="BQ1549" s="351" t="s">
        <v>7928</v>
      </c>
    </row>
    <row r="1550" spans="1:69" ht="24.75" hidden="1">
      <c r="A1550" s="363" t="s">
        <v>6669</v>
      </c>
      <c r="B1550" s="354"/>
      <c r="C1550" s="354">
        <v>930543129</v>
      </c>
      <c r="D1550" s="314">
        <v>30543</v>
      </c>
      <c r="E1550" s="315"/>
      <c r="F1550" s="316">
        <v>6</v>
      </c>
      <c r="G1550" s="353"/>
      <c r="H1550" s="354"/>
      <c r="I1550" s="354"/>
      <c r="J1550" s="354"/>
      <c r="K1550" s="354" t="s">
        <v>3311</v>
      </c>
      <c r="L1550" s="354"/>
      <c r="M1550" s="354"/>
      <c r="N1550" s="354"/>
      <c r="O1550" s="354"/>
      <c r="P1550" s="354"/>
      <c r="Q1550" s="354" t="s">
        <v>3311</v>
      </c>
      <c r="R1550" s="355"/>
      <c r="S1550" s="320"/>
      <c r="T1550" s="295">
        <v>28.4</v>
      </c>
      <c r="U1550" s="321" t="s">
        <v>7933</v>
      </c>
      <c r="X1550" s="339" t="s">
        <v>6671</v>
      </c>
      <c r="Y1550" s="340"/>
      <c r="Z1550" s="424" t="s">
        <v>7934</v>
      </c>
      <c r="AA1550" s="300" t="s">
        <v>7935</v>
      </c>
      <c r="AB1550" s="364">
        <v>30543</v>
      </c>
      <c r="AC1550" s="365" t="s">
        <v>1495</v>
      </c>
      <c r="AD1550" s="303">
        <v>93504</v>
      </c>
      <c r="AE1550" s="304" t="s">
        <v>5947</v>
      </c>
      <c r="AF1550" s="305"/>
      <c r="AG1550" s="305"/>
      <c r="AH1550" s="305"/>
      <c r="AI1550" s="305"/>
      <c r="AJ1550" s="305">
        <v>6</v>
      </c>
      <c r="AK1550" s="305"/>
      <c r="AL1550" s="304">
        <v>93</v>
      </c>
      <c r="AM1550" s="304">
        <v>12.4</v>
      </c>
      <c r="AN1550" s="304">
        <v>0.93</v>
      </c>
      <c r="AO1550" s="306">
        <v>106.8</v>
      </c>
      <c r="AP1550" s="306">
        <v>14.2</v>
      </c>
      <c r="AQ1550" s="306">
        <v>1.1000000000000001</v>
      </c>
      <c r="AW1550" s="425">
        <v>28491</v>
      </c>
      <c r="BA1550" s="253" t="s">
        <v>5948</v>
      </c>
      <c r="BJ1550" s="414">
        <v>30092</v>
      </c>
      <c r="BK1550" s="322" t="s">
        <v>6673</v>
      </c>
      <c r="BL1550" s="426" t="s">
        <v>8703</v>
      </c>
      <c r="BM1550" s="426">
        <v>150</v>
      </c>
      <c r="BN1550" s="426"/>
      <c r="BO1550" s="427"/>
      <c r="BP1550" s="428"/>
      <c r="BQ1550" s="351" t="s">
        <v>7934</v>
      </c>
    </row>
    <row r="1551" spans="1:69" ht="24.75" hidden="1">
      <c r="A1551" s="363" t="s">
        <v>6669</v>
      </c>
      <c r="B1551" s="354"/>
      <c r="C1551" s="354">
        <v>930543130</v>
      </c>
      <c r="D1551" s="314">
        <v>30543</v>
      </c>
      <c r="E1551" s="315"/>
      <c r="F1551" s="316">
        <v>6</v>
      </c>
      <c r="G1551" s="353"/>
      <c r="H1551" s="354"/>
      <c r="I1551" s="354"/>
      <c r="J1551" s="354"/>
      <c r="K1551" s="354" t="s">
        <v>3311</v>
      </c>
      <c r="L1551" s="354"/>
      <c r="M1551" s="354"/>
      <c r="N1551" s="354"/>
      <c r="O1551" s="354"/>
      <c r="P1551" s="354"/>
      <c r="Q1551" s="354" t="s">
        <v>3311</v>
      </c>
      <c r="R1551" s="355"/>
      <c r="S1551" s="320"/>
      <c r="T1551" s="295">
        <v>2.2000000000000002</v>
      </c>
      <c r="U1551" s="321" t="s">
        <v>7936</v>
      </c>
      <c r="X1551" s="339" t="s">
        <v>6671</v>
      </c>
      <c r="Y1551" s="340"/>
      <c r="Z1551" s="424" t="s">
        <v>7934</v>
      </c>
      <c r="AA1551" s="300" t="s">
        <v>7937</v>
      </c>
      <c r="AB1551" s="301">
        <v>30543</v>
      </c>
      <c r="AC1551" s="302" t="s">
        <v>1495</v>
      </c>
      <c r="AD1551" s="303">
        <v>93505</v>
      </c>
      <c r="AE1551" s="304" t="s">
        <v>5964</v>
      </c>
      <c r="AF1551" s="305"/>
      <c r="AG1551" s="305"/>
      <c r="AH1551" s="305"/>
      <c r="AI1551" s="305"/>
      <c r="AJ1551" s="305">
        <v>6</v>
      </c>
      <c r="AK1551" s="305"/>
      <c r="AL1551" s="304">
        <v>120</v>
      </c>
      <c r="AM1551" s="304">
        <v>16</v>
      </c>
      <c r="AN1551" s="304">
        <v>1.2</v>
      </c>
      <c r="AO1551" s="306">
        <v>8.4</v>
      </c>
      <c r="AP1551" s="306">
        <v>1.1000000000000001</v>
      </c>
      <c r="AQ1551" s="306">
        <v>0.1</v>
      </c>
      <c r="AW1551" s="425">
        <v>28491</v>
      </c>
      <c r="BA1551" s="253" t="s">
        <v>5948</v>
      </c>
      <c r="BJ1551" s="414">
        <v>30092</v>
      </c>
      <c r="BK1551" s="322" t="s">
        <v>6673</v>
      </c>
      <c r="BL1551" s="426" t="s">
        <v>8703</v>
      </c>
      <c r="BM1551" s="426">
        <v>200</v>
      </c>
      <c r="BN1551" s="426"/>
      <c r="BO1551" s="427"/>
      <c r="BP1551" s="428"/>
      <c r="BQ1551" s="351" t="s">
        <v>7934</v>
      </c>
    </row>
    <row r="1552" spans="1:69" ht="24.75" hidden="1">
      <c r="A1552" s="363" t="s">
        <v>6669</v>
      </c>
      <c r="B1552" s="354"/>
      <c r="C1552" s="354">
        <v>930543131</v>
      </c>
      <c r="D1552" s="314">
        <v>30543</v>
      </c>
      <c r="E1552" s="315"/>
      <c r="F1552" s="316">
        <v>6</v>
      </c>
      <c r="G1552" s="353"/>
      <c r="H1552" s="354"/>
      <c r="I1552" s="354"/>
      <c r="J1552" s="354"/>
      <c r="K1552" s="354" t="s">
        <v>3311</v>
      </c>
      <c r="L1552" s="354"/>
      <c r="M1552" s="354"/>
      <c r="N1552" s="354"/>
      <c r="O1552" s="354"/>
      <c r="P1552" s="354"/>
      <c r="Q1552" s="354" t="s">
        <v>3311</v>
      </c>
      <c r="R1552" s="355"/>
      <c r="S1552" s="320"/>
      <c r="T1552" s="295">
        <v>18.399999999999999</v>
      </c>
      <c r="U1552" s="321" t="s">
        <v>7938</v>
      </c>
      <c r="X1552" s="339" t="s">
        <v>6671</v>
      </c>
      <c r="Y1552" s="340"/>
      <c r="Z1552" s="424" t="s">
        <v>7939</v>
      </c>
      <c r="AA1552" s="300" t="s">
        <v>7940</v>
      </c>
      <c r="AB1552" s="364">
        <v>30543</v>
      </c>
      <c r="AC1552" s="365" t="s">
        <v>1495</v>
      </c>
      <c r="AD1552" s="303">
        <v>93504</v>
      </c>
      <c r="AE1552" s="304" t="s">
        <v>5947</v>
      </c>
      <c r="AF1552" s="305"/>
      <c r="AG1552" s="305"/>
      <c r="AH1552" s="305"/>
      <c r="AI1552" s="305"/>
      <c r="AJ1552" s="305">
        <v>6</v>
      </c>
      <c r="AK1552" s="305"/>
      <c r="AL1552" s="304">
        <v>93</v>
      </c>
      <c r="AM1552" s="304">
        <v>12.4</v>
      </c>
      <c r="AN1552" s="304">
        <v>0.93</v>
      </c>
      <c r="AO1552" s="306">
        <v>68.8</v>
      </c>
      <c r="AP1552" s="306">
        <v>9.1999999999999993</v>
      </c>
      <c r="AQ1552" s="306">
        <v>0.7</v>
      </c>
      <c r="AW1552" s="425">
        <v>36525</v>
      </c>
      <c r="BA1552" s="253" t="s">
        <v>5948</v>
      </c>
      <c r="BJ1552" s="414">
        <v>30093</v>
      </c>
      <c r="BK1552" s="322" t="s">
        <v>6673</v>
      </c>
      <c r="BL1552" s="426" t="s">
        <v>8703</v>
      </c>
      <c r="BM1552" s="426">
        <v>150</v>
      </c>
      <c r="BN1552" s="426"/>
      <c r="BO1552" s="427"/>
      <c r="BP1552" s="428"/>
      <c r="BQ1552" s="351" t="s">
        <v>3100</v>
      </c>
    </row>
    <row r="1553" spans="1:69" ht="24.75" hidden="1">
      <c r="A1553" s="363" t="s">
        <v>6669</v>
      </c>
      <c r="B1553" s="354"/>
      <c r="C1553" s="354">
        <v>930543132</v>
      </c>
      <c r="D1553" s="314">
        <v>30543</v>
      </c>
      <c r="E1553" s="315"/>
      <c r="F1553" s="316">
        <v>6</v>
      </c>
      <c r="G1553" s="353"/>
      <c r="H1553" s="354"/>
      <c r="I1553" s="354"/>
      <c r="J1553" s="354"/>
      <c r="K1553" s="354" t="s">
        <v>3311</v>
      </c>
      <c r="L1553" s="354"/>
      <c r="M1553" s="354"/>
      <c r="N1553" s="354"/>
      <c r="O1553" s="354"/>
      <c r="P1553" s="354"/>
      <c r="Q1553" s="354" t="s">
        <v>3311</v>
      </c>
      <c r="R1553" s="355"/>
      <c r="S1553" s="320"/>
      <c r="T1553" s="295">
        <v>87</v>
      </c>
      <c r="U1553" s="321" t="s">
        <v>7941</v>
      </c>
      <c r="X1553" s="339" t="s">
        <v>6671</v>
      </c>
      <c r="Y1553" s="340"/>
      <c r="Z1553" s="424" t="s">
        <v>7942</v>
      </c>
      <c r="AA1553" s="300" t="s">
        <v>7943</v>
      </c>
      <c r="AB1553" s="364">
        <v>30543</v>
      </c>
      <c r="AC1553" s="365" t="s">
        <v>1495</v>
      </c>
      <c r="AD1553" s="303">
        <v>93507</v>
      </c>
      <c r="AE1553" s="304" t="s">
        <v>6089</v>
      </c>
      <c r="AF1553" s="305"/>
      <c r="AG1553" s="305"/>
      <c r="AH1553" s="305"/>
      <c r="AI1553" s="305"/>
      <c r="AJ1553" s="305">
        <v>6</v>
      </c>
      <c r="AK1553" s="305">
        <v>120</v>
      </c>
      <c r="AL1553" s="304">
        <v>150</v>
      </c>
      <c r="AM1553" s="304">
        <v>20</v>
      </c>
      <c r="AN1553" s="304">
        <v>1.5</v>
      </c>
      <c r="AO1553" s="306">
        <v>326.3</v>
      </c>
      <c r="AP1553" s="306">
        <v>43.5</v>
      </c>
      <c r="AQ1553" s="306">
        <v>3.3</v>
      </c>
      <c r="AW1553" s="425">
        <v>36525</v>
      </c>
      <c r="BA1553" s="253" t="s">
        <v>5948</v>
      </c>
      <c r="BJ1553" s="414">
        <v>30093</v>
      </c>
      <c r="BK1553" s="322" t="s">
        <v>6673</v>
      </c>
      <c r="BL1553" s="426" t="s">
        <v>8701</v>
      </c>
      <c r="BM1553" s="426">
        <v>300</v>
      </c>
      <c r="BN1553" s="426"/>
      <c r="BO1553" s="427"/>
      <c r="BP1553" s="428"/>
      <c r="BQ1553" s="351" t="s">
        <v>3100</v>
      </c>
    </row>
    <row r="1554" spans="1:69" ht="24.75" hidden="1">
      <c r="A1554" s="363" t="s">
        <v>6669</v>
      </c>
      <c r="B1554" s="354"/>
      <c r="C1554" s="354">
        <v>930543133</v>
      </c>
      <c r="D1554" s="314">
        <v>30543</v>
      </c>
      <c r="E1554" s="315"/>
      <c r="F1554" s="316">
        <v>6</v>
      </c>
      <c r="G1554" s="353"/>
      <c r="H1554" s="354"/>
      <c r="I1554" s="354"/>
      <c r="J1554" s="354"/>
      <c r="K1554" s="354" t="s">
        <v>3311</v>
      </c>
      <c r="L1554" s="354"/>
      <c r="M1554" s="354"/>
      <c r="N1554" s="354"/>
      <c r="O1554" s="354"/>
      <c r="P1554" s="354"/>
      <c r="Q1554" s="354" t="s">
        <v>3311</v>
      </c>
      <c r="R1554" s="355"/>
      <c r="S1554" s="320"/>
      <c r="T1554" s="295">
        <v>50.6</v>
      </c>
      <c r="U1554" s="321" t="s">
        <v>7944</v>
      </c>
      <c r="X1554" s="339" t="s">
        <v>6671</v>
      </c>
      <c r="Y1554" s="340"/>
      <c r="Z1554" s="424" t="s">
        <v>7945</v>
      </c>
      <c r="AA1554" s="300" t="s">
        <v>7946</v>
      </c>
      <c r="AB1554" s="364">
        <v>30543</v>
      </c>
      <c r="AC1554" s="365" t="s">
        <v>1495</v>
      </c>
      <c r="AD1554" s="303">
        <v>93504</v>
      </c>
      <c r="AE1554" s="304" t="s">
        <v>5947</v>
      </c>
      <c r="AF1554" s="305"/>
      <c r="AG1554" s="305"/>
      <c r="AH1554" s="305"/>
      <c r="AI1554" s="305"/>
      <c r="AJ1554" s="305">
        <v>6</v>
      </c>
      <c r="AK1554" s="305"/>
      <c r="AL1554" s="304">
        <v>93</v>
      </c>
      <c r="AM1554" s="304">
        <v>12.4</v>
      </c>
      <c r="AN1554" s="304">
        <v>0.93</v>
      </c>
      <c r="AO1554" s="306">
        <v>189.9</v>
      </c>
      <c r="AP1554" s="306">
        <v>25.3</v>
      </c>
      <c r="AQ1554" s="306">
        <v>1.9</v>
      </c>
      <c r="AW1554" s="425">
        <v>29952</v>
      </c>
      <c r="BA1554" s="253" t="s">
        <v>5948</v>
      </c>
      <c r="BJ1554" s="414">
        <v>30094</v>
      </c>
      <c r="BK1554" s="322" t="s">
        <v>6673</v>
      </c>
      <c r="BL1554" s="426" t="s">
        <v>8703</v>
      </c>
      <c r="BM1554" s="426">
        <v>150</v>
      </c>
      <c r="BN1554" s="426"/>
      <c r="BO1554" s="427"/>
      <c r="BP1554" s="428"/>
      <c r="BQ1554" s="351" t="s">
        <v>7945</v>
      </c>
    </row>
    <row r="1555" spans="1:69" ht="24.75" hidden="1">
      <c r="A1555" s="363" t="s">
        <v>6669</v>
      </c>
      <c r="B1555" s="354"/>
      <c r="C1555" s="354">
        <v>930543134</v>
      </c>
      <c r="D1555" s="314">
        <v>30543</v>
      </c>
      <c r="E1555" s="315"/>
      <c r="F1555" s="316">
        <v>6</v>
      </c>
      <c r="G1555" s="353"/>
      <c r="H1555" s="354"/>
      <c r="I1555" s="354"/>
      <c r="J1555" s="354"/>
      <c r="K1555" s="354" t="s">
        <v>3311</v>
      </c>
      <c r="L1555" s="354"/>
      <c r="M1555" s="354"/>
      <c r="N1555" s="354"/>
      <c r="O1555" s="354"/>
      <c r="P1555" s="354"/>
      <c r="Q1555" s="354" t="s">
        <v>3311</v>
      </c>
      <c r="R1555" s="355"/>
      <c r="S1555" s="320"/>
      <c r="T1555" s="295">
        <v>40.200000000000003</v>
      </c>
      <c r="U1555" s="321" t="s">
        <v>7947</v>
      </c>
      <c r="X1555" s="339" t="s">
        <v>6671</v>
      </c>
      <c r="Y1555" s="340"/>
      <c r="Z1555" s="424" t="s">
        <v>7948</v>
      </c>
      <c r="AA1555" s="300" t="s">
        <v>7949</v>
      </c>
      <c r="AB1555" s="364">
        <v>30543</v>
      </c>
      <c r="AC1555" s="365" t="s">
        <v>1495</v>
      </c>
      <c r="AD1555" s="303">
        <v>93504</v>
      </c>
      <c r="AE1555" s="304" t="s">
        <v>5947</v>
      </c>
      <c r="AF1555" s="305"/>
      <c r="AG1555" s="305"/>
      <c r="AH1555" s="305"/>
      <c r="AI1555" s="305"/>
      <c r="AJ1555" s="305">
        <v>6</v>
      </c>
      <c r="AK1555" s="305"/>
      <c r="AL1555" s="304">
        <v>93</v>
      </c>
      <c r="AM1555" s="304">
        <v>12.4</v>
      </c>
      <c r="AN1555" s="304">
        <v>0.93</v>
      </c>
      <c r="AO1555" s="306">
        <v>150.5</v>
      </c>
      <c r="AP1555" s="306">
        <v>20.100000000000001</v>
      </c>
      <c r="AQ1555" s="306">
        <v>1.5</v>
      </c>
      <c r="AW1555" s="425">
        <v>27760</v>
      </c>
      <c r="BA1555" s="253" t="s">
        <v>5948</v>
      </c>
      <c r="BJ1555" s="414">
        <v>30095</v>
      </c>
      <c r="BK1555" s="322" t="s">
        <v>6673</v>
      </c>
      <c r="BL1555" s="426" t="s">
        <v>8703</v>
      </c>
      <c r="BM1555" s="426">
        <v>150</v>
      </c>
      <c r="BN1555" s="426"/>
      <c r="BO1555" s="427"/>
      <c r="BP1555" s="428"/>
      <c r="BQ1555" s="351" t="s">
        <v>7948</v>
      </c>
    </row>
    <row r="1556" spans="1:69" ht="24.75" hidden="1">
      <c r="A1556" s="363" t="s">
        <v>7034</v>
      </c>
      <c r="B1556" s="354"/>
      <c r="C1556" s="354">
        <v>93054510</v>
      </c>
      <c r="D1556" s="314">
        <v>30545</v>
      </c>
      <c r="E1556" s="315"/>
      <c r="F1556" s="316">
        <v>6</v>
      </c>
      <c r="G1556" s="353"/>
      <c r="H1556" s="354"/>
      <c r="I1556" s="354" t="s">
        <v>3311</v>
      </c>
      <c r="J1556" s="354"/>
      <c r="K1556" s="354"/>
      <c r="L1556" s="354"/>
      <c r="M1556" s="354"/>
      <c r="N1556" s="354"/>
      <c r="O1556" s="354" t="s">
        <v>3311</v>
      </c>
      <c r="P1556" s="354"/>
      <c r="Q1556" s="354"/>
      <c r="R1556" s="355"/>
      <c r="S1556" s="320"/>
      <c r="T1556" s="295">
        <v>16.600000000000001</v>
      </c>
      <c r="U1556" s="321" t="s">
        <v>7950</v>
      </c>
      <c r="X1556" s="339" t="s">
        <v>7036</v>
      </c>
      <c r="Y1556" s="340"/>
      <c r="Z1556" s="424" t="s">
        <v>7951</v>
      </c>
      <c r="AA1556" s="300" t="s">
        <v>7952</v>
      </c>
      <c r="AB1556" s="364">
        <v>30545</v>
      </c>
      <c r="AC1556" s="365" t="s">
        <v>1497</v>
      </c>
      <c r="AD1556" s="303">
        <v>93504</v>
      </c>
      <c r="AE1556" s="304" t="s">
        <v>5947</v>
      </c>
      <c r="AF1556" s="305"/>
      <c r="AG1556" s="305"/>
      <c r="AH1556" s="305"/>
      <c r="AI1556" s="305"/>
      <c r="AJ1556" s="305">
        <v>6</v>
      </c>
      <c r="AK1556" s="305"/>
      <c r="AL1556" s="304">
        <v>93</v>
      </c>
      <c r="AM1556" s="304">
        <v>12.4</v>
      </c>
      <c r="AN1556" s="304">
        <v>0.93</v>
      </c>
      <c r="AO1556" s="306">
        <v>62.5</v>
      </c>
      <c r="AP1556" s="306">
        <v>8.3000000000000007</v>
      </c>
      <c r="AQ1556" s="306">
        <v>0.6</v>
      </c>
      <c r="AW1556" s="425">
        <v>27760</v>
      </c>
      <c r="BA1556" s="253" t="s">
        <v>5948</v>
      </c>
      <c r="BJ1556" s="414">
        <v>30096</v>
      </c>
      <c r="BK1556" s="322" t="s">
        <v>7039</v>
      </c>
      <c r="BL1556" s="426" t="s">
        <v>8703</v>
      </c>
      <c r="BM1556" s="426">
        <v>150</v>
      </c>
      <c r="BN1556" s="426"/>
      <c r="BO1556" s="427"/>
      <c r="BP1556" s="428"/>
      <c r="BQ1556" s="351" t="s">
        <v>7951</v>
      </c>
    </row>
    <row r="1557" spans="1:69" ht="24.75" hidden="1">
      <c r="A1557" s="363" t="s">
        <v>7034</v>
      </c>
      <c r="B1557" s="354"/>
      <c r="C1557" s="354">
        <v>93054511</v>
      </c>
      <c r="D1557" s="314">
        <v>30545</v>
      </c>
      <c r="E1557" s="315"/>
      <c r="F1557" s="316">
        <v>6</v>
      </c>
      <c r="G1557" s="353"/>
      <c r="H1557" s="354"/>
      <c r="I1557" s="354" t="s">
        <v>3311</v>
      </c>
      <c r="J1557" s="354"/>
      <c r="K1557" s="354"/>
      <c r="L1557" s="354"/>
      <c r="M1557" s="354"/>
      <c r="N1557" s="354"/>
      <c r="O1557" s="354" t="s">
        <v>3311</v>
      </c>
      <c r="P1557" s="354"/>
      <c r="Q1557" s="354"/>
      <c r="R1557" s="355"/>
      <c r="S1557" s="320"/>
      <c r="T1557" s="295">
        <v>64.599999999999994</v>
      </c>
      <c r="U1557" s="321" t="s">
        <v>7953</v>
      </c>
      <c r="X1557" s="339" t="s">
        <v>7036</v>
      </c>
      <c r="Y1557" s="340"/>
      <c r="Z1557" s="424" t="s">
        <v>7954</v>
      </c>
      <c r="AA1557" s="300" t="s">
        <v>7955</v>
      </c>
      <c r="AB1557" s="364">
        <v>30545</v>
      </c>
      <c r="AC1557" s="365" t="s">
        <v>1497</v>
      </c>
      <c r="AD1557" s="303">
        <v>93505</v>
      </c>
      <c r="AE1557" s="304" t="s">
        <v>5964</v>
      </c>
      <c r="AF1557" s="305"/>
      <c r="AG1557" s="305"/>
      <c r="AH1557" s="305"/>
      <c r="AI1557" s="305"/>
      <c r="AJ1557" s="305">
        <v>6</v>
      </c>
      <c r="AK1557" s="305">
        <v>240</v>
      </c>
      <c r="AL1557" s="304">
        <v>120</v>
      </c>
      <c r="AM1557" s="304">
        <v>16</v>
      </c>
      <c r="AN1557" s="304">
        <v>1.2</v>
      </c>
      <c r="AO1557" s="306">
        <v>242.5</v>
      </c>
      <c r="AP1557" s="306">
        <v>32.299999999999997</v>
      </c>
      <c r="AQ1557" s="306">
        <v>2.4</v>
      </c>
      <c r="AW1557" s="425">
        <v>27759</v>
      </c>
      <c r="BA1557" s="253" t="s">
        <v>5948</v>
      </c>
      <c r="BJ1557" s="414">
        <v>30097</v>
      </c>
      <c r="BK1557" s="322" t="s">
        <v>7039</v>
      </c>
      <c r="BL1557" s="426" t="s">
        <v>8692</v>
      </c>
      <c r="BM1557" s="426">
        <v>200</v>
      </c>
      <c r="BN1557" s="426"/>
      <c r="BO1557" s="427"/>
      <c r="BP1557" s="428"/>
      <c r="BQ1557" s="351" t="s">
        <v>3068</v>
      </c>
    </row>
    <row r="1558" spans="1:69" ht="24.75" hidden="1">
      <c r="A1558" s="363" t="s">
        <v>5942</v>
      </c>
      <c r="B1558" s="354"/>
      <c r="C1558" s="354">
        <v>930542181</v>
      </c>
      <c r="D1558" s="314">
        <v>30542</v>
      </c>
      <c r="E1558" s="315"/>
      <c r="F1558" s="316">
        <v>6</v>
      </c>
      <c r="G1558" s="353"/>
      <c r="H1558" s="354"/>
      <c r="I1558" s="354" t="s">
        <v>3311</v>
      </c>
      <c r="J1558" s="354"/>
      <c r="K1558" s="354"/>
      <c r="L1558" s="354"/>
      <c r="M1558" s="354"/>
      <c r="N1558" s="354"/>
      <c r="O1558" s="354" t="s">
        <v>3311</v>
      </c>
      <c r="P1558" s="354"/>
      <c r="Q1558" s="354"/>
      <c r="R1558" s="355"/>
      <c r="S1558" s="320"/>
      <c r="T1558" s="295">
        <v>168.2</v>
      </c>
      <c r="U1558" s="321" t="s">
        <v>7956</v>
      </c>
      <c r="X1558" s="339" t="s">
        <v>5944</v>
      </c>
      <c r="Y1558" s="340"/>
      <c r="Z1558" s="424" t="s">
        <v>7954</v>
      </c>
      <c r="AA1558" s="300" t="s">
        <v>7957</v>
      </c>
      <c r="AB1558" s="364">
        <v>30542</v>
      </c>
      <c r="AC1558" s="365" t="s">
        <v>1494</v>
      </c>
      <c r="AD1558" s="303">
        <v>93505</v>
      </c>
      <c r="AE1558" s="304" t="s">
        <v>5964</v>
      </c>
      <c r="AF1558" s="305"/>
      <c r="AG1558" s="305"/>
      <c r="AH1558" s="305"/>
      <c r="AI1558" s="305"/>
      <c r="AJ1558" s="305">
        <v>6</v>
      </c>
      <c r="AK1558" s="305">
        <v>240</v>
      </c>
      <c r="AL1558" s="304">
        <v>120</v>
      </c>
      <c r="AM1558" s="304">
        <v>16</v>
      </c>
      <c r="AN1558" s="304">
        <v>1.2</v>
      </c>
      <c r="AO1558" s="306">
        <v>631</v>
      </c>
      <c r="AP1558" s="306">
        <v>84.1</v>
      </c>
      <c r="AQ1558" s="306">
        <v>6.3</v>
      </c>
      <c r="AW1558" s="425">
        <v>27759</v>
      </c>
      <c r="BA1558" s="253" t="s">
        <v>5948</v>
      </c>
      <c r="BJ1558" s="414">
        <v>30097</v>
      </c>
      <c r="BK1558" s="322" t="s">
        <v>5949</v>
      </c>
      <c r="BL1558" s="426" t="s">
        <v>8692</v>
      </c>
      <c r="BM1558" s="426">
        <v>200</v>
      </c>
      <c r="BN1558" s="426"/>
      <c r="BO1558" s="427"/>
      <c r="BP1558" s="428"/>
      <c r="BQ1558" s="351" t="s">
        <v>3068</v>
      </c>
    </row>
    <row r="1559" spans="1:69" ht="24.75" hidden="1">
      <c r="A1559" s="363" t="s">
        <v>5739</v>
      </c>
      <c r="B1559" s="354"/>
      <c r="C1559" s="354">
        <v>930540166</v>
      </c>
      <c r="D1559" s="314">
        <v>30540</v>
      </c>
      <c r="E1559" s="315"/>
      <c r="F1559" s="316">
        <v>6</v>
      </c>
      <c r="G1559" s="353"/>
      <c r="H1559" s="354" t="s">
        <v>3311</v>
      </c>
      <c r="I1559" s="354"/>
      <c r="J1559" s="354"/>
      <c r="K1559" s="354"/>
      <c r="L1559" s="354"/>
      <c r="M1559" s="354"/>
      <c r="N1559" s="354" t="s">
        <v>3311</v>
      </c>
      <c r="O1559" s="354"/>
      <c r="P1559" s="354"/>
      <c r="Q1559" s="354"/>
      <c r="R1559" s="355"/>
      <c r="S1559" s="320"/>
      <c r="T1559" s="295">
        <v>6</v>
      </c>
      <c r="U1559" s="321" t="s">
        <v>7958</v>
      </c>
      <c r="X1559" s="339" t="s">
        <v>5741</v>
      </c>
      <c r="Y1559" s="340"/>
      <c r="Z1559" s="424" t="s">
        <v>7959</v>
      </c>
      <c r="AA1559" s="300" t="s">
        <v>7960</v>
      </c>
      <c r="AB1559" s="364">
        <v>30540</v>
      </c>
      <c r="AC1559" s="365" t="s">
        <v>1492</v>
      </c>
      <c r="AD1559" s="303">
        <v>93504</v>
      </c>
      <c r="AE1559" s="304" t="s">
        <v>5947</v>
      </c>
      <c r="AF1559" s="305"/>
      <c r="AG1559" s="305"/>
      <c r="AH1559" s="305"/>
      <c r="AI1559" s="305"/>
      <c r="AJ1559" s="305">
        <v>6</v>
      </c>
      <c r="AK1559" s="305"/>
      <c r="AL1559" s="304">
        <v>93</v>
      </c>
      <c r="AM1559" s="304">
        <v>12.4</v>
      </c>
      <c r="AN1559" s="304">
        <v>0.93</v>
      </c>
      <c r="AO1559" s="306">
        <v>22.8</v>
      </c>
      <c r="AP1559" s="306">
        <v>3</v>
      </c>
      <c r="AQ1559" s="306">
        <v>0.2</v>
      </c>
      <c r="AW1559" s="425">
        <v>18629</v>
      </c>
      <c r="BA1559" s="253" t="s">
        <v>5948</v>
      </c>
      <c r="BJ1559" s="414">
        <v>30098</v>
      </c>
      <c r="BK1559" s="322" t="s">
        <v>6059</v>
      </c>
      <c r="BL1559" s="426" t="s">
        <v>8703</v>
      </c>
      <c r="BM1559" s="426">
        <v>150</v>
      </c>
      <c r="BN1559" s="426"/>
      <c r="BO1559" s="427"/>
      <c r="BP1559" s="428"/>
      <c r="BQ1559" s="351" t="s">
        <v>7959</v>
      </c>
    </row>
    <row r="1560" spans="1:69" ht="24.75" hidden="1">
      <c r="A1560" s="363" t="s">
        <v>5739</v>
      </c>
      <c r="B1560" s="354"/>
      <c r="C1560" s="354">
        <v>930540167</v>
      </c>
      <c r="D1560" s="314">
        <v>30540</v>
      </c>
      <c r="E1560" s="315"/>
      <c r="F1560" s="316">
        <v>6</v>
      </c>
      <c r="G1560" s="353"/>
      <c r="H1560" s="354" t="s">
        <v>3311</v>
      </c>
      <c r="I1560" s="354"/>
      <c r="J1560" s="354"/>
      <c r="K1560" s="354"/>
      <c r="L1560" s="354"/>
      <c r="M1560" s="354"/>
      <c r="N1560" s="354" t="s">
        <v>3311</v>
      </c>
      <c r="O1560" s="354"/>
      <c r="P1560" s="354"/>
      <c r="Q1560" s="354"/>
      <c r="R1560" s="355"/>
      <c r="S1560" s="320"/>
      <c r="T1560" s="295">
        <v>8</v>
      </c>
      <c r="U1560" s="321" t="s">
        <v>7961</v>
      </c>
      <c r="X1560" s="339" t="s">
        <v>5741</v>
      </c>
      <c r="Y1560" s="340"/>
      <c r="Z1560" s="424" t="s">
        <v>7962</v>
      </c>
      <c r="AA1560" s="300" t="s">
        <v>7963</v>
      </c>
      <c r="AB1560" s="364">
        <v>30540</v>
      </c>
      <c r="AC1560" s="365" t="s">
        <v>1492</v>
      </c>
      <c r="AD1560" s="303">
        <v>93504</v>
      </c>
      <c r="AE1560" s="304" t="s">
        <v>5947</v>
      </c>
      <c r="AF1560" s="305"/>
      <c r="AG1560" s="305"/>
      <c r="AH1560" s="305"/>
      <c r="AI1560" s="305"/>
      <c r="AJ1560" s="305">
        <v>6</v>
      </c>
      <c r="AK1560" s="305"/>
      <c r="AL1560" s="304">
        <v>93</v>
      </c>
      <c r="AM1560" s="304">
        <v>12.4</v>
      </c>
      <c r="AN1560" s="304">
        <v>0.93</v>
      </c>
      <c r="AO1560" s="306">
        <v>30</v>
      </c>
      <c r="AP1560" s="306">
        <v>4</v>
      </c>
      <c r="AQ1560" s="306">
        <v>0.3</v>
      </c>
      <c r="AW1560" s="425">
        <v>24473</v>
      </c>
      <c r="BA1560" s="253" t="s">
        <v>5948</v>
      </c>
      <c r="BJ1560" s="414">
        <v>30099</v>
      </c>
      <c r="BK1560" s="322" t="s">
        <v>6059</v>
      </c>
      <c r="BL1560" s="426" t="s">
        <v>8703</v>
      </c>
      <c r="BM1560" s="426">
        <v>150</v>
      </c>
      <c r="BN1560" s="426"/>
      <c r="BO1560" s="427"/>
      <c r="BP1560" s="428"/>
      <c r="BQ1560" s="351" t="s">
        <v>7962</v>
      </c>
    </row>
    <row r="1561" spans="1:69" ht="24.75" hidden="1">
      <c r="A1561" s="363" t="s">
        <v>5739</v>
      </c>
      <c r="B1561" s="354"/>
      <c r="C1561" s="354">
        <v>930540168</v>
      </c>
      <c r="D1561" s="314">
        <v>30540</v>
      </c>
      <c r="E1561" s="315"/>
      <c r="F1561" s="316">
        <v>6</v>
      </c>
      <c r="G1561" s="353"/>
      <c r="H1561" s="354" t="s">
        <v>3311</v>
      </c>
      <c r="I1561" s="354"/>
      <c r="J1561" s="354"/>
      <c r="K1561" s="354"/>
      <c r="L1561" s="354"/>
      <c r="M1561" s="354"/>
      <c r="N1561" s="354" t="s">
        <v>3311</v>
      </c>
      <c r="O1561" s="354"/>
      <c r="P1561" s="354"/>
      <c r="Q1561" s="354"/>
      <c r="R1561" s="355"/>
      <c r="S1561" s="320"/>
      <c r="T1561" s="295">
        <v>8.6</v>
      </c>
      <c r="U1561" s="321" t="s">
        <v>7964</v>
      </c>
      <c r="X1561" s="339" t="s">
        <v>5741</v>
      </c>
      <c r="Y1561" s="340"/>
      <c r="Z1561" s="424" t="s">
        <v>7965</v>
      </c>
      <c r="AA1561" s="300" t="s">
        <v>7966</v>
      </c>
      <c r="AB1561" s="364">
        <v>30540</v>
      </c>
      <c r="AC1561" s="365" t="s">
        <v>1492</v>
      </c>
      <c r="AD1561" s="303">
        <v>93504</v>
      </c>
      <c r="AE1561" s="304" t="s">
        <v>5947</v>
      </c>
      <c r="AF1561" s="305"/>
      <c r="AG1561" s="305"/>
      <c r="AH1561" s="305"/>
      <c r="AI1561" s="305"/>
      <c r="AJ1561" s="305">
        <v>6</v>
      </c>
      <c r="AK1561" s="305"/>
      <c r="AL1561" s="304">
        <v>93</v>
      </c>
      <c r="AM1561" s="304">
        <v>12.4</v>
      </c>
      <c r="AN1561" s="304">
        <v>0.93</v>
      </c>
      <c r="AO1561" s="306">
        <v>32.200000000000003</v>
      </c>
      <c r="AP1561" s="306">
        <v>4.3</v>
      </c>
      <c r="AQ1561" s="306">
        <v>0.3</v>
      </c>
      <c r="AW1561" s="425">
        <v>18264</v>
      </c>
      <c r="BA1561" s="253" t="s">
        <v>5948</v>
      </c>
      <c r="BJ1561" s="414">
        <v>30100</v>
      </c>
      <c r="BK1561" s="322" t="s">
        <v>6059</v>
      </c>
      <c r="BL1561" s="426" t="s">
        <v>8703</v>
      </c>
      <c r="BM1561" s="426">
        <v>150</v>
      </c>
      <c r="BN1561" s="426"/>
      <c r="BO1561" s="427"/>
      <c r="BP1561" s="428"/>
      <c r="BQ1561" s="351" t="s">
        <v>7965</v>
      </c>
    </row>
    <row r="1562" spans="1:69" ht="24.75" hidden="1">
      <c r="A1562" s="363" t="s">
        <v>5739</v>
      </c>
      <c r="B1562" s="354"/>
      <c r="C1562" s="354">
        <v>930540169</v>
      </c>
      <c r="D1562" s="314">
        <v>30540</v>
      </c>
      <c r="E1562" s="315"/>
      <c r="F1562" s="316">
        <v>6</v>
      </c>
      <c r="G1562" s="353"/>
      <c r="H1562" s="354" t="s">
        <v>3311</v>
      </c>
      <c r="I1562" s="354"/>
      <c r="J1562" s="354"/>
      <c r="K1562" s="354"/>
      <c r="L1562" s="354"/>
      <c r="M1562" s="354"/>
      <c r="N1562" s="354" t="s">
        <v>3311</v>
      </c>
      <c r="O1562" s="354"/>
      <c r="P1562" s="354"/>
      <c r="Q1562" s="354"/>
      <c r="R1562" s="355"/>
      <c r="S1562" s="320"/>
      <c r="T1562" s="295">
        <v>5.8</v>
      </c>
      <c r="U1562" s="321" t="s">
        <v>7967</v>
      </c>
      <c r="X1562" s="339" t="s">
        <v>5741</v>
      </c>
      <c r="Y1562" s="340"/>
      <c r="Z1562" s="424" t="s">
        <v>7968</v>
      </c>
      <c r="AA1562" s="300" t="s">
        <v>7969</v>
      </c>
      <c r="AB1562" s="364">
        <v>30540</v>
      </c>
      <c r="AC1562" s="365" t="s">
        <v>1492</v>
      </c>
      <c r="AD1562" s="303">
        <v>93504</v>
      </c>
      <c r="AE1562" s="304" t="s">
        <v>5947</v>
      </c>
      <c r="AF1562" s="305"/>
      <c r="AG1562" s="305"/>
      <c r="AH1562" s="305"/>
      <c r="AI1562" s="305"/>
      <c r="AJ1562" s="305">
        <v>6</v>
      </c>
      <c r="AK1562" s="305"/>
      <c r="AL1562" s="304">
        <v>93</v>
      </c>
      <c r="AM1562" s="304">
        <v>12.4</v>
      </c>
      <c r="AN1562" s="304">
        <v>0.93</v>
      </c>
      <c r="AO1562" s="306">
        <v>21.4</v>
      </c>
      <c r="AP1562" s="306">
        <v>2.9</v>
      </c>
      <c r="AQ1562" s="306">
        <v>0.2</v>
      </c>
      <c r="AW1562" s="425">
        <v>17533</v>
      </c>
      <c r="BA1562" s="253" t="s">
        <v>5948</v>
      </c>
      <c r="BJ1562" s="414">
        <v>30101</v>
      </c>
      <c r="BK1562" s="322" t="s">
        <v>6059</v>
      </c>
      <c r="BL1562" s="426" t="s">
        <v>8703</v>
      </c>
      <c r="BM1562" s="426">
        <v>150</v>
      </c>
      <c r="BN1562" s="426"/>
      <c r="BO1562" s="427"/>
      <c r="BP1562" s="428"/>
      <c r="BQ1562" s="351" t="s">
        <v>7968</v>
      </c>
    </row>
    <row r="1563" spans="1:69" ht="24.75" hidden="1">
      <c r="A1563" s="363" t="s">
        <v>5739</v>
      </c>
      <c r="B1563" s="354"/>
      <c r="C1563" s="354">
        <v>930540170</v>
      </c>
      <c r="D1563" s="314">
        <v>30540</v>
      </c>
      <c r="E1563" s="315"/>
      <c r="F1563" s="316">
        <v>6</v>
      </c>
      <c r="G1563" s="353"/>
      <c r="H1563" s="354" t="s">
        <v>3311</v>
      </c>
      <c r="I1563" s="354"/>
      <c r="J1563" s="354"/>
      <c r="K1563" s="354"/>
      <c r="L1563" s="354"/>
      <c r="M1563" s="354"/>
      <c r="N1563" s="354" t="s">
        <v>3311</v>
      </c>
      <c r="O1563" s="354"/>
      <c r="P1563" s="354"/>
      <c r="Q1563" s="354"/>
      <c r="R1563" s="355"/>
      <c r="S1563" s="320"/>
      <c r="T1563" s="295">
        <v>15</v>
      </c>
      <c r="U1563" s="321" t="s">
        <v>7970</v>
      </c>
      <c r="X1563" s="339" t="s">
        <v>5741</v>
      </c>
      <c r="Y1563" s="340"/>
      <c r="Z1563" s="424" t="s">
        <v>7971</v>
      </c>
      <c r="AA1563" s="300" t="s">
        <v>7972</v>
      </c>
      <c r="AB1563" s="364">
        <v>30540</v>
      </c>
      <c r="AC1563" s="365" t="s">
        <v>1492</v>
      </c>
      <c r="AD1563" s="303">
        <v>93504</v>
      </c>
      <c r="AE1563" s="304" t="s">
        <v>5947</v>
      </c>
      <c r="AF1563" s="305"/>
      <c r="AG1563" s="305"/>
      <c r="AH1563" s="305"/>
      <c r="AI1563" s="305"/>
      <c r="AJ1563" s="305">
        <v>6</v>
      </c>
      <c r="AK1563" s="305"/>
      <c r="AL1563" s="304">
        <v>93</v>
      </c>
      <c r="AM1563" s="304">
        <v>12.4</v>
      </c>
      <c r="AN1563" s="304">
        <v>0.93</v>
      </c>
      <c r="AO1563" s="306">
        <v>55.9</v>
      </c>
      <c r="AP1563" s="306">
        <v>7.5</v>
      </c>
      <c r="AQ1563" s="306">
        <v>0.6</v>
      </c>
      <c r="AW1563" s="425">
        <v>21916</v>
      </c>
      <c r="BA1563" s="253" t="s">
        <v>5948</v>
      </c>
      <c r="BJ1563" s="414">
        <v>30102</v>
      </c>
      <c r="BK1563" s="322" t="s">
        <v>6059</v>
      </c>
      <c r="BL1563" s="426" t="s">
        <v>8703</v>
      </c>
      <c r="BM1563" s="426">
        <v>150</v>
      </c>
      <c r="BN1563" s="426"/>
      <c r="BO1563" s="427"/>
      <c r="BP1563" s="428"/>
      <c r="BQ1563" s="351" t="s">
        <v>7971</v>
      </c>
    </row>
    <row r="1564" spans="1:69" ht="24.75" hidden="1">
      <c r="A1564" s="363" t="s">
        <v>5739</v>
      </c>
      <c r="B1564" s="354"/>
      <c r="C1564" s="354">
        <v>930540171</v>
      </c>
      <c r="D1564" s="314">
        <v>30540</v>
      </c>
      <c r="E1564" s="315"/>
      <c r="F1564" s="316">
        <v>6</v>
      </c>
      <c r="G1564" s="353"/>
      <c r="H1564" s="354" t="s">
        <v>3311</v>
      </c>
      <c r="I1564" s="354"/>
      <c r="J1564" s="354"/>
      <c r="K1564" s="354"/>
      <c r="L1564" s="354"/>
      <c r="M1564" s="354"/>
      <c r="N1564" s="354" t="s">
        <v>3311</v>
      </c>
      <c r="O1564" s="354"/>
      <c r="P1564" s="354"/>
      <c r="Q1564" s="354"/>
      <c r="R1564" s="355"/>
      <c r="S1564" s="320"/>
      <c r="T1564" s="295">
        <v>5.8</v>
      </c>
      <c r="U1564" s="321" t="s">
        <v>7973</v>
      </c>
      <c r="X1564" s="339" t="s">
        <v>5741</v>
      </c>
      <c r="Y1564" s="340"/>
      <c r="Z1564" s="424" t="s">
        <v>7974</v>
      </c>
      <c r="AA1564" s="300" t="s">
        <v>7975</v>
      </c>
      <c r="AB1564" s="364">
        <v>30540</v>
      </c>
      <c r="AC1564" s="365" t="s">
        <v>1492</v>
      </c>
      <c r="AD1564" s="303">
        <v>93504</v>
      </c>
      <c r="AE1564" s="304" t="s">
        <v>5947</v>
      </c>
      <c r="AF1564" s="305"/>
      <c r="AG1564" s="305"/>
      <c r="AH1564" s="305"/>
      <c r="AI1564" s="305"/>
      <c r="AJ1564" s="305">
        <v>6</v>
      </c>
      <c r="AK1564" s="305">
        <v>240</v>
      </c>
      <c r="AL1564" s="304">
        <v>93</v>
      </c>
      <c r="AM1564" s="304">
        <v>12.4</v>
      </c>
      <c r="AN1564" s="304">
        <v>0.93</v>
      </c>
      <c r="AO1564" s="306">
        <v>21.4</v>
      </c>
      <c r="AP1564" s="306">
        <v>2.9</v>
      </c>
      <c r="AQ1564" s="306">
        <v>0.2</v>
      </c>
      <c r="AW1564" s="425">
        <v>24108</v>
      </c>
      <c r="BA1564" s="253" t="s">
        <v>5948</v>
      </c>
      <c r="BJ1564" s="414">
        <v>30103</v>
      </c>
      <c r="BK1564" s="322" t="s">
        <v>6059</v>
      </c>
      <c r="BL1564" s="426" t="s">
        <v>8692</v>
      </c>
      <c r="BM1564" s="426">
        <v>150</v>
      </c>
      <c r="BN1564" s="426"/>
      <c r="BO1564" s="427"/>
      <c r="BP1564" s="428"/>
      <c r="BQ1564" s="351" t="s">
        <v>7974</v>
      </c>
    </row>
    <row r="1565" spans="1:69" ht="24.75" hidden="1">
      <c r="A1565" s="363" t="s">
        <v>5739</v>
      </c>
      <c r="B1565" s="354"/>
      <c r="C1565" s="354">
        <v>930540172</v>
      </c>
      <c r="D1565" s="314">
        <v>30540</v>
      </c>
      <c r="E1565" s="315"/>
      <c r="F1565" s="316">
        <v>6</v>
      </c>
      <c r="G1565" s="353"/>
      <c r="H1565" s="354" t="s">
        <v>3311</v>
      </c>
      <c r="I1565" s="354"/>
      <c r="J1565" s="354"/>
      <c r="K1565" s="354"/>
      <c r="L1565" s="354"/>
      <c r="M1565" s="354"/>
      <c r="N1565" s="354" t="s">
        <v>3311</v>
      </c>
      <c r="O1565" s="354"/>
      <c r="P1565" s="354"/>
      <c r="Q1565" s="354"/>
      <c r="R1565" s="355"/>
      <c r="S1565" s="320"/>
      <c r="T1565" s="295">
        <v>7.2</v>
      </c>
      <c r="U1565" s="321" t="s">
        <v>7976</v>
      </c>
      <c r="X1565" s="339" t="s">
        <v>5741</v>
      </c>
      <c r="Y1565" s="340"/>
      <c r="Z1565" s="424" t="s">
        <v>7977</v>
      </c>
      <c r="AA1565" s="300" t="s">
        <v>7978</v>
      </c>
      <c r="AB1565" s="364">
        <v>30540</v>
      </c>
      <c r="AC1565" s="365" t="s">
        <v>1492</v>
      </c>
      <c r="AD1565" s="303">
        <v>93504</v>
      </c>
      <c r="AE1565" s="304" t="s">
        <v>5947</v>
      </c>
      <c r="AF1565" s="305"/>
      <c r="AG1565" s="305"/>
      <c r="AH1565" s="305"/>
      <c r="AI1565" s="305"/>
      <c r="AJ1565" s="305">
        <v>6</v>
      </c>
      <c r="AK1565" s="305"/>
      <c r="AL1565" s="304">
        <v>93</v>
      </c>
      <c r="AM1565" s="304">
        <v>12.4</v>
      </c>
      <c r="AN1565" s="304">
        <v>0.93</v>
      </c>
      <c r="AO1565" s="306">
        <v>27.1</v>
      </c>
      <c r="AP1565" s="306">
        <v>3.6</v>
      </c>
      <c r="AQ1565" s="306">
        <v>0.3</v>
      </c>
      <c r="AW1565" s="425">
        <v>24108</v>
      </c>
      <c r="BA1565" s="253" t="s">
        <v>5948</v>
      </c>
      <c r="BJ1565" s="414">
        <v>30104</v>
      </c>
      <c r="BK1565" s="322" t="s">
        <v>6059</v>
      </c>
      <c r="BL1565" s="426" t="s">
        <v>8703</v>
      </c>
      <c r="BM1565" s="426">
        <v>150</v>
      </c>
      <c r="BN1565" s="426"/>
      <c r="BO1565" s="427"/>
      <c r="BP1565" s="428"/>
      <c r="BQ1565" s="351" t="s">
        <v>7977</v>
      </c>
    </row>
    <row r="1566" spans="1:69" ht="24.75" hidden="1">
      <c r="A1566" s="363" t="s">
        <v>6574</v>
      </c>
      <c r="B1566" s="354"/>
      <c r="C1566" s="354">
        <v>93053936</v>
      </c>
      <c r="D1566" s="314">
        <v>30539</v>
      </c>
      <c r="E1566" s="315"/>
      <c r="F1566" s="316">
        <v>6</v>
      </c>
      <c r="G1566" s="353"/>
      <c r="H1566" s="354"/>
      <c r="I1566" s="354"/>
      <c r="J1566" s="354" t="s">
        <v>3311</v>
      </c>
      <c r="K1566" s="354"/>
      <c r="L1566" s="354"/>
      <c r="M1566" s="354"/>
      <c r="N1566" s="354"/>
      <c r="O1566" s="354"/>
      <c r="P1566" s="354" t="s">
        <v>3311</v>
      </c>
      <c r="Q1566" s="354"/>
      <c r="R1566" s="355"/>
      <c r="S1566" s="320"/>
      <c r="T1566" s="295">
        <v>19</v>
      </c>
      <c r="U1566" s="321" t="s">
        <v>7979</v>
      </c>
      <c r="X1566" s="339" t="s">
        <v>6576</v>
      </c>
      <c r="Y1566" s="340"/>
      <c r="Z1566" s="424" t="s">
        <v>3077</v>
      </c>
      <c r="AA1566" s="300" t="s">
        <v>7980</v>
      </c>
      <c r="AB1566" s="364">
        <v>30539</v>
      </c>
      <c r="AC1566" s="365" t="s">
        <v>1491</v>
      </c>
      <c r="AD1566" s="303">
        <v>93504</v>
      </c>
      <c r="AE1566" s="304" t="s">
        <v>5947</v>
      </c>
      <c r="AF1566" s="305"/>
      <c r="AG1566" s="305"/>
      <c r="AH1566" s="305"/>
      <c r="AI1566" s="305"/>
      <c r="AJ1566" s="305">
        <v>6</v>
      </c>
      <c r="AK1566" s="305">
        <v>120</v>
      </c>
      <c r="AL1566" s="304">
        <v>93</v>
      </c>
      <c r="AM1566" s="304">
        <v>12.4</v>
      </c>
      <c r="AN1566" s="304">
        <v>0.93</v>
      </c>
      <c r="AO1566" s="306">
        <v>71.2</v>
      </c>
      <c r="AP1566" s="306">
        <v>9.5</v>
      </c>
      <c r="AQ1566" s="306">
        <v>0.7</v>
      </c>
      <c r="AW1566" s="425">
        <v>33238</v>
      </c>
      <c r="BA1566" s="253" t="s">
        <v>5948</v>
      </c>
      <c r="BJ1566" s="414">
        <v>30105</v>
      </c>
      <c r="BK1566" s="322" t="s">
        <v>6579</v>
      </c>
      <c r="BL1566" s="426" t="s">
        <v>8701</v>
      </c>
      <c r="BM1566" s="426">
        <v>150</v>
      </c>
      <c r="BN1566" s="426"/>
      <c r="BO1566" s="427"/>
      <c r="BP1566" s="428"/>
      <c r="BQ1566" s="351" t="s">
        <v>3077</v>
      </c>
    </row>
    <row r="1567" spans="1:69" ht="24.75" hidden="1">
      <c r="A1567" s="363" t="s">
        <v>6574</v>
      </c>
      <c r="B1567" s="354"/>
      <c r="C1567" s="354">
        <v>93053937</v>
      </c>
      <c r="D1567" s="314">
        <v>30539</v>
      </c>
      <c r="E1567" s="315"/>
      <c r="F1567" s="316">
        <v>6</v>
      </c>
      <c r="G1567" s="353"/>
      <c r="H1567" s="354"/>
      <c r="I1567" s="354"/>
      <c r="J1567" s="354" t="s">
        <v>3311</v>
      </c>
      <c r="K1567" s="354"/>
      <c r="L1567" s="354"/>
      <c r="M1567" s="354"/>
      <c r="N1567" s="354"/>
      <c r="O1567" s="354"/>
      <c r="P1567" s="354" t="s">
        <v>3311</v>
      </c>
      <c r="Q1567" s="354"/>
      <c r="R1567" s="355"/>
      <c r="S1567" s="320"/>
      <c r="T1567" s="295">
        <v>83.6</v>
      </c>
      <c r="U1567" s="321" t="s">
        <v>7981</v>
      </c>
      <c r="X1567" s="339" t="s">
        <v>6576</v>
      </c>
      <c r="Y1567" s="340"/>
      <c r="Z1567" s="424" t="s">
        <v>3077</v>
      </c>
      <c r="AA1567" s="300" t="s">
        <v>7982</v>
      </c>
      <c r="AB1567" s="364">
        <v>30539</v>
      </c>
      <c r="AC1567" s="365" t="s">
        <v>1491</v>
      </c>
      <c r="AD1567" s="303">
        <v>93507</v>
      </c>
      <c r="AE1567" s="304" t="s">
        <v>6089</v>
      </c>
      <c r="AF1567" s="305"/>
      <c r="AG1567" s="305"/>
      <c r="AH1567" s="305"/>
      <c r="AI1567" s="305"/>
      <c r="AJ1567" s="305">
        <v>6</v>
      </c>
      <c r="AK1567" s="305">
        <v>180</v>
      </c>
      <c r="AL1567" s="304">
        <v>150</v>
      </c>
      <c r="AM1567" s="304">
        <v>20</v>
      </c>
      <c r="AN1567" s="304">
        <v>1.5</v>
      </c>
      <c r="AO1567" s="306">
        <v>313.7</v>
      </c>
      <c r="AP1567" s="306">
        <v>41.8</v>
      </c>
      <c r="AQ1567" s="306">
        <v>3.1</v>
      </c>
      <c r="AW1567" s="425">
        <v>33238</v>
      </c>
      <c r="BA1567" s="253" t="s">
        <v>5948</v>
      </c>
      <c r="BJ1567" s="414">
        <v>30105</v>
      </c>
      <c r="BK1567" s="322" t="s">
        <v>6579</v>
      </c>
      <c r="BL1567" s="426" t="s">
        <v>8693</v>
      </c>
      <c r="BM1567" s="426">
        <v>300</v>
      </c>
      <c r="BN1567" s="426"/>
      <c r="BO1567" s="427"/>
      <c r="BP1567" s="428"/>
      <c r="BQ1567" s="351" t="s">
        <v>3077</v>
      </c>
    </row>
    <row r="1568" spans="1:69" ht="24.75" hidden="1">
      <c r="A1568" s="363" t="s">
        <v>5739</v>
      </c>
      <c r="B1568" s="354"/>
      <c r="C1568" s="354">
        <v>930540173</v>
      </c>
      <c r="D1568" s="314">
        <v>30540</v>
      </c>
      <c r="E1568" s="315"/>
      <c r="F1568" s="316">
        <v>6</v>
      </c>
      <c r="G1568" s="353"/>
      <c r="H1568" s="354" t="s">
        <v>3311</v>
      </c>
      <c r="I1568" s="354"/>
      <c r="J1568" s="354"/>
      <c r="K1568" s="354"/>
      <c r="L1568" s="354"/>
      <c r="M1568" s="354"/>
      <c r="N1568" s="354" t="s">
        <v>3311</v>
      </c>
      <c r="O1568" s="354"/>
      <c r="P1568" s="354"/>
      <c r="Q1568" s="354"/>
      <c r="R1568" s="355"/>
      <c r="S1568" s="320"/>
      <c r="T1568" s="295">
        <v>20</v>
      </c>
      <c r="U1568" s="321" t="s">
        <v>7983</v>
      </c>
      <c r="X1568" s="339" t="s">
        <v>5741</v>
      </c>
      <c r="Y1568" s="340"/>
      <c r="Z1568" s="424" t="s">
        <v>7984</v>
      </c>
      <c r="AA1568" s="300" t="s">
        <v>7985</v>
      </c>
      <c r="AB1568" s="364">
        <v>30540</v>
      </c>
      <c r="AC1568" s="365" t="s">
        <v>1492</v>
      </c>
      <c r="AD1568" s="303">
        <v>93504</v>
      </c>
      <c r="AE1568" s="304" t="s">
        <v>5947</v>
      </c>
      <c r="AF1568" s="305"/>
      <c r="AG1568" s="305"/>
      <c r="AH1568" s="305"/>
      <c r="AI1568" s="305"/>
      <c r="AJ1568" s="305">
        <v>6</v>
      </c>
      <c r="AK1568" s="305"/>
      <c r="AL1568" s="304">
        <v>93</v>
      </c>
      <c r="AM1568" s="304">
        <v>12.4</v>
      </c>
      <c r="AN1568" s="304">
        <v>0.93</v>
      </c>
      <c r="AO1568" s="306">
        <v>74.8</v>
      </c>
      <c r="AP1568" s="306">
        <v>10</v>
      </c>
      <c r="AQ1568" s="306">
        <v>0.7</v>
      </c>
      <c r="AW1568" s="425">
        <v>20455</v>
      </c>
      <c r="BA1568" s="253" t="s">
        <v>5948</v>
      </c>
      <c r="BJ1568" s="414">
        <v>30106</v>
      </c>
      <c r="BK1568" s="322" t="s">
        <v>6059</v>
      </c>
      <c r="BL1568" s="426" t="s">
        <v>8703</v>
      </c>
      <c r="BM1568" s="426">
        <v>150</v>
      </c>
      <c r="BN1568" s="426"/>
      <c r="BO1568" s="427"/>
      <c r="BP1568" s="428"/>
      <c r="BQ1568" s="351" t="s">
        <v>7984</v>
      </c>
    </row>
    <row r="1569" spans="1:69" ht="24.75" hidden="1">
      <c r="A1569" s="363" t="s">
        <v>5739</v>
      </c>
      <c r="B1569" s="354"/>
      <c r="C1569" s="354">
        <v>930540174</v>
      </c>
      <c r="D1569" s="314">
        <v>30540</v>
      </c>
      <c r="E1569" s="315"/>
      <c r="F1569" s="316">
        <v>6</v>
      </c>
      <c r="G1569" s="353"/>
      <c r="H1569" s="354" t="s">
        <v>3311</v>
      </c>
      <c r="I1569" s="354"/>
      <c r="J1569" s="354"/>
      <c r="K1569" s="354"/>
      <c r="L1569" s="354"/>
      <c r="M1569" s="354"/>
      <c r="N1569" s="354" t="s">
        <v>3311</v>
      </c>
      <c r="O1569" s="354"/>
      <c r="P1569" s="354"/>
      <c r="Q1569" s="354"/>
      <c r="R1569" s="355"/>
      <c r="S1569" s="320"/>
      <c r="T1569" s="295">
        <v>16.8</v>
      </c>
      <c r="U1569" s="321" t="s">
        <v>7986</v>
      </c>
      <c r="X1569" s="339" t="s">
        <v>5741</v>
      </c>
      <c r="Y1569" s="340"/>
      <c r="Z1569" s="424" t="s">
        <v>7987</v>
      </c>
      <c r="AA1569" s="300" t="s">
        <v>7988</v>
      </c>
      <c r="AB1569" s="364">
        <v>30540</v>
      </c>
      <c r="AC1569" s="365" t="s">
        <v>1492</v>
      </c>
      <c r="AD1569" s="303">
        <v>93504</v>
      </c>
      <c r="AE1569" s="304" t="s">
        <v>5947</v>
      </c>
      <c r="AF1569" s="305"/>
      <c r="AG1569" s="305"/>
      <c r="AH1569" s="305"/>
      <c r="AI1569" s="305"/>
      <c r="AJ1569" s="305">
        <v>6</v>
      </c>
      <c r="AK1569" s="305"/>
      <c r="AL1569" s="304">
        <v>93</v>
      </c>
      <c r="AM1569" s="304">
        <v>12.4</v>
      </c>
      <c r="AN1569" s="304">
        <v>0.93</v>
      </c>
      <c r="AO1569" s="306">
        <v>63.3</v>
      </c>
      <c r="AP1569" s="306">
        <v>8.4</v>
      </c>
      <c r="AQ1569" s="306">
        <v>0.6</v>
      </c>
      <c r="AW1569" s="425">
        <v>20455</v>
      </c>
      <c r="BA1569" s="253" t="s">
        <v>5948</v>
      </c>
      <c r="BJ1569" s="414">
        <v>30107</v>
      </c>
      <c r="BK1569" s="322" t="s">
        <v>6059</v>
      </c>
      <c r="BL1569" s="426" t="s">
        <v>8703</v>
      </c>
      <c r="BM1569" s="426">
        <v>150</v>
      </c>
      <c r="BN1569" s="426"/>
      <c r="BO1569" s="427"/>
      <c r="BP1569" s="428"/>
      <c r="BQ1569" s="351" t="s">
        <v>7987</v>
      </c>
    </row>
    <row r="1570" spans="1:69" ht="24.75" hidden="1">
      <c r="A1570" s="363" t="s">
        <v>5739</v>
      </c>
      <c r="B1570" s="354"/>
      <c r="C1570" s="354">
        <v>930540175</v>
      </c>
      <c r="D1570" s="314">
        <v>30540</v>
      </c>
      <c r="E1570" s="315"/>
      <c r="F1570" s="316">
        <v>6</v>
      </c>
      <c r="G1570" s="353"/>
      <c r="H1570" s="354" t="s">
        <v>3311</v>
      </c>
      <c r="I1570" s="354"/>
      <c r="J1570" s="354"/>
      <c r="K1570" s="354"/>
      <c r="L1570" s="354"/>
      <c r="M1570" s="354"/>
      <c r="N1570" s="354" t="s">
        <v>3311</v>
      </c>
      <c r="O1570" s="354"/>
      <c r="P1570" s="354"/>
      <c r="Q1570" s="354"/>
      <c r="R1570" s="355"/>
      <c r="S1570" s="320"/>
      <c r="T1570" s="295">
        <v>9.8000000000000007</v>
      </c>
      <c r="U1570" s="321" t="s">
        <v>7989</v>
      </c>
      <c r="X1570" s="339" t="s">
        <v>5741</v>
      </c>
      <c r="Y1570" s="340"/>
      <c r="Z1570" s="435" t="s">
        <v>7990</v>
      </c>
      <c r="AA1570" s="300" t="s">
        <v>7991</v>
      </c>
      <c r="AB1570" s="364">
        <v>30540</v>
      </c>
      <c r="AC1570" s="365" t="s">
        <v>1492</v>
      </c>
      <c r="AD1570" s="303">
        <v>93504</v>
      </c>
      <c r="AE1570" s="304" t="s">
        <v>5947</v>
      </c>
      <c r="AF1570" s="305"/>
      <c r="AG1570" s="305"/>
      <c r="AH1570" s="305"/>
      <c r="AI1570" s="305"/>
      <c r="AJ1570" s="305">
        <v>6</v>
      </c>
      <c r="AK1570" s="305"/>
      <c r="AL1570" s="304">
        <v>93</v>
      </c>
      <c r="AM1570" s="304">
        <v>12.4</v>
      </c>
      <c r="AN1570" s="304">
        <v>0.93</v>
      </c>
      <c r="AO1570" s="306">
        <v>36.5</v>
      </c>
      <c r="AP1570" s="306">
        <v>4.9000000000000004</v>
      </c>
      <c r="AQ1570" s="306">
        <v>0.4</v>
      </c>
      <c r="AW1570" s="436">
        <v>18629</v>
      </c>
      <c r="BA1570" s="253" t="s">
        <v>5948</v>
      </c>
      <c r="BJ1570" s="414">
        <v>30108</v>
      </c>
      <c r="BK1570" s="322" t="s">
        <v>6059</v>
      </c>
      <c r="BL1570" s="426" t="s">
        <v>8703</v>
      </c>
      <c r="BM1570" s="426">
        <v>150</v>
      </c>
      <c r="BN1570" s="426"/>
      <c r="BO1570" s="427"/>
      <c r="BP1570" s="428"/>
      <c r="BQ1570" s="351" t="s">
        <v>7990</v>
      </c>
    </row>
    <row r="1571" spans="1:69" ht="24.75" hidden="1">
      <c r="A1571" s="363" t="s">
        <v>5942</v>
      </c>
      <c r="B1571" s="354"/>
      <c r="C1571" s="354">
        <v>930542182</v>
      </c>
      <c r="D1571" s="314">
        <v>30542</v>
      </c>
      <c r="E1571" s="315"/>
      <c r="F1571" s="316">
        <v>6</v>
      </c>
      <c r="G1571" s="353"/>
      <c r="H1571" s="354"/>
      <c r="I1571" s="354" t="s">
        <v>3311</v>
      </c>
      <c r="J1571" s="354"/>
      <c r="K1571" s="354"/>
      <c r="L1571" s="354"/>
      <c r="M1571" s="354"/>
      <c r="N1571" s="354"/>
      <c r="O1571" s="354" t="s">
        <v>3311</v>
      </c>
      <c r="P1571" s="354"/>
      <c r="Q1571" s="354"/>
      <c r="R1571" s="355"/>
      <c r="S1571" s="320"/>
      <c r="T1571" s="295">
        <v>2.6</v>
      </c>
      <c r="U1571" s="321" t="s">
        <v>7992</v>
      </c>
      <c r="X1571" s="339" t="s">
        <v>5944</v>
      </c>
      <c r="Y1571" s="340"/>
      <c r="Z1571" s="424" t="s">
        <v>7993</v>
      </c>
      <c r="AA1571" s="300" t="s">
        <v>7994</v>
      </c>
      <c r="AB1571" s="364">
        <v>30542</v>
      </c>
      <c r="AC1571" s="365" t="s">
        <v>1494</v>
      </c>
      <c r="AD1571" s="303">
        <v>93504</v>
      </c>
      <c r="AE1571" s="304" t="s">
        <v>5947</v>
      </c>
      <c r="AF1571" s="305"/>
      <c r="AG1571" s="305"/>
      <c r="AH1571" s="305"/>
      <c r="AI1571" s="305"/>
      <c r="AJ1571" s="305">
        <v>6</v>
      </c>
      <c r="AK1571" s="305"/>
      <c r="AL1571" s="304">
        <v>93</v>
      </c>
      <c r="AM1571" s="304">
        <v>12.4</v>
      </c>
      <c r="AN1571" s="304">
        <v>0.93</v>
      </c>
      <c r="AO1571" s="306">
        <v>9.6999999999999993</v>
      </c>
      <c r="AP1571" s="306">
        <v>1.3</v>
      </c>
      <c r="AQ1571" s="306">
        <v>0.1</v>
      </c>
      <c r="AW1571" s="425">
        <v>18629</v>
      </c>
      <c r="BA1571" s="253" t="s">
        <v>5948</v>
      </c>
      <c r="BJ1571" s="414">
        <v>30109</v>
      </c>
      <c r="BK1571" s="322" t="s">
        <v>5949</v>
      </c>
      <c r="BL1571" s="426" t="s">
        <v>8703</v>
      </c>
      <c r="BM1571" s="426">
        <v>150</v>
      </c>
      <c r="BN1571" s="426"/>
      <c r="BO1571" s="427"/>
      <c r="BP1571" s="428"/>
      <c r="BQ1571" s="351" t="s">
        <v>7993</v>
      </c>
    </row>
    <row r="1572" spans="1:69" ht="24.75" hidden="1">
      <c r="A1572" s="363" t="s">
        <v>5942</v>
      </c>
      <c r="B1572" s="354"/>
      <c r="C1572" s="354">
        <v>930542183</v>
      </c>
      <c r="D1572" s="314">
        <v>30542</v>
      </c>
      <c r="E1572" s="315"/>
      <c r="F1572" s="316">
        <v>6</v>
      </c>
      <c r="G1572" s="353"/>
      <c r="H1572" s="354"/>
      <c r="I1572" s="354" t="s">
        <v>3311</v>
      </c>
      <c r="J1572" s="354"/>
      <c r="K1572" s="354"/>
      <c r="L1572" s="354"/>
      <c r="M1572" s="354"/>
      <c r="N1572" s="354"/>
      <c r="O1572" s="354" t="s">
        <v>3311</v>
      </c>
      <c r="P1572" s="354"/>
      <c r="Q1572" s="354"/>
      <c r="R1572" s="355"/>
      <c r="S1572" s="320"/>
      <c r="T1572" s="295">
        <v>14.4</v>
      </c>
      <c r="U1572" s="321" t="s">
        <v>7995</v>
      </c>
      <c r="X1572" s="339" t="s">
        <v>5944</v>
      </c>
      <c r="Y1572" s="340"/>
      <c r="Z1572" s="424" t="s">
        <v>7993</v>
      </c>
      <c r="AA1572" s="300" t="s">
        <v>7996</v>
      </c>
      <c r="AB1572" s="364">
        <v>30542</v>
      </c>
      <c r="AC1572" s="365" t="s">
        <v>1494</v>
      </c>
      <c r="AD1572" s="303">
        <v>93507</v>
      </c>
      <c r="AE1572" s="304" t="s">
        <v>6089</v>
      </c>
      <c r="AF1572" s="305"/>
      <c r="AG1572" s="305"/>
      <c r="AH1572" s="305"/>
      <c r="AI1572" s="305"/>
      <c r="AJ1572" s="305">
        <v>6</v>
      </c>
      <c r="AK1572" s="305"/>
      <c r="AL1572" s="304">
        <v>150</v>
      </c>
      <c r="AM1572" s="304">
        <v>20</v>
      </c>
      <c r="AN1572" s="304">
        <v>1.5</v>
      </c>
      <c r="AO1572" s="306">
        <v>54</v>
      </c>
      <c r="AP1572" s="306">
        <v>7.2</v>
      </c>
      <c r="AQ1572" s="306">
        <v>0.5</v>
      </c>
      <c r="AW1572" s="425">
        <v>18629</v>
      </c>
      <c r="BA1572" s="253" t="s">
        <v>5948</v>
      </c>
      <c r="BJ1572" s="414">
        <v>30109</v>
      </c>
      <c r="BK1572" s="322" t="s">
        <v>5949</v>
      </c>
      <c r="BL1572" s="426" t="s">
        <v>8703</v>
      </c>
      <c r="BM1572" s="426">
        <v>300</v>
      </c>
      <c r="BN1572" s="426"/>
      <c r="BO1572" s="427"/>
      <c r="BP1572" s="428"/>
      <c r="BQ1572" s="351" t="s">
        <v>7993</v>
      </c>
    </row>
    <row r="1573" spans="1:69" ht="24.75" hidden="1">
      <c r="A1573" s="363" t="s">
        <v>5942</v>
      </c>
      <c r="B1573" s="354"/>
      <c r="C1573" s="354">
        <v>930542184</v>
      </c>
      <c r="D1573" s="314">
        <v>30542</v>
      </c>
      <c r="E1573" s="315"/>
      <c r="F1573" s="316">
        <v>6</v>
      </c>
      <c r="G1573" s="353"/>
      <c r="H1573" s="354"/>
      <c r="I1573" s="354" t="s">
        <v>3311</v>
      </c>
      <c r="J1573" s="354"/>
      <c r="K1573" s="354"/>
      <c r="L1573" s="354"/>
      <c r="M1573" s="354"/>
      <c r="N1573" s="354"/>
      <c r="O1573" s="354" t="s">
        <v>3311</v>
      </c>
      <c r="P1573" s="354"/>
      <c r="Q1573" s="354"/>
      <c r="R1573" s="355"/>
      <c r="S1573" s="320"/>
      <c r="T1573" s="295">
        <v>8.4</v>
      </c>
      <c r="U1573" s="321" t="s">
        <v>7997</v>
      </c>
      <c r="X1573" s="339" t="s">
        <v>5944</v>
      </c>
      <c r="Y1573" s="340"/>
      <c r="Z1573" s="424" t="s">
        <v>7998</v>
      </c>
      <c r="AA1573" s="300" t="s">
        <v>7999</v>
      </c>
      <c r="AB1573" s="364">
        <v>30542</v>
      </c>
      <c r="AC1573" s="365" t="s">
        <v>1494</v>
      </c>
      <c r="AD1573" s="303">
        <v>93504</v>
      </c>
      <c r="AE1573" s="304" t="s">
        <v>5947</v>
      </c>
      <c r="AF1573" s="305"/>
      <c r="AG1573" s="305"/>
      <c r="AH1573" s="305"/>
      <c r="AI1573" s="305"/>
      <c r="AJ1573" s="305">
        <v>6</v>
      </c>
      <c r="AK1573" s="305"/>
      <c r="AL1573" s="304">
        <v>93</v>
      </c>
      <c r="AM1573" s="304">
        <v>12.4</v>
      </c>
      <c r="AN1573" s="304">
        <v>0.93</v>
      </c>
      <c r="AO1573" s="306">
        <v>31.6</v>
      </c>
      <c r="AP1573" s="306">
        <v>4.2</v>
      </c>
      <c r="AQ1573" s="306">
        <v>0.3</v>
      </c>
      <c r="AW1573" s="425">
        <v>18994</v>
      </c>
      <c r="BA1573" s="253" t="s">
        <v>5948</v>
      </c>
      <c r="BJ1573" s="414">
        <v>30110</v>
      </c>
      <c r="BK1573" s="322" t="s">
        <v>5949</v>
      </c>
      <c r="BL1573" s="426" t="s">
        <v>8703</v>
      </c>
      <c r="BM1573" s="426">
        <v>150</v>
      </c>
      <c r="BN1573" s="426"/>
      <c r="BO1573" s="427"/>
      <c r="BP1573" s="428"/>
      <c r="BQ1573" s="351" t="s">
        <v>7998</v>
      </c>
    </row>
    <row r="1574" spans="1:69" ht="24.75" hidden="1">
      <c r="A1574" s="363" t="s">
        <v>5942</v>
      </c>
      <c r="B1574" s="354"/>
      <c r="C1574" s="354">
        <v>930542185</v>
      </c>
      <c r="D1574" s="314">
        <v>30542</v>
      </c>
      <c r="E1574" s="315"/>
      <c r="F1574" s="316">
        <v>6</v>
      </c>
      <c r="G1574" s="353"/>
      <c r="H1574" s="354"/>
      <c r="I1574" s="354" t="s">
        <v>3311</v>
      </c>
      <c r="J1574" s="354"/>
      <c r="K1574" s="354"/>
      <c r="L1574" s="354"/>
      <c r="M1574" s="354"/>
      <c r="N1574" s="354"/>
      <c r="O1574" s="354" t="s">
        <v>3311</v>
      </c>
      <c r="P1574" s="354"/>
      <c r="Q1574" s="354"/>
      <c r="R1574" s="355"/>
      <c r="S1574" s="320"/>
      <c r="T1574" s="295">
        <v>6.4</v>
      </c>
      <c r="U1574" s="321" t="s">
        <v>8000</v>
      </c>
      <c r="X1574" s="339" t="s">
        <v>5944</v>
      </c>
      <c r="Y1574" s="340"/>
      <c r="Z1574" s="424" t="s">
        <v>8001</v>
      </c>
      <c r="AA1574" s="300" t="s">
        <v>8002</v>
      </c>
      <c r="AB1574" s="364">
        <v>30542</v>
      </c>
      <c r="AC1574" s="365" t="s">
        <v>1494</v>
      </c>
      <c r="AD1574" s="303">
        <v>93506</v>
      </c>
      <c r="AE1574" s="304" t="s">
        <v>6055</v>
      </c>
      <c r="AF1574" s="305"/>
      <c r="AG1574" s="305"/>
      <c r="AH1574" s="305"/>
      <c r="AI1574" s="305"/>
      <c r="AJ1574" s="305">
        <v>6</v>
      </c>
      <c r="AK1574" s="305"/>
      <c r="AL1574" s="304">
        <v>135</v>
      </c>
      <c r="AM1574" s="304">
        <v>18</v>
      </c>
      <c r="AN1574" s="304">
        <v>1.35</v>
      </c>
      <c r="AO1574" s="306">
        <v>24.3</v>
      </c>
      <c r="AP1574" s="306">
        <v>3.2</v>
      </c>
      <c r="AQ1574" s="306">
        <v>0.2</v>
      </c>
      <c r="AW1574" s="425">
        <v>19360</v>
      </c>
      <c r="BA1574" s="253" t="s">
        <v>5948</v>
      </c>
      <c r="BJ1574" s="414">
        <v>30111</v>
      </c>
      <c r="BK1574" s="322" t="s">
        <v>5949</v>
      </c>
      <c r="BL1574" s="426" t="s">
        <v>8703</v>
      </c>
      <c r="BM1574" s="426">
        <v>250</v>
      </c>
      <c r="BN1574" s="426"/>
      <c r="BO1574" s="427"/>
      <c r="BP1574" s="428"/>
      <c r="BQ1574" s="351" t="s">
        <v>8001</v>
      </c>
    </row>
    <row r="1575" spans="1:69" ht="24.75" hidden="1">
      <c r="A1575" s="363" t="s">
        <v>5942</v>
      </c>
      <c r="B1575" s="354"/>
      <c r="C1575" s="354">
        <v>930542186</v>
      </c>
      <c r="D1575" s="314">
        <v>30542</v>
      </c>
      <c r="E1575" s="315"/>
      <c r="F1575" s="316">
        <v>6</v>
      </c>
      <c r="G1575" s="353"/>
      <c r="H1575" s="354"/>
      <c r="I1575" s="354" t="s">
        <v>3311</v>
      </c>
      <c r="J1575" s="354"/>
      <c r="K1575" s="354"/>
      <c r="L1575" s="354"/>
      <c r="M1575" s="354"/>
      <c r="N1575" s="354"/>
      <c r="O1575" s="354" t="s">
        <v>3311</v>
      </c>
      <c r="P1575" s="354"/>
      <c r="Q1575" s="354"/>
      <c r="R1575" s="355"/>
      <c r="S1575" s="320"/>
      <c r="T1575" s="295">
        <v>3.2</v>
      </c>
      <c r="U1575" s="321" t="s">
        <v>8003</v>
      </c>
      <c r="X1575" s="339" t="s">
        <v>5944</v>
      </c>
      <c r="Y1575" s="340"/>
      <c r="Z1575" s="424" t="s">
        <v>8004</v>
      </c>
      <c r="AA1575" s="300" t="s">
        <v>8005</v>
      </c>
      <c r="AB1575" s="364">
        <v>30542</v>
      </c>
      <c r="AC1575" s="365" t="s">
        <v>1494</v>
      </c>
      <c r="AD1575" s="303">
        <v>93504</v>
      </c>
      <c r="AE1575" s="304" t="s">
        <v>5947</v>
      </c>
      <c r="AF1575" s="305"/>
      <c r="AG1575" s="305"/>
      <c r="AH1575" s="305"/>
      <c r="AI1575" s="305"/>
      <c r="AJ1575" s="305">
        <v>6</v>
      </c>
      <c r="AK1575" s="305"/>
      <c r="AL1575" s="304">
        <v>93</v>
      </c>
      <c r="AM1575" s="304">
        <v>12.4</v>
      </c>
      <c r="AN1575" s="304">
        <v>0.93</v>
      </c>
      <c r="AO1575" s="306">
        <v>12.1</v>
      </c>
      <c r="AP1575" s="306">
        <v>1.6</v>
      </c>
      <c r="AQ1575" s="306">
        <v>0.1</v>
      </c>
      <c r="AW1575" s="425">
        <v>20090</v>
      </c>
      <c r="BA1575" s="253" t="s">
        <v>5948</v>
      </c>
      <c r="BJ1575" s="414">
        <v>30112</v>
      </c>
      <c r="BK1575" s="322" t="s">
        <v>5949</v>
      </c>
      <c r="BL1575" s="426" t="s">
        <v>8703</v>
      </c>
      <c r="BM1575" s="426">
        <v>150</v>
      </c>
      <c r="BN1575" s="426"/>
      <c r="BO1575" s="427"/>
      <c r="BP1575" s="428"/>
      <c r="BQ1575" s="351" t="s">
        <v>8004</v>
      </c>
    </row>
    <row r="1576" spans="1:69" ht="24.75" hidden="1">
      <c r="A1576" s="363" t="s">
        <v>5942</v>
      </c>
      <c r="B1576" s="354"/>
      <c r="C1576" s="354">
        <v>930542187</v>
      </c>
      <c r="D1576" s="314">
        <v>30542</v>
      </c>
      <c r="E1576" s="315"/>
      <c r="F1576" s="316">
        <v>6</v>
      </c>
      <c r="G1576" s="353"/>
      <c r="H1576" s="354"/>
      <c r="I1576" s="354" t="s">
        <v>3311</v>
      </c>
      <c r="J1576" s="354"/>
      <c r="K1576" s="354"/>
      <c r="L1576" s="354"/>
      <c r="M1576" s="354"/>
      <c r="N1576" s="354"/>
      <c r="O1576" s="354" t="s">
        <v>3311</v>
      </c>
      <c r="P1576" s="354"/>
      <c r="Q1576" s="354"/>
      <c r="R1576" s="355"/>
      <c r="S1576" s="320"/>
      <c r="T1576" s="295">
        <v>11.4</v>
      </c>
      <c r="U1576" s="321" t="s">
        <v>8006</v>
      </c>
      <c r="X1576" s="339" t="s">
        <v>5944</v>
      </c>
      <c r="Y1576" s="340"/>
      <c r="Z1576" s="424" t="s">
        <v>8007</v>
      </c>
      <c r="AA1576" s="300" t="s">
        <v>8008</v>
      </c>
      <c r="AB1576" s="364">
        <v>30542</v>
      </c>
      <c r="AC1576" s="365" t="s">
        <v>1494</v>
      </c>
      <c r="AD1576" s="303">
        <v>93504</v>
      </c>
      <c r="AE1576" s="304" t="s">
        <v>5947</v>
      </c>
      <c r="AF1576" s="305"/>
      <c r="AG1576" s="305"/>
      <c r="AH1576" s="305"/>
      <c r="AI1576" s="305"/>
      <c r="AJ1576" s="305">
        <v>6</v>
      </c>
      <c r="AK1576" s="305"/>
      <c r="AL1576" s="304">
        <v>93</v>
      </c>
      <c r="AM1576" s="304">
        <v>12.4</v>
      </c>
      <c r="AN1576" s="304">
        <v>0.93</v>
      </c>
      <c r="AO1576" s="306">
        <v>42.4</v>
      </c>
      <c r="AP1576" s="306">
        <v>5.7</v>
      </c>
      <c r="AQ1576" s="306">
        <v>0.4</v>
      </c>
      <c r="AW1576" s="425">
        <v>20821</v>
      </c>
      <c r="BA1576" s="253" t="s">
        <v>5948</v>
      </c>
      <c r="BJ1576" s="414">
        <v>30113</v>
      </c>
      <c r="BK1576" s="322" t="s">
        <v>5949</v>
      </c>
      <c r="BL1576" s="426" t="s">
        <v>8703</v>
      </c>
      <c r="BM1576" s="426">
        <v>150</v>
      </c>
      <c r="BN1576" s="426"/>
      <c r="BO1576" s="427"/>
      <c r="BP1576" s="428"/>
      <c r="BQ1576" s="351" t="s">
        <v>8007</v>
      </c>
    </row>
    <row r="1577" spans="1:69" ht="24.75" hidden="1">
      <c r="A1577" s="363" t="s">
        <v>5942</v>
      </c>
      <c r="B1577" s="354"/>
      <c r="C1577" s="354">
        <v>930542188</v>
      </c>
      <c r="D1577" s="314">
        <v>30542</v>
      </c>
      <c r="E1577" s="315"/>
      <c r="F1577" s="316">
        <v>6</v>
      </c>
      <c r="G1577" s="353"/>
      <c r="H1577" s="354"/>
      <c r="I1577" s="354" t="s">
        <v>3311</v>
      </c>
      <c r="J1577" s="354"/>
      <c r="K1577" s="354"/>
      <c r="L1577" s="354"/>
      <c r="M1577" s="354"/>
      <c r="N1577" s="354"/>
      <c r="O1577" s="354" t="s">
        <v>3311</v>
      </c>
      <c r="P1577" s="354"/>
      <c r="Q1577" s="354"/>
      <c r="R1577" s="355"/>
      <c r="S1577" s="320"/>
      <c r="T1577" s="295">
        <v>10</v>
      </c>
      <c r="U1577" s="321" t="s">
        <v>8009</v>
      </c>
      <c r="X1577" s="339" t="s">
        <v>5944</v>
      </c>
      <c r="Y1577" s="340"/>
      <c r="Z1577" s="424" t="s">
        <v>8010</v>
      </c>
      <c r="AA1577" s="300" t="s">
        <v>8011</v>
      </c>
      <c r="AB1577" s="364">
        <v>30542</v>
      </c>
      <c r="AC1577" s="365" t="s">
        <v>1494</v>
      </c>
      <c r="AD1577" s="303">
        <v>93504</v>
      </c>
      <c r="AE1577" s="304" t="s">
        <v>5947</v>
      </c>
      <c r="AF1577" s="305"/>
      <c r="AG1577" s="305"/>
      <c r="AH1577" s="305"/>
      <c r="AI1577" s="305"/>
      <c r="AJ1577" s="305">
        <v>6</v>
      </c>
      <c r="AK1577" s="305"/>
      <c r="AL1577" s="304">
        <v>93</v>
      </c>
      <c r="AM1577" s="304">
        <v>12.4</v>
      </c>
      <c r="AN1577" s="304">
        <v>0.93</v>
      </c>
      <c r="AO1577" s="306">
        <v>37.200000000000003</v>
      </c>
      <c r="AP1577" s="306">
        <v>5</v>
      </c>
      <c r="AQ1577" s="306">
        <v>0.4</v>
      </c>
      <c r="AW1577" s="425">
        <v>18994</v>
      </c>
      <c r="BA1577" s="253" t="s">
        <v>5948</v>
      </c>
      <c r="BJ1577" s="414">
        <v>30114</v>
      </c>
      <c r="BK1577" s="322" t="s">
        <v>5949</v>
      </c>
      <c r="BL1577" s="426" t="s">
        <v>8703</v>
      </c>
      <c r="BM1577" s="426">
        <v>150</v>
      </c>
      <c r="BN1577" s="426"/>
      <c r="BO1577" s="427"/>
      <c r="BP1577" s="428"/>
      <c r="BQ1577" s="351" t="s">
        <v>8010</v>
      </c>
    </row>
    <row r="1578" spans="1:69" ht="24.75" hidden="1">
      <c r="A1578" s="363" t="s">
        <v>7034</v>
      </c>
      <c r="B1578" s="354"/>
      <c r="C1578" s="354">
        <v>93054512</v>
      </c>
      <c r="D1578" s="314">
        <v>30545</v>
      </c>
      <c r="E1578" s="315"/>
      <c r="F1578" s="316">
        <v>6</v>
      </c>
      <c r="G1578" s="353"/>
      <c r="H1578" s="354"/>
      <c r="I1578" s="354" t="s">
        <v>3311</v>
      </c>
      <c r="J1578" s="354"/>
      <c r="K1578" s="354"/>
      <c r="L1578" s="354"/>
      <c r="M1578" s="354"/>
      <c r="N1578" s="354"/>
      <c r="O1578" s="354" t="s">
        <v>3311</v>
      </c>
      <c r="P1578" s="354"/>
      <c r="Q1578" s="354"/>
      <c r="R1578" s="355"/>
      <c r="S1578" s="320"/>
      <c r="T1578" s="295">
        <v>28.6</v>
      </c>
      <c r="U1578" s="321" t="s">
        <v>8012</v>
      </c>
      <c r="X1578" s="339" t="s">
        <v>7036</v>
      </c>
      <c r="Y1578" s="340"/>
      <c r="Z1578" s="424" t="s">
        <v>8013</v>
      </c>
      <c r="AA1578" s="300" t="s">
        <v>8014</v>
      </c>
      <c r="AB1578" s="364">
        <v>30545</v>
      </c>
      <c r="AC1578" s="365" t="s">
        <v>1497</v>
      </c>
      <c r="AD1578" s="303">
        <v>93505</v>
      </c>
      <c r="AE1578" s="304" t="s">
        <v>5964</v>
      </c>
      <c r="AF1578" s="305"/>
      <c r="AG1578" s="305"/>
      <c r="AH1578" s="305"/>
      <c r="AI1578" s="305"/>
      <c r="AJ1578" s="305">
        <v>6</v>
      </c>
      <c r="AK1578" s="305"/>
      <c r="AL1578" s="304">
        <v>120</v>
      </c>
      <c r="AM1578" s="304">
        <v>16</v>
      </c>
      <c r="AN1578" s="304">
        <v>1.2</v>
      </c>
      <c r="AO1578" s="306">
        <v>106.9</v>
      </c>
      <c r="AP1578" s="306">
        <v>14.3</v>
      </c>
      <c r="AQ1578" s="306">
        <v>1.1000000000000001</v>
      </c>
      <c r="AW1578" s="425">
        <v>27760</v>
      </c>
      <c r="BA1578" s="253" t="s">
        <v>5948</v>
      </c>
      <c r="BJ1578" s="414">
        <v>30115</v>
      </c>
      <c r="BK1578" s="322" t="s">
        <v>7039</v>
      </c>
      <c r="BL1578" s="426" t="s">
        <v>8703</v>
      </c>
      <c r="BM1578" s="426">
        <v>200</v>
      </c>
      <c r="BN1578" s="426"/>
      <c r="BO1578" s="427"/>
      <c r="BP1578" s="428"/>
      <c r="BQ1578" s="351" t="s">
        <v>8013</v>
      </c>
    </row>
    <row r="1579" spans="1:69" ht="24.75" hidden="1">
      <c r="A1579" s="363" t="s">
        <v>5942</v>
      </c>
      <c r="B1579" s="354"/>
      <c r="C1579" s="354">
        <v>930542189</v>
      </c>
      <c r="D1579" s="314">
        <v>30542</v>
      </c>
      <c r="E1579" s="315"/>
      <c r="F1579" s="316">
        <v>6</v>
      </c>
      <c r="G1579" s="353"/>
      <c r="H1579" s="354"/>
      <c r="I1579" s="354" t="s">
        <v>3311</v>
      </c>
      <c r="J1579" s="354"/>
      <c r="K1579" s="354"/>
      <c r="L1579" s="354"/>
      <c r="M1579" s="354"/>
      <c r="N1579" s="354"/>
      <c r="O1579" s="354" t="s">
        <v>3311</v>
      </c>
      <c r="P1579" s="354"/>
      <c r="Q1579" s="354"/>
      <c r="R1579" s="355"/>
      <c r="S1579" s="320"/>
      <c r="T1579" s="295">
        <v>15.8</v>
      </c>
      <c r="U1579" s="321" t="s">
        <v>8015</v>
      </c>
      <c r="X1579" s="339" t="s">
        <v>5944</v>
      </c>
      <c r="Y1579" s="340"/>
      <c r="Z1579" s="424" t="s">
        <v>8016</v>
      </c>
      <c r="AA1579" s="300" t="s">
        <v>8017</v>
      </c>
      <c r="AB1579" s="364">
        <v>30542</v>
      </c>
      <c r="AC1579" s="365" t="s">
        <v>1494</v>
      </c>
      <c r="AD1579" s="303">
        <v>93504</v>
      </c>
      <c r="AE1579" s="304" t="s">
        <v>5947</v>
      </c>
      <c r="AF1579" s="305"/>
      <c r="AG1579" s="305"/>
      <c r="AH1579" s="305"/>
      <c r="AI1579" s="305"/>
      <c r="AJ1579" s="305">
        <v>6</v>
      </c>
      <c r="AK1579" s="305">
        <v>240</v>
      </c>
      <c r="AL1579" s="304">
        <v>93</v>
      </c>
      <c r="AM1579" s="304">
        <v>12.4</v>
      </c>
      <c r="AN1579" s="304">
        <v>0.93</v>
      </c>
      <c r="AO1579" s="306">
        <v>59.4</v>
      </c>
      <c r="AP1579" s="306">
        <v>7.9</v>
      </c>
      <c r="AQ1579" s="306">
        <v>0.6</v>
      </c>
      <c r="AW1579" s="425">
        <v>23012</v>
      </c>
      <c r="BA1579" s="253" t="s">
        <v>5948</v>
      </c>
      <c r="BJ1579" s="414">
        <v>30116</v>
      </c>
      <c r="BK1579" s="322" t="s">
        <v>5949</v>
      </c>
      <c r="BL1579" s="426" t="s">
        <v>8692</v>
      </c>
      <c r="BM1579" s="426">
        <v>150</v>
      </c>
      <c r="BN1579" s="426"/>
      <c r="BO1579" s="427"/>
      <c r="BP1579" s="428"/>
      <c r="BQ1579" s="351" t="s">
        <v>8018</v>
      </c>
    </row>
    <row r="1580" spans="1:69" ht="24.75" hidden="1">
      <c r="A1580" s="363" t="s">
        <v>5942</v>
      </c>
      <c r="B1580" s="354"/>
      <c r="C1580" s="354">
        <v>930542190</v>
      </c>
      <c r="D1580" s="314">
        <v>30542</v>
      </c>
      <c r="E1580" s="315"/>
      <c r="F1580" s="316">
        <v>6</v>
      </c>
      <c r="G1580" s="353"/>
      <c r="H1580" s="354"/>
      <c r="I1580" s="354" t="s">
        <v>3311</v>
      </c>
      <c r="J1580" s="354"/>
      <c r="K1580" s="354"/>
      <c r="L1580" s="354"/>
      <c r="M1580" s="354"/>
      <c r="N1580" s="354"/>
      <c r="O1580" s="354" t="s">
        <v>3311</v>
      </c>
      <c r="P1580" s="354"/>
      <c r="Q1580" s="354"/>
      <c r="R1580" s="355"/>
      <c r="S1580" s="320"/>
      <c r="T1580" s="295">
        <v>16</v>
      </c>
      <c r="U1580" s="321" t="s">
        <v>8019</v>
      </c>
      <c r="X1580" s="339" t="s">
        <v>5944</v>
      </c>
      <c r="Y1580" s="340"/>
      <c r="Z1580" s="424" t="s">
        <v>8020</v>
      </c>
      <c r="AA1580" s="300" t="s">
        <v>8021</v>
      </c>
      <c r="AB1580" s="364">
        <v>30542</v>
      </c>
      <c r="AC1580" s="365" t="s">
        <v>1494</v>
      </c>
      <c r="AD1580" s="303">
        <v>93504</v>
      </c>
      <c r="AE1580" s="304" t="s">
        <v>5947</v>
      </c>
      <c r="AF1580" s="305"/>
      <c r="AG1580" s="305"/>
      <c r="AH1580" s="305"/>
      <c r="AI1580" s="305"/>
      <c r="AJ1580" s="305">
        <v>6</v>
      </c>
      <c r="AK1580" s="305">
        <v>240</v>
      </c>
      <c r="AL1580" s="304">
        <v>93</v>
      </c>
      <c r="AM1580" s="304">
        <v>12.4</v>
      </c>
      <c r="AN1580" s="304">
        <v>0.93</v>
      </c>
      <c r="AO1580" s="306">
        <v>60.2</v>
      </c>
      <c r="AP1580" s="306">
        <v>8</v>
      </c>
      <c r="AQ1580" s="306">
        <v>0.6</v>
      </c>
      <c r="AW1580" s="425">
        <v>23012</v>
      </c>
      <c r="BA1580" s="253" t="s">
        <v>5948</v>
      </c>
      <c r="BJ1580" s="414">
        <v>30117</v>
      </c>
      <c r="BK1580" s="322" t="s">
        <v>5949</v>
      </c>
      <c r="BL1580" s="426" t="s">
        <v>8692</v>
      </c>
      <c r="BM1580" s="426">
        <v>150</v>
      </c>
      <c r="BN1580" s="426"/>
      <c r="BO1580" s="427"/>
      <c r="BP1580" s="428"/>
      <c r="BQ1580" s="351" t="s">
        <v>8022</v>
      </c>
    </row>
    <row r="1581" spans="1:69" ht="24.75" hidden="1">
      <c r="A1581" s="363" t="s">
        <v>5942</v>
      </c>
      <c r="B1581" s="354"/>
      <c r="C1581" s="354">
        <v>930542191</v>
      </c>
      <c r="D1581" s="314">
        <v>30542</v>
      </c>
      <c r="E1581" s="315"/>
      <c r="F1581" s="316">
        <v>6</v>
      </c>
      <c r="G1581" s="353"/>
      <c r="H1581" s="354"/>
      <c r="I1581" s="354" t="s">
        <v>3311</v>
      </c>
      <c r="J1581" s="354"/>
      <c r="K1581" s="354"/>
      <c r="L1581" s="354"/>
      <c r="M1581" s="354"/>
      <c r="N1581" s="354"/>
      <c r="O1581" s="354" t="s">
        <v>3311</v>
      </c>
      <c r="P1581" s="354"/>
      <c r="Q1581" s="354"/>
      <c r="R1581" s="355"/>
      <c r="S1581" s="320"/>
      <c r="T1581" s="295">
        <v>4.8</v>
      </c>
      <c r="U1581" s="321" t="s">
        <v>8023</v>
      </c>
      <c r="X1581" s="339" t="s">
        <v>5944</v>
      </c>
      <c r="Y1581" s="340"/>
      <c r="Z1581" s="424" t="s">
        <v>8024</v>
      </c>
      <c r="AA1581" s="300" t="s">
        <v>8025</v>
      </c>
      <c r="AB1581" s="364">
        <v>30542</v>
      </c>
      <c r="AC1581" s="365" t="s">
        <v>1494</v>
      </c>
      <c r="AD1581" s="303">
        <v>93504</v>
      </c>
      <c r="AE1581" s="304" t="s">
        <v>5947</v>
      </c>
      <c r="AF1581" s="305"/>
      <c r="AG1581" s="305"/>
      <c r="AH1581" s="305"/>
      <c r="AI1581" s="305"/>
      <c r="AJ1581" s="305">
        <v>6</v>
      </c>
      <c r="AK1581" s="305">
        <v>240</v>
      </c>
      <c r="AL1581" s="304">
        <v>93</v>
      </c>
      <c r="AM1581" s="304">
        <v>12.4</v>
      </c>
      <c r="AN1581" s="304">
        <v>0.93</v>
      </c>
      <c r="AO1581" s="306">
        <v>18</v>
      </c>
      <c r="AP1581" s="306">
        <v>2.4</v>
      </c>
      <c r="AQ1581" s="306">
        <v>0.2</v>
      </c>
      <c r="AW1581" s="425">
        <v>23377</v>
      </c>
      <c r="BA1581" s="253" t="s">
        <v>5948</v>
      </c>
      <c r="BJ1581" s="414">
        <v>30118</v>
      </c>
      <c r="BK1581" s="322" t="s">
        <v>5949</v>
      </c>
      <c r="BL1581" s="426" t="s">
        <v>8692</v>
      </c>
      <c r="BM1581" s="426">
        <v>150</v>
      </c>
      <c r="BN1581" s="426"/>
      <c r="BO1581" s="433"/>
      <c r="BP1581" s="428"/>
      <c r="BQ1581" s="351" t="s">
        <v>8026</v>
      </c>
    </row>
    <row r="1582" spans="1:69" ht="24.75" hidden="1">
      <c r="A1582" s="363" t="s">
        <v>5942</v>
      </c>
      <c r="B1582" s="354"/>
      <c r="C1582" s="354">
        <v>930542192</v>
      </c>
      <c r="D1582" s="314">
        <v>30542</v>
      </c>
      <c r="E1582" s="315"/>
      <c r="F1582" s="316">
        <v>6</v>
      </c>
      <c r="G1582" s="353"/>
      <c r="H1582" s="354"/>
      <c r="I1582" s="354" t="s">
        <v>3311</v>
      </c>
      <c r="J1582" s="354"/>
      <c r="K1582" s="354"/>
      <c r="L1582" s="354"/>
      <c r="M1582" s="354"/>
      <c r="N1582" s="354"/>
      <c r="O1582" s="354" t="s">
        <v>3311</v>
      </c>
      <c r="P1582" s="354"/>
      <c r="Q1582" s="354"/>
      <c r="R1582" s="355"/>
      <c r="S1582" s="320"/>
      <c r="T1582" s="295">
        <v>14.4</v>
      </c>
      <c r="U1582" s="321" t="s">
        <v>8027</v>
      </c>
      <c r="X1582" s="339" t="s">
        <v>5944</v>
      </c>
      <c r="Y1582" s="340"/>
      <c r="Z1582" s="424" t="s">
        <v>8024</v>
      </c>
      <c r="AA1582" s="300" t="s">
        <v>8028</v>
      </c>
      <c r="AB1582" s="364">
        <v>30542</v>
      </c>
      <c r="AC1582" s="365" t="s">
        <v>1494</v>
      </c>
      <c r="AD1582" s="303">
        <v>93505</v>
      </c>
      <c r="AE1582" s="304" t="s">
        <v>5964</v>
      </c>
      <c r="AF1582" s="305"/>
      <c r="AG1582" s="305"/>
      <c r="AH1582" s="305"/>
      <c r="AI1582" s="305"/>
      <c r="AJ1582" s="305">
        <v>6</v>
      </c>
      <c r="AK1582" s="305">
        <v>240</v>
      </c>
      <c r="AL1582" s="304">
        <v>120</v>
      </c>
      <c r="AM1582" s="304">
        <v>16</v>
      </c>
      <c r="AN1582" s="304">
        <v>1.2</v>
      </c>
      <c r="AO1582" s="306">
        <v>54.4</v>
      </c>
      <c r="AP1582" s="306">
        <v>7.2</v>
      </c>
      <c r="AQ1582" s="306">
        <v>0.5</v>
      </c>
      <c r="AW1582" s="425">
        <v>23377</v>
      </c>
      <c r="BA1582" s="253" t="s">
        <v>5948</v>
      </c>
      <c r="BJ1582" s="414">
        <v>30118</v>
      </c>
      <c r="BK1582" s="322" t="s">
        <v>5949</v>
      </c>
      <c r="BL1582" s="426" t="s">
        <v>8692</v>
      </c>
      <c r="BM1582" s="426">
        <v>200</v>
      </c>
      <c r="BN1582" s="426"/>
      <c r="BO1582" s="427"/>
      <c r="BP1582" s="428"/>
      <c r="BQ1582" s="351" t="s">
        <v>8026</v>
      </c>
    </row>
    <row r="1583" spans="1:69" ht="24.75" hidden="1">
      <c r="A1583" s="363" t="s">
        <v>5942</v>
      </c>
      <c r="B1583" s="354"/>
      <c r="C1583" s="354">
        <v>930542193</v>
      </c>
      <c r="D1583" s="314">
        <v>30542</v>
      </c>
      <c r="E1583" s="315"/>
      <c r="F1583" s="316">
        <v>6</v>
      </c>
      <c r="G1583" s="353"/>
      <c r="H1583" s="354"/>
      <c r="I1583" s="354" t="s">
        <v>3311</v>
      </c>
      <c r="J1583" s="354"/>
      <c r="K1583" s="354"/>
      <c r="L1583" s="354"/>
      <c r="M1583" s="354"/>
      <c r="N1583" s="354"/>
      <c r="O1583" s="354" t="s">
        <v>3311</v>
      </c>
      <c r="P1583" s="354"/>
      <c r="Q1583" s="354"/>
      <c r="R1583" s="355"/>
      <c r="S1583" s="320"/>
      <c r="T1583" s="295">
        <v>4.5999999999999996</v>
      </c>
      <c r="U1583" s="321" t="s">
        <v>8029</v>
      </c>
      <c r="X1583" s="339" t="s">
        <v>5944</v>
      </c>
      <c r="Y1583" s="340"/>
      <c r="Z1583" s="424" t="s">
        <v>8030</v>
      </c>
      <c r="AA1583" s="300" t="s">
        <v>8031</v>
      </c>
      <c r="AB1583" s="364">
        <v>30542</v>
      </c>
      <c r="AC1583" s="365" t="s">
        <v>1494</v>
      </c>
      <c r="AD1583" s="303">
        <v>93504</v>
      </c>
      <c r="AE1583" s="304" t="s">
        <v>5947</v>
      </c>
      <c r="AF1583" s="305"/>
      <c r="AG1583" s="305"/>
      <c r="AH1583" s="305"/>
      <c r="AI1583" s="305"/>
      <c r="AJ1583" s="305">
        <v>6</v>
      </c>
      <c r="AK1583" s="305"/>
      <c r="AL1583" s="304">
        <v>93</v>
      </c>
      <c r="AM1583" s="304">
        <v>12.4</v>
      </c>
      <c r="AN1583" s="304">
        <v>0.93</v>
      </c>
      <c r="AO1583" s="306">
        <v>17</v>
      </c>
      <c r="AP1583" s="306">
        <v>2.2999999999999998</v>
      </c>
      <c r="AQ1583" s="306">
        <v>0.2</v>
      </c>
      <c r="AW1583" s="425">
        <v>21551</v>
      </c>
      <c r="BA1583" s="253" t="s">
        <v>5948</v>
      </c>
      <c r="BJ1583" s="414">
        <v>30120</v>
      </c>
      <c r="BK1583" s="322" t="s">
        <v>5949</v>
      </c>
      <c r="BL1583" s="426" t="s">
        <v>8703</v>
      </c>
      <c r="BM1583" s="426">
        <v>150</v>
      </c>
      <c r="BN1583" s="426"/>
      <c r="BO1583" s="433"/>
      <c r="BP1583" s="428"/>
      <c r="BQ1583" s="351" t="s">
        <v>8030</v>
      </c>
    </row>
    <row r="1584" spans="1:69" ht="24.75" hidden="1">
      <c r="A1584" s="363" t="s">
        <v>5942</v>
      </c>
      <c r="B1584" s="354"/>
      <c r="C1584" s="354">
        <v>930542194</v>
      </c>
      <c r="D1584" s="314">
        <v>30542</v>
      </c>
      <c r="E1584" s="315"/>
      <c r="F1584" s="316">
        <v>6</v>
      </c>
      <c r="G1584" s="353"/>
      <c r="H1584" s="354"/>
      <c r="I1584" s="354" t="s">
        <v>3311</v>
      </c>
      <c r="J1584" s="354"/>
      <c r="K1584" s="354"/>
      <c r="L1584" s="354"/>
      <c r="M1584" s="354"/>
      <c r="N1584" s="354"/>
      <c r="O1584" s="354" t="s">
        <v>3311</v>
      </c>
      <c r="P1584" s="354"/>
      <c r="Q1584" s="354"/>
      <c r="R1584" s="355"/>
      <c r="S1584" s="320"/>
      <c r="T1584" s="295">
        <v>7.2</v>
      </c>
      <c r="U1584" s="321" t="s">
        <v>8032</v>
      </c>
      <c r="X1584" s="339" t="s">
        <v>5944</v>
      </c>
      <c r="Y1584" s="340"/>
      <c r="Z1584" s="424" t="s">
        <v>8030</v>
      </c>
      <c r="AA1584" s="300" t="s">
        <v>8033</v>
      </c>
      <c r="AB1584" s="364">
        <v>30542</v>
      </c>
      <c r="AC1584" s="365" t="s">
        <v>1494</v>
      </c>
      <c r="AD1584" s="303">
        <v>93505</v>
      </c>
      <c r="AE1584" s="304" t="s">
        <v>5964</v>
      </c>
      <c r="AF1584" s="305"/>
      <c r="AG1584" s="305"/>
      <c r="AH1584" s="305"/>
      <c r="AI1584" s="305"/>
      <c r="AJ1584" s="305">
        <v>6</v>
      </c>
      <c r="AK1584" s="305"/>
      <c r="AL1584" s="304">
        <v>120</v>
      </c>
      <c r="AM1584" s="304">
        <v>16</v>
      </c>
      <c r="AN1584" s="304">
        <v>1.2</v>
      </c>
      <c r="AO1584" s="306">
        <v>27</v>
      </c>
      <c r="AP1584" s="306">
        <v>3.6</v>
      </c>
      <c r="AQ1584" s="306">
        <v>0.3</v>
      </c>
      <c r="AW1584" s="425">
        <v>21551</v>
      </c>
      <c r="BA1584" s="253" t="s">
        <v>5948</v>
      </c>
      <c r="BJ1584" s="414">
        <v>30120</v>
      </c>
      <c r="BK1584" s="322" t="s">
        <v>5949</v>
      </c>
      <c r="BL1584" s="426" t="s">
        <v>8703</v>
      </c>
      <c r="BM1584" s="426">
        <v>200</v>
      </c>
      <c r="BN1584" s="426"/>
      <c r="BO1584" s="427"/>
      <c r="BP1584" s="428"/>
      <c r="BQ1584" s="351" t="s">
        <v>8030</v>
      </c>
    </row>
    <row r="1585" spans="1:69" ht="24.75" hidden="1">
      <c r="A1585" s="363" t="s">
        <v>6669</v>
      </c>
      <c r="B1585" s="354"/>
      <c r="C1585" s="354">
        <v>930543135</v>
      </c>
      <c r="D1585" s="314">
        <v>30543</v>
      </c>
      <c r="E1585" s="315"/>
      <c r="F1585" s="316">
        <v>6</v>
      </c>
      <c r="G1585" s="353"/>
      <c r="H1585" s="354"/>
      <c r="I1585" s="354"/>
      <c r="J1585" s="354"/>
      <c r="K1585" s="354" t="s">
        <v>3311</v>
      </c>
      <c r="L1585" s="354"/>
      <c r="M1585" s="354"/>
      <c r="N1585" s="354"/>
      <c r="O1585" s="354"/>
      <c r="P1585" s="354"/>
      <c r="Q1585" s="354" t="s">
        <v>3311</v>
      </c>
      <c r="R1585" s="355"/>
      <c r="S1585" s="320"/>
      <c r="T1585" s="295">
        <v>5</v>
      </c>
      <c r="U1585" s="321" t="s">
        <v>8034</v>
      </c>
      <c r="X1585" s="339" t="s">
        <v>6671</v>
      </c>
      <c r="Y1585" s="340"/>
      <c r="Z1585" s="424" t="s">
        <v>8035</v>
      </c>
      <c r="AA1585" s="300" t="s">
        <v>8036</v>
      </c>
      <c r="AB1585" s="364">
        <v>30543</v>
      </c>
      <c r="AC1585" s="365" t="s">
        <v>1495</v>
      </c>
      <c r="AD1585" s="303">
        <v>93503</v>
      </c>
      <c r="AE1585" s="304" t="s">
        <v>6375</v>
      </c>
      <c r="AF1585" s="305"/>
      <c r="AG1585" s="305"/>
      <c r="AH1585" s="305"/>
      <c r="AI1585" s="305"/>
      <c r="AJ1585" s="305">
        <v>6</v>
      </c>
      <c r="AK1585" s="305">
        <v>180</v>
      </c>
      <c r="AL1585" s="304">
        <v>75</v>
      </c>
      <c r="AM1585" s="304">
        <v>10</v>
      </c>
      <c r="AN1585" s="304">
        <v>0.75</v>
      </c>
      <c r="AO1585" s="306">
        <v>18.8</v>
      </c>
      <c r="AP1585" s="306">
        <v>2.5</v>
      </c>
      <c r="AQ1585" s="306">
        <v>0.2</v>
      </c>
      <c r="AW1585" s="425">
        <v>21916</v>
      </c>
      <c r="BA1585" s="253" t="s">
        <v>5948</v>
      </c>
      <c r="BJ1585" s="414">
        <v>30121</v>
      </c>
      <c r="BK1585" s="322" t="s">
        <v>6673</v>
      </c>
      <c r="BL1585" s="426" t="s">
        <v>8693</v>
      </c>
      <c r="BM1585" s="426">
        <v>100</v>
      </c>
      <c r="BN1585" s="426"/>
      <c r="BO1585" s="432"/>
      <c r="BP1585" s="428"/>
      <c r="BQ1585" s="351" t="s">
        <v>8035</v>
      </c>
    </row>
    <row r="1586" spans="1:69" ht="24.75" hidden="1">
      <c r="A1586" s="363" t="s">
        <v>6669</v>
      </c>
      <c r="B1586" s="354"/>
      <c r="C1586" s="354">
        <v>930543136</v>
      </c>
      <c r="D1586" s="314">
        <v>30543</v>
      </c>
      <c r="E1586" s="315"/>
      <c r="F1586" s="316">
        <v>6</v>
      </c>
      <c r="G1586" s="353"/>
      <c r="H1586" s="354"/>
      <c r="I1586" s="354"/>
      <c r="J1586" s="354"/>
      <c r="K1586" s="354" t="s">
        <v>3311</v>
      </c>
      <c r="L1586" s="354"/>
      <c r="M1586" s="354"/>
      <c r="N1586" s="354"/>
      <c r="O1586" s="354"/>
      <c r="P1586" s="354"/>
      <c r="Q1586" s="354" t="s">
        <v>3311</v>
      </c>
      <c r="R1586" s="355"/>
      <c r="S1586" s="320"/>
      <c r="T1586" s="295">
        <v>15.2</v>
      </c>
      <c r="U1586" s="321" t="s">
        <v>8037</v>
      </c>
      <c r="X1586" s="339" t="s">
        <v>6671</v>
      </c>
      <c r="Y1586" s="340"/>
      <c r="Z1586" s="424" t="s">
        <v>8038</v>
      </c>
      <c r="AA1586" s="300" t="s">
        <v>8039</v>
      </c>
      <c r="AB1586" s="364">
        <v>30543</v>
      </c>
      <c r="AC1586" s="365" t="s">
        <v>1495</v>
      </c>
      <c r="AD1586" s="303">
        <v>93504</v>
      </c>
      <c r="AE1586" s="304" t="s">
        <v>5947</v>
      </c>
      <c r="AF1586" s="305"/>
      <c r="AG1586" s="305"/>
      <c r="AH1586" s="305"/>
      <c r="AI1586" s="305"/>
      <c r="AJ1586" s="305">
        <v>6</v>
      </c>
      <c r="AK1586" s="305"/>
      <c r="AL1586" s="304">
        <v>93</v>
      </c>
      <c r="AM1586" s="304">
        <v>12.4</v>
      </c>
      <c r="AN1586" s="304">
        <v>0.93</v>
      </c>
      <c r="AO1586" s="306">
        <v>56.7</v>
      </c>
      <c r="AP1586" s="306">
        <v>7.6</v>
      </c>
      <c r="AQ1586" s="306">
        <v>0.6</v>
      </c>
      <c r="AW1586" s="425">
        <v>23742</v>
      </c>
      <c r="BA1586" s="253" t="s">
        <v>5948</v>
      </c>
      <c r="BJ1586" s="414">
        <v>30123</v>
      </c>
      <c r="BK1586" s="322" t="s">
        <v>6673</v>
      </c>
      <c r="BL1586" s="426" t="s">
        <v>8703</v>
      </c>
      <c r="BM1586" s="426">
        <v>150</v>
      </c>
      <c r="BN1586" s="426"/>
      <c r="BO1586" s="427"/>
      <c r="BP1586" s="428"/>
      <c r="BQ1586" s="351" t="s">
        <v>3081</v>
      </c>
    </row>
    <row r="1587" spans="1:69" ht="24.75" hidden="1">
      <c r="A1587" s="363" t="s">
        <v>6669</v>
      </c>
      <c r="B1587" s="354"/>
      <c r="C1587" s="354">
        <v>930543137</v>
      </c>
      <c r="D1587" s="314">
        <v>30543</v>
      </c>
      <c r="E1587" s="315"/>
      <c r="F1587" s="316">
        <v>6</v>
      </c>
      <c r="G1587" s="353"/>
      <c r="H1587" s="354"/>
      <c r="I1587" s="354"/>
      <c r="J1587" s="354"/>
      <c r="K1587" s="354" t="s">
        <v>3311</v>
      </c>
      <c r="L1587" s="354"/>
      <c r="M1587" s="354"/>
      <c r="N1587" s="354"/>
      <c r="O1587" s="354"/>
      <c r="P1587" s="354"/>
      <c r="Q1587" s="354" t="s">
        <v>3311</v>
      </c>
      <c r="R1587" s="355"/>
      <c r="S1587" s="320"/>
      <c r="T1587" s="295">
        <v>26.4</v>
      </c>
      <c r="U1587" s="321" t="s">
        <v>8040</v>
      </c>
      <c r="X1587" s="339" t="s">
        <v>6671</v>
      </c>
      <c r="Y1587" s="340"/>
      <c r="Z1587" s="424" t="s">
        <v>8041</v>
      </c>
      <c r="AA1587" s="300" t="s">
        <v>8042</v>
      </c>
      <c r="AB1587" s="364">
        <v>30543</v>
      </c>
      <c r="AC1587" s="365" t="s">
        <v>1495</v>
      </c>
      <c r="AD1587" s="303">
        <v>93505</v>
      </c>
      <c r="AE1587" s="304" t="s">
        <v>5964</v>
      </c>
      <c r="AF1587" s="305"/>
      <c r="AG1587" s="305"/>
      <c r="AH1587" s="305"/>
      <c r="AI1587" s="305"/>
      <c r="AJ1587" s="305">
        <v>6</v>
      </c>
      <c r="AK1587" s="305"/>
      <c r="AL1587" s="304">
        <v>120</v>
      </c>
      <c r="AM1587" s="304">
        <v>16</v>
      </c>
      <c r="AN1587" s="304">
        <v>1.2</v>
      </c>
      <c r="AO1587" s="306">
        <v>99</v>
      </c>
      <c r="AP1587" s="306">
        <v>13.2</v>
      </c>
      <c r="AQ1587" s="306">
        <v>1</v>
      </c>
      <c r="AW1587" s="425">
        <v>22647</v>
      </c>
      <c r="BA1587" s="253" t="s">
        <v>5948</v>
      </c>
      <c r="BJ1587" s="414">
        <v>30124</v>
      </c>
      <c r="BK1587" s="322" t="s">
        <v>6673</v>
      </c>
      <c r="BL1587" s="426" t="s">
        <v>8703</v>
      </c>
      <c r="BM1587" s="426">
        <v>200</v>
      </c>
      <c r="BN1587" s="426"/>
      <c r="BO1587" s="427"/>
      <c r="BP1587" s="428"/>
      <c r="BQ1587" s="351" t="s">
        <v>8041</v>
      </c>
    </row>
    <row r="1588" spans="1:69" ht="24.75" hidden="1">
      <c r="A1588" s="363" t="s">
        <v>6669</v>
      </c>
      <c r="B1588" s="354"/>
      <c r="C1588" s="354">
        <v>930543138</v>
      </c>
      <c r="D1588" s="314">
        <v>30543</v>
      </c>
      <c r="E1588" s="315"/>
      <c r="F1588" s="316">
        <v>6</v>
      </c>
      <c r="G1588" s="353"/>
      <c r="H1588" s="354"/>
      <c r="I1588" s="354"/>
      <c r="J1588" s="354"/>
      <c r="K1588" s="354" t="s">
        <v>3311</v>
      </c>
      <c r="L1588" s="354"/>
      <c r="M1588" s="354"/>
      <c r="N1588" s="354"/>
      <c r="O1588" s="354"/>
      <c r="P1588" s="354"/>
      <c r="Q1588" s="354" t="s">
        <v>3311</v>
      </c>
      <c r="R1588" s="355"/>
      <c r="S1588" s="320"/>
      <c r="T1588" s="295">
        <v>14.8</v>
      </c>
      <c r="U1588" s="321" t="s">
        <v>8043</v>
      </c>
      <c r="X1588" s="339" t="s">
        <v>6671</v>
      </c>
      <c r="Y1588" s="340"/>
      <c r="Z1588" s="424" t="s">
        <v>3089</v>
      </c>
      <c r="AA1588" s="300" t="s">
        <v>8044</v>
      </c>
      <c r="AB1588" s="364">
        <v>30543</v>
      </c>
      <c r="AC1588" s="365" t="s">
        <v>1495</v>
      </c>
      <c r="AD1588" s="303">
        <v>93504</v>
      </c>
      <c r="AE1588" s="304" t="s">
        <v>5947</v>
      </c>
      <c r="AF1588" s="305"/>
      <c r="AG1588" s="305"/>
      <c r="AH1588" s="305"/>
      <c r="AI1588" s="305"/>
      <c r="AJ1588" s="305">
        <v>6</v>
      </c>
      <c r="AK1588" s="305"/>
      <c r="AL1588" s="304">
        <v>93</v>
      </c>
      <c r="AM1588" s="304">
        <v>12.4</v>
      </c>
      <c r="AN1588" s="304">
        <v>0.93</v>
      </c>
      <c r="AO1588" s="306">
        <v>55.8</v>
      </c>
      <c r="AP1588" s="306">
        <v>7.4</v>
      </c>
      <c r="AQ1588" s="306">
        <v>0.6</v>
      </c>
      <c r="AW1588" s="425">
        <v>31777</v>
      </c>
      <c r="BA1588" s="253" t="s">
        <v>5948</v>
      </c>
      <c r="BJ1588" s="414">
        <v>30126</v>
      </c>
      <c r="BK1588" s="322" t="s">
        <v>6673</v>
      </c>
      <c r="BL1588" s="426" t="s">
        <v>8703</v>
      </c>
      <c r="BM1588" s="426">
        <v>150</v>
      </c>
      <c r="BN1588" s="426"/>
      <c r="BO1588" s="427"/>
      <c r="BP1588" s="428"/>
      <c r="BQ1588" s="351" t="s">
        <v>3089</v>
      </c>
    </row>
    <row r="1589" spans="1:69" ht="24.75" hidden="1">
      <c r="A1589" s="363" t="s">
        <v>6669</v>
      </c>
      <c r="B1589" s="354"/>
      <c r="C1589" s="354">
        <v>930543139</v>
      </c>
      <c r="D1589" s="314">
        <v>30543</v>
      </c>
      <c r="E1589" s="315"/>
      <c r="F1589" s="316">
        <v>6</v>
      </c>
      <c r="G1589" s="353"/>
      <c r="H1589" s="354"/>
      <c r="I1589" s="354"/>
      <c r="J1589" s="354"/>
      <c r="K1589" s="354" t="s">
        <v>3311</v>
      </c>
      <c r="L1589" s="354"/>
      <c r="M1589" s="354"/>
      <c r="N1589" s="354"/>
      <c r="O1589" s="354"/>
      <c r="P1589" s="354"/>
      <c r="Q1589" s="354" t="s">
        <v>3311</v>
      </c>
      <c r="R1589" s="355"/>
      <c r="S1589" s="320"/>
      <c r="T1589" s="295">
        <v>19.2</v>
      </c>
      <c r="U1589" s="321" t="s">
        <v>8045</v>
      </c>
      <c r="X1589" s="339" t="s">
        <v>6671</v>
      </c>
      <c r="Y1589" s="340"/>
      <c r="Z1589" s="424" t="s">
        <v>3089</v>
      </c>
      <c r="AA1589" s="300" t="s">
        <v>8046</v>
      </c>
      <c r="AB1589" s="364">
        <v>30543</v>
      </c>
      <c r="AC1589" s="365" t="s">
        <v>1495</v>
      </c>
      <c r="AD1589" s="303">
        <v>93505</v>
      </c>
      <c r="AE1589" s="304" t="s">
        <v>5964</v>
      </c>
      <c r="AF1589" s="305"/>
      <c r="AG1589" s="305"/>
      <c r="AH1589" s="305"/>
      <c r="AI1589" s="305"/>
      <c r="AJ1589" s="305">
        <v>6</v>
      </c>
      <c r="AK1589" s="305"/>
      <c r="AL1589" s="304">
        <v>120</v>
      </c>
      <c r="AM1589" s="304">
        <v>16</v>
      </c>
      <c r="AN1589" s="304">
        <v>1.2</v>
      </c>
      <c r="AO1589" s="306">
        <v>72</v>
      </c>
      <c r="AP1589" s="306">
        <v>9.6</v>
      </c>
      <c r="AQ1589" s="306">
        <v>0.7</v>
      </c>
      <c r="AW1589" s="425">
        <v>31777</v>
      </c>
      <c r="BA1589" s="253" t="s">
        <v>5948</v>
      </c>
      <c r="BJ1589" s="414">
        <v>30126</v>
      </c>
      <c r="BK1589" s="322" t="s">
        <v>6673</v>
      </c>
      <c r="BL1589" s="426" t="s">
        <v>8703</v>
      </c>
      <c r="BM1589" s="426">
        <v>200</v>
      </c>
      <c r="BN1589" s="426"/>
      <c r="BO1589" s="427"/>
      <c r="BP1589" s="428"/>
      <c r="BQ1589" s="351" t="s">
        <v>3089</v>
      </c>
    </row>
    <row r="1590" spans="1:69" ht="24.75" hidden="1">
      <c r="A1590" s="363" t="s">
        <v>6669</v>
      </c>
      <c r="B1590" s="354"/>
      <c r="C1590" s="354">
        <v>930543140</v>
      </c>
      <c r="D1590" s="314">
        <v>30543</v>
      </c>
      <c r="E1590" s="315"/>
      <c r="F1590" s="316">
        <v>6</v>
      </c>
      <c r="G1590" s="353"/>
      <c r="H1590" s="354"/>
      <c r="I1590" s="354"/>
      <c r="J1590" s="354"/>
      <c r="K1590" s="354" t="s">
        <v>3311</v>
      </c>
      <c r="L1590" s="354"/>
      <c r="M1590" s="354"/>
      <c r="N1590" s="354"/>
      <c r="O1590" s="354"/>
      <c r="P1590" s="354"/>
      <c r="Q1590" s="354" t="s">
        <v>3311</v>
      </c>
      <c r="R1590" s="355"/>
      <c r="S1590" s="320"/>
      <c r="T1590" s="295">
        <v>26.6</v>
      </c>
      <c r="U1590" s="321" t="s">
        <v>8047</v>
      </c>
      <c r="X1590" s="339" t="s">
        <v>6671</v>
      </c>
      <c r="Y1590" s="340"/>
      <c r="Z1590" s="424" t="s">
        <v>8048</v>
      </c>
      <c r="AA1590" s="300" t="s">
        <v>8049</v>
      </c>
      <c r="AB1590" s="364">
        <v>30543</v>
      </c>
      <c r="AC1590" s="365" t="s">
        <v>1495</v>
      </c>
      <c r="AD1590" s="303">
        <v>93506</v>
      </c>
      <c r="AE1590" s="304" t="s">
        <v>6055</v>
      </c>
      <c r="AF1590" s="305"/>
      <c r="AG1590" s="305"/>
      <c r="AH1590" s="305"/>
      <c r="AI1590" s="305"/>
      <c r="AJ1590" s="305">
        <v>6</v>
      </c>
      <c r="AK1590" s="305">
        <v>240</v>
      </c>
      <c r="AL1590" s="304">
        <v>135</v>
      </c>
      <c r="AM1590" s="304">
        <v>18</v>
      </c>
      <c r="AN1590" s="304">
        <v>1.35</v>
      </c>
      <c r="AO1590" s="306">
        <v>99.5</v>
      </c>
      <c r="AP1590" s="306">
        <v>13.3</v>
      </c>
      <c r="AQ1590" s="306">
        <v>1</v>
      </c>
      <c r="AW1590" s="425">
        <v>29220</v>
      </c>
      <c r="BA1590" s="253" t="s">
        <v>5948</v>
      </c>
      <c r="BJ1590" s="414">
        <v>30127</v>
      </c>
      <c r="BK1590" s="322" t="s">
        <v>6673</v>
      </c>
      <c r="BL1590" s="426" t="s">
        <v>8692</v>
      </c>
      <c r="BM1590" s="426">
        <v>250</v>
      </c>
      <c r="BN1590" s="426"/>
      <c r="BO1590" s="427"/>
      <c r="BP1590" s="428"/>
      <c r="BQ1590" s="351" t="s">
        <v>3092</v>
      </c>
    </row>
    <row r="1591" spans="1:69" ht="24.75" hidden="1">
      <c r="A1591" s="363" t="s">
        <v>6669</v>
      </c>
      <c r="B1591" s="354"/>
      <c r="C1591" s="354">
        <v>930543141</v>
      </c>
      <c r="D1591" s="314">
        <v>30543</v>
      </c>
      <c r="E1591" s="315"/>
      <c r="F1591" s="316">
        <v>6</v>
      </c>
      <c r="G1591" s="353"/>
      <c r="H1591" s="354"/>
      <c r="I1591" s="354"/>
      <c r="J1591" s="354"/>
      <c r="K1591" s="354" t="s">
        <v>3311</v>
      </c>
      <c r="L1591" s="354"/>
      <c r="M1591" s="354"/>
      <c r="N1591" s="354"/>
      <c r="O1591" s="354"/>
      <c r="P1591" s="354"/>
      <c r="Q1591" s="354" t="s">
        <v>3311</v>
      </c>
      <c r="R1591" s="355"/>
      <c r="S1591" s="320"/>
      <c r="T1591" s="295">
        <v>19.600000000000001</v>
      </c>
      <c r="U1591" s="321" t="s">
        <v>8050</v>
      </c>
      <c r="X1591" s="339" t="s">
        <v>6671</v>
      </c>
      <c r="Y1591" s="340"/>
      <c r="Z1591" s="424" t="s">
        <v>8051</v>
      </c>
      <c r="AA1591" s="300" t="s">
        <v>8052</v>
      </c>
      <c r="AB1591" s="364">
        <v>30543</v>
      </c>
      <c r="AC1591" s="365" t="s">
        <v>1495</v>
      </c>
      <c r="AD1591" s="303">
        <v>93506</v>
      </c>
      <c r="AE1591" s="304" t="s">
        <v>6055</v>
      </c>
      <c r="AF1591" s="305"/>
      <c r="AG1591" s="305"/>
      <c r="AH1591" s="305"/>
      <c r="AI1591" s="305"/>
      <c r="AJ1591" s="305">
        <v>6</v>
      </c>
      <c r="AK1591" s="305">
        <v>240</v>
      </c>
      <c r="AL1591" s="304">
        <v>135</v>
      </c>
      <c r="AM1591" s="304">
        <v>18</v>
      </c>
      <c r="AN1591" s="304">
        <v>1.35</v>
      </c>
      <c r="AO1591" s="306">
        <v>73.8</v>
      </c>
      <c r="AP1591" s="306">
        <v>9.8000000000000007</v>
      </c>
      <c r="AQ1591" s="306">
        <v>0.7</v>
      </c>
      <c r="AW1591" s="425">
        <v>29220</v>
      </c>
      <c r="BA1591" s="253" t="s">
        <v>5948</v>
      </c>
      <c r="BJ1591" s="414">
        <v>30128</v>
      </c>
      <c r="BK1591" s="322" t="s">
        <v>6673</v>
      </c>
      <c r="BL1591" s="426" t="s">
        <v>8692</v>
      </c>
      <c r="BM1591" s="426">
        <v>250</v>
      </c>
      <c r="BN1591" s="426"/>
      <c r="BO1591" s="427"/>
      <c r="BP1591" s="428"/>
      <c r="BQ1591" s="351" t="s">
        <v>3090</v>
      </c>
    </row>
    <row r="1592" spans="1:69" ht="24.75" hidden="1">
      <c r="A1592" s="363" t="s">
        <v>6669</v>
      </c>
      <c r="B1592" s="354"/>
      <c r="C1592" s="354">
        <v>930543142</v>
      </c>
      <c r="D1592" s="314">
        <v>30543</v>
      </c>
      <c r="E1592" s="315"/>
      <c r="F1592" s="316">
        <v>6</v>
      </c>
      <c r="G1592" s="353"/>
      <c r="H1592" s="354"/>
      <c r="I1592" s="354"/>
      <c r="J1592" s="354"/>
      <c r="K1592" s="354" t="s">
        <v>3311</v>
      </c>
      <c r="L1592" s="354"/>
      <c r="M1592" s="354"/>
      <c r="N1592" s="354"/>
      <c r="O1592" s="354"/>
      <c r="P1592" s="354"/>
      <c r="Q1592" s="354" t="s">
        <v>3311</v>
      </c>
      <c r="R1592" s="355"/>
      <c r="S1592" s="320"/>
      <c r="T1592" s="295">
        <v>3.6</v>
      </c>
      <c r="U1592" s="321" t="s">
        <v>8053</v>
      </c>
      <c r="X1592" s="339" t="s">
        <v>6671</v>
      </c>
      <c r="Y1592" s="340"/>
      <c r="Z1592" s="424" t="s">
        <v>8054</v>
      </c>
      <c r="AA1592" s="300" t="s">
        <v>8055</v>
      </c>
      <c r="AB1592" s="364">
        <v>30543</v>
      </c>
      <c r="AC1592" s="365" t="s">
        <v>1495</v>
      </c>
      <c r="AD1592" s="303">
        <v>93503</v>
      </c>
      <c r="AE1592" s="304" t="s">
        <v>6375</v>
      </c>
      <c r="AF1592" s="305"/>
      <c r="AG1592" s="305"/>
      <c r="AH1592" s="305"/>
      <c r="AI1592" s="305"/>
      <c r="AJ1592" s="305">
        <v>6</v>
      </c>
      <c r="AK1592" s="305">
        <v>180</v>
      </c>
      <c r="AL1592" s="304">
        <v>75</v>
      </c>
      <c r="AM1592" s="304">
        <v>10</v>
      </c>
      <c r="AN1592" s="304">
        <v>0.75</v>
      </c>
      <c r="AO1592" s="306">
        <v>13.5</v>
      </c>
      <c r="AP1592" s="306">
        <v>1.8</v>
      </c>
      <c r="AQ1592" s="306">
        <v>0.1</v>
      </c>
      <c r="AW1592" s="425">
        <v>21916</v>
      </c>
      <c r="BA1592" s="253" t="s">
        <v>5948</v>
      </c>
      <c r="BJ1592" s="414">
        <v>30132</v>
      </c>
      <c r="BK1592" s="322" t="s">
        <v>6673</v>
      </c>
      <c r="BL1592" s="426" t="s">
        <v>8693</v>
      </c>
      <c r="BM1592" s="426">
        <v>100</v>
      </c>
      <c r="BN1592" s="426"/>
      <c r="BO1592" s="427"/>
      <c r="BP1592" s="428"/>
      <c r="BQ1592" s="351" t="s">
        <v>8054</v>
      </c>
    </row>
    <row r="1593" spans="1:69" ht="24.75" hidden="1">
      <c r="A1593" s="363" t="s">
        <v>6669</v>
      </c>
      <c r="B1593" s="354"/>
      <c r="C1593" s="354">
        <v>930543143</v>
      </c>
      <c r="D1593" s="314">
        <v>30543</v>
      </c>
      <c r="E1593" s="315"/>
      <c r="F1593" s="316">
        <v>6</v>
      </c>
      <c r="G1593" s="353"/>
      <c r="H1593" s="354"/>
      <c r="I1593" s="354"/>
      <c r="J1593" s="354"/>
      <c r="K1593" s="354" t="s">
        <v>3311</v>
      </c>
      <c r="L1593" s="354"/>
      <c r="M1593" s="354"/>
      <c r="N1593" s="354"/>
      <c r="O1593" s="354"/>
      <c r="P1593" s="354"/>
      <c r="Q1593" s="354" t="s">
        <v>3311</v>
      </c>
      <c r="R1593" s="355"/>
      <c r="S1593" s="320"/>
      <c r="T1593" s="295">
        <v>18.2</v>
      </c>
      <c r="U1593" s="321" t="s">
        <v>8056</v>
      </c>
      <c r="X1593" s="339" t="s">
        <v>6671</v>
      </c>
      <c r="Y1593" s="340"/>
      <c r="Z1593" s="424" t="s">
        <v>8057</v>
      </c>
      <c r="AA1593" s="300" t="s">
        <v>8058</v>
      </c>
      <c r="AB1593" s="364">
        <v>30543</v>
      </c>
      <c r="AC1593" s="365" t="s">
        <v>1495</v>
      </c>
      <c r="AD1593" s="303">
        <v>93505</v>
      </c>
      <c r="AE1593" s="304" t="s">
        <v>5964</v>
      </c>
      <c r="AF1593" s="305"/>
      <c r="AG1593" s="305"/>
      <c r="AH1593" s="305"/>
      <c r="AI1593" s="305"/>
      <c r="AJ1593" s="305">
        <v>6</v>
      </c>
      <c r="AK1593" s="305"/>
      <c r="AL1593" s="304">
        <v>120</v>
      </c>
      <c r="AM1593" s="304">
        <v>16</v>
      </c>
      <c r="AN1593" s="304">
        <v>1.2</v>
      </c>
      <c r="AO1593" s="306">
        <v>68.400000000000006</v>
      </c>
      <c r="AP1593" s="306">
        <v>9.1</v>
      </c>
      <c r="AQ1593" s="306">
        <v>0.7</v>
      </c>
      <c r="AW1593" s="425">
        <v>23377</v>
      </c>
      <c r="BA1593" s="253" t="s">
        <v>5948</v>
      </c>
      <c r="BJ1593" s="414">
        <v>30133</v>
      </c>
      <c r="BK1593" s="322" t="s">
        <v>6673</v>
      </c>
      <c r="BL1593" s="426" t="s">
        <v>8703</v>
      </c>
      <c r="BM1593" s="426">
        <v>200</v>
      </c>
      <c r="BN1593" s="426"/>
      <c r="BO1593" s="427"/>
      <c r="BP1593" s="428"/>
      <c r="BQ1593" s="351" t="s">
        <v>8057</v>
      </c>
    </row>
    <row r="1594" spans="1:69" ht="24.75" hidden="1">
      <c r="A1594" s="363" t="s">
        <v>6669</v>
      </c>
      <c r="B1594" s="354"/>
      <c r="C1594" s="354">
        <v>930543144</v>
      </c>
      <c r="D1594" s="314">
        <v>30543</v>
      </c>
      <c r="E1594" s="315"/>
      <c r="F1594" s="316">
        <v>6</v>
      </c>
      <c r="G1594" s="353"/>
      <c r="H1594" s="354"/>
      <c r="I1594" s="354"/>
      <c r="J1594" s="354"/>
      <c r="K1594" s="354" t="s">
        <v>3311</v>
      </c>
      <c r="L1594" s="354"/>
      <c r="M1594" s="354"/>
      <c r="N1594" s="354"/>
      <c r="O1594" s="354"/>
      <c r="P1594" s="354"/>
      <c r="Q1594" s="354" t="s">
        <v>3311</v>
      </c>
      <c r="R1594" s="355"/>
      <c r="S1594" s="320"/>
      <c r="T1594" s="295">
        <v>24.6</v>
      </c>
      <c r="U1594" s="321" t="s">
        <v>8059</v>
      </c>
      <c r="X1594" s="339" t="s">
        <v>6671</v>
      </c>
      <c r="Y1594" s="340"/>
      <c r="Z1594" s="424" t="s">
        <v>8060</v>
      </c>
      <c r="AA1594" s="300" t="s">
        <v>8061</v>
      </c>
      <c r="AB1594" s="364">
        <v>30543</v>
      </c>
      <c r="AC1594" s="365" t="s">
        <v>1495</v>
      </c>
      <c r="AD1594" s="303">
        <v>93504</v>
      </c>
      <c r="AE1594" s="304" t="s">
        <v>5947</v>
      </c>
      <c r="AF1594" s="305"/>
      <c r="AG1594" s="305"/>
      <c r="AH1594" s="305"/>
      <c r="AI1594" s="305"/>
      <c r="AJ1594" s="305">
        <v>6</v>
      </c>
      <c r="AK1594" s="305"/>
      <c r="AL1594" s="304">
        <v>93</v>
      </c>
      <c r="AM1594" s="304">
        <v>12.4</v>
      </c>
      <c r="AN1594" s="304">
        <v>0.93</v>
      </c>
      <c r="AO1594" s="306">
        <v>91.9</v>
      </c>
      <c r="AP1594" s="306">
        <v>12.3</v>
      </c>
      <c r="AQ1594" s="306">
        <v>0.9</v>
      </c>
      <c r="AW1594" s="425">
        <v>28126</v>
      </c>
      <c r="BA1594" s="253" t="s">
        <v>5948</v>
      </c>
      <c r="BJ1594" s="414">
        <v>30134</v>
      </c>
      <c r="BK1594" s="322" t="s">
        <v>6673</v>
      </c>
      <c r="BL1594" s="426" t="s">
        <v>8703</v>
      </c>
      <c r="BM1594" s="426">
        <v>150</v>
      </c>
      <c r="BN1594" s="426"/>
      <c r="BO1594" s="427"/>
      <c r="BP1594" s="428"/>
      <c r="BQ1594" s="351" t="s">
        <v>8060</v>
      </c>
    </row>
    <row r="1595" spans="1:69" ht="24.75" hidden="1">
      <c r="A1595" s="363" t="s">
        <v>6669</v>
      </c>
      <c r="B1595" s="354"/>
      <c r="C1595" s="354">
        <v>930543145</v>
      </c>
      <c r="D1595" s="314">
        <v>30543</v>
      </c>
      <c r="E1595" s="315"/>
      <c r="F1595" s="316">
        <v>6</v>
      </c>
      <c r="G1595" s="353"/>
      <c r="H1595" s="354"/>
      <c r="I1595" s="354"/>
      <c r="J1595" s="354"/>
      <c r="K1595" s="354" t="s">
        <v>3311</v>
      </c>
      <c r="L1595" s="354"/>
      <c r="M1595" s="354"/>
      <c r="N1595" s="354"/>
      <c r="O1595" s="354"/>
      <c r="P1595" s="354"/>
      <c r="Q1595" s="354" t="s">
        <v>3311</v>
      </c>
      <c r="R1595" s="355"/>
      <c r="S1595" s="320"/>
      <c r="T1595" s="295">
        <v>17.8</v>
      </c>
      <c r="U1595" s="321" t="s">
        <v>8062</v>
      </c>
      <c r="X1595" s="339" t="s">
        <v>6671</v>
      </c>
      <c r="Y1595" s="340"/>
      <c r="Z1595" s="424" t="s">
        <v>8063</v>
      </c>
      <c r="AA1595" s="300" t="s">
        <v>8064</v>
      </c>
      <c r="AB1595" s="364">
        <v>30543</v>
      </c>
      <c r="AC1595" s="365" t="s">
        <v>1495</v>
      </c>
      <c r="AD1595" s="303">
        <v>93507</v>
      </c>
      <c r="AE1595" s="304" t="s">
        <v>6089</v>
      </c>
      <c r="AF1595" s="305"/>
      <c r="AG1595" s="305"/>
      <c r="AH1595" s="305"/>
      <c r="AI1595" s="305"/>
      <c r="AJ1595" s="305">
        <v>6</v>
      </c>
      <c r="AK1595" s="305">
        <v>120</v>
      </c>
      <c r="AL1595" s="304">
        <v>150</v>
      </c>
      <c r="AM1595" s="304">
        <v>20</v>
      </c>
      <c r="AN1595" s="304">
        <v>1.5</v>
      </c>
      <c r="AO1595" s="306">
        <v>66.5</v>
      </c>
      <c r="AP1595" s="306">
        <v>8.9</v>
      </c>
      <c r="AQ1595" s="306">
        <v>0.7</v>
      </c>
      <c r="AW1595" s="425">
        <v>33969</v>
      </c>
      <c r="BA1595" s="253" t="s">
        <v>5948</v>
      </c>
      <c r="BJ1595" s="414">
        <v>30136</v>
      </c>
      <c r="BK1595" s="322" t="s">
        <v>6673</v>
      </c>
      <c r="BL1595" s="426" t="s">
        <v>8701</v>
      </c>
      <c r="BM1595" s="426">
        <v>300</v>
      </c>
      <c r="BN1595" s="426"/>
      <c r="BO1595" s="427"/>
      <c r="BP1595" s="428"/>
      <c r="BQ1595" s="351" t="s">
        <v>3103</v>
      </c>
    </row>
    <row r="1596" spans="1:69" ht="24.75" hidden="1">
      <c r="A1596" s="363" t="s">
        <v>6669</v>
      </c>
      <c r="B1596" s="354"/>
      <c r="C1596" s="354">
        <v>930543146</v>
      </c>
      <c r="D1596" s="314">
        <v>30543</v>
      </c>
      <c r="E1596" s="315"/>
      <c r="F1596" s="316">
        <v>6</v>
      </c>
      <c r="G1596" s="353"/>
      <c r="H1596" s="354"/>
      <c r="I1596" s="354"/>
      <c r="J1596" s="354"/>
      <c r="K1596" s="354" t="s">
        <v>3311</v>
      </c>
      <c r="L1596" s="354"/>
      <c r="M1596" s="354"/>
      <c r="N1596" s="354"/>
      <c r="O1596" s="354"/>
      <c r="P1596" s="354"/>
      <c r="Q1596" s="354" t="s">
        <v>3311</v>
      </c>
      <c r="R1596" s="355"/>
      <c r="S1596" s="320"/>
      <c r="T1596" s="295">
        <v>31.8</v>
      </c>
      <c r="U1596" s="321" t="s">
        <v>8065</v>
      </c>
      <c r="X1596" s="339" t="s">
        <v>6671</v>
      </c>
      <c r="Y1596" s="340"/>
      <c r="Z1596" s="424" t="s">
        <v>3103</v>
      </c>
      <c r="AA1596" s="300" t="s">
        <v>8066</v>
      </c>
      <c r="AB1596" s="301">
        <v>30543</v>
      </c>
      <c r="AC1596" s="302" t="s">
        <v>1495</v>
      </c>
      <c r="AD1596" s="303">
        <v>93507</v>
      </c>
      <c r="AE1596" s="304" t="s">
        <v>6089</v>
      </c>
      <c r="AF1596" s="305"/>
      <c r="AG1596" s="305"/>
      <c r="AH1596" s="305"/>
      <c r="AI1596" s="305"/>
      <c r="AJ1596" s="305">
        <v>6</v>
      </c>
      <c r="AK1596" s="305"/>
      <c r="AL1596" s="304">
        <v>150</v>
      </c>
      <c r="AM1596" s="304">
        <v>20</v>
      </c>
      <c r="AN1596" s="304">
        <v>1.5</v>
      </c>
      <c r="AO1596" s="306">
        <v>119.1</v>
      </c>
      <c r="AP1596" s="306">
        <v>15.9</v>
      </c>
      <c r="AQ1596" s="306">
        <v>1.2</v>
      </c>
      <c r="AW1596" s="425">
        <v>33969</v>
      </c>
      <c r="BA1596" s="253" t="s">
        <v>5948</v>
      </c>
      <c r="BJ1596" s="414">
        <v>30136</v>
      </c>
      <c r="BK1596" s="322" t="s">
        <v>6673</v>
      </c>
      <c r="BL1596" s="426" t="s">
        <v>8703</v>
      </c>
      <c r="BM1596" s="426">
        <v>300</v>
      </c>
      <c r="BN1596" s="426"/>
      <c r="BO1596" s="427"/>
      <c r="BP1596" s="428"/>
      <c r="BQ1596" s="351" t="s">
        <v>3103</v>
      </c>
    </row>
    <row r="1597" spans="1:69" ht="24.75" hidden="1">
      <c r="A1597" s="363" t="s">
        <v>6669</v>
      </c>
      <c r="B1597" s="354"/>
      <c r="C1597" s="354">
        <v>930543147</v>
      </c>
      <c r="D1597" s="314">
        <v>30543</v>
      </c>
      <c r="E1597" s="315"/>
      <c r="F1597" s="316">
        <v>6</v>
      </c>
      <c r="G1597" s="353"/>
      <c r="H1597" s="354"/>
      <c r="I1597" s="354"/>
      <c r="J1597" s="354"/>
      <c r="K1597" s="354" t="s">
        <v>3311</v>
      </c>
      <c r="L1597" s="354"/>
      <c r="M1597" s="354"/>
      <c r="N1597" s="354"/>
      <c r="O1597" s="354"/>
      <c r="P1597" s="354"/>
      <c r="Q1597" s="354" t="s">
        <v>3311</v>
      </c>
      <c r="R1597" s="355"/>
      <c r="S1597" s="320"/>
      <c r="T1597" s="295">
        <v>12.4</v>
      </c>
      <c r="U1597" s="321" t="s">
        <v>8067</v>
      </c>
      <c r="X1597" s="339" t="s">
        <v>6671</v>
      </c>
      <c r="Y1597" s="340"/>
      <c r="Z1597" s="424" t="s">
        <v>8068</v>
      </c>
      <c r="AA1597" s="300" t="s">
        <v>8069</v>
      </c>
      <c r="AB1597" s="364">
        <v>30543</v>
      </c>
      <c r="AC1597" s="365" t="s">
        <v>1495</v>
      </c>
      <c r="AD1597" s="303">
        <v>93504</v>
      </c>
      <c r="AE1597" s="304" t="s">
        <v>5947</v>
      </c>
      <c r="AF1597" s="305"/>
      <c r="AG1597" s="305"/>
      <c r="AH1597" s="305"/>
      <c r="AI1597" s="305"/>
      <c r="AJ1597" s="305">
        <v>6</v>
      </c>
      <c r="AK1597" s="305"/>
      <c r="AL1597" s="304">
        <v>93</v>
      </c>
      <c r="AM1597" s="304">
        <v>12.4</v>
      </c>
      <c r="AN1597" s="304">
        <v>0.93</v>
      </c>
      <c r="AO1597" s="306">
        <v>46.7</v>
      </c>
      <c r="AP1597" s="306">
        <v>6.2</v>
      </c>
      <c r="AQ1597" s="306">
        <v>0.5</v>
      </c>
      <c r="AW1597" s="425">
        <v>23377</v>
      </c>
      <c r="BA1597" s="253" t="s">
        <v>5948</v>
      </c>
      <c r="BJ1597" s="414">
        <v>30138</v>
      </c>
      <c r="BK1597" s="322" t="s">
        <v>6673</v>
      </c>
      <c r="BL1597" s="426" t="s">
        <v>8703</v>
      </c>
      <c r="BM1597" s="426">
        <v>150</v>
      </c>
      <c r="BN1597" s="426"/>
      <c r="BO1597" s="427"/>
      <c r="BP1597" s="428"/>
      <c r="BQ1597" s="351" t="s">
        <v>8068</v>
      </c>
    </row>
    <row r="1598" spans="1:69" ht="24.75" hidden="1">
      <c r="A1598" s="363" t="s">
        <v>6669</v>
      </c>
      <c r="B1598" s="354"/>
      <c r="C1598" s="354">
        <v>930543148</v>
      </c>
      <c r="D1598" s="314">
        <v>30543</v>
      </c>
      <c r="E1598" s="315"/>
      <c r="F1598" s="316">
        <v>6</v>
      </c>
      <c r="G1598" s="353"/>
      <c r="H1598" s="354"/>
      <c r="I1598" s="354"/>
      <c r="J1598" s="354"/>
      <c r="K1598" s="354" t="s">
        <v>3311</v>
      </c>
      <c r="L1598" s="354"/>
      <c r="M1598" s="354"/>
      <c r="N1598" s="354"/>
      <c r="O1598" s="354"/>
      <c r="P1598" s="354"/>
      <c r="Q1598" s="354" t="s">
        <v>3311</v>
      </c>
      <c r="R1598" s="355"/>
      <c r="S1598" s="320"/>
      <c r="T1598" s="295">
        <v>10.199999999999999</v>
      </c>
      <c r="U1598" s="321" t="s">
        <v>8070</v>
      </c>
      <c r="X1598" s="339" t="s">
        <v>6671</v>
      </c>
      <c r="Y1598" s="340"/>
      <c r="Z1598" s="424" t="s">
        <v>8071</v>
      </c>
      <c r="AA1598" s="300" t="s">
        <v>8072</v>
      </c>
      <c r="AB1598" s="364">
        <v>30543</v>
      </c>
      <c r="AC1598" s="365" t="s">
        <v>1495</v>
      </c>
      <c r="AD1598" s="303">
        <v>93504</v>
      </c>
      <c r="AE1598" s="304" t="s">
        <v>5947</v>
      </c>
      <c r="AF1598" s="305"/>
      <c r="AG1598" s="305"/>
      <c r="AH1598" s="305"/>
      <c r="AI1598" s="305"/>
      <c r="AJ1598" s="305">
        <v>6</v>
      </c>
      <c r="AK1598" s="305"/>
      <c r="AL1598" s="304">
        <v>93</v>
      </c>
      <c r="AM1598" s="304">
        <v>12.4</v>
      </c>
      <c r="AN1598" s="304">
        <v>0.93</v>
      </c>
      <c r="AO1598" s="306">
        <v>38.5</v>
      </c>
      <c r="AP1598" s="306">
        <v>5.0999999999999996</v>
      </c>
      <c r="AQ1598" s="306">
        <v>0.4</v>
      </c>
      <c r="AW1598" s="425">
        <v>23377</v>
      </c>
      <c r="BA1598" s="253" t="s">
        <v>5948</v>
      </c>
      <c r="BJ1598" s="414">
        <v>30139</v>
      </c>
      <c r="BK1598" s="322" t="s">
        <v>6673</v>
      </c>
      <c r="BL1598" s="426" t="s">
        <v>8703</v>
      </c>
      <c r="BM1598" s="426">
        <v>150</v>
      </c>
      <c r="BN1598" s="426"/>
      <c r="BO1598" s="427"/>
      <c r="BP1598" s="428"/>
      <c r="BQ1598" s="351" t="s">
        <v>8071</v>
      </c>
    </row>
    <row r="1599" spans="1:69" ht="24.75" hidden="1">
      <c r="A1599" s="363" t="s">
        <v>6204</v>
      </c>
      <c r="B1599" s="354"/>
      <c r="C1599" s="354">
        <v>93054463</v>
      </c>
      <c r="D1599" s="314">
        <v>30544</v>
      </c>
      <c r="E1599" s="315"/>
      <c r="F1599" s="316">
        <v>6</v>
      </c>
      <c r="G1599" s="353"/>
      <c r="H1599" s="354" t="s">
        <v>3311</v>
      </c>
      <c r="I1599" s="354"/>
      <c r="J1599" s="354"/>
      <c r="K1599" s="354"/>
      <c r="L1599" s="354"/>
      <c r="M1599" s="354"/>
      <c r="N1599" s="354" t="s">
        <v>3311</v>
      </c>
      <c r="O1599" s="354"/>
      <c r="P1599" s="354"/>
      <c r="Q1599" s="354"/>
      <c r="R1599" s="355"/>
      <c r="S1599" s="320"/>
      <c r="T1599" s="295">
        <v>41.8</v>
      </c>
      <c r="U1599" s="321" t="s">
        <v>8073</v>
      </c>
      <c r="X1599" s="339" t="s">
        <v>6206</v>
      </c>
      <c r="Y1599" s="340"/>
      <c r="Z1599" s="424" t="s">
        <v>8074</v>
      </c>
      <c r="AA1599" s="300" t="s">
        <v>8075</v>
      </c>
      <c r="AB1599" s="364">
        <v>30544</v>
      </c>
      <c r="AC1599" s="365" t="s">
        <v>1496</v>
      </c>
      <c r="AD1599" s="303">
        <v>93505</v>
      </c>
      <c r="AE1599" s="304" t="s">
        <v>5964</v>
      </c>
      <c r="AF1599" s="305"/>
      <c r="AG1599" s="305"/>
      <c r="AH1599" s="305"/>
      <c r="AI1599" s="305"/>
      <c r="AJ1599" s="305">
        <v>6</v>
      </c>
      <c r="AK1599" s="305"/>
      <c r="AL1599" s="304">
        <v>120</v>
      </c>
      <c r="AM1599" s="304">
        <v>16</v>
      </c>
      <c r="AN1599" s="304">
        <v>1.2</v>
      </c>
      <c r="AO1599" s="306">
        <v>156.5</v>
      </c>
      <c r="AP1599" s="306">
        <v>20.9</v>
      </c>
      <c r="AQ1599" s="306">
        <v>1.6</v>
      </c>
      <c r="AW1599" s="425">
        <v>27395</v>
      </c>
      <c r="BA1599" s="253" t="s">
        <v>5948</v>
      </c>
      <c r="BJ1599" s="414">
        <v>30141</v>
      </c>
      <c r="BK1599" s="322" t="s">
        <v>6209</v>
      </c>
      <c r="BL1599" s="426" t="s">
        <v>8703</v>
      </c>
      <c r="BM1599" s="426">
        <v>200</v>
      </c>
      <c r="BN1599" s="426"/>
      <c r="BO1599" s="427"/>
      <c r="BP1599" s="428"/>
      <c r="BQ1599" s="351" t="s">
        <v>8074</v>
      </c>
    </row>
    <row r="1600" spans="1:69" ht="24.75" hidden="1">
      <c r="A1600" s="363" t="s">
        <v>6204</v>
      </c>
      <c r="B1600" s="354"/>
      <c r="C1600" s="354">
        <v>93054464</v>
      </c>
      <c r="D1600" s="314">
        <v>30544</v>
      </c>
      <c r="E1600" s="315"/>
      <c r="F1600" s="316">
        <v>6</v>
      </c>
      <c r="G1600" s="353"/>
      <c r="H1600" s="354" t="s">
        <v>3311</v>
      </c>
      <c r="I1600" s="354"/>
      <c r="J1600" s="354"/>
      <c r="K1600" s="354"/>
      <c r="L1600" s="354"/>
      <c r="M1600" s="354"/>
      <c r="N1600" s="354" t="s">
        <v>3311</v>
      </c>
      <c r="O1600" s="354"/>
      <c r="P1600" s="354"/>
      <c r="Q1600" s="354"/>
      <c r="R1600" s="355"/>
      <c r="S1600" s="320"/>
      <c r="T1600" s="295">
        <v>31.6</v>
      </c>
      <c r="U1600" s="321" t="s">
        <v>8076</v>
      </c>
      <c r="X1600" s="339" t="s">
        <v>6206</v>
      </c>
      <c r="Y1600" s="340"/>
      <c r="Z1600" s="424" t="s">
        <v>8077</v>
      </c>
      <c r="AA1600" s="300" t="s">
        <v>8078</v>
      </c>
      <c r="AB1600" s="364">
        <v>30544</v>
      </c>
      <c r="AC1600" s="365" t="s">
        <v>1496</v>
      </c>
      <c r="AD1600" s="303">
        <v>93505</v>
      </c>
      <c r="AE1600" s="304" t="s">
        <v>5964</v>
      </c>
      <c r="AF1600" s="305"/>
      <c r="AG1600" s="305"/>
      <c r="AH1600" s="305"/>
      <c r="AI1600" s="305"/>
      <c r="AJ1600" s="305">
        <v>6</v>
      </c>
      <c r="AK1600" s="305">
        <v>240</v>
      </c>
      <c r="AL1600" s="304">
        <v>120</v>
      </c>
      <c r="AM1600" s="304">
        <v>16</v>
      </c>
      <c r="AN1600" s="304">
        <v>1.2</v>
      </c>
      <c r="AO1600" s="306">
        <v>118.2</v>
      </c>
      <c r="AP1600" s="306">
        <v>15.8</v>
      </c>
      <c r="AQ1600" s="306">
        <v>1.2</v>
      </c>
      <c r="AW1600" s="425">
        <v>26665</v>
      </c>
      <c r="BA1600" s="253" t="s">
        <v>5948</v>
      </c>
      <c r="BJ1600" s="414">
        <v>30142</v>
      </c>
      <c r="BK1600" s="322" t="s">
        <v>6209</v>
      </c>
      <c r="BL1600" s="426" t="s">
        <v>8692</v>
      </c>
      <c r="BM1600" s="426">
        <v>200</v>
      </c>
      <c r="BN1600" s="426"/>
      <c r="BO1600" s="427"/>
      <c r="BP1600" s="428"/>
      <c r="BQ1600" s="351" t="s">
        <v>8077</v>
      </c>
    </row>
    <row r="1601" spans="1:69" ht="24.75" hidden="1">
      <c r="A1601" s="363" t="s">
        <v>6204</v>
      </c>
      <c r="B1601" s="354"/>
      <c r="C1601" s="354">
        <v>93054465</v>
      </c>
      <c r="D1601" s="314">
        <v>30544</v>
      </c>
      <c r="E1601" s="315"/>
      <c r="F1601" s="316">
        <v>6</v>
      </c>
      <c r="G1601" s="353"/>
      <c r="H1601" s="354" t="s">
        <v>3311</v>
      </c>
      <c r="I1601" s="354"/>
      <c r="J1601" s="354"/>
      <c r="K1601" s="354"/>
      <c r="L1601" s="354"/>
      <c r="M1601" s="354"/>
      <c r="N1601" s="354" t="s">
        <v>3311</v>
      </c>
      <c r="O1601" s="354"/>
      <c r="P1601" s="354"/>
      <c r="Q1601" s="354"/>
      <c r="R1601" s="355"/>
      <c r="S1601" s="320"/>
      <c r="T1601" s="295">
        <v>8</v>
      </c>
      <c r="U1601" s="321" t="s">
        <v>8079</v>
      </c>
      <c r="X1601" s="339" t="s">
        <v>6206</v>
      </c>
      <c r="Y1601" s="340"/>
      <c r="Z1601" s="424" t="s">
        <v>8080</v>
      </c>
      <c r="AA1601" s="300" t="s">
        <v>8081</v>
      </c>
      <c r="AB1601" s="364">
        <v>30544</v>
      </c>
      <c r="AC1601" s="365" t="s">
        <v>1496</v>
      </c>
      <c r="AD1601" s="303">
        <v>93504</v>
      </c>
      <c r="AE1601" s="304" t="s">
        <v>5947</v>
      </c>
      <c r="AF1601" s="305"/>
      <c r="AG1601" s="305"/>
      <c r="AH1601" s="305"/>
      <c r="AI1601" s="305"/>
      <c r="AJ1601" s="305">
        <v>6</v>
      </c>
      <c r="AK1601" s="305"/>
      <c r="AL1601" s="304">
        <v>93</v>
      </c>
      <c r="AM1601" s="304">
        <v>12.4</v>
      </c>
      <c r="AN1601" s="304">
        <v>0.93</v>
      </c>
      <c r="AO1601" s="306">
        <v>29.9</v>
      </c>
      <c r="AP1601" s="306">
        <v>4</v>
      </c>
      <c r="AQ1601" s="306">
        <v>0.3</v>
      </c>
      <c r="AW1601" s="425">
        <v>26665</v>
      </c>
      <c r="BA1601" s="253" t="s">
        <v>5948</v>
      </c>
      <c r="BJ1601" s="414">
        <v>30143</v>
      </c>
      <c r="BK1601" s="322" t="s">
        <v>6209</v>
      </c>
      <c r="BL1601" s="426" t="s">
        <v>8703</v>
      </c>
      <c r="BM1601" s="426">
        <v>150</v>
      </c>
      <c r="BN1601" s="426"/>
      <c r="BO1601" s="427"/>
      <c r="BP1601" s="428"/>
      <c r="BQ1601" s="351" t="s">
        <v>8080</v>
      </c>
    </row>
    <row r="1602" spans="1:69" ht="24.75" hidden="1">
      <c r="A1602" s="363" t="s">
        <v>6204</v>
      </c>
      <c r="B1602" s="354"/>
      <c r="C1602" s="354">
        <v>93054466</v>
      </c>
      <c r="D1602" s="314">
        <v>30544</v>
      </c>
      <c r="E1602" s="315"/>
      <c r="F1602" s="316">
        <v>6</v>
      </c>
      <c r="G1602" s="353"/>
      <c r="H1602" s="354" t="s">
        <v>3311</v>
      </c>
      <c r="I1602" s="354"/>
      <c r="J1602" s="354"/>
      <c r="K1602" s="354"/>
      <c r="L1602" s="354"/>
      <c r="M1602" s="354"/>
      <c r="N1602" s="354" t="s">
        <v>3311</v>
      </c>
      <c r="O1602" s="354"/>
      <c r="P1602" s="354"/>
      <c r="Q1602" s="354"/>
      <c r="R1602" s="355"/>
      <c r="S1602" s="320"/>
      <c r="T1602" s="295">
        <v>13.6</v>
      </c>
      <c r="U1602" s="321" t="s">
        <v>8082</v>
      </c>
      <c r="X1602" s="339" t="s">
        <v>6206</v>
      </c>
      <c r="Y1602" s="340"/>
      <c r="Z1602" s="424" t="s">
        <v>8080</v>
      </c>
      <c r="AA1602" s="300" t="s">
        <v>8083</v>
      </c>
      <c r="AB1602" s="364">
        <v>30544</v>
      </c>
      <c r="AC1602" s="365" t="s">
        <v>1496</v>
      </c>
      <c r="AD1602" s="303">
        <v>93505</v>
      </c>
      <c r="AE1602" s="304" t="s">
        <v>5964</v>
      </c>
      <c r="AF1602" s="305"/>
      <c r="AG1602" s="305"/>
      <c r="AH1602" s="305"/>
      <c r="AI1602" s="305"/>
      <c r="AJ1602" s="305">
        <v>6</v>
      </c>
      <c r="AK1602" s="305">
        <v>240</v>
      </c>
      <c r="AL1602" s="304">
        <v>120</v>
      </c>
      <c r="AM1602" s="304">
        <v>16</v>
      </c>
      <c r="AN1602" s="304">
        <v>1.2</v>
      </c>
      <c r="AO1602" s="306">
        <v>50.6</v>
      </c>
      <c r="AP1602" s="306">
        <v>6.8</v>
      </c>
      <c r="AQ1602" s="306">
        <v>0.5</v>
      </c>
      <c r="AW1602" s="425">
        <v>26665</v>
      </c>
      <c r="BA1602" s="253" t="s">
        <v>5948</v>
      </c>
      <c r="BJ1602" s="414">
        <v>30143</v>
      </c>
      <c r="BK1602" s="322" t="s">
        <v>6209</v>
      </c>
      <c r="BL1602" s="426" t="s">
        <v>8692</v>
      </c>
      <c r="BM1602" s="426">
        <v>200</v>
      </c>
      <c r="BN1602" s="426"/>
      <c r="BO1602" s="427"/>
      <c r="BP1602" s="428"/>
      <c r="BQ1602" s="351" t="s">
        <v>8080</v>
      </c>
    </row>
    <row r="1603" spans="1:69" ht="24.75" hidden="1">
      <c r="A1603" s="363" t="s">
        <v>6204</v>
      </c>
      <c r="B1603" s="354"/>
      <c r="C1603" s="354">
        <v>93054467</v>
      </c>
      <c r="D1603" s="314">
        <v>30544</v>
      </c>
      <c r="E1603" s="315"/>
      <c r="F1603" s="316">
        <v>6</v>
      </c>
      <c r="G1603" s="353"/>
      <c r="H1603" s="354" t="s">
        <v>3311</v>
      </c>
      <c r="I1603" s="354"/>
      <c r="J1603" s="354"/>
      <c r="K1603" s="354"/>
      <c r="L1603" s="354"/>
      <c r="M1603" s="354"/>
      <c r="N1603" s="354" t="s">
        <v>3311</v>
      </c>
      <c r="O1603" s="354"/>
      <c r="P1603" s="354"/>
      <c r="Q1603" s="354"/>
      <c r="R1603" s="355"/>
      <c r="S1603" s="320"/>
      <c r="T1603" s="295">
        <v>11.4</v>
      </c>
      <c r="U1603" s="321" t="s">
        <v>8084</v>
      </c>
      <c r="X1603" s="339" t="s">
        <v>6206</v>
      </c>
      <c r="Y1603" s="340"/>
      <c r="Z1603" s="424" t="s">
        <v>8085</v>
      </c>
      <c r="AA1603" s="300" t="s">
        <v>8086</v>
      </c>
      <c r="AB1603" s="364">
        <v>30544</v>
      </c>
      <c r="AC1603" s="365" t="s">
        <v>1496</v>
      </c>
      <c r="AD1603" s="303">
        <v>93504</v>
      </c>
      <c r="AE1603" s="304" t="s">
        <v>5947</v>
      </c>
      <c r="AF1603" s="305"/>
      <c r="AG1603" s="305"/>
      <c r="AH1603" s="305"/>
      <c r="AI1603" s="305"/>
      <c r="AJ1603" s="305">
        <v>6</v>
      </c>
      <c r="AK1603" s="305">
        <v>240</v>
      </c>
      <c r="AL1603" s="304">
        <v>93</v>
      </c>
      <c r="AM1603" s="304">
        <v>12.4</v>
      </c>
      <c r="AN1603" s="304">
        <v>0.93</v>
      </c>
      <c r="AO1603" s="306">
        <v>42.9</v>
      </c>
      <c r="AP1603" s="306">
        <v>5.7</v>
      </c>
      <c r="AQ1603" s="306">
        <v>0.4</v>
      </c>
      <c r="AW1603" s="425">
        <v>27030</v>
      </c>
      <c r="BA1603" s="253" t="s">
        <v>5948</v>
      </c>
      <c r="BJ1603" s="414">
        <v>30144</v>
      </c>
      <c r="BK1603" s="322" t="s">
        <v>6209</v>
      </c>
      <c r="BL1603" s="426" t="s">
        <v>8692</v>
      </c>
      <c r="BM1603" s="426">
        <v>150</v>
      </c>
      <c r="BN1603" s="426"/>
      <c r="BO1603" s="427"/>
      <c r="BP1603" s="428"/>
      <c r="BQ1603" s="351" t="s">
        <v>8085</v>
      </c>
    </row>
    <row r="1604" spans="1:69" ht="24.75" hidden="1">
      <c r="A1604" s="363" t="s">
        <v>6204</v>
      </c>
      <c r="B1604" s="354"/>
      <c r="C1604" s="354">
        <v>93054468</v>
      </c>
      <c r="D1604" s="314">
        <v>30544</v>
      </c>
      <c r="E1604" s="315"/>
      <c r="F1604" s="316">
        <v>6</v>
      </c>
      <c r="G1604" s="353"/>
      <c r="H1604" s="354" t="s">
        <v>3311</v>
      </c>
      <c r="I1604" s="354"/>
      <c r="J1604" s="354"/>
      <c r="K1604" s="354"/>
      <c r="L1604" s="354"/>
      <c r="M1604" s="354"/>
      <c r="N1604" s="354" t="s">
        <v>3311</v>
      </c>
      <c r="O1604" s="354"/>
      <c r="P1604" s="354"/>
      <c r="Q1604" s="354"/>
      <c r="R1604" s="355"/>
      <c r="S1604" s="320"/>
      <c r="T1604" s="295">
        <v>28.2</v>
      </c>
      <c r="U1604" s="321" t="s">
        <v>8087</v>
      </c>
      <c r="X1604" s="339" t="s">
        <v>6206</v>
      </c>
      <c r="Y1604" s="340"/>
      <c r="Z1604" s="424" t="s">
        <v>8085</v>
      </c>
      <c r="AA1604" s="300" t="s">
        <v>8088</v>
      </c>
      <c r="AB1604" s="364">
        <v>30544</v>
      </c>
      <c r="AC1604" s="365" t="s">
        <v>1496</v>
      </c>
      <c r="AD1604" s="303">
        <v>93505</v>
      </c>
      <c r="AE1604" s="304" t="s">
        <v>5964</v>
      </c>
      <c r="AF1604" s="305"/>
      <c r="AG1604" s="305"/>
      <c r="AH1604" s="305"/>
      <c r="AI1604" s="305"/>
      <c r="AJ1604" s="305">
        <v>6</v>
      </c>
      <c r="AK1604" s="305">
        <v>240</v>
      </c>
      <c r="AL1604" s="304">
        <v>120</v>
      </c>
      <c r="AM1604" s="304">
        <v>16</v>
      </c>
      <c r="AN1604" s="304">
        <v>1.2</v>
      </c>
      <c r="AO1604" s="306">
        <v>105.6</v>
      </c>
      <c r="AP1604" s="306">
        <v>14.1</v>
      </c>
      <c r="AQ1604" s="306">
        <v>1.1000000000000001</v>
      </c>
      <c r="AW1604" s="425">
        <v>27030</v>
      </c>
      <c r="BA1604" s="253" t="s">
        <v>5948</v>
      </c>
      <c r="BJ1604" s="414">
        <v>30144</v>
      </c>
      <c r="BK1604" s="322" t="s">
        <v>6209</v>
      </c>
      <c r="BL1604" s="426" t="s">
        <v>8692</v>
      </c>
      <c r="BM1604" s="426">
        <v>200</v>
      </c>
      <c r="BN1604" s="426"/>
      <c r="BO1604" s="427"/>
      <c r="BP1604" s="428"/>
      <c r="BQ1604" s="351" t="s">
        <v>8085</v>
      </c>
    </row>
    <row r="1605" spans="1:69" ht="24.75" hidden="1">
      <c r="A1605" s="363" t="s">
        <v>6204</v>
      </c>
      <c r="B1605" s="354"/>
      <c r="C1605" s="354">
        <v>93054469</v>
      </c>
      <c r="D1605" s="314">
        <v>30544</v>
      </c>
      <c r="E1605" s="315"/>
      <c r="F1605" s="316">
        <v>6</v>
      </c>
      <c r="G1605" s="353"/>
      <c r="H1605" s="354" t="s">
        <v>3311</v>
      </c>
      <c r="I1605" s="354"/>
      <c r="J1605" s="354"/>
      <c r="K1605" s="354"/>
      <c r="L1605" s="354"/>
      <c r="M1605" s="354"/>
      <c r="N1605" s="354" t="s">
        <v>3311</v>
      </c>
      <c r="O1605" s="354"/>
      <c r="P1605" s="354"/>
      <c r="Q1605" s="354"/>
      <c r="R1605" s="355"/>
      <c r="S1605" s="320"/>
      <c r="T1605" s="295">
        <v>51.4</v>
      </c>
      <c r="U1605" s="321" t="s">
        <v>8089</v>
      </c>
      <c r="X1605" s="339" t="s">
        <v>6206</v>
      </c>
      <c r="Y1605" s="340"/>
      <c r="Z1605" s="424" t="s">
        <v>8090</v>
      </c>
      <c r="AA1605" s="300" t="s">
        <v>8091</v>
      </c>
      <c r="AB1605" s="364">
        <v>30544</v>
      </c>
      <c r="AC1605" s="365" t="s">
        <v>1496</v>
      </c>
      <c r="AD1605" s="303">
        <v>93504</v>
      </c>
      <c r="AE1605" s="304" t="s">
        <v>5947</v>
      </c>
      <c r="AF1605" s="305"/>
      <c r="AG1605" s="305"/>
      <c r="AH1605" s="305"/>
      <c r="AI1605" s="305"/>
      <c r="AJ1605" s="305">
        <v>6</v>
      </c>
      <c r="AK1605" s="305">
        <v>240</v>
      </c>
      <c r="AL1605" s="304">
        <v>93</v>
      </c>
      <c r="AM1605" s="304">
        <v>12.4</v>
      </c>
      <c r="AN1605" s="304">
        <v>0.93</v>
      </c>
      <c r="AO1605" s="306">
        <v>192.5</v>
      </c>
      <c r="AP1605" s="306">
        <v>25.7</v>
      </c>
      <c r="AQ1605" s="306">
        <v>1.9</v>
      </c>
      <c r="AW1605" s="425">
        <v>35065</v>
      </c>
      <c r="BA1605" s="253" t="s">
        <v>5948</v>
      </c>
      <c r="BJ1605" s="414">
        <v>30146</v>
      </c>
      <c r="BK1605" s="322" t="s">
        <v>6209</v>
      </c>
      <c r="BL1605" s="426" t="s">
        <v>8692</v>
      </c>
      <c r="BM1605" s="426">
        <v>150</v>
      </c>
      <c r="BN1605" s="426"/>
      <c r="BO1605" s="427"/>
      <c r="BP1605" s="428"/>
      <c r="BQ1605" s="351" t="s">
        <v>3094</v>
      </c>
    </row>
    <row r="1606" spans="1:69" ht="24.75" hidden="1">
      <c r="A1606" s="363" t="s">
        <v>6669</v>
      </c>
      <c r="B1606" s="354"/>
      <c r="C1606" s="354">
        <v>930543149</v>
      </c>
      <c r="D1606" s="314">
        <v>30543</v>
      </c>
      <c r="E1606" s="315"/>
      <c r="F1606" s="316">
        <v>6</v>
      </c>
      <c r="G1606" s="353"/>
      <c r="H1606" s="354"/>
      <c r="I1606" s="354"/>
      <c r="J1606" s="354"/>
      <c r="K1606" s="354" t="s">
        <v>3311</v>
      </c>
      <c r="L1606" s="354"/>
      <c r="M1606" s="354"/>
      <c r="N1606" s="354"/>
      <c r="O1606" s="354"/>
      <c r="P1606" s="354"/>
      <c r="Q1606" s="354" t="s">
        <v>3311</v>
      </c>
      <c r="R1606" s="355"/>
      <c r="S1606" s="320"/>
      <c r="T1606" s="295">
        <v>12.8</v>
      </c>
      <c r="U1606" s="321" t="s">
        <v>8092</v>
      </c>
      <c r="X1606" s="339" t="s">
        <v>6671</v>
      </c>
      <c r="Y1606" s="340"/>
      <c r="Z1606" s="424" t="s">
        <v>8093</v>
      </c>
      <c r="AA1606" s="300" t="s">
        <v>8094</v>
      </c>
      <c r="AB1606" s="364">
        <v>30543</v>
      </c>
      <c r="AC1606" s="365" t="s">
        <v>1495</v>
      </c>
      <c r="AD1606" s="303">
        <v>93504</v>
      </c>
      <c r="AE1606" s="304" t="s">
        <v>5947</v>
      </c>
      <c r="AF1606" s="305"/>
      <c r="AG1606" s="305"/>
      <c r="AH1606" s="305"/>
      <c r="AI1606" s="305"/>
      <c r="AJ1606" s="305">
        <v>6</v>
      </c>
      <c r="AK1606" s="305"/>
      <c r="AL1606" s="304">
        <v>93</v>
      </c>
      <c r="AM1606" s="304">
        <v>12.4</v>
      </c>
      <c r="AN1606" s="304">
        <v>0.93</v>
      </c>
      <c r="AO1606" s="306">
        <v>48.4</v>
      </c>
      <c r="AP1606" s="306">
        <v>6.4</v>
      </c>
      <c r="AQ1606" s="306">
        <v>0.5</v>
      </c>
      <c r="AW1606" s="425">
        <v>21916</v>
      </c>
      <c r="BA1606" s="253" t="s">
        <v>5948</v>
      </c>
      <c r="BJ1606" s="414">
        <v>30148</v>
      </c>
      <c r="BK1606" s="322" t="s">
        <v>6673</v>
      </c>
      <c r="BL1606" s="426" t="s">
        <v>8703</v>
      </c>
      <c r="BM1606" s="426">
        <v>150</v>
      </c>
      <c r="BN1606" s="426"/>
      <c r="BO1606" s="427"/>
      <c r="BP1606" s="428"/>
      <c r="BQ1606" s="351" t="s">
        <v>8093</v>
      </c>
    </row>
    <row r="1607" spans="1:69" ht="24.75" hidden="1">
      <c r="A1607" s="363" t="s">
        <v>6669</v>
      </c>
      <c r="B1607" s="354"/>
      <c r="C1607" s="354">
        <v>930543150</v>
      </c>
      <c r="D1607" s="314">
        <v>30543</v>
      </c>
      <c r="E1607" s="315"/>
      <c r="F1607" s="316">
        <v>6</v>
      </c>
      <c r="G1607" s="353"/>
      <c r="H1607" s="354"/>
      <c r="I1607" s="354"/>
      <c r="J1607" s="354"/>
      <c r="K1607" s="354" t="s">
        <v>3311</v>
      </c>
      <c r="L1607" s="354"/>
      <c r="M1607" s="354"/>
      <c r="N1607" s="354"/>
      <c r="O1607" s="354"/>
      <c r="P1607" s="354"/>
      <c r="Q1607" s="354" t="s">
        <v>3311</v>
      </c>
      <c r="R1607" s="355"/>
      <c r="S1607" s="320"/>
      <c r="T1607" s="295">
        <v>8.6</v>
      </c>
      <c r="U1607" s="321" t="s">
        <v>8095</v>
      </c>
      <c r="X1607" s="339" t="s">
        <v>6671</v>
      </c>
      <c r="Y1607" s="340"/>
      <c r="Z1607" s="424" t="s">
        <v>8096</v>
      </c>
      <c r="AA1607" s="300" t="s">
        <v>8097</v>
      </c>
      <c r="AB1607" s="364">
        <v>30543</v>
      </c>
      <c r="AC1607" s="365" t="s">
        <v>1495</v>
      </c>
      <c r="AD1607" s="303">
        <v>93504</v>
      </c>
      <c r="AE1607" s="304" t="s">
        <v>5947</v>
      </c>
      <c r="AF1607" s="305"/>
      <c r="AG1607" s="305"/>
      <c r="AH1607" s="305"/>
      <c r="AI1607" s="305"/>
      <c r="AJ1607" s="305">
        <v>6</v>
      </c>
      <c r="AK1607" s="305"/>
      <c r="AL1607" s="304">
        <v>93</v>
      </c>
      <c r="AM1607" s="304">
        <v>12.4</v>
      </c>
      <c r="AN1607" s="304">
        <v>0.93</v>
      </c>
      <c r="AO1607" s="306">
        <v>32.5</v>
      </c>
      <c r="AP1607" s="306">
        <v>4.3</v>
      </c>
      <c r="AQ1607" s="306">
        <v>0.3</v>
      </c>
      <c r="AW1607" s="425">
        <v>29952</v>
      </c>
      <c r="BA1607" s="253" t="s">
        <v>5948</v>
      </c>
      <c r="BJ1607" s="414">
        <v>30150</v>
      </c>
      <c r="BK1607" s="322" t="s">
        <v>6673</v>
      </c>
      <c r="BL1607" s="426" t="s">
        <v>8703</v>
      </c>
      <c r="BM1607" s="426">
        <v>150</v>
      </c>
      <c r="BN1607" s="426"/>
      <c r="BO1607" s="427"/>
      <c r="BP1607" s="428"/>
      <c r="BQ1607" s="351" t="s">
        <v>8096</v>
      </c>
    </row>
    <row r="1608" spans="1:69" ht="24.75" hidden="1">
      <c r="A1608" s="363" t="s">
        <v>6204</v>
      </c>
      <c r="B1608" s="354"/>
      <c r="C1608" s="354">
        <v>93054470</v>
      </c>
      <c r="D1608" s="314">
        <v>30544</v>
      </c>
      <c r="E1608" s="315"/>
      <c r="F1608" s="316">
        <v>6</v>
      </c>
      <c r="G1608" s="353"/>
      <c r="H1608" s="354" t="s">
        <v>3311</v>
      </c>
      <c r="I1608" s="354"/>
      <c r="J1608" s="354"/>
      <c r="K1608" s="354"/>
      <c r="L1608" s="354"/>
      <c r="M1608" s="354"/>
      <c r="N1608" s="354" t="s">
        <v>3311</v>
      </c>
      <c r="O1608" s="354"/>
      <c r="P1608" s="354"/>
      <c r="Q1608" s="354"/>
      <c r="R1608" s="355"/>
      <c r="S1608" s="320"/>
      <c r="T1608" s="295">
        <v>25</v>
      </c>
      <c r="U1608" s="321" t="s">
        <v>8098</v>
      </c>
      <c r="X1608" s="339" t="s">
        <v>6206</v>
      </c>
      <c r="Y1608" s="340"/>
      <c r="Z1608" s="424" t="s">
        <v>8099</v>
      </c>
      <c r="AA1608" s="300" t="s">
        <v>8100</v>
      </c>
      <c r="AB1608" s="364">
        <v>30544</v>
      </c>
      <c r="AC1608" s="365" t="s">
        <v>1496</v>
      </c>
      <c r="AD1608" s="303">
        <v>93505</v>
      </c>
      <c r="AE1608" s="304" t="s">
        <v>5964</v>
      </c>
      <c r="AF1608" s="305"/>
      <c r="AG1608" s="305"/>
      <c r="AH1608" s="305"/>
      <c r="AI1608" s="305"/>
      <c r="AJ1608" s="305">
        <v>6</v>
      </c>
      <c r="AK1608" s="305"/>
      <c r="AL1608" s="304">
        <v>120</v>
      </c>
      <c r="AM1608" s="304">
        <v>16</v>
      </c>
      <c r="AN1608" s="304">
        <v>1.2</v>
      </c>
      <c r="AO1608" s="306">
        <v>93.6</v>
      </c>
      <c r="AP1608" s="306">
        <v>12.5</v>
      </c>
      <c r="AQ1608" s="306">
        <v>0.9</v>
      </c>
      <c r="AW1608" s="425">
        <v>26665</v>
      </c>
      <c r="BA1608" s="253" t="s">
        <v>5948</v>
      </c>
      <c r="BJ1608" s="414">
        <v>30151</v>
      </c>
      <c r="BK1608" s="322" t="s">
        <v>6209</v>
      </c>
      <c r="BL1608" s="426" t="s">
        <v>8703</v>
      </c>
      <c r="BM1608" s="426">
        <v>200</v>
      </c>
      <c r="BN1608" s="426"/>
      <c r="BO1608" s="427"/>
      <c r="BP1608" s="428"/>
      <c r="BQ1608" s="351" t="s">
        <v>8099</v>
      </c>
    </row>
    <row r="1609" spans="1:69" ht="24.75" hidden="1">
      <c r="A1609" s="363" t="s">
        <v>6204</v>
      </c>
      <c r="B1609" s="354"/>
      <c r="C1609" s="354">
        <v>93054471</v>
      </c>
      <c r="D1609" s="314">
        <v>30544</v>
      </c>
      <c r="E1609" s="315"/>
      <c r="F1609" s="316">
        <v>6</v>
      </c>
      <c r="G1609" s="353"/>
      <c r="H1609" s="354" t="s">
        <v>3311</v>
      </c>
      <c r="I1609" s="354"/>
      <c r="J1609" s="354"/>
      <c r="K1609" s="354"/>
      <c r="L1609" s="354"/>
      <c r="M1609" s="354"/>
      <c r="N1609" s="354" t="s">
        <v>3311</v>
      </c>
      <c r="O1609" s="354"/>
      <c r="P1609" s="354"/>
      <c r="Q1609" s="354"/>
      <c r="R1609" s="355"/>
      <c r="S1609" s="320"/>
      <c r="T1609" s="295">
        <v>20.2</v>
      </c>
      <c r="U1609" s="321" t="s">
        <v>8101</v>
      </c>
      <c r="X1609" s="339" t="s">
        <v>6206</v>
      </c>
      <c r="Y1609" s="340"/>
      <c r="Z1609" s="424" t="s">
        <v>8102</v>
      </c>
      <c r="AA1609" s="300" t="s">
        <v>8103</v>
      </c>
      <c r="AB1609" s="364">
        <v>30544</v>
      </c>
      <c r="AC1609" s="365" t="s">
        <v>1496</v>
      </c>
      <c r="AD1609" s="303">
        <v>93505</v>
      </c>
      <c r="AE1609" s="304" t="s">
        <v>5964</v>
      </c>
      <c r="AF1609" s="305"/>
      <c r="AG1609" s="305"/>
      <c r="AH1609" s="305"/>
      <c r="AI1609" s="305"/>
      <c r="AJ1609" s="305">
        <v>6</v>
      </c>
      <c r="AK1609" s="305"/>
      <c r="AL1609" s="304">
        <v>120</v>
      </c>
      <c r="AM1609" s="304">
        <v>16</v>
      </c>
      <c r="AN1609" s="304">
        <v>1.2</v>
      </c>
      <c r="AO1609" s="306">
        <v>75.7</v>
      </c>
      <c r="AP1609" s="306">
        <v>10.1</v>
      </c>
      <c r="AQ1609" s="306">
        <v>0.8</v>
      </c>
      <c r="AW1609" s="425">
        <v>26665</v>
      </c>
      <c r="BA1609" s="253" t="s">
        <v>5948</v>
      </c>
      <c r="BJ1609" s="414">
        <v>30152</v>
      </c>
      <c r="BK1609" s="322" t="s">
        <v>6209</v>
      </c>
      <c r="BL1609" s="426" t="s">
        <v>8703</v>
      </c>
      <c r="BM1609" s="426">
        <v>200</v>
      </c>
      <c r="BN1609" s="426"/>
      <c r="BO1609" s="427"/>
      <c r="BP1609" s="428"/>
      <c r="BQ1609" s="351" t="s">
        <v>8102</v>
      </c>
    </row>
    <row r="1610" spans="1:69" ht="24.75" hidden="1">
      <c r="A1610" s="363" t="s">
        <v>6204</v>
      </c>
      <c r="B1610" s="354"/>
      <c r="C1610" s="354">
        <v>93054472</v>
      </c>
      <c r="D1610" s="314">
        <v>30544</v>
      </c>
      <c r="E1610" s="315"/>
      <c r="F1610" s="316">
        <v>6</v>
      </c>
      <c r="G1610" s="353"/>
      <c r="H1610" s="354" t="s">
        <v>3311</v>
      </c>
      <c r="I1610" s="354"/>
      <c r="J1610" s="354"/>
      <c r="K1610" s="354"/>
      <c r="L1610" s="354"/>
      <c r="M1610" s="354"/>
      <c r="N1610" s="354" t="s">
        <v>3311</v>
      </c>
      <c r="O1610" s="354"/>
      <c r="P1610" s="354"/>
      <c r="Q1610" s="354"/>
      <c r="R1610" s="355"/>
      <c r="S1610" s="320"/>
      <c r="T1610" s="295">
        <v>10.8</v>
      </c>
      <c r="U1610" s="321" t="s">
        <v>8104</v>
      </c>
      <c r="X1610" s="339" t="s">
        <v>6206</v>
      </c>
      <c r="Y1610" s="340"/>
      <c r="Z1610" s="424" t="s">
        <v>8105</v>
      </c>
      <c r="AA1610" s="300" t="s">
        <v>8106</v>
      </c>
      <c r="AB1610" s="364">
        <v>30544</v>
      </c>
      <c r="AC1610" s="365" t="s">
        <v>1496</v>
      </c>
      <c r="AD1610" s="303">
        <v>93504</v>
      </c>
      <c r="AE1610" s="304" t="s">
        <v>5947</v>
      </c>
      <c r="AF1610" s="305"/>
      <c r="AG1610" s="305"/>
      <c r="AH1610" s="305"/>
      <c r="AI1610" s="305"/>
      <c r="AJ1610" s="305">
        <v>6</v>
      </c>
      <c r="AK1610" s="305"/>
      <c r="AL1610" s="304">
        <v>93</v>
      </c>
      <c r="AM1610" s="304">
        <v>12.4</v>
      </c>
      <c r="AN1610" s="304">
        <v>0.93</v>
      </c>
      <c r="AO1610" s="306">
        <v>40.5</v>
      </c>
      <c r="AP1610" s="306">
        <v>5.4</v>
      </c>
      <c r="AQ1610" s="306">
        <v>0.4</v>
      </c>
      <c r="AW1610" s="425">
        <v>9133</v>
      </c>
      <c r="BA1610" s="253" t="s">
        <v>5948</v>
      </c>
      <c r="BJ1610" s="414">
        <v>30153</v>
      </c>
      <c r="BK1610" s="322" t="s">
        <v>6209</v>
      </c>
      <c r="BL1610" s="426" t="s">
        <v>8703</v>
      </c>
      <c r="BM1610" s="426">
        <v>150</v>
      </c>
      <c r="BN1610" s="426"/>
      <c r="BO1610" s="427"/>
      <c r="BP1610" s="428"/>
      <c r="BQ1610" s="351" t="s">
        <v>8105</v>
      </c>
    </row>
    <row r="1611" spans="1:69" ht="24.75" hidden="1">
      <c r="A1611" s="363" t="s">
        <v>6204</v>
      </c>
      <c r="B1611" s="354"/>
      <c r="C1611" s="354">
        <v>93054473</v>
      </c>
      <c r="D1611" s="314">
        <v>30544</v>
      </c>
      <c r="E1611" s="315"/>
      <c r="F1611" s="316">
        <v>6</v>
      </c>
      <c r="G1611" s="353"/>
      <c r="H1611" s="354" t="s">
        <v>3311</v>
      </c>
      <c r="I1611" s="354"/>
      <c r="J1611" s="354"/>
      <c r="K1611" s="354"/>
      <c r="L1611" s="354"/>
      <c r="M1611" s="354"/>
      <c r="N1611" s="354" t="s">
        <v>3311</v>
      </c>
      <c r="O1611" s="354"/>
      <c r="P1611" s="354"/>
      <c r="Q1611" s="354"/>
      <c r="R1611" s="355"/>
      <c r="S1611" s="320"/>
      <c r="T1611" s="295">
        <v>11.8</v>
      </c>
      <c r="U1611" s="321" t="s">
        <v>8107</v>
      </c>
      <c r="X1611" s="339" t="s">
        <v>6206</v>
      </c>
      <c r="Y1611" s="340"/>
      <c r="Z1611" s="424" t="s">
        <v>8108</v>
      </c>
      <c r="AA1611" s="300" t="s">
        <v>8109</v>
      </c>
      <c r="AB1611" s="364">
        <v>30544</v>
      </c>
      <c r="AC1611" s="365" t="s">
        <v>1496</v>
      </c>
      <c r="AD1611" s="303">
        <v>93504</v>
      </c>
      <c r="AE1611" s="304" t="s">
        <v>5947</v>
      </c>
      <c r="AF1611" s="305"/>
      <c r="AG1611" s="305"/>
      <c r="AH1611" s="305"/>
      <c r="AI1611" s="305"/>
      <c r="AJ1611" s="305">
        <v>6</v>
      </c>
      <c r="AK1611" s="305"/>
      <c r="AL1611" s="304">
        <v>93</v>
      </c>
      <c r="AM1611" s="304">
        <v>12.4</v>
      </c>
      <c r="AN1611" s="304">
        <v>0.93</v>
      </c>
      <c r="AO1611" s="306">
        <v>44.2</v>
      </c>
      <c r="AP1611" s="306">
        <v>5.9</v>
      </c>
      <c r="AQ1611" s="306">
        <v>0.4</v>
      </c>
      <c r="AW1611" s="425">
        <v>4384</v>
      </c>
      <c r="BA1611" s="253" t="s">
        <v>5948</v>
      </c>
      <c r="BJ1611" s="414">
        <v>30154</v>
      </c>
      <c r="BK1611" s="322" t="s">
        <v>6209</v>
      </c>
      <c r="BL1611" s="426" t="s">
        <v>8703</v>
      </c>
      <c r="BM1611" s="426">
        <v>150</v>
      </c>
      <c r="BN1611" s="426"/>
      <c r="BO1611" s="427"/>
      <c r="BP1611" s="428"/>
      <c r="BQ1611" s="351" t="s">
        <v>8108</v>
      </c>
    </row>
    <row r="1612" spans="1:69" ht="24.75" hidden="1">
      <c r="A1612" s="363" t="s">
        <v>6204</v>
      </c>
      <c r="B1612" s="354"/>
      <c r="C1612" s="354">
        <v>93054474</v>
      </c>
      <c r="D1612" s="314">
        <v>30544</v>
      </c>
      <c r="E1612" s="315"/>
      <c r="F1612" s="316">
        <v>6</v>
      </c>
      <c r="G1612" s="353"/>
      <c r="H1612" s="354" t="s">
        <v>3311</v>
      </c>
      <c r="I1612" s="354"/>
      <c r="J1612" s="354"/>
      <c r="K1612" s="354"/>
      <c r="L1612" s="354"/>
      <c r="M1612" s="354"/>
      <c r="N1612" s="354" t="s">
        <v>3311</v>
      </c>
      <c r="O1612" s="354"/>
      <c r="P1612" s="354"/>
      <c r="Q1612" s="354"/>
      <c r="R1612" s="355"/>
      <c r="S1612" s="320"/>
      <c r="T1612" s="295">
        <v>41.2</v>
      </c>
      <c r="U1612" s="321" t="s">
        <v>8110</v>
      </c>
      <c r="X1612" s="339" t="s">
        <v>6206</v>
      </c>
      <c r="Y1612" s="340"/>
      <c r="Z1612" s="424" t="s">
        <v>8111</v>
      </c>
      <c r="AA1612" s="300" t="s">
        <v>8112</v>
      </c>
      <c r="AB1612" s="364">
        <v>30544</v>
      </c>
      <c r="AC1612" s="365" t="s">
        <v>1496</v>
      </c>
      <c r="AD1612" s="303">
        <v>93505</v>
      </c>
      <c r="AE1612" s="304" t="s">
        <v>5964</v>
      </c>
      <c r="AF1612" s="305"/>
      <c r="AG1612" s="305"/>
      <c r="AH1612" s="305"/>
      <c r="AI1612" s="305"/>
      <c r="AJ1612" s="305">
        <v>6</v>
      </c>
      <c r="AK1612" s="305">
        <v>120</v>
      </c>
      <c r="AL1612" s="304">
        <v>120</v>
      </c>
      <c r="AM1612" s="304">
        <v>16</v>
      </c>
      <c r="AN1612" s="304">
        <v>1.2</v>
      </c>
      <c r="AO1612" s="306">
        <v>154.30000000000001</v>
      </c>
      <c r="AP1612" s="306">
        <v>20.6</v>
      </c>
      <c r="AQ1612" s="306">
        <v>1.5</v>
      </c>
      <c r="AW1612" s="425">
        <v>31048</v>
      </c>
      <c r="BA1612" s="253" t="s">
        <v>5948</v>
      </c>
      <c r="BJ1612" s="414">
        <v>30155</v>
      </c>
      <c r="BK1612" s="322" t="s">
        <v>6209</v>
      </c>
      <c r="BL1612" s="426" t="s">
        <v>8701</v>
      </c>
      <c r="BM1612" s="426">
        <v>200</v>
      </c>
      <c r="BN1612" s="426"/>
      <c r="BO1612" s="427"/>
      <c r="BP1612" s="428"/>
      <c r="BQ1612" s="351" t="s">
        <v>8111</v>
      </c>
    </row>
    <row r="1613" spans="1:69" ht="24.75" hidden="1">
      <c r="A1613" s="363" t="s">
        <v>6669</v>
      </c>
      <c r="B1613" s="354"/>
      <c r="C1613" s="354">
        <v>930543151</v>
      </c>
      <c r="D1613" s="314">
        <v>30543</v>
      </c>
      <c r="E1613" s="315"/>
      <c r="F1613" s="316">
        <v>6</v>
      </c>
      <c r="G1613" s="353"/>
      <c r="H1613" s="354"/>
      <c r="I1613" s="354"/>
      <c r="J1613" s="354"/>
      <c r="K1613" s="354" t="s">
        <v>3311</v>
      </c>
      <c r="L1613" s="354"/>
      <c r="M1613" s="354"/>
      <c r="N1613" s="354"/>
      <c r="O1613" s="354"/>
      <c r="P1613" s="354"/>
      <c r="Q1613" s="354" t="s">
        <v>3311</v>
      </c>
      <c r="R1613" s="355"/>
      <c r="S1613" s="320"/>
      <c r="T1613" s="295">
        <v>7.6</v>
      </c>
      <c r="U1613" s="321" t="s">
        <v>8113</v>
      </c>
      <c r="X1613" s="339" t="s">
        <v>6671</v>
      </c>
      <c r="Y1613" s="340"/>
      <c r="Z1613" s="424" t="s">
        <v>8114</v>
      </c>
      <c r="AA1613" s="300" t="s">
        <v>8115</v>
      </c>
      <c r="AB1613" s="364">
        <v>30543</v>
      </c>
      <c r="AC1613" s="365" t="s">
        <v>1495</v>
      </c>
      <c r="AD1613" s="303">
        <v>93504</v>
      </c>
      <c r="AE1613" s="304" t="s">
        <v>5947</v>
      </c>
      <c r="AF1613" s="305"/>
      <c r="AG1613" s="305"/>
      <c r="AH1613" s="305"/>
      <c r="AI1613" s="305"/>
      <c r="AJ1613" s="305">
        <v>6</v>
      </c>
      <c r="AK1613" s="305">
        <v>120</v>
      </c>
      <c r="AL1613" s="304">
        <v>93</v>
      </c>
      <c r="AM1613" s="304">
        <v>12.4</v>
      </c>
      <c r="AN1613" s="304">
        <v>0.93</v>
      </c>
      <c r="AO1613" s="306">
        <v>28.8</v>
      </c>
      <c r="AP1613" s="306">
        <v>3.8</v>
      </c>
      <c r="AQ1613" s="306">
        <v>0.3</v>
      </c>
      <c r="AW1613" s="425">
        <v>32143</v>
      </c>
      <c r="BA1613" s="253" t="s">
        <v>5948</v>
      </c>
      <c r="BJ1613" s="414">
        <v>30156</v>
      </c>
      <c r="BK1613" s="322" t="s">
        <v>6673</v>
      </c>
      <c r="BL1613" s="426" t="s">
        <v>8701</v>
      </c>
      <c r="BM1613" s="426">
        <v>150</v>
      </c>
      <c r="BN1613" s="426"/>
      <c r="BO1613" s="427"/>
      <c r="BP1613" s="428"/>
      <c r="BQ1613" s="351" t="s">
        <v>8114</v>
      </c>
    </row>
    <row r="1614" spans="1:69" ht="24.75" hidden="1">
      <c r="A1614" s="363" t="s">
        <v>6780</v>
      </c>
      <c r="B1614" s="354"/>
      <c r="C1614" s="354">
        <v>93054636</v>
      </c>
      <c r="D1614" s="314">
        <v>30546</v>
      </c>
      <c r="E1614" s="315"/>
      <c r="F1614" s="316">
        <v>6</v>
      </c>
      <c r="G1614" s="353"/>
      <c r="H1614" s="354"/>
      <c r="I1614" s="354" t="s">
        <v>3311</v>
      </c>
      <c r="J1614" s="354"/>
      <c r="K1614" s="354"/>
      <c r="L1614" s="354"/>
      <c r="M1614" s="354"/>
      <c r="N1614" s="354"/>
      <c r="O1614" s="354" t="s">
        <v>3311</v>
      </c>
      <c r="P1614" s="354"/>
      <c r="Q1614" s="354"/>
      <c r="R1614" s="355"/>
      <c r="S1614" s="320"/>
      <c r="T1614" s="295">
        <v>11</v>
      </c>
      <c r="U1614" s="321" t="s">
        <v>8116</v>
      </c>
      <c r="X1614" s="339" t="s">
        <v>6782</v>
      </c>
      <c r="Y1614" s="340"/>
      <c r="Z1614" s="424" t="s">
        <v>8117</v>
      </c>
      <c r="AA1614" s="300" t="s">
        <v>8118</v>
      </c>
      <c r="AB1614" s="364">
        <v>30546</v>
      </c>
      <c r="AC1614" s="365" t="s">
        <v>1498</v>
      </c>
      <c r="AD1614" s="303">
        <v>93504</v>
      </c>
      <c r="AE1614" s="304" t="s">
        <v>5947</v>
      </c>
      <c r="AF1614" s="305"/>
      <c r="AG1614" s="305"/>
      <c r="AH1614" s="305"/>
      <c r="AI1614" s="305"/>
      <c r="AJ1614" s="305">
        <v>6</v>
      </c>
      <c r="AK1614" s="305">
        <v>240</v>
      </c>
      <c r="AL1614" s="304">
        <v>93</v>
      </c>
      <c r="AM1614" s="304">
        <v>12.4</v>
      </c>
      <c r="AN1614" s="304">
        <v>0.93</v>
      </c>
      <c r="AO1614" s="306">
        <v>40.9</v>
      </c>
      <c r="AP1614" s="306">
        <v>5.5</v>
      </c>
      <c r="AQ1614" s="306">
        <v>0.4</v>
      </c>
      <c r="AW1614" s="425">
        <v>23012</v>
      </c>
      <c r="BA1614" s="253" t="s">
        <v>5948</v>
      </c>
      <c r="BJ1614" s="414">
        <v>30160</v>
      </c>
      <c r="BK1614" s="322" t="s">
        <v>6784</v>
      </c>
      <c r="BL1614" s="426" t="s">
        <v>8692</v>
      </c>
      <c r="BM1614" s="426">
        <v>150</v>
      </c>
      <c r="BN1614" s="426"/>
      <c r="BO1614" s="427"/>
      <c r="BP1614" s="428"/>
      <c r="BQ1614" s="351" t="s">
        <v>8119</v>
      </c>
    </row>
    <row r="1615" spans="1:69" ht="24.75" hidden="1">
      <c r="A1615" s="363" t="s">
        <v>6780</v>
      </c>
      <c r="B1615" s="354"/>
      <c r="C1615" s="354">
        <v>93054637</v>
      </c>
      <c r="D1615" s="314">
        <v>30546</v>
      </c>
      <c r="E1615" s="315"/>
      <c r="F1615" s="316">
        <v>6</v>
      </c>
      <c r="G1615" s="353"/>
      <c r="H1615" s="354"/>
      <c r="I1615" s="354" t="s">
        <v>3311</v>
      </c>
      <c r="J1615" s="354"/>
      <c r="K1615" s="354"/>
      <c r="L1615" s="354"/>
      <c r="M1615" s="354"/>
      <c r="N1615" s="354"/>
      <c r="O1615" s="354" t="s">
        <v>3311</v>
      </c>
      <c r="P1615" s="354"/>
      <c r="Q1615" s="354"/>
      <c r="R1615" s="355"/>
      <c r="S1615" s="320"/>
      <c r="T1615" s="295">
        <v>10</v>
      </c>
      <c r="U1615" s="321" t="s">
        <v>8120</v>
      </c>
      <c r="X1615" s="339" t="s">
        <v>6782</v>
      </c>
      <c r="Y1615" s="340"/>
      <c r="Z1615" s="424" t="s">
        <v>8121</v>
      </c>
      <c r="AA1615" s="300" t="s">
        <v>8122</v>
      </c>
      <c r="AB1615" s="364">
        <v>30546</v>
      </c>
      <c r="AC1615" s="365" t="s">
        <v>1498</v>
      </c>
      <c r="AD1615" s="303">
        <v>93504</v>
      </c>
      <c r="AE1615" s="304" t="s">
        <v>5947</v>
      </c>
      <c r="AF1615" s="305"/>
      <c r="AG1615" s="305"/>
      <c r="AH1615" s="305"/>
      <c r="AI1615" s="305"/>
      <c r="AJ1615" s="305">
        <v>6</v>
      </c>
      <c r="AK1615" s="305">
        <v>240</v>
      </c>
      <c r="AL1615" s="304">
        <v>93</v>
      </c>
      <c r="AM1615" s="304">
        <v>12.4</v>
      </c>
      <c r="AN1615" s="304">
        <v>0.93</v>
      </c>
      <c r="AO1615" s="306">
        <v>37.200000000000003</v>
      </c>
      <c r="AP1615" s="306">
        <v>5</v>
      </c>
      <c r="AQ1615" s="306">
        <v>0.4</v>
      </c>
      <c r="AW1615" s="425">
        <v>23012</v>
      </c>
      <c r="BA1615" s="253" t="s">
        <v>5948</v>
      </c>
      <c r="BJ1615" s="414">
        <v>30161</v>
      </c>
      <c r="BK1615" s="322" t="s">
        <v>6784</v>
      </c>
      <c r="BL1615" s="426" t="s">
        <v>8692</v>
      </c>
      <c r="BM1615" s="426">
        <v>150</v>
      </c>
      <c r="BN1615" s="426"/>
      <c r="BO1615" s="427"/>
      <c r="BP1615" s="428"/>
      <c r="BQ1615" s="351" t="s">
        <v>8123</v>
      </c>
    </row>
    <row r="1616" spans="1:69" ht="24.75" hidden="1">
      <c r="A1616" s="363" t="s">
        <v>6768</v>
      </c>
      <c r="B1616" s="354"/>
      <c r="C1616" s="354">
        <v>93054715</v>
      </c>
      <c r="D1616" s="314">
        <v>30547</v>
      </c>
      <c r="E1616" s="315"/>
      <c r="F1616" s="316">
        <v>6</v>
      </c>
      <c r="G1616" s="353"/>
      <c r="H1616" s="354"/>
      <c r="I1616" s="354"/>
      <c r="J1616" s="354"/>
      <c r="K1616" s="354" t="s">
        <v>3311</v>
      </c>
      <c r="L1616" s="354"/>
      <c r="M1616" s="354"/>
      <c r="N1616" s="354"/>
      <c r="O1616" s="354"/>
      <c r="P1616" s="354"/>
      <c r="Q1616" s="354" t="s">
        <v>3311</v>
      </c>
      <c r="R1616" s="355"/>
      <c r="S1616" s="320"/>
      <c r="T1616" s="295">
        <v>20.8</v>
      </c>
      <c r="U1616" s="321" t="s">
        <v>8124</v>
      </c>
      <c r="X1616" s="339" t="s">
        <v>6770</v>
      </c>
      <c r="Y1616" s="340"/>
      <c r="Z1616" s="424" t="s">
        <v>3075</v>
      </c>
      <c r="AA1616" s="300" t="s">
        <v>8125</v>
      </c>
      <c r="AB1616" s="364">
        <v>30547</v>
      </c>
      <c r="AC1616" s="365" t="s">
        <v>1014</v>
      </c>
      <c r="AD1616" s="303">
        <v>93504</v>
      </c>
      <c r="AE1616" s="304" t="s">
        <v>5947</v>
      </c>
      <c r="AF1616" s="305"/>
      <c r="AG1616" s="305"/>
      <c r="AH1616" s="305"/>
      <c r="AI1616" s="305"/>
      <c r="AJ1616" s="305">
        <v>6</v>
      </c>
      <c r="AK1616" s="305"/>
      <c r="AL1616" s="304">
        <v>93</v>
      </c>
      <c r="AM1616" s="304">
        <v>12.4</v>
      </c>
      <c r="AN1616" s="304">
        <v>0.93</v>
      </c>
      <c r="AO1616" s="306">
        <v>77.7</v>
      </c>
      <c r="AP1616" s="306">
        <v>10.4</v>
      </c>
      <c r="AQ1616" s="306">
        <v>0.8</v>
      </c>
      <c r="AW1616" s="425">
        <v>34700</v>
      </c>
      <c r="BA1616" s="253" t="s">
        <v>5948</v>
      </c>
      <c r="BJ1616" s="414">
        <v>30162</v>
      </c>
      <c r="BK1616" s="322" t="s">
        <v>6773</v>
      </c>
      <c r="BL1616" s="426" t="s">
        <v>8703</v>
      </c>
      <c r="BM1616" s="426">
        <v>150</v>
      </c>
      <c r="BN1616" s="426"/>
      <c r="BO1616" s="427"/>
      <c r="BP1616" s="428"/>
      <c r="BQ1616" s="351" t="s">
        <v>3075</v>
      </c>
    </row>
    <row r="1617" spans="1:69" ht="24.75" hidden="1">
      <c r="A1617" s="363" t="s">
        <v>6768</v>
      </c>
      <c r="B1617" s="354"/>
      <c r="C1617" s="354">
        <v>93054716</v>
      </c>
      <c r="D1617" s="314">
        <v>30547</v>
      </c>
      <c r="E1617" s="315"/>
      <c r="F1617" s="316">
        <v>6</v>
      </c>
      <c r="G1617" s="353"/>
      <c r="H1617" s="354"/>
      <c r="I1617" s="354"/>
      <c r="J1617" s="354"/>
      <c r="K1617" s="354" t="s">
        <v>3311</v>
      </c>
      <c r="L1617" s="354"/>
      <c r="M1617" s="354"/>
      <c r="N1617" s="354"/>
      <c r="O1617" s="354"/>
      <c r="P1617" s="354"/>
      <c r="Q1617" s="354" t="s">
        <v>3311</v>
      </c>
      <c r="R1617" s="355"/>
      <c r="S1617" s="320"/>
      <c r="T1617" s="295">
        <v>12.4</v>
      </c>
      <c r="U1617" s="321" t="s">
        <v>8126</v>
      </c>
      <c r="X1617" s="339" t="s">
        <v>6770</v>
      </c>
      <c r="Y1617" s="340"/>
      <c r="Z1617" s="424" t="s">
        <v>3083</v>
      </c>
      <c r="AA1617" s="300" t="s">
        <v>8127</v>
      </c>
      <c r="AB1617" s="364">
        <v>30547</v>
      </c>
      <c r="AC1617" s="365" t="s">
        <v>1014</v>
      </c>
      <c r="AD1617" s="303">
        <v>93505</v>
      </c>
      <c r="AE1617" s="304" t="s">
        <v>5964</v>
      </c>
      <c r="AF1617" s="305"/>
      <c r="AG1617" s="305"/>
      <c r="AH1617" s="305"/>
      <c r="AI1617" s="305"/>
      <c r="AJ1617" s="305">
        <v>6</v>
      </c>
      <c r="AK1617" s="305">
        <v>240</v>
      </c>
      <c r="AL1617" s="304">
        <v>120</v>
      </c>
      <c r="AM1617" s="304">
        <v>16</v>
      </c>
      <c r="AN1617" s="304">
        <v>1.2</v>
      </c>
      <c r="AO1617" s="306">
        <v>46.8</v>
      </c>
      <c r="AP1617" s="306">
        <v>6.2</v>
      </c>
      <c r="AQ1617" s="306">
        <v>0.5</v>
      </c>
      <c r="AW1617" s="425">
        <v>31048</v>
      </c>
      <c r="BA1617" s="253" t="s">
        <v>5948</v>
      </c>
      <c r="BJ1617" s="414">
        <v>30163</v>
      </c>
      <c r="BK1617" s="322" t="s">
        <v>6773</v>
      </c>
      <c r="BL1617" s="426" t="s">
        <v>8692</v>
      </c>
      <c r="BM1617" s="426">
        <v>200</v>
      </c>
      <c r="BN1617" s="426"/>
      <c r="BO1617" s="427"/>
      <c r="BP1617" s="428"/>
      <c r="BQ1617" s="351" t="s">
        <v>3083</v>
      </c>
    </row>
    <row r="1618" spans="1:69" ht="24.75" hidden="1">
      <c r="A1618" s="363" t="s">
        <v>6780</v>
      </c>
      <c r="B1618" s="354"/>
      <c r="C1618" s="354">
        <v>93054638</v>
      </c>
      <c r="D1618" s="314">
        <v>30546</v>
      </c>
      <c r="E1618" s="315"/>
      <c r="F1618" s="316">
        <v>6</v>
      </c>
      <c r="G1618" s="353"/>
      <c r="H1618" s="354"/>
      <c r="I1618" s="354" t="s">
        <v>3311</v>
      </c>
      <c r="J1618" s="354"/>
      <c r="K1618" s="354"/>
      <c r="L1618" s="354"/>
      <c r="M1618" s="354"/>
      <c r="N1618" s="354"/>
      <c r="O1618" s="354" t="s">
        <v>3311</v>
      </c>
      <c r="P1618" s="354"/>
      <c r="Q1618" s="354"/>
      <c r="R1618" s="355"/>
      <c r="S1618" s="320"/>
      <c r="T1618" s="295">
        <v>18.600000000000001</v>
      </c>
      <c r="U1618" s="321" t="s">
        <v>8128</v>
      </c>
      <c r="X1618" s="339" t="s">
        <v>6782</v>
      </c>
      <c r="Y1618" s="340"/>
      <c r="Z1618" s="424" t="s">
        <v>8129</v>
      </c>
      <c r="AA1618" s="300" t="s">
        <v>8130</v>
      </c>
      <c r="AB1618" s="364">
        <v>30546</v>
      </c>
      <c r="AC1618" s="365" t="s">
        <v>1498</v>
      </c>
      <c r="AD1618" s="303">
        <v>93506</v>
      </c>
      <c r="AE1618" s="304" t="s">
        <v>6055</v>
      </c>
      <c r="AF1618" s="305"/>
      <c r="AG1618" s="305"/>
      <c r="AH1618" s="305"/>
      <c r="AI1618" s="305"/>
      <c r="AJ1618" s="305">
        <v>6</v>
      </c>
      <c r="AK1618" s="305">
        <v>120</v>
      </c>
      <c r="AL1618" s="304">
        <v>135</v>
      </c>
      <c r="AM1618" s="304">
        <v>18</v>
      </c>
      <c r="AN1618" s="304">
        <v>1.35</v>
      </c>
      <c r="AO1618" s="306">
        <v>69.5</v>
      </c>
      <c r="AP1618" s="306">
        <v>9.3000000000000007</v>
      </c>
      <c r="AQ1618" s="306">
        <v>0.7</v>
      </c>
      <c r="AW1618" s="425">
        <v>23012</v>
      </c>
      <c r="BA1618" s="253" t="s">
        <v>5948</v>
      </c>
      <c r="BJ1618" s="414">
        <v>30166</v>
      </c>
      <c r="BK1618" s="322" t="s">
        <v>6784</v>
      </c>
      <c r="BL1618" s="426" t="s">
        <v>8701</v>
      </c>
      <c r="BM1618" s="426">
        <v>250</v>
      </c>
      <c r="BN1618" s="426"/>
      <c r="BO1618" s="427"/>
      <c r="BP1618" s="428"/>
      <c r="BQ1618" s="351" t="s">
        <v>8129</v>
      </c>
    </row>
    <row r="1619" spans="1:69" ht="24.75" hidden="1">
      <c r="A1619" s="363" t="s">
        <v>7428</v>
      </c>
      <c r="B1619" s="354"/>
      <c r="C1619" s="354">
        <v>93054847</v>
      </c>
      <c r="D1619" s="314">
        <v>30548</v>
      </c>
      <c r="E1619" s="315"/>
      <c r="F1619" s="316">
        <v>6</v>
      </c>
      <c r="G1619" s="353"/>
      <c r="H1619" s="354"/>
      <c r="I1619" s="354"/>
      <c r="J1619" s="354"/>
      <c r="K1619" s="354"/>
      <c r="L1619" s="354" t="s">
        <v>3274</v>
      </c>
      <c r="M1619" s="354"/>
      <c r="N1619" s="354"/>
      <c r="O1619" s="354"/>
      <c r="P1619" s="354"/>
      <c r="Q1619" s="354"/>
      <c r="R1619" s="355" t="s">
        <v>3311</v>
      </c>
      <c r="S1619" s="320"/>
      <c r="T1619" s="295">
        <v>49.6</v>
      </c>
      <c r="U1619" s="321" t="s">
        <v>8131</v>
      </c>
      <c r="X1619" s="339" t="s">
        <v>7430</v>
      </c>
      <c r="Y1619" s="340"/>
      <c r="Z1619" s="424" t="s">
        <v>3096</v>
      </c>
      <c r="AA1619" s="300" t="s">
        <v>8132</v>
      </c>
      <c r="AB1619" s="364">
        <v>30548</v>
      </c>
      <c r="AC1619" s="365" t="s">
        <v>1499</v>
      </c>
      <c r="AD1619" s="303">
        <v>93505</v>
      </c>
      <c r="AE1619" s="304" t="s">
        <v>5964</v>
      </c>
      <c r="AF1619" s="305"/>
      <c r="AG1619" s="305"/>
      <c r="AH1619" s="305"/>
      <c r="AI1619" s="305"/>
      <c r="AJ1619" s="305">
        <v>6</v>
      </c>
      <c r="AK1619" s="305">
        <v>120</v>
      </c>
      <c r="AL1619" s="304">
        <v>120</v>
      </c>
      <c r="AM1619" s="304">
        <v>16</v>
      </c>
      <c r="AN1619" s="304">
        <v>1.2</v>
      </c>
      <c r="AO1619" s="306">
        <v>186.4</v>
      </c>
      <c r="AP1619" s="306">
        <v>24.8</v>
      </c>
      <c r="AQ1619" s="306">
        <v>1.9</v>
      </c>
      <c r="AW1619" s="425">
        <v>33970</v>
      </c>
      <c r="BA1619" s="253" t="s">
        <v>5948</v>
      </c>
      <c r="BJ1619" s="414">
        <v>30167</v>
      </c>
      <c r="BK1619" s="322" t="s">
        <v>7433</v>
      </c>
      <c r="BL1619" s="426" t="s">
        <v>8701</v>
      </c>
      <c r="BM1619" s="426">
        <v>200</v>
      </c>
      <c r="BN1619" s="426"/>
      <c r="BO1619" s="427"/>
      <c r="BP1619" s="428"/>
      <c r="BQ1619" s="351" t="s">
        <v>3096</v>
      </c>
    </row>
    <row r="1620" spans="1:69" ht="24.75" hidden="1">
      <c r="A1620" s="363" t="s">
        <v>6669</v>
      </c>
      <c r="B1620" s="354"/>
      <c r="C1620" s="354">
        <v>930543152</v>
      </c>
      <c r="D1620" s="314">
        <v>30543</v>
      </c>
      <c r="E1620" s="315"/>
      <c r="F1620" s="316">
        <v>6</v>
      </c>
      <c r="G1620" s="353"/>
      <c r="H1620" s="354"/>
      <c r="I1620" s="354"/>
      <c r="J1620" s="354"/>
      <c r="K1620" s="354" t="s">
        <v>3311</v>
      </c>
      <c r="L1620" s="354"/>
      <c r="M1620" s="354"/>
      <c r="N1620" s="354"/>
      <c r="O1620" s="354"/>
      <c r="P1620" s="354"/>
      <c r="Q1620" s="354" t="s">
        <v>3311</v>
      </c>
      <c r="R1620" s="355"/>
      <c r="S1620" s="320"/>
      <c r="T1620" s="295">
        <v>2.8</v>
      </c>
      <c r="U1620" s="321" t="s">
        <v>8133</v>
      </c>
      <c r="X1620" s="339" t="s">
        <v>6671</v>
      </c>
      <c r="Y1620" s="340"/>
      <c r="Z1620" s="424" t="s">
        <v>8134</v>
      </c>
      <c r="AA1620" s="300" t="s">
        <v>8135</v>
      </c>
      <c r="AB1620" s="364">
        <v>30543</v>
      </c>
      <c r="AC1620" s="365" t="s">
        <v>1495</v>
      </c>
      <c r="AD1620" s="303">
        <v>93503</v>
      </c>
      <c r="AE1620" s="304" t="s">
        <v>6375</v>
      </c>
      <c r="AF1620" s="305"/>
      <c r="AG1620" s="305"/>
      <c r="AH1620" s="305"/>
      <c r="AI1620" s="305"/>
      <c r="AJ1620" s="305">
        <v>6</v>
      </c>
      <c r="AK1620" s="305"/>
      <c r="AL1620" s="304">
        <v>75</v>
      </c>
      <c r="AM1620" s="304">
        <v>10</v>
      </c>
      <c r="AN1620" s="304">
        <v>0.75</v>
      </c>
      <c r="AO1620" s="306">
        <v>10.5</v>
      </c>
      <c r="AP1620" s="306">
        <v>1.4</v>
      </c>
      <c r="AQ1620" s="306">
        <v>0.1</v>
      </c>
      <c r="AW1620" s="425">
        <v>21186</v>
      </c>
      <c r="BA1620" s="253" t="s">
        <v>5948</v>
      </c>
      <c r="BJ1620" s="414">
        <v>30168</v>
      </c>
      <c r="BK1620" s="322" t="s">
        <v>6673</v>
      </c>
      <c r="BL1620" s="426" t="s">
        <v>8703</v>
      </c>
      <c r="BM1620" s="426">
        <v>100</v>
      </c>
      <c r="BN1620" s="426"/>
      <c r="BO1620" s="427"/>
      <c r="BP1620" s="428"/>
      <c r="BQ1620" s="351" t="s">
        <v>8134</v>
      </c>
    </row>
    <row r="1621" spans="1:69" ht="24.75" hidden="1">
      <c r="A1621" s="363" t="s">
        <v>6669</v>
      </c>
      <c r="B1621" s="354"/>
      <c r="C1621" s="354">
        <v>930543153</v>
      </c>
      <c r="D1621" s="314">
        <v>30543</v>
      </c>
      <c r="E1621" s="315"/>
      <c r="F1621" s="316">
        <v>6</v>
      </c>
      <c r="G1621" s="353"/>
      <c r="H1621" s="354"/>
      <c r="I1621" s="354"/>
      <c r="J1621" s="354"/>
      <c r="K1621" s="354" t="s">
        <v>3311</v>
      </c>
      <c r="L1621" s="354"/>
      <c r="M1621" s="354"/>
      <c r="N1621" s="354"/>
      <c r="O1621" s="354"/>
      <c r="P1621" s="354"/>
      <c r="Q1621" s="354" t="s">
        <v>3311</v>
      </c>
      <c r="R1621" s="355"/>
      <c r="S1621" s="320"/>
      <c r="T1621" s="295">
        <v>4.8</v>
      </c>
      <c r="U1621" s="321" t="s">
        <v>8136</v>
      </c>
      <c r="X1621" s="339" t="s">
        <v>6671</v>
      </c>
      <c r="Y1621" s="340"/>
      <c r="Z1621" s="424" t="s">
        <v>8137</v>
      </c>
      <c r="AA1621" s="300" t="s">
        <v>8138</v>
      </c>
      <c r="AB1621" s="364">
        <v>30543</v>
      </c>
      <c r="AC1621" s="365" t="s">
        <v>1495</v>
      </c>
      <c r="AD1621" s="303">
        <v>93504</v>
      </c>
      <c r="AE1621" s="304" t="s">
        <v>5947</v>
      </c>
      <c r="AF1621" s="305"/>
      <c r="AG1621" s="305"/>
      <c r="AH1621" s="305"/>
      <c r="AI1621" s="305"/>
      <c r="AJ1621" s="305">
        <v>6</v>
      </c>
      <c r="AK1621" s="305">
        <v>120</v>
      </c>
      <c r="AL1621" s="304">
        <v>93</v>
      </c>
      <c r="AM1621" s="304">
        <v>12.4</v>
      </c>
      <c r="AN1621" s="304">
        <v>0.93</v>
      </c>
      <c r="AO1621" s="306">
        <v>17.7</v>
      </c>
      <c r="AP1621" s="306">
        <v>2.4</v>
      </c>
      <c r="AQ1621" s="306">
        <v>0.2</v>
      </c>
      <c r="AW1621" s="425">
        <v>21916</v>
      </c>
      <c r="BA1621" s="253" t="s">
        <v>5948</v>
      </c>
      <c r="BJ1621" s="414">
        <v>30169</v>
      </c>
      <c r="BK1621" s="322" t="s">
        <v>6673</v>
      </c>
      <c r="BL1621" s="426" t="s">
        <v>8701</v>
      </c>
      <c r="BM1621" s="426">
        <v>150</v>
      </c>
      <c r="BN1621" s="426"/>
      <c r="BO1621" s="427"/>
      <c r="BP1621" s="437"/>
      <c r="BQ1621" s="351" t="s">
        <v>8137</v>
      </c>
    </row>
    <row r="1622" spans="1:69" ht="24.75" hidden="1">
      <c r="A1622" s="363" t="s">
        <v>6669</v>
      </c>
      <c r="B1622" s="354"/>
      <c r="C1622" s="354">
        <v>930543154</v>
      </c>
      <c r="D1622" s="314">
        <v>30543</v>
      </c>
      <c r="E1622" s="315"/>
      <c r="F1622" s="316">
        <v>6</v>
      </c>
      <c r="G1622" s="353"/>
      <c r="H1622" s="354"/>
      <c r="I1622" s="354"/>
      <c r="J1622" s="354"/>
      <c r="K1622" s="354" t="s">
        <v>3311</v>
      </c>
      <c r="L1622" s="354"/>
      <c r="M1622" s="354"/>
      <c r="N1622" s="354"/>
      <c r="O1622" s="354"/>
      <c r="P1622" s="354"/>
      <c r="Q1622" s="354" t="s">
        <v>3311</v>
      </c>
      <c r="R1622" s="355"/>
      <c r="S1622" s="320"/>
      <c r="T1622" s="295">
        <v>14.4</v>
      </c>
      <c r="U1622" s="321" t="s">
        <v>8139</v>
      </c>
      <c r="X1622" s="339" t="s">
        <v>6671</v>
      </c>
      <c r="Y1622" s="340"/>
      <c r="Z1622" s="424" t="s">
        <v>8140</v>
      </c>
      <c r="AA1622" s="300" t="s">
        <v>8141</v>
      </c>
      <c r="AB1622" s="364">
        <v>30543</v>
      </c>
      <c r="AC1622" s="365" t="s">
        <v>1495</v>
      </c>
      <c r="AD1622" s="303">
        <v>93504</v>
      </c>
      <c r="AE1622" s="304" t="s">
        <v>5947</v>
      </c>
      <c r="AF1622" s="305"/>
      <c r="AG1622" s="305"/>
      <c r="AH1622" s="305"/>
      <c r="AI1622" s="305"/>
      <c r="AJ1622" s="305">
        <v>6</v>
      </c>
      <c r="AK1622" s="305">
        <v>120</v>
      </c>
      <c r="AL1622" s="304">
        <v>93</v>
      </c>
      <c r="AM1622" s="304">
        <v>12.4</v>
      </c>
      <c r="AN1622" s="304">
        <v>0.93</v>
      </c>
      <c r="AO1622" s="306">
        <v>53.9</v>
      </c>
      <c r="AP1622" s="306">
        <v>7.2</v>
      </c>
      <c r="AQ1622" s="306">
        <v>0.5</v>
      </c>
      <c r="AW1622" s="425">
        <v>21551</v>
      </c>
      <c r="BA1622" s="253" t="s">
        <v>5948</v>
      </c>
      <c r="BJ1622" s="414">
        <v>30170</v>
      </c>
      <c r="BK1622" s="322" t="s">
        <v>6673</v>
      </c>
      <c r="BL1622" s="426" t="s">
        <v>8701</v>
      </c>
      <c r="BM1622" s="426">
        <v>150</v>
      </c>
      <c r="BN1622" s="426"/>
      <c r="BO1622" s="427"/>
      <c r="BP1622" s="437"/>
      <c r="BQ1622" s="351" t="s">
        <v>8140</v>
      </c>
    </row>
    <row r="1623" spans="1:69" ht="24.75" hidden="1">
      <c r="A1623" s="363" t="s">
        <v>7428</v>
      </c>
      <c r="B1623" s="354"/>
      <c r="C1623" s="354">
        <v>93054848</v>
      </c>
      <c r="D1623" s="314">
        <v>30548</v>
      </c>
      <c r="E1623" s="315"/>
      <c r="F1623" s="316">
        <v>6</v>
      </c>
      <c r="G1623" s="353"/>
      <c r="H1623" s="354"/>
      <c r="I1623" s="354"/>
      <c r="J1623" s="354"/>
      <c r="K1623" s="354"/>
      <c r="L1623" s="354" t="s">
        <v>3274</v>
      </c>
      <c r="M1623" s="354"/>
      <c r="N1623" s="354"/>
      <c r="O1623" s="354"/>
      <c r="P1623" s="354"/>
      <c r="Q1623" s="354"/>
      <c r="R1623" s="355" t="s">
        <v>3311</v>
      </c>
      <c r="S1623" s="320"/>
      <c r="T1623" s="295">
        <v>40.6</v>
      </c>
      <c r="U1623" s="321" t="s">
        <v>8142</v>
      </c>
      <c r="X1623" s="339" t="s">
        <v>7430</v>
      </c>
      <c r="Y1623" s="340"/>
      <c r="Z1623" s="424" t="s">
        <v>3071</v>
      </c>
      <c r="AA1623" s="300" t="s">
        <v>8143</v>
      </c>
      <c r="AB1623" s="364">
        <v>30548</v>
      </c>
      <c r="AC1623" s="365" t="s">
        <v>1499</v>
      </c>
      <c r="AD1623" s="303">
        <v>93505</v>
      </c>
      <c r="AE1623" s="304" t="s">
        <v>5964</v>
      </c>
      <c r="AF1623" s="305"/>
      <c r="AG1623" s="305"/>
      <c r="AH1623" s="305"/>
      <c r="AI1623" s="305"/>
      <c r="AJ1623" s="305">
        <v>6</v>
      </c>
      <c r="AK1623" s="305">
        <v>120</v>
      </c>
      <c r="AL1623" s="304">
        <v>120</v>
      </c>
      <c r="AM1623" s="304">
        <v>16</v>
      </c>
      <c r="AN1623" s="304">
        <v>1.2</v>
      </c>
      <c r="AO1623" s="306">
        <v>152.4</v>
      </c>
      <c r="AP1623" s="306">
        <v>20.3</v>
      </c>
      <c r="AQ1623" s="306">
        <v>1.5</v>
      </c>
      <c r="AW1623" s="425">
        <v>38289</v>
      </c>
      <c r="BA1623" s="253" t="s">
        <v>5948</v>
      </c>
      <c r="BJ1623" s="414">
        <v>30223</v>
      </c>
      <c r="BK1623" s="322" t="s">
        <v>7433</v>
      </c>
      <c r="BL1623" s="426" t="s">
        <v>8701</v>
      </c>
      <c r="BM1623" s="426">
        <v>200</v>
      </c>
      <c r="BN1623" s="426"/>
      <c r="BO1623" s="427"/>
      <c r="BP1623" s="437"/>
      <c r="BQ1623" s="351" t="s">
        <v>3071</v>
      </c>
    </row>
    <row r="1624" spans="1:69" ht="24.75" hidden="1">
      <c r="A1624" s="363" t="s">
        <v>7428</v>
      </c>
      <c r="B1624" s="354"/>
      <c r="C1624" s="354">
        <v>93054849</v>
      </c>
      <c r="D1624" s="314">
        <v>30548</v>
      </c>
      <c r="E1624" s="315"/>
      <c r="F1624" s="316">
        <v>6</v>
      </c>
      <c r="G1624" s="353"/>
      <c r="H1624" s="354"/>
      <c r="I1624" s="354"/>
      <c r="J1624" s="354"/>
      <c r="K1624" s="354"/>
      <c r="L1624" s="354" t="s">
        <v>3274</v>
      </c>
      <c r="M1624" s="354"/>
      <c r="N1624" s="354"/>
      <c r="O1624" s="354"/>
      <c r="P1624" s="354"/>
      <c r="Q1624" s="354"/>
      <c r="R1624" s="355" t="s">
        <v>3311</v>
      </c>
      <c r="S1624" s="320"/>
      <c r="T1624" s="295">
        <v>1789</v>
      </c>
      <c r="U1624" s="321" t="s">
        <v>8144</v>
      </c>
      <c r="X1624" s="339" t="s">
        <v>7430</v>
      </c>
      <c r="Y1624" s="340"/>
      <c r="Z1624" s="438" t="s">
        <v>3066</v>
      </c>
      <c r="AA1624" s="300" t="s">
        <v>8145</v>
      </c>
      <c r="AB1624" s="364">
        <v>30548</v>
      </c>
      <c r="AC1624" s="365" t="s">
        <v>1499</v>
      </c>
      <c r="AD1624" s="303">
        <v>93512</v>
      </c>
      <c r="AE1624" s="304" t="s">
        <v>7345</v>
      </c>
      <c r="AF1624" s="305"/>
      <c r="AG1624" s="305"/>
      <c r="AH1624" s="305"/>
      <c r="AI1624" s="305"/>
      <c r="AJ1624" s="305">
        <v>6</v>
      </c>
      <c r="AK1624" s="305">
        <v>180</v>
      </c>
      <c r="AL1624" s="304">
        <v>330</v>
      </c>
      <c r="AM1624" s="304">
        <v>44</v>
      </c>
      <c r="AN1624" s="304">
        <v>3.3</v>
      </c>
      <c r="AO1624" s="306">
        <v>6708.9</v>
      </c>
      <c r="AP1624" s="306">
        <v>894.5</v>
      </c>
      <c r="AQ1624" s="306">
        <v>67.099999999999994</v>
      </c>
      <c r="AW1624" s="425">
        <v>33695</v>
      </c>
      <c r="BA1624" s="253" t="s">
        <v>5948</v>
      </c>
      <c r="BJ1624" s="414">
        <v>30224</v>
      </c>
      <c r="BK1624" s="322" t="s">
        <v>7433</v>
      </c>
      <c r="BL1624" s="429" t="s">
        <v>8693</v>
      </c>
      <c r="BM1624" s="429">
        <v>600</v>
      </c>
      <c r="BN1624" s="429"/>
      <c r="BO1624" s="427"/>
      <c r="BP1624" s="437"/>
      <c r="BQ1624" s="351" t="s">
        <v>3066</v>
      </c>
    </row>
    <row r="1625" spans="1:69" ht="24.75" hidden="1">
      <c r="A1625" s="363" t="s">
        <v>7428</v>
      </c>
      <c r="B1625" s="354"/>
      <c r="C1625" s="354">
        <v>93054850</v>
      </c>
      <c r="D1625" s="314">
        <v>30548</v>
      </c>
      <c r="E1625" s="315"/>
      <c r="F1625" s="316">
        <v>6</v>
      </c>
      <c r="G1625" s="353" t="s">
        <v>3311</v>
      </c>
      <c r="H1625" s="354"/>
      <c r="I1625" s="354"/>
      <c r="J1625" s="354"/>
      <c r="K1625" s="354"/>
      <c r="L1625" s="354"/>
      <c r="M1625" s="354" t="s">
        <v>3274</v>
      </c>
      <c r="N1625" s="354"/>
      <c r="O1625" s="354"/>
      <c r="P1625" s="354"/>
      <c r="Q1625" s="354"/>
      <c r="R1625" s="355"/>
      <c r="S1625" s="320"/>
      <c r="T1625" s="295">
        <v>7610</v>
      </c>
      <c r="U1625" s="321" t="s">
        <v>8146</v>
      </c>
      <c r="X1625" s="339" t="s">
        <v>7430</v>
      </c>
      <c r="Y1625" s="340"/>
      <c r="Z1625" s="438" t="s">
        <v>3066</v>
      </c>
      <c r="AA1625" s="300" t="s">
        <v>8147</v>
      </c>
      <c r="AB1625" s="364">
        <v>30548</v>
      </c>
      <c r="AC1625" s="365" t="s">
        <v>1499</v>
      </c>
      <c r="AD1625" s="303">
        <v>93513</v>
      </c>
      <c r="AE1625" s="304" t="s">
        <v>6362</v>
      </c>
      <c r="AF1625" s="305"/>
      <c r="AG1625" s="305"/>
      <c r="AH1625" s="305"/>
      <c r="AI1625" s="305"/>
      <c r="AJ1625" s="305">
        <v>6</v>
      </c>
      <c r="AK1625" s="305">
        <v>180</v>
      </c>
      <c r="AL1625" s="304">
        <v>360</v>
      </c>
      <c r="AM1625" s="304">
        <v>48</v>
      </c>
      <c r="AN1625" s="304">
        <v>3.6</v>
      </c>
      <c r="AO1625" s="306">
        <v>28537.200000000001</v>
      </c>
      <c r="AP1625" s="306">
        <v>3805</v>
      </c>
      <c r="AQ1625" s="306">
        <v>285.39999999999998</v>
      </c>
      <c r="AW1625" s="425">
        <v>33695</v>
      </c>
      <c r="BA1625" s="253" t="s">
        <v>5948</v>
      </c>
      <c r="BJ1625" s="414">
        <v>30224</v>
      </c>
      <c r="BK1625" s="322" t="s">
        <v>7433</v>
      </c>
      <c r="BL1625" s="426" t="s">
        <v>8693</v>
      </c>
      <c r="BM1625" s="426">
        <v>700</v>
      </c>
      <c r="BN1625" s="426"/>
      <c r="BO1625" s="427"/>
      <c r="BP1625" s="437"/>
      <c r="BQ1625" s="351" t="s">
        <v>3066</v>
      </c>
    </row>
    <row r="1626" spans="1:69" ht="24.75" hidden="1">
      <c r="A1626" s="363" t="s">
        <v>6574</v>
      </c>
      <c r="B1626" s="354"/>
      <c r="C1626" s="354">
        <v>93053938</v>
      </c>
      <c r="D1626" s="314">
        <v>30539</v>
      </c>
      <c r="E1626" s="315"/>
      <c r="F1626" s="316">
        <v>6</v>
      </c>
      <c r="G1626" s="353"/>
      <c r="H1626" s="354"/>
      <c r="I1626" s="354"/>
      <c r="J1626" s="354" t="s">
        <v>3311</v>
      </c>
      <c r="K1626" s="354"/>
      <c r="L1626" s="354"/>
      <c r="M1626" s="354"/>
      <c r="N1626" s="354"/>
      <c r="O1626" s="354"/>
      <c r="P1626" s="354" t="s">
        <v>3311</v>
      </c>
      <c r="Q1626" s="354"/>
      <c r="R1626" s="355"/>
      <c r="S1626" s="320"/>
      <c r="T1626" s="295">
        <v>31.8</v>
      </c>
      <c r="U1626" s="321" t="s">
        <v>8148</v>
      </c>
      <c r="X1626" s="339" t="s">
        <v>6576</v>
      </c>
      <c r="Y1626" s="340"/>
      <c r="Z1626" s="424" t="s">
        <v>8149</v>
      </c>
      <c r="AA1626" s="300" t="s">
        <v>8150</v>
      </c>
      <c r="AB1626" s="364">
        <v>30539</v>
      </c>
      <c r="AC1626" s="365" t="s">
        <v>1491</v>
      </c>
      <c r="AD1626" s="303">
        <v>93504</v>
      </c>
      <c r="AE1626" s="304" t="s">
        <v>5947</v>
      </c>
      <c r="AF1626" s="305"/>
      <c r="AG1626" s="305"/>
      <c r="AH1626" s="305"/>
      <c r="AI1626" s="305"/>
      <c r="AJ1626" s="305">
        <v>6</v>
      </c>
      <c r="AK1626" s="305">
        <v>240</v>
      </c>
      <c r="AL1626" s="304">
        <v>93</v>
      </c>
      <c r="AM1626" s="304">
        <v>12.4</v>
      </c>
      <c r="AN1626" s="304">
        <v>0.93</v>
      </c>
      <c r="AO1626" s="306">
        <v>119.2</v>
      </c>
      <c r="AP1626" s="306">
        <v>15.9</v>
      </c>
      <c r="AQ1626" s="306">
        <v>1.2</v>
      </c>
      <c r="AW1626" s="425">
        <v>22647</v>
      </c>
      <c r="BA1626" s="253" t="s">
        <v>5948</v>
      </c>
      <c r="BJ1626" s="414">
        <v>30227</v>
      </c>
      <c r="BK1626" s="322" t="s">
        <v>6579</v>
      </c>
      <c r="BL1626" s="426" t="s">
        <v>8692</v>
      </c>
      <c r="BM1626" s="426">
        <v>150</v>
      </c>
      <c r="BN1626" s="426"/>
      <c r="BO1626" s="427"/>
      <c r="BP1626" s="437"/>
      <c r="BQ1626" s="351" t="s">
        <v>1043</v>
      </c>
    </row>
    <row r="1627" spans="1:69" ht="24.75" hidden="1">
      <c r="A1627" s="363" t="s">
        <v>6574</v>
      </c>
      <c r="B1627" s="354"/>
      <c r="C1627" s="354">
        <v>93053939</v>
      </c>
      <c r="D1627" s="314">
        <v>30539</v>
      </c>
      <c r="E1627" s="315"/>
      <c r="F1627" s="316">
        <v>6</v>
      </c>
      <c r="G1627" s="353"/>
      <c r="H1627" s="354"/>
      <c r="I1627" s="354"/>
      <c r="J1627" s="354" t="s">
        <v>3311</v>
      </c>
      <c r="K1627" s="354"/>
      <c r="L1627" s="354"/>
      <c r="M1627" s="354"/>
      <c r="N1627" s="354"/>
      <c r="O1627" s="354"/>
      <c r="P1627" s="354" t="s">
        <v>3311</v>
      </c>
      <c r="Q1627" s="354"/>
      <c r="R1627" s="355"/>
      <c r="S1627" s="320"/>
      <c r="T1627" s="295">
        <v>9.6</v>
      </c>
      <c r="U1627" s="321" t="s">
        <v>8151</v>
      </c>
      <c r="X1627" s="339" t="s">
        <v>6576</v>
      </c>
      <c r="Y1627" s="340"/>
      <c r="Z1627" s="424" t="s">
        <v>8149</v>
      </c>
      <c r="AA1627" s="300" t="s">
        <v>8152</v>
      </c>
      <c r="AB1627" s="364">
        <v>30539</v>
      </c>
      <c r="AC1627" s="365" t="s">
        <v>1491</v>
      </c>
      <c r="AD1627" s="303">
        <v>93504</v>
      </c>
      <c r="AE1627" s="304" t="s">
        <v>5947</v>
      </c>
      <c r="AF1627" s="305"/>
      <c r="AG1627" s="305"/>
      <c r="AH1627" s="305"/>
      <c r="AI1627" s="305"/>
      <c r="AJ1627" s="305">
        <v>6</v>
      </c>
      <c r="AK1627" s="305"/>
      <c r="AL1627" s="304">
        <v>93</v>
      </c>
      <c r="AM1627" s="304">
        <v>12.4</v>
      </c>
      <c r="AN1627" s="304">
        <v>0.93</v>
      </c>
      <c r="AO1627" s="306">
        <v>36.1</v>
      </c>
      <c r="AP1627" s="306">
        <v>4.8</v>
      </c>
      <c r="AQ1627" s="306">
        <v>0.4</v>
      </c>
      <c r="AW1627" s="425">
        <v>22647</v>
      </c>
      <c r="BA1627" s="253" t="s">
        <v>5948</v>
      </c>
      <c r="BJ1627" s="414">
        <v>30227</v>
      </c>
      <c r="BK1627" s="322" t="s">
        <v>6579</v>
      </c>
      <c r="BL1627" s="426" t="s">
        <v>8703</v>
      </c>
      <c r="BM1627" s="426">
        <v>150</v>
      </c>
      <c r="BN1627" s="426"/>
      <c r="BO1627" s="427"/>
      <c r="BP1627" s="437"/>
      <c r="BQ1627" s="351" t="s">
        <v>1043</v>
      </c>
    </row>
    <row r="1628" spans="1:69" ht="24.75" hidden="1">
      <c r="A1628" s="363" t="s">
        <v>6204</v>
      </c>
      <c r="B1628" s="354"/>
      <c r="C1628" s="354">
        <v>93054475</v>
      </c>
      <c r="D1628" s="314">
        <v>30544</v>
      </c>
      <c r="E1628" s="315"/>
      <c r="F1628" s="316">
        <v>6</v>
      </c>
      <c r="G1628" s="353"/>
      <c r="H1628" s="354" t="s">
        <v>3311</v>
      </c>
      <c r="I1628" s="354"/>
      <c r="J1628" s="354"/>
      <c r="K1628" s="354"/>
      <c r="L1628" s="354"/>
      <c r="M1628" s="354"/>
      <c r="N1628" s="354" t="s">
        <v>3311</v>
      </c>
      <c r="O1628" s="354"/>
      <c r="P1628" s="354"/>
      <c r="Q1628" s="354"/>
      <c r="R1628" s="355"/>
      <c r="S1628" s="320"/>
      <c r="T1628" s="295">
        <v>30.4</v>
      </c>
      <c r="U1628" s="321" t="s">
        <v>8153</v>
      </c>
      <c r="X1628" s="339" t="s">
        <v>6206</v>
      </c>
      <c r="Y1628" s="340"/>
      <c r="Z1628" s="424" t="s">
        <v>2946</v>
      </c>
      <c r="AA1628" s="300" t="s">
        <v>8154</v>
      </c>
      <c r="AB1628" s="364">
        <v>30544</v>
      </c>
      <c r="AC1628" s="365" t="s">
        <v>1496</v>
      </c>
      <c r="AD1628" s="303">
        <v>93507</v>
      </c>
      <c r="AE1628" s="304" t="s">
        <v>6089</v>
      </c>
      <c r="AF1628" s="305"/>
      <c r="AG1628" s="305"/>
      <c r="AH1628" s="305"/>
      <c r="AI1628" s="305"/>
      <c r="AJ1628" s="305">
        <v>6</v>
      </c>
      <c r="AK1628" s="305">
        <v>180</v>
      </c>
      <c r="AL1628" s="304">
        <v>150</v>
      </c>
      <c r="AM1628" s="304">
        <v>20</v>
      </c>
      <c r="AN1628" s="304">
        <v>1.5</v>
      </c>
      <c r="AO1628" s="306">
        <v>114.2</v>
      </c>
      <c r="AP1628" s="306">
        <v>15.2</v>
      </c>
      <c r="AQ1628" s="306">
        <v>1.1000000000000001</v>
      </c>
      <c r="AW1628" s="425">
        <v>33970</v>
      </c>
      <c r="BA1628" s="253" t="s">
        <v>5948</v>
      </c>
      <c r="BJ1628" s="414">
        <v>30903</v>
      </c>
      <c r="BK1628" s="322" t="s">
        <v>6209</v>
      </c>
      <c r="BL1628" s="426" t="s">
        <v>8693</v>
      </c>
      <c r="BM1628" s="426">
        <v>300</v>
      </c>
      <c r="BN1628" s="426"/>
      <c r="BO1628" s="427"/>
      <c r="BP1628" s="437"/>
      <c r="BQ1628" s="351" t="s">
        <v>2946</v>
      </c>
    </row>
    <row r="1629" spans="1:69" hidden="1">
      <c r="A1629" s="363" t="s">
        <v>6204</v>
      </c>
      <c r="B1629" s="354"/>
      <c r="C1629" s="354">
        <v>93054476</v>
      </c>
      <c r="D1629" s="314">
        <v>30544</v>
      </c>
      <c r="E1629" s="315"/>
      <c r="F1629" s="316">
        <v>6</v>
      </c>
      <c r="G1629" s="353"/>
      <c r="H1629" s="354" t="s">
        <v>3311</v>
      </c>
      <c r="I1629" s="354"/>
      <c r="J1629" s="354"/>
      <c r="K1629" s="354"/>
      <c r="L1629" s="354"/>
      <c r="M1629" s="354"/>
      <c r="N1629" s="354" t="s">
        <v>3311</v>
      </c>
      <c r="O1629" s="354"/>
      <c r="P1629" s="354"/>
      <c r="Q1629" s="354"/>
      <c r="R1629" s="355"/>
      <c r="S1629" s="320"/>
      <c r="T1629" s="295">
        <v>75.599999999999994</v>
      </c>
      <c r="U1629" s="321" t="s">
        <v>8155</v>
      </c>
      <c r="X1629" s="339" t="s">
        <v>6206</v>
      </c>
      <c r="Y1629" s="340"/>
      <c r="Z1629" s="424" t="s">
        <v>2923</v>
      </c>
      <c r="AA1629" s="300" t="s">
        <v>8156</v>
      </c>
      <c r="AB1629" s="364">
        <v>30544</v>
      </c>
      <c r="AC1629" s="365" t="s">
        <v>1496</v>
      </c>
      <c r="AD1629" s="303">
        <v>93505</v>
      </c>
      <c r="AE1629" s="304" t="s">
        <v>5964</v>
      </c>
      <c r="AF1629" s="305"/>
      <c r="AG1629" s="305"/>
      <c r="AH1629" s="305"/>
      <c r="AI1629" s="305"/>
      <c r="AJ1629" s="305">
        <v>6</v>
      </c>
      <c r="AK1629" s="305">
        <v>180</v>
      </c>
      <c r="AL1629" s="304">
        <v>120</v>
      </c>
      <c r="AM1629" s="304">
        <v>16</v>
      </c>
      <c r="AN1629" s="304">
        <v>1.2</v>
      </c>
      <c r="AO1629" s="306">
        <v>283.2</v>
      </c>
      <c r="AP1629" s="306">
        <v>37.799999999999997</v>
      </c>
      <c r="AQ1629" s="306">
        <v>2.8</v>
      </c>
      <c r="AW1629" s="425">
        <v>33970</v>
      </c>
      <c r="BA1629" s="253" t="s">
        <v>5948</v>
      </c>
      <c r="BJ1629" s="414">
        <v>30904</v>
      </c>
      <c r="BK1629" s="322" t="s">
        <v>6209</v>
      </c>
      <c r="BL1629" s="426" t="s">
        <v>8693</v>
      </c>
      <c r="BM1629" s="426">
        <v>219</v>
      </c>
      <c r="BN1629" s="426"/>
      <c r="BO1629" s="427"/>
      <c r="BP1629" s="437"/>
      <c r="BQ1629" s="351" t="s">
        <v>2923</v>
      </c>
    </row>
    <row r="1630" spans="1:69" ht="24.75" hidden="1">
      <c r="A1630" s="363" t="s">
        <v>6574</v>
      </c>
      <c r="B1630" s="354"/>
      <c r="C1630" s="354">
        <v>93053940</v>
      </c>
      <c r="D1630" s="314">
        <v>30539</v>
      </c>
      <c r="E1630" s="315"/>
      <c r="F1630" s="316">
        <v>6</v>
      </c>
      <c r="G1630" s="353"/>
      <c r="H1630" s="354"/>
      <c r="I1630" s="354"/>
      <c r="J1630" s="354" t="s">
        <v>3311</v>
      </c>
      <c r="K1630" s="354"/>
      <c r="L1630" s="354"/>
      <c r="M1630" s="354"/>
      <c r="N1630" s="354"/>
      <c r="O1630" s="354"/>
      <c r="P1630" s="354" t="s">
        <v>3311</v>
      </c>
      <c r="Q1630" s="354"/>
      <c r="R1630" s="355"/>
      <c r="S1630" s="320"/>
      <c r="T1630" s="295">
        <v>36.200000000000003</v>
      </c>
      <c r="U1630" s="321" t="s">
        <v>8157</v>
      </c>
      <c r="X1630" s="339" t="s">
        <v>6576</v>
      </c>
      <c r="Y1630" s="340"/>
      <c r="Z1630" s="413" t="s">
        <v>8158</v>
      </c>
      <c r="AA1630" s="300" t="s">
        <v>8159</v>
      </c>
      <c r="AB1630" s="364">
        <v>30539</v>
      </c>
      <c r="AC1630" s="365" t="s">
        <v>1491</v>
      </c>
      <c r="AD1630" s="303">
        <v>93505</v>
      </c>
      <c r="AE1630" s="304" t="s">
        <v>5964</v>
      </c>
      <c r="AF1630" s="305"/>
      <c r="AG1630" s="305"/>
      <c r="AH1630" s="305"/>
      <c r="AI1630" s="305"/>
      <c r="AJ1630" s="305">
        <v>6</v>
      </c>
      <c r="AK1630" s="305">
        <v>120</v>
      </c>
      <c r="AL1630" s="304">
        <v>120</v>
      </c>
      <c r="AM1630" s="304">
        <v>16</v>
      </c>
      <c r="AN1630" s="304">
        <v>1.2</v>
      </c>
      <c r="AO1630" s="306">
        <v>135.6</v>
      </c>
      <c r="AP1630" s="306">
        <v>18.100000000000001</v>
      </c>
      <c r="AQ1630" s="306">
        <v>1.4</v>
      </c>
      <c r="AW1630" s="411">
        <v>36495</v>
      </c>
      <c r="BA1630" s="253" t="s">
        <v>5948</v>
      </c>
      <c r="BJ1630" s="414">
        <v>30237</v>
      </c>
      <c r="BK1630" s="322" t="s">
        <v>6579</v>
      </c>
      <c r="BL1630" s="412" t="s">
        <v>8701</v>
      </c>
      <c r="BM1630" s="412">
        <v>200</v>
      </c>
      <c r="BN1630" s="412"/>
      <c r="BO1630" s="418"/>
      <c r="BP1630" s="437"/>
      <c r="BQ1630" s="351" t="s">
        <v>3142</v>
      </c>
    </row>
    <row r="1631" spans="1:69" ht="24.75" hidden="1">
      <c r="A1631" s="363" t="s">
        <v>6574</v>
      </c>
      <c r="B1631" s="354"/>
      <c r="C1631" s="354">
        <v>93053941</v>
      </c>
      <c r="D1631" s="314">
        <v>30539</v>
      </c>
      <c r="E1631" s="315"/>
      <c r="F1631" s="316">
        <v>6</v>
      </c>
      <c r="G1631" s="353"/>
      <c r="H1631" s="354"/>
      <c r="I1631" s="354"/>
      <c r="J1631" s="354" t="s">
        <v>3311</v>
      </c>
      <c r="K1631" s="354"/>
      <c r="L1631" s="354"/>
      <c r="M1631" s="354"/>
      <c r="N1631" s="354"/>
      <c r="O1631" s="354"/>
      <c r="P1631" s="354" t="s">
        <v>3311</v>
      </c>
      <c r="Q1631" s="354"/>
      <c r="R1631" s="355"/>
      <c r="S1631" s="320"/>
      <c r="T1631" s="295">
        <v>93.6</v>
      </c>
      <c r="U1631" s="321" t="s">
        <v>8160</v>
      </c>
      <c r="X1631" s="339" t="s">
        <v>6576</v>
      </c>
      <c r="Y1631" s="340"/>
      <c r="Z1631" s="413" t="s">
        <v>8158</v>
      </c>
      <c r="AA1631" s="300" t="s">
        <v>8161</v>
      </c>
      <c r="AB1631" s="364">
        <v>30539</v>
      </c>
      <c r="AC1631" s="365" t="s">
        <v>1491</v>
      </c>
      <c r="AD1631" s="303">
        <v>93503</v>
      </c>
      <c r="AE1631" s="304" t="s">
        <v>6375</v>
      </c>
      <c r="AF1631" s="305"/>
      <c r="AG1631" s="305"/>
      <c r="AH1631" s="305"/>
      <c r="AI1631" s="305"/>
      <c r="AJ1631" s="305">
        <v>6</v>
      </c>
      <c r="AK1631" s="305">
        <v>180</v>
      </c>
      <c r="AL1631" s="304">
        <v>75</v>
      </c>
      <c r="AM1631" s="304">
        <v>10</v>
      </c>
      <c r="AN1631" s="304">
        <v>0.75</v>
      </c>
      <c r="AO1631" s="306">
        <v>350.9</v>
      </c>
      <c r="AP1631" s="306">
        <v>46.8</v>
      </c>
      <c r="AQ1631" s="306">
        <v>3.5</v>
      </c>
      <c r="AW1631" s="411">
        <v>36495</v>
      </c>
      <c r="BA1631" s="253" t="s">
        <v>5948</v>
      </c>
      <c r="BJ1631" s="414">
        <v>30237</v>
      </c>
      <c r="BK1631" s="322" t="s">
        <v>6579</v>
      </c>
      <c r="BL1631" s="412" t="s">
        <v>8693</v>
      </c>
      <c r="BM1631" s="412">
        <v>100</v>
      </c>
      <c r="BN1631" s="412"/>
      <c r="BO1631" s="418"/>
      <c r="BP1631" s="437"/>
      <c r="BQ1631" s="351" t="s">
        <v>3142</v>
      </c>
    </row>
    <row r="1632" spans="1:69" ht="24.75" hidden="1">
      <c r="A1632" s="363" t="s">
        <v>6574</v>
      </c>
      <c r="B1632" s="354"/>
      <c r="C1632" s="354">
        <v>93053942</v>
      </c>
      <c r="D1632" s="314">
        <v>30539</v>
      </c>
      <c r="E1632" s="315"/>
      <c r="F1632" s="316">
        <v>6</v>
      </c>
      <c r="G1632" s="353"/>
      <c r="H1632" s="354"/>
      <c r="I1632" s="354"/>
      <c r="J1632" s="354" t="s">
        <v>3311</v>
      </c>
      <c r="K1632" s="354"/>
      <c r="L1632" s="354"/>
      <c r="M1632" s="354"/>
      <c r="N1632" s="354"/>
      <c r="O1632" s="354"/>
      <c r="P1632" s="354" t="s">
        <v>3311</v>
      </c>
      <c r="Q1632" s="354"/>
      <c r="R1632" s="355"/>
      <c r="S1632" s="320"/>
      <c r="T1632" s="295">
        <v>2.2000000000000002</v>
      </c>
      <c r="U1632" s="321" t="s">
        <v>8162</v>
      </c>
      <c r="X1632" s="339" t="s">
        <v>6576</v>
      </c>
      <c r="Y1632" s="340"/>
      <c r="Z1632" s="413" t="s">
        <v>8158</v>
      </c>
      <c r="AA1632" s="300" t="s">
        <v>8163</v>
      </c>
      <c r="AB1632" s="364">
        <v>30539</v>
      </c>
      <c r="AC1632" s="365" t="s">
        <v>1491</v>
      </c>
      <c r="AD1632" s="303">
        <v>93505</v>
      </c>
      <c r="AE1632" s="304" t="s">
        <v>5964</v>
      </c>
      <c r="AF1632" s="305"/>
      <c r="AG1632" s="305"/>
      <c r="AH1632" s="305"/>
      <c r="AI1632" s="305"/>
      <c r="AJ1632" s="305">
        <v>6</v>
      </c>
      <c r="AK1632" s="305">
        <v>180</v>
      </c>
      <c r="AL1632" s="304">
        <v>120</v>
      </c>
      <c r="AM1632" s="304">
        <v>16</v>
      </c>
      <c r="AN1632" s="304">
        <v>1.2</v>
      </c>
      <c r="AO1632" s="306">
        <v>7.9</v>
      </c>
      <c r="AP1632" s="306">
        <v>1.1000000000000001</v>
      </c>
      <c r="AQ1632" s="306">
        <v>0.1</v>
      </c>
      <c r="AW1632" s="411">
        <v>36495</v>
      </c>
      <c r="BA1632" s="253" t="s">
        <v>5948</v>
      </c>
      <c r="BJ1632" s="414">
        <v>30237</v>
      </c>
      <c r="BK1632" s="322" t="s">
        <v>6579</v>
      </c>
      <c r="BL1632" s="412" t="s">
        <v>8693</v>
      </c>
      <c r="BM1632" s="412">
        <v>200</v>
      </c>
      <c r="BN1632" s="412"/>
      <c r="BO1632" s="418"/>
      <c r="BP1632" s="437"/>
      <c r="BQ1632" s="351" t="s">
        <v>3142</v>
      </c>
    </row>
    <row r="1633" spans="1:69" ht="24.75" hidden="1">
      <c r="A1633" s="363" t="s">
        <v>5942</v>
      </c>
      <c r="B1633" s="354"/>
      <c r="C1633" s="354">
        <v>930542195</v>
      </c>
      <c r="D1633" s="314">
        <v>30542</v>
      </c>
      <c r="E1633" s="315"/>
      <c r="F1633" s="316">
        <v>6</v>
      </c>
      <c r="G1633" s="353"/>
      <c r="H1633" s="354"/>
      <c r="I1633" s="354" t="s">
        <v>3311</v>
      </c>
      <c r="J1633" s="354"/>
      <c r="K1633" s="354"/>
      <c r="L1633" s="354"/>
      <c r="M1633" s="354"/>
      <c r="N1633" s="354"/>
      <c r="O1633" s="354" t="s">
        <v>3311</v>
      </c>
      <c r="P1633" s="354"/>
      <c r="Q1633" s="354"/>
      <c r="R1633" s="355"/>
      <c r="S1633" s="320"/>
      <c r="T1633" s="295">
        <v>382.8</v>
      </c>
      <c r="U1633" s="321" t="s">
        <v>8164</v>
      </c>
      <c r="X1633" s="339" t="s">
        <v>5944</v>
      </c>
      <c r="Y1633" s="340"/>
      <c r="Z1633" s="413" t="s">
        <v>8165</v>
      </c>
      <c r="AA1633" s="300" t="s">
        <v>8166</v>
      </c>
      <c r="AB1633" s="364">
        <v>30542</v>
      </c>
      <c r="AC1633" s="365" t="s">
        <v>1494</v>
      </c>
      <c r="AD1633" s="303">
        <v>93505</v>
      </c>
      <c r="AE1633" s="304" t="s">
        <v>5964</v>
      </c>
      <c r="AF1633" s="305"/>
      <c r="AG1633" s="305"/>
      <c r="AH1633" s="305"/>
      <c r="AI1633" s="305"/>
      <c r="AJ1633" s="305">
        <v>6</v>
      </c>
      <c r="AK1633" s="305">
        <v>240</v>
      </c>
      <c r="AL1633" s="304">
        <v>120</v>
      </c>
      <c r="AM1633" s="304">
        <v>16</v>
      </c>
      <c r="AN1633" s="304">
        <v>1.2</v>
      </c>
      <c r="AO1633" s="306">
        <v>1435.2</v>
      </c>
      <c r="AP1633" s="306">
        <v>191.4</v>
      </c>
      <c r="AQ1633" s="306">
        <v>14.4</v>
      </c>
      <c r="AW1633" s="411">
        <v>23377</v>
      </c>
      <c r="BA1633" s="253" t="s">
        <v>5948</v>
      </c>
      <c r="BJ1633" s="414">
        <v>30239</v>
      </c>
      <c r="BK1633" s="322" t="s">
        <v>5949</v>
      </c>
      <c r="BL1633" s="412" t="s">
        <v>8692</v>
      </c>
      <c r="BM1633" s="412">
        <v>200</v>
      </c>
      <c r="BN1633" s="412"/>
      <c r="BO1633" s="418"/>
      <c r="BP1633" s="437"/>
      <c r="BQ1633" s="351" t="s">
        <v>3134</v>
      </c>
    </row>
    <row r="1634" spans="1:69" ht="24.75" hidden="1">
      <c r="A1634" s="363" t="s">
        <v>6780</v>
      </c>
      <c r="B1634" s="354"/>
      <c r="C1634" s="354">
        <v>93054639</v>
      </c>
      <c r="D1634" s="314">
        <v>30546</v>
      </c>
      <c r="E1634" s="315"/>
      <c r="F1634" s="316">
        <v>6</v>
      </c>
      <c r="G1634" s="353"/>
      <c r="H1634" s="354"/>
      <c r="I1634" s="354" t="s">
        <v>3311</v>
      </c>
      <c r="J1634" s="354"/>
      <c r="K1634" s="354"/>
      <c r="L1634" s="354"/>
      <c r="M1634" s="354"/>
      <c r="N1634" s="354"/>
      <c r="O1634" s="354" t="s">
        <v>3311</v>
      </c>
      <c r="P1634" s="354"/>
      <c r="Q1634" s="354"/>
      <c r="R1634" s="355"/>
      <c r="S1634" s="320"/>
      <c r="T1634" s="295">
        <v>54.8</v>
      </c>
      <c r="U1634" s="321" t="s">
        <v>8167</v>
      </c>
      <c r="X1634" s="339" t="s">
        <v>6782</v>
      </c>
      <c r="Y1634" s="340"/>
      <c r="Z1634" s="413" t="s">
        <v>8168</v>
      </c>
      <c r="AA1634" s="300" t="s">
        <v>8169</v>
      </c>
      <c r="AB1634" s="364">
        <v>30546</v>
      </c>
      <c r="AC1634" s="365" t="s">
        <v>1498</v>
      </c>
      <c r="AD1634" s="303">
        <v>93504</v>
      </c>
      <c r="AE1634" s="304" t="s">
        <v>5947</v>
      </c>
      <c r="AF1634" s="305"/>
      <c r="AG1634" s="305"/>
      <c r="AH1634" s="305"/>
      <c r="AI1634" s="305"/>
      <c r="AJ1634" s="305">
        <v>6</v>
      </c>
      <c r="AK1634" s="305">
        <v>180</v>
      </c>
      <c r="AL1634" s="304">
        <v>93</v>
      </c>
      <c r="AM1634" s="304">
        <v>12.4</v>
      </c>
      <c r="AN1634" s="304">
        <v>0.93</v>
      </c>
      <c r="AO1634" s="306">
        <v>205.6</v>
      </c>
      <c r="AP1634" s="306">
        <v>27.4</v>
      </c>
      <c r="AQ1634" s="306">
        <v>2.1</v>
      </c>
      <c r="AW1634" s="411">
        <v>35796</v>
      </c>
      <c r="BA1634" s="253" t="s">
        <v>5948</v>
      </c>
      <c r="BJ1634" s="414">
        <v>30262</v>
      </c>
      <c r="BK1634" s="322" t="s">
        <v>6784</v>
      </c>
      <c r="BL1634" s="412" t="s">
        <v>8693</v>
      </c>
      <c r="BM1634" s="412">
        <v>150</v>
      </c>
      <c r="BN1634" s="412"/>
      <c r="BO1634" s="418"/>
      <c r="BP1634" s="437"/>
      <c r="BQ1634" s="351" t="s">
        <v>3158</v>
      </c>
    </row>
    <row r="1635" spans="1:69" ht="60" hidden="1">
      <c r="A1635" s="363" t="s">
        <v>6768</v>
      </c>
      <c r="B1635" s="354"/>
      <c r="C1635" s="354">
        <v>93052501</v>
      </c>
      <c r="D1635" s="314">
        <v>30525</v>
      </c>
      <c r="E1635" s="315"/>
      <c r="F1635" s="316">
        <v>6</v>
      </c>
      <c r="G1635" s="353"/>
      <c r="H1635" s="354"/>
      <c r="I1635" s="354"/>
      <c r="J1635" s="354"/>
      <c r="K1635" s="354" t="s">
        <v>3311</v>
      </c>
      <c r="L1635" s="354"/>
      <c r="M1635" s="354"/>
      <c r="N1635" s="354"/>
      <c r="O1635" s="354"/>
      <c r="P1635" s="354"/>
      <c r="Q1635" s="354" t="s">
        <v>3311</v>
      </c>
      <c r="R1635" s="355"/>
      <c r="S1635" s="320"/>
      <c r="T1635" s="295">
        <v>2.6</v>
      </c>
      <c r="U1635" s="321" t="s">
        <v>8170</v>
      </c>
      <c r="X1635" s="339" t="s">
        <v>6770</v>
      </c>
      <c r="Y1635" s="340"/>
      <c r="Z1635" s="413" t="s">
        <v>8171</v>
      </c>
      <c r="AA1635" s="300" t="s">
        <v>8172</v>
      </c>
      <c r="AB1635" s="303">
        <v>30525</v>
      </c>
      <c r="AC1635" s="439" t="s">
        <v>8173</v>
      </c>
      <c r="AD1635" s="303">
        <v>93503</v>
      </c>
      <c r="AE1635" s="304" t="s">
        <v>6375</v>
      </c>
      <c r="AF1635" s="305"/>
      <c r="AG1635" s="305"/>
      <c r="AH1635" s="305"/>
      <c r="AI1635" s="305"/>
      <c r="AJ1635" s="305">
        <v>6</v>
      </c>
      <c r="AK1635" s="305">
        <v>240</v>
      </c>
      <c r="AL1635" s="304">
        <v>75</v>
      </c>
      <c r="AM1635" s="304">
        <v>10</v>
      </c>
      <c r="AN1635" s="304">
        <v>0.75</v>
      </c>
      <c r="AO1635" s="306">
        <v>9.6999999999999993</v>
      </c>
      <c r="AP1635" s="306">
        <v>1.3</v>
      </c>
      <c r="AQ1635" s="306">
        <v>0.1</v>
      </c>
      <c r="AW1635" s="411">
        <v>23377</v>
      </c>
      <c r="BA1635" s="253" t="s">
        <v>5948</v>
      </c>
      <c r="BJ1635" s="414">
        <v>30269</v>
      </c>
      <c r="BK1635" s="322" t="s">
        <v>8174</v>
      </c>
      <c r="BL1635" s="426" t="s">
        <v>8692</v>
      </c>
      <c r="BM1635" s="426">
        <v>100</v>
      </c>
      <c r="BN1635" s="426"/>
      <c r="BO1635" s="418"/>
      <c r="BP1635" s="437"/>
      <c r="BQ1635" s="351" t="s">
        <v>8175</v>
      </c>
    </row>
    <row r="1636" spans="1:69" ht="60" hidden="1">
      <c r="A1636" s="363" t="s">
        <v>6768</v>
      </c>
      <c r="B1636" s="354"/>
      <c r="C1636" s="354">
        <v>93052502</v>
      </c>
      <c r="D1636" s="314">
        <v>30525</v>
      </c>
      <c r="E1636" s="315"/>
      <c r="F1636" s="316">
        <v>6</v>
      </c>
      <c r="G1636" s="353"/>
      <c r="H1636" s="354"/>
      <c r="I1636" s="354"/>
      <c r="J1636" s="354"/>
      <c r="K1636" s="354" t="s">
        <v>3311</v>
      </c>
      <c r="L1636" s="354"/>
      <c r="M1636" s="354"/>
      <c r="N1636" s="354"/>
      <c r="O1636" s="354"/>
      <c r="P1636" s="354"/>
      <c r="Q1636" s="354" t="s">
        <v>3311</v>
      </c>
      <c r="R1636" s="355"/>
      <c r="S1636" s="320"/>
      <c r="T1636" s="295">
        <v>5</v>
      </c>
      <c r="U1636" s="321" t="s">
        <v>8176</v>
      </c>
      <c r="X1636" s="339" t="s">
        <v>6770</v>
      </c>
      <c r="Y1636" s="340"/>
      <c r="Z1636" s="413" t="s">
        <v>8177</v>
      </c>
      <c r="AA1636" s="300" t="s">
        <v>8178</v>
      </c>
      <c r="AB1636" s="303">
        <v>30525</v>
      </c>
      <c r="AC1636" s="439" t="s">
        <v>8173</v>
      </c>
      <c r="AD1636" s="303">
        <v>93503</v>
      </c>
      <c r="AE1636" s="304" t="s">
        <v>6375</v>
      </c>
      <c r="AF1636" s="305"/>
      <c r="AG1636" s="305"/>
      <c r="AH1636" s="305"/>
      <c r="AI1636" s="305"/>
      <c r="AJ1636" s="305">
        <v>6</v>
      </c>
      <c r="AK1636" s="305">
        <v>240</v>
      </c>
      <c r="AL1636" s="304">
        <v>75</v>
      </c>
      <c r="AM1636" s="304">
        <v>10</v>
      </c>
      <c r="AN1636" s="304">
        <v>0.75</v>
      </c>
      <c r="AO1636" s="306">
        <v>18.899999999999999</v>
      </c>
      <c r="AP1636" s="306">
        <v>2.5</v>
      </c>
      <c r="AQ1636" s="306">
        <v>0.2</v>
      </c>
      <c r="AW1636" s="411">
        <v>23377</v>
      </c>
      <c r="BA1636" s="253" t="s">
        <v>5948</v>
      </c>
      <c r="BJ1636" s="414">
        <v>30268</v>
      </c>
      <c r="BK1636" s="322" t="s">
        <v>8174</v>
      </c>
      <c r="BL1636" s="426" t="s">
        <v>8692</v>
      </c>
      <c r="BM1636" s="426">
        <v>100</v>
      </c>
      <c r="BN1636" s="426"/>
      <c r="BO1636" s="418"/>
      <c r="BP1636" s="437"/>
      <c r="BQ1636" s="351" t="s">
        <v>8179</v>
      </c>
    </row>
    <row r="1637" spans="1:69" ht="60" hidden="1">
      <c r="A1637" s="363" t="s">
        <v>6768</v>
      </c>
      <c r="B1637" s="354"/>
      <c r="C1637" s="354">
        <v>93052503</v>
      </c>
      <c r="D1637" s="314">
        <v>30525</v>
      </c>
      <c r="E1637" s="315"/>
      <c r="F1637" s="316">
        <v>6</v>
      </c>
      <c r="G1637" s="353"/>
      <c r="H1637" s="354"/>
      <c r="I1637" s="354"/>
      <c r="J1637" s="354"/>
      <c r="K1637" s="354" t="s">
        <v>3311</v>
      </c>
      <c r="L1637" s="354"/>
      <c r="M1637" s="354"/>
      <c r="N1637" s="354"/>
      <c r="O1637" s="354"/>
      <c r="P1637" s="354"/>
      <c r="Q1637" s="354" t="s">
        <v>3311</v>
      </c>
      <c r="R1637" s="355"/>
      <c r="S1637" s="320"/>
      <c r="T1637" s="295">
        <v>12.4</v>
      </c>
      <c r="U1637" s="321" t="s">
        <v>8180</v>
      </c>
      <c r="X1637" s="339" t="s">
        <v>6770</v>
      </c>
      <c r="Y1637" s="340"/>
      <c r="Z1637" s="413" t="s">
        <v>8181</v>
      </c>
      <c r="AA1637" s="300" t="s">
        <v>8182</v>
      </c>
      <c r="AB1637" s="303">
        <v>30525</v>
      </c>
      <c r="AC1637" s="439" t="s">
        <v>8173</v>
      </c>
      <c r="AD1637" s="303">
        <v>93503</v>
      </c>
      <c r="AE1637" s="304" t="s">
        <v>6375</v>
      </c>
      <c r="AF1637" s="305"/>
      <c r="AG1637" s="305"/>
      <c r="AH1637" s="305"/>
      <c r="AI1637" s="305"/>
      <c r="AJ1637" s="305">
        <v>6</v>
      </c>
      <c r="AK1637" s="305">
        <v>240</v>
      </c>
      <c r="AL1637" s="304">
        <v>75</v>
      </c>
      <c r="AM1637" s="304">
        <v>10</v>
      </c>
      <c r="AN1637" s="304">
        <v>0.75</v>
      </c>
      <c r="AO1637" s="306">
        <v>46.4</v>
      </c>
      <c r="AP1637" s="306">
        <v>6.2</v>
      </c>
      <c r="AQ1637" s="306">
        <v>0.5</v>
      </c>
      <c r="AW1637" s="411">
        <v>27030</v>
      </c>
      <c r="BA1637" s="253" t="s">
        <v>5948</v>
      </c>
      <c r="BJ1637" s="414">
        <v>30267</v>
      </c>
      <c r="BK1637" s="322" t="s">
        <v>8174</v>
      </c>
      <c r="BL1637" s="426" t="s">
        <v>8692</v>
      </c>
      <c r="BM1637" s="426">
        <v>100</v>
      </c>
      <c r="BN1637" s="426"/>
      <c r="BO1637" s="418"/>
      <c r="BP1637" s="437"/>
      <c r="BQ1637" s="351" t="s">
        <v>3152</v>
      </c>
    </row>
    <row r="1638" spans="1:69" ht="60" hidden="1">
      <c r="A1638" s="363" t="s">
        <v>6768</v>
      </c>
      <c r="B1638" s="354"/>
      <c r="C1638" s="354">
        <v>93052504</v>
      </c>
      <c r="D1638" s="314">
        <v>30525</v>
      </c>
      <c r="E1638" s="315"/>
      <c r="F1638" s="316">
        <v>6</v>
      </c>
      <c r="G1638" s="353"/>
      <c r="H1638" s="354"/>
      <c r="I1638" s="354"/>
      <c r="J1638" s="354"/>
      <c r="K1638" s="354" t="s">
        <v>3311</v>
      </c>
      <c r="L1638" s="354"/>
      <c r="M1638" s="354"/>
      <c r="N1638" s="354"/>
      <c r="O1638" s="354"/>
      <c r="P1638" s="354"/>
      <c r="Q1638" s="354" t="s">
        <v>3311</v>
      </c>
      <c r="R1638" s="355"/>
      <c r="S1638" s="320"/>
      <c r="T1638" s="295">
        <v>22.8</v>
      </c>
      <c r="U1638" s="321" t="s">
        <v>8183</v>
      </c>
      <c r="X1638" s="339" t="s">
        <v>6770</v>
      </c>
      <c r="Y1638" s="340"/>
      <c r="Z1638" s="413" t="s">
        <v>8184</v>
      </c>
      <c r="AA1638" s="300" t="s">
        <v>8185</v>
      </c>
      <c r="AB1638" s="303">
        <v>30525</v>
      </c>
      <c r="AC1638" s="439" t="s">
        <v>8173</v>
      </c>
      <c r="AD1638" s="303">
        <v>93503</v>
      </c>
      <c r="AE1638" s="304" t="s">
        <v>6375</v>
      </c>
      <c r="AF1638" s="305"/>
      <c r="AG1638" s="305"/>
      <c r="AH1638" s="305"/>
      <c r="AI1638" s="305"/>
      <c r="AJ1638" s="305">
        <v>6</v>
      </c>
      <c r="AK1638" s="305">
        <v>240</v>
      </c>
      <c r="AL1638" s="304">
        <v>75</v>
      </c>
      <c r="AM1638" s="304">
        <v>10</v>
      </c>
      <c r="AN1638" s="304">
        <v>0.75</v>
      </c>
      <c r="AO1638" s="306">
        <v>85.7</v>
      </c>
      <c r="AP1638" s="306">
        <v>11.4</v>
      </c>
      <c r="AQ1638" s="306">
        <v>0.9</v>
      </c>
      <c r="AW1638" s="411">
        <v>27030</v>
      </c>
      <c r="BA1638" s="253" t="s">
        <v>5948</v>
      </c>
      <c r="BJ1638" s="414">
        <v>30266</v>
      </c>
      <c r="BK1638" s="322" t="s">
        <v>8174</v>
      </c>
      <c r="BL1638" s="426" t="s">
        <v>8692</v>
      </c>
      <c r="BM1638" s="426">
        <v>100</v>
      </c>
      <c r="BN1638" s="426"/>
      <c r="BO1638" s="418"/>
      <c r="BP1638" s="437"/>
      <c r="BQ1638" s="351" t="s">
        <v>3154</v>
      </c>
    </row>
    <row r="1639" spans="1:69" ht="60" hidden="1">
      <c r="A1639" s="363" t="s">
        <v>6768</v>
      </c>
      <c r="B1639" s="354"/>
      <c r="C1639" s="354">
        <v>93052505</v>
      </c>
      <c r="D1639" s="314">
        <v>30525</v>
      </c>
      <c r="E1639" s="315"/>
      <c r="F1639" s="316">
        <v>6</v>
      </c>
      <c r="G1639" s="353"/>
      <c r="H1639" s="354"/>
      <c r="I1639" s="354"/>
      <c r="J1639" s="354"/>
      <c r="K1639" s="354" t="s">
        <v>3311</v>
      </c>
      <c r="L1639" s="354"/>
      <c r="M1639" s="354"/>
      <c r="N1639" s="354"/>
      <c r="O1639" s="354"/>
      <c r="P1639" s="354"/>
      <c r="Q1639" s="354" t="s">
        <v>3311</v>
      </c>
      <c r="R1639" s="355"/>
      <c r="S1639" s="320"/>
      <c r="T1639" s="295">
        <v>7.2</v>
      </c>
      <c r="U1639" s="321" t="s">
        <v>8186</v>
      </c>
      <c r="X1639" s="339" t="s">
        <v>6770</v>
      </c>
      <c r="Y1639" s="340"/>
      <c r="Z1639" s="413" t="s">
        <v>8187</v>
      </c>
      <c r="AA1639" s="300" t="s">
        <v>8188</v>
      </c>
      <c r="AB1639" s="303">
        <v>30525</v>
      </c>
      <c r="AC1639" s="439" t="s">
        <v>8173</v>
      </c>
      <c r="AD1639" s="303">
        <v>93503</v>
      </c>
      <c r="AE1639" s="304" t="s">
        <v>6375</v>
      </c>
      <c r="AF1639" s="305"/>
      <c r="AG1639" s="305"/>
      <c r="AH1639" s="305"/>
      <c r="AI1639" s="305"/>
      <c r="AJ1639" s="305">
        <v>6</v>
      </c>
      <c r="AK1639" s="305">
        <v>240</v>
      </c>
      <c r="AL1639" s="304">
        <v>75</v>
      </c>
      <c r="AM1639" s="304">
        <v>10</v>
      </c>
      <c r="AN1639" s="304">
        <v>0.75</v>
      </c>
      <c r="AO1639" s="306">
        <v>26.9</v>
      </c>
      <c r="AP1639" s="306">
        <v>3.6</v>
      </c>
      <c r="AQ1639" s="306">
        <v>0.3</v>
      </c>
      <c r="AW1639" s="411">
        <v>27030</v>
      </c>
      <c r="BA1639" s="253" t="s">
        <v>5948</v>
      </c>
      <c r="BJ1639" s="414">
        <v>30265</v>
      </c>
      <c r="BK1639" s="322" t="s">
        <v>8174</v>
      </c>
      <c r="BL1639" s="426" t="s">
        <v>8692</v>
      </c>
      <c r="BM1639" s="426">
        <v>100</v>
      </c>
      <c r="BN1639" s="426"/>
      <c r="BO1639" s="418"/>
      <c r="BP1639" s="437"/>
      <c r="BQ1639" s="351" t="s">
        <v>3156</v>
      </c>
    </row>
    <row r="1640" spans="1:69" ht="60" hidden="1">
      <c r="A1640" s="363" t="s">
        <v>6768</v>
      </c>
      <c r="B1640" s="354"/>
      <c r="C1640" s="354">
        <v>93052506</v>
      </c>
      <c r="D1640" s="314">
        <v>30525</v>
      </c>
      <c r="E1640" s="315"/>
      <c r="F1640" s="316">
        <v>6</v>
      </c>
      <c r="G1640" s="353"/>
      <c r="H1640" s="354"/>
      <c r="I1640" s="354"/>
      <c r="J1640" s="354"/>
      <c r="K1640" s="354" t="s">
        <v>3311</v>
      </c>
      <c r="L1640" s="354"/>
      <c r="M1640" s="354"/>
      <c r="N1640" s="354"/>
      <c r="O1640" s="354"/>
      <c r="P1640" s="354"/>
      <c r="Q1640" s="354" t="s">
        <v>3311</v>
      </c>
      <c r="R1640" s="355"/>
      <c r="S1640" s="320"/>
      <c r="T1640" s="295">
        <v>12.2</v>
      </c>
      <c r="U1640" s="321" t="s">
        <v>8189</v>
      </c>
      <c r="X1640" s="339" t="s">
        <v>6770</v>
      </c>
      <c r="Y1640" s="340"/>
      <c r="Z1640" s="413" t="s">
        <v>8190</v>
      </c>
      <c r="AA1640" s="300" t="s">
        <v>8191</v>
      </c>
      <c r="AB1640" s="303">
        <v>30525</v>
      </c>
      <c r="AC1640" s="439" t="s">
        <v>8173</v>
      </c>
      <c r="AD1640" s="303">
        <v>93505</v>
      </c>
      <c r="AE1640" s="304" t="s">
        <v>5964</v>
      </c>
      <c r="AF1640" s="305"/>
      <c r="AG1640" s="305"/>
      <c r="AH1640" s="305"/>
      <c r="AI1640" s="305"/>
      <c r="AJ1640" s="305">
        <v>6</v>
      </c>
      <c r="AK1640" s="305">
        <v>120</v>
      </c>
      <c r="AL1640" s="304">
        <v>120</v>
      </c>
      <c r="AM1640" s="304">
        <v>16</v>
      </c>
      <c r="AN1640" s="304">
        <v>1.2</v>
      </c>
      <c r="AO1640" s="306">
        <v>46.1</v>
      </c>
      <c r="AP1640" s="306">
        <v>6.1</v>
      </c>
      <c r="AQ1640" s="306">
        <v>0.5</v>
      </c>
      <c r="AW1640" s="411">
        <v>29221</v>
      </c>
      <c r="BA1640" s="253" t="s">
        <v>5948</v>
      </c>
      <c r="BJ1640" s="414">
        <v>30264</v>
      </c>
      <c r="BK1640" s="322" t="s">
        <v>8174</v>
      </c>
      <c r="BL1640" s="412" t="s">
        <v>8701</v>
      </c>
      <c r="BM1640" s="412">
        <v>200</v>
      </c>
      <c r="BN1640" s="412"/>
      <c r="BO1640" s="418"/>
      <c r="BP1640" s="437"/>
      <c r="BQ1640" s="351" t="s">
        <v>8192</v>
      </c>
    </row>
    <row r="1641" spans="1:69" ht="60" hidden="1">
      <c r="A1641" s="363" t="s">
        <v>6768</v>
      </c>
      <c r="B1641" s="354"/>
      <c r="C1641" s="354">
        <v>93052507</v>
      </c>
      <c r="D1641" s="314">
        <v>30525</v>
      </c>
      <c r="E1641" s="315"/>
      <c r="F1641" s="316">
        <v>6</v>
      </c>
      <c r="G1641" s="353"/>
      <c r="H1641" s="354"/>
      <c r="I1641" s="354"/>
      <c r="J1641" s="354"/>
      <c r="K1641" s="354" t="s">
        <v>3311</v>
      </c>
      <c r="L1641" s="354"/>
      <c r="M1641" s="354"/>
      <c r="N1641" s="354"/>
      <c r="O1641" s="354"/>
      <c r="P1641" s="354"/>
      <c r="Q1641" s="354" t="s">
        <v>3311</v>
      </c>
      <c r="R1641" s="355"/>
      <c r="S1641" s="320"/>
      <c r="T1641" s="295">
        <v>23</v>
      </c>
      <c r="U1641" s="321" t="s">
        <v>8193</v>
      </c>
      <c r="X1641" s="339" t="s">
        <v>6770</v>
      </c>
      <c r="Y1641" s="340"/>
      <c r="Z1641" s="413" t="s">
        <v>8194</v>
      </c>
      <c r="AA1641" s="300" t="s">
        <v>8195</v>
      </c>
      <c r="AB1641" s="303">
        <v>30525</v>
      </c>
      <c r="AC1641" s="439" t="s">
        <v>8173</v>
      </c>
      <c r="AD1641" s="303">
        <v>93505</v>
      </c>
      <c r="AE1641" s="304" t="s">
        <v>5964</v>
      </c>
      <c r="AF1641" s="305"/>
      <c r="AG1641" s="305"/>
      <c r="AH1641" s="305"/>
      <c r="AI1641" s="305"/>
      <c r="AJ1641" s="305">
        <v>6</v>
      </c>
      <c r="AK1641" s="305"/>
      <c r="AL1641" s="304">
        <v>120</v>
      </c>
      <c r="AM1641" s="304">
        <v>16</v>
      </c>
      <c r="AN1641" s="304">
        <v>1.2</v>
      </c>
      <c r="AO1641" s="306">
        <v>86.6</v>
      </c>
      <c r="AP1641" s="306">
        <v>11.5</v>
      </c>
      <c r="AQ1641" s="306">
        <v>0.9</v>
      </c>
      <c r="AW1641" s="411">
        <v>29587</v>
      </c>
      <c r="BA1641" s="253" t="s">
        <v>5948</v>
      </c>
      <c r="BJ1641" s="414">
        <v>30263</v>
      </c>
      <c r="BK1641" s="322" t="s">
        <v>8174</v>
      </c>
      <c r="BL1641" s="426" t="s">
        <v>8703</v>
      </c>
      <c r="BM1641" s="426">
        <v>200</v>
      </c>
      <c r="BN1641" s="426"/>
      <c r="BO1641" s="418"/>
      <c r="BP1641" s="437"/>
      <c r="BQ1641" s="351" t="s">
        <v>3157</v>
      </c>
    </row>
    <row r="1642" spans="1:69" ht="60" hidden="1">
      <c r="A1642" s="363" t="s">
        <v>6768</v>
      </c>
      <c r="B1642" s="354"/>
      <c r="C1642" s="354">
        <v>93052508</v>
      </c>
      <c r="D1642" s="314">
        <v>30525</v>
      </c>
      <c r="E1642" s="315"/>
      <c r="F1642" s="316">
        <v>6</v>
      </c>
      <c r="G1642" s="353"/>
      <c r="H1642" s="354"/>
      <c r="I1642" s="354"/>
      <c r="J1642" s="354"/>
      <c r="K1642" s="354" t="s">
        <v>3311</v>
      </c>
      <c r="L1642" s="354"/>
      <c r="M1642" s="354"/>
      <c r="N1642" s="354"/>
      <c r="O1642" s="354"/>
      <c r="P1642" s="354"/>
      <c r="Q1642" s="354" t="s">
        <v>3311</v>
      </c>
      <c r="R1642" s="355"/>
      <c r="S1642" s="320"/>
      <c r="T1642" s="295">
        <v>8.6</v>
      </c>
      <c r="U1642" s="321" t="s">
        <v>8196</v>
      </c>
      <c r="X1642" s="339" t="s">
        <v>6770</v>
      </c>
      <c r="Y1642" s="340"/>
      <c r="Z1642" s="413" t="s">
        <v>8194</v>
      </c>
      <c r="AA1642" s="300" t="s">
        <v>8197</v>
      </c>
      <c r="AB1642" s="303">
        <v>30525</v>
      </c>
      <c r="AC1642" s="439" t="s">
        <v>8173</v>
      </c>
      <c r="AD1642" s="303">
        <v>93504</v>
      </c>
      <c r="AE1642" s="304" t="s">
        <v>5947</v>
      </c>
      <c r="AF1642" s="305"/>
      <c r="AG1642" s="305"/>
      <c r="AH1642" s="305"/>
      <c r="AI1642" s="305"/>
      <c r="AJ1642" s="305">
        <v>6</v>
      </c>
      <c r="AK1642" s="305">
        <v>120</v>
      </c>
      <c r="AL1642" s="304">
        <v>93</v>
      </c>
      <c r="AM1642" s="304">
        <v>12.4</v>
      </c>
      <c r="AN1642" s="304">
        <v>0.93</v>
      </c>
      <c r="AO1642" s="306">
        <v>32</v>
      </c>
      <c r="AP1642" s="306">
        <v>4.3</v>
      </c>
      <c r="AQ1642" s="306">
        <v>0.3</v>
      </c>
      <c r="AW1642" s="411">
        <v>29587</v>
      </c>
      <c r="BA1642" s="253" t="s">
        <v>5948</v>
      </c>
      <c r="BJ1642" s="414">
        <v>30263</v>
      </c>
      <c r="BK1642" s="322" t="s">
        <v>8174</v>
      </c>
      <c r="BL1642" s="426" t="s">
        <v>8701</v>
      </c>
      <c r="BM1642" s="426">
        <v>150</v>
      </c>
      <c r="BN1642" s="426"/>
      <c r="BO1642" s="418"/>
      <c r="BP1642" s="437"/>
      <c r="BQ1642" s="351" t="s">
        <v>3157</v>
      </c>
    </row>
    <row r="1643" spans="1:69" ht="60" hidden="1">
      <c r="A1643" s="363" t="s">
        <v>6768</v>
      </c>
      <c r="B1643" s="354"/>
      <c r="C1643" s="354">
        <v>93052509</v>
      </c>
      <c r="D1643" s="314">
        <v>30525</v>
      </c>
      <c r="E1643" s="315"/>
      <c r="F1643" s="316">
        <v>6</v>
      </c>
      <c r="G1643" s="353"/>
      <c r="H1643" s="354"/>
      <c r="I1643" s="354"/>
      <c r="J1643" s="354"/>
      <c r="K1643" s="354" t="s">
        <v>3311</v>
      </c>
      <c r="L1643" s="354"/>
      <c r="M1643" s="354"/>
      <c r="N1643" s="354"/>
      <c r="O1643" s="354"/>
      <c r="P1643" s="354"/>
      <c r="Q1643" s="354" t="s">
        <v>3311</v>
      </c>
      <c r="R1643" s="355"/>
      <c r="S1643" s="320"/>
      <c r="T1643" s="295">
        <v>10.199999999999999</v>
      </c>
      <c r="U1643" s="321" t="s">
        <v>8198</v>
      </c>
      <c r="X1643" s="339" t="s">
        <v>6770</v>
      </c>
      <c r="Y1643" s="340"/>
      <c r="Z1643" s="413" t="s">
        <v>8194</v>
      </c>
      <c r="AA1643" s="300" t="s">
        <v>8199</v>
      </c>
      <c r="AB1643" s="303">
        <v>30525</v>
      </c>
      <c r="AC1643" s="439" t="s">
        <v>8173</v>
      </c>
      <c r="AD1643" s="303">
        <v>93505</v>
      </c>
      <c r="AE1643" s="304" t="s">
        <v>5964</v>
      </c>
      <c r="AF1643" s="305"/>
      <c r="AG1643" s="305"/>
      <c r="AH1643" s="305"/>
      <c r="AI1643" s="305"/>
      <c r="AJ1643" s="305">
        <v>6</v>
      </c>
      <c r="AK1643" s="305">
        <v>120</v>
      </c>
      <c r="AL1643" s="304">
        <v>120</v>
      </c>
      <c r="AM1643" s="304">
        <v>16</v>
      </c>
      <c r="AN1643" s="304">
        <v>1.2</v>
      </c>
      <c r="AO1643" s="306">
        <v>38.4</v>
      </c>
      <c r="AP1643" s="306">
        <v>5.0999999999999996</v>
      </c>
      <c r="AQ1643" s="306">
        <v>0.4</v>
      </c>
      <c r="AW1643" s="411">
        <v>29587</v>
      </c>
      <c r="BA1643" s="253" t="s">
        <v>5948</v>
      </c>
      <c r="BJ1643" s="414">
        <v>30263</v>
      </c>
      <c r="BK1643" s="322" t="s">
        <v>8174</v>
      </c>
      <c r="BL1643" s="412" t="s">
        <v>8701</v>
      </c>
      <c r="BM1643" s="412">
        <v>200</v>
      </c>
      <c r="BN1643" s="412"/>
      <c r="BO1643" s="418"/>
      <c r="BP1643" s="437"/>
      <c r="BQ1643" s="351" t="s">
        <v>3157</v>
      </c>
    </row>
    <row r="1644" spans="1:69" ht="24.75" hidden="1">
      <c r="A1644" s="363" t="s">
        <v>7428</v>
      </c>
      <c r="B1644" s="354"/>
      <c r="C1644" s="354">
        <v>93056001</v>
      </c>
      <c r="D1644" s="314">
        <v>30560</v>
      </c>
      <c r="E1644" s="315"/>
      <c r="F1644" s="316">
        <v>6</v>
      </c>
      <c r="G1644" s="353" t="s">
        <v>3311</v>
      </c>
      <c r="H1644" s="354"/>
      <c r="I1644" s="354"/>
      <c r="J1644" s="354"/>
      <c r="K1644" s="354"/>
      <c r="L1644" s="354"/>
      <c r="M1644" s="354" t="s">
        <v>3274</v>
      </c>
      <c r="N1644" s="354"/>
      <c r="O1644" s="354"/>
      <c r="P1644" s="354"/>
      <c r="Q1644" s="354"/>
      <c r="R1644" s="355"/>
      <c r="S1644" s="320"/>
      <c r="T1644" s="295">
        <v>39.200000000000003</v>
      </c>
      <c r="U1644" s="321" t="s">
        <v>8200</v>
      </c>
      <c r="X1644" s="339" t="s">
        <v>7430</v>
      </c>
      <c r="Y1644" s="340"/>
      <c r="Z1644" s="413" t="s">
        <v>8201</v>
      </c>
      <c r="AA1644" s="300" t="s">
        <v>8202</v>
      </c>
      <c r="AB1644" s="303">
        <v>30560</v>
      </c>
      <c r="AC1644" s="325" t="s">
        <v>1508</v>
      </c>
      <c r="AD1644" s="303">
        <v>93507</v>
      </c>
      <c r="AE1644" s="304" t="s">
        <v>6089</v>
      </c>
      <c r="AF1644" s="305"/>
      <c r="AG1644" s="305"/>
      <c r="AH1644" s="305"/>
      <c r="AI1644" s="305"/>
      <c r="AJ1644" s="305">
        <v>6</v>
      </c>
      <c r="AK1644" s="305"/>
      <c r="AL1644" s="304">
        <v>150</v>
      </c>
      <c r="AM1644" s="304">
        <v>20</v>
      </c>
      <c r="AN1644" s="304">
        <v>1.5</v>
      </c>
      <c r="AO1644" s="306">
        <v>147</v>
      </c>
      <c r="AP1644" s="306">
        <v>19.600000000000001</v>
      </c>
      <c r="AQ1644" s="306">
        <v>1.5</v>
      </c>
      <c r="AW1644" s="411">
        <v>33604</v>
      </c>
      <c r="BA1644" s="253" t="s">
        <v>5948</v>
      </c>
      <c r="BJ1644" s="414">
        <v>30273</v>
      </c>
      <c r="BK1644" s="322" t="s">
        <v>8203</v>
      </c>
      <c r="BL1644" s="426" t="s">
        <v>8703</v>
      </c>
      <c r="BM1644" s="426">
        <v>300</v>
      </c>
      <c r="BN1644" s="426"/>
      <c r="BO1644" s="418"/>
      <c r="BP1644" s="437"/>
      <c r="BQ1644" s="351" t="s">
        <v>8204</v>
      </c>
    </row>
    <row r="1645" spans="1:69" ht="25.5" hidden="1">
      <c r="A1645" s="363" t="s">
        <v>5739</v>
      </c>
      <c r="B1645" s="354"/>
      <c r="C1645" s="354">
        <v>93028401</v>
      </c>
      <c r="D1645" s="314">
        <v>30284</v>
      </c>
      <c r="E1645" s="315"/>
      <c r="F1645" s="316">
        <v>6</v>
      </c>
      <c r="G1645" s="353"/>
      <c r="H1645" s="354" t="s">
        <v>3311</v>
      </c>
      <c r="I1645" s="354"/>
      <c r="J1645" s="354"/>
      <c r="K1645" s="354"/>
      <c r="L1645" s="354"/>
      <c r="M1645" s="354"/>
      <c r="N1645" s="354" t="s">
        <v>3311</v>
      </c>
      <c r="O1645" s="354"/>
      <c r="P1645" s="354"/>
      <c r="Q1645" s="354"/>
      <c r="R1645" s="355"/>
      <c r="S1645" s="320"/>
      <c r="T1645" s="295">
        <v>35.799999999999997</v>
      </c>
      <c r="U1645" s="321" t="s">
        <v>8205</v>
      </c>
      <c r="X1645" s="339" t="s">
        <v>5741</v>
      </c>
      <c r="Y1645" s="340"/>
      <c r="Z1645" s="413" t="s">
        <v>8206</v>
      </c>
      <c r="AA1645" s="300" t="s">
        <v>8207</v>
      </c>
      <c r="AB1645" s="301">
        <v>30284</v>
      </c>
      <c r="AC1645" s="373" t="s">
        <v>8208</v>
      </c>
      <c r="AD1645" s="303">
        <v>93504</v>
      </c>
      <c r="AE1645" s="304" t="s">
        <v>5947</v>
      </c>
      <c r="AF1645" s="305"/>
      <c r="AG1645" s="305"/>
      <c r="AH1645" s="305"/>
      <c r="AI1645" s="305"/>
      <c r="AJ1645" s="305">
        <v>6</v>
      </c>
      <c r="AK1645" s="305"/>
      <c r="AL1645" s="304">
        <v>93</v>
      </c>
      <c r="AM1645" s="304">
        <v>12.4</v>
      </c>
      <c r="AN1645" s="304">
        <v>0.93</v>
      </c>
      <c r="AO1645" s="306">
        <v>134.19999999999999</v>
      </c>
      <c r="AP1645" s="306">
        <v>17.899999999999999</v>
      </c>
      <c r="AQ1645" s="306">
        <v>1.3</v>
      </c>
      <c r="AW1645" s="411">
        <v>19725</v>
      </c>
      <c r="BA1645" s="253" t="s">
        <v>5948</v>
      </c>
      <c r="BJ1645" s="414">
        <v>30284</v>
      </c>
      <c r="BK1645" s="322" t="s">
        <v>5744</v>
      </c>
      <c r="BL1645" s="426" t="s">
        <v>8703</v>
      </c>
      <c r="BM1645" s="426">
        <v>150</v>
      </c>
      <c r="BN1645" s="426"/>
      <c r="BO1645" s="418"/>
      <c r="BP1645" s="437"/>
      <c r="BQ1645" s="351" t="s">
        <v>3132</v>
      </c>
    </row>
    <row r="1646" spans="1:69" ht="24.75" hidden="1">
      <c r="A1646" s="363" t="s">
        <v>5942</v>
      </c>
      <c r="B1646" s="354"/>
      <c r="C1646" s="354">
        <v>93028101</v>
      </c>
      <c r="D1646" s="314">
        <v>30281</v>
      </c>
      <c r="E1646" s="315"/>
      <c r="F1646" s="316">
        <v>6</v>
      </c>
      <c r="G1646" s="353"/>
      <c r="H1646" s="354"/>
      <c r="I1646" s="354" t="s">
        <v>3311</v>
      </c>
      <c r="J1646" s="354"/>
      <c r="K1646" s="354"/>
      <c r="L1646" s="354"/>
      <c r="M1646" s="354"/>
      <c r="N1646" s="354"/>
      <c r="O1646" s="354" t="s">
        <v>3311</v>
      </c>
      <c r="P1646" s="354"/>
      <c r="Q1646" s="354"/>
      <c r="R1646" s="355"/>
      <c r="S1646" s="320"/>
      <c r="T1646" s="295">
        <v>142</v>
      </c>
      <c r="U1646" s="321" t="s">
        <v>8209</v>
      </c>
      <c r="X1646" s="339" t="s">
        <v>5944</v>
      </c>
      <c r="Y1646" s="340"/>
      <c r="Z1646" s="413" t="s">
        <v>8210</v>
      </c>
      <c r="AA1646" s="300" t="s">
        <v>8211</v>
      </c>
      <c r="AB1646" s="324">
        <v>30281</v>
      </c>
      <c r="AC1646" s="325" t="s">
        <v>8212</v>
      </c>
      <c r="AD1646" s="303">
        <v>93505</v>
      </c>
      <c r="AE1646" s="304" t="s">
        <v>5964</v>
      </c>
      <c r="AF1646" s="305"/>
      <c r="AG1646" s="305"/>
      <c r="AH1646" s="305"/>
      <c r="AI1646" s="305"/>
      <c r="AJ1646" s="305">
        <v>6</v>
      </c>
      <c r="AK1646" s="305"/>
      <c r="AL1646" s="304">
        <v>120</v>
      </c>
      <c r="AM1646" s="304">
        <v>16</v>
      </c>
      <c r="AN1646" s="304">
        <v>1.2</v>
      </c>
      <c r="AO1646" s="306">
        <v>532.29999999999995</v>
      </c>
      <c r="AP1646" s="306">
        <v>71</v>
      </c>
      <c r="AQ1646" s="306">
        <v>5.3</v>
      </c>
      <c r="AW1646" s="411">
        <v>38686</v>
      </c>
      <c r="BA1646" s="253" t="s">
        <v>5948</v>
      </c>
      <c r="BJ1646" s="414">
        <v>30281</v>
      </c>
      <c r="BK1646" s="322" t="s">
        <v>6037</v>
      </c>
      <c r="BL1646" s="426" t="s">
        <v>8703</v>
      </c>
      <c r="BM1646" s="426">
        <v>200</v>
      </c>
      <c r="BN1646" s="426"/>
      <c r="BO1646" s="418"/>
      <c r="BP1646" s="437"/>
      <c r="BQ1646" s="351" t="s">
        <v>1349</v>
      </c>
    </row>
    <row r="1647" spans="1:69" ht="24.75" hidden="1">
      <c r="A1647" s="363" t="s">
        <v>5942</v>
      </c>
      <c r="B1647" s="354"/>
      <c r="C1647" s="354">
        <v>93028102</v>
      </c>
      <c r="D1647" s="314">
        <v>30281</v>
      </c>
      <c r="E1647" s="315"/>
      <c r="F1647" s="316">
        <v>6</v>
      </c>
      <c r="G1647" s="353"/>
      <c r="H1647" s="354"/>
      <c r="I1647" s="354" t="s">
        <v>3311</v>
      </c>
      <c r="J1647" s="354"/>
      <c r="K1647" s="354"/>
      <c r="L1647" s="354"/>
      <c r="M1647" s="354"/>
      <c r="N1647" s="354"/>
      <c r="O1647" s="354" t="s">
        <v>3311</v>
      </c>
      <c r="P1647" s="354"/>
      <c r="Q1647" s="354"/>
      <c r="R1647" s="355"/>
      <c r="S1647" s="320"/>
      <c r="T1647" s="295">
        <v>37.6</v>
      </c>
      <c r="U1647" s="321" t="s">
        <v>8213</v>
      </c>
      <c r="X1647" s="339" t="s">
        <v>5944</v>
      </c>
      <c r="Y1647" s="340"/>
      <c r="Z1647" s="413" t="s">
        <v>8210</v>
      </c>
      <c r="AA1647" s="300" t="s">
        <v>8214</v>
      </c>
      <c r="AB1647" s="324">
        <v>30281</v>
      </c>
      <c r="AC1647" s="325" t="s">
        <v>8212</v>
      </c>
      <c r="AD1647" s="303">
        <v>93504</v>
      </c>
      <c r="AE1647" s="304" t="s">
        <v>5947</v>
      </c>
      <c r="AF1647" s="305"/>
      <c r="AG1647" s="305"/>
      <c r="AH1647" s="305"/>
      <c r="AI1647" s="305"/>
      <c r="AJ1647" s="305">
        <v>6</v>
      </c>
      <c r="AK1647" s="305">
        <v>240</v>
      </c>
      <c r="AL1647" s="304">
        <v>93</v>
      </c>
      <c r="AM1647" s="304">
        <v>12.4</v>
      </c>
      <c r="AN1647" s="304">
        <v>0.93</v>
      </c>
      <c r="AO1647" s="306">
        <v>141.1</v>
      </c>
      <c r="AP1647" s="306">
        <v>18.8</v>
      </c>
      <c r="AQ1647" s="306">
        <v>1.4</v>
      </c>
      <c r="AW1647" s="411">
        <v>38686</v>
      </c>
      <c r="BA1647" s="253" t="s">
        <v>5948</v>
      </c>
      <c r="BJ1647" s="414">
        <v>30281</v>
      </c>
      <c r="BK1647" s="322" t="s">
        <v>6037</v>
      </c>
      <c r="BL1647" s="426" t="s">
        <v>8692</v>
      </c>
      <c r="BM1647" s="426">
        <v>150</v>
      </c>
      <c r="BN1647" s="426"/>
      <c r="BO1647" s="418"/>
      <c r="BP1647" s="437"/>
      <c r="BQ1647" s="351" t="s">
        <v>1349</v>
      </c>
    </row>
    <row r="1648" spans="1:69" ht="24.75" hidden="1">
      <c r="A1648" s="363" t="s">
        <v>5942</v>
      </c>
      <c r="B1648" s="354"/>
      <c r="C1648" s="354">
        <v>93028103</v>
      </c>
      <c r="D1648" s="314">
        <v>30281</v>
      </c>
      <c r="E1648" s="315"/>
      <c r="F1648" s="316">
        <v>6</v>
      </c>
      <c r="G1648" s="353"/>
      <c r="H1648" s="354"/>
      <c r="I1648" s="354" t="s">
        <v>3311</v>
      </c>
      <c r="J1648" s="354"/>
      <c r="K1648" s="354"/>
      <c r="L1648" s="354"/>
      <c r="M1648" s="354"/>
      <c r="N1648" s="354"/>
      <c r="O1648" s="354" t="s">
        <v>3311</v>
      </c>
      <c r="P1648" s="354"/>
      <c r="Q1648" s="354"/>
      <c r="R1648" s="355"/>
      <c r="S1648" s="320"/>
      <c r="T1648" s="295">
        <v>5</v>
      </c>
      <c r="U1648" s="321" t="s">
        <v>8215</v>
      </c>
      <c r="X1648" s="339" t="s">
        <v>5944</v>
      </c>
      <c r="Y1648" s="340"/>
      <c r="Z1648" s="413" t="s">
        <v>8210</v>
      </c>
      <c r="AA1648" s="300" t="s">
        <v>8216</v>
      </c>
      <c r="AB1648" s="324">
        <v>30281</v>
      </c>
      <c r="AC1648" s="325" t="s">
        <v>8212</v>
      </c>
      <c r="AD1648" s="303">
        <v>93503</v>
      </c>
      <c r="AE1648" s="304" t="s">
        <v>6375</v>
      </c>
      <c r="AF1648" s="305"/>
      <c r="AG1648" s="305"/>
      <c r="AH1648" s="305"/>
      <c r="AI1648" s="305"/>
      <c r="AJ1648" s="305">
        <v>6</v>
      </c>
      <c r="AK1648" s="305">
        <v>240</v>
      </c>
      <c r="AL1648" s="304">
        <v>75</v>
      </c>
      <c r="AM1648" s="304">
        <v>10</v>
      </c>
      <c r="AN1648" s="304">
        <v>0.75</v>
      </c>
      <c r="AO1648" s="306">
        <v>18.5</v>
      </c>
      <c r="AP1648" s="306">
        <v>2.5</v>
      </c>
      <c r="AQ1648" s="306">
        <v>0.2</v>
      </c>
      <c r="AW1648" s="411">
        <v>38686</v>
      </c>
      <c r="BA1648" s="253" t="s">
        <v>5948</v>
      </c>
      <c r="BJ1648" s="414">
        <v>30281</v>
      </c>
      <c r="BK1648" s="322" t="s">
        <v>6037</v>
      </c>
      <c r="BL1648" s="426" t="s">
        <v>8692</v>
      </c>
      <c r="BM1648" s="426">
        <v>100</v>
      </c>
      <c r="BN1648" s="426"/>
      <c r="BO1648" s="418"/>
      <c r="BP1648" s="437"/>
      <c r="BQ1648" s="351" t="s">
        <v>1349</v>
      </c>
    </row>
    <row r="1649" spans="1:69" ht="24.75" hidden="1">
      <c r="A1649" s="363" t="s">
        <v>8217</v>
      </c>
      <c r="B1649" s="354"/>
      <c r="C1649" s="354">
        <v>93027001</v>
      </c>
      <c r="D1649" s="314">
        <v>30270</v>
      </c>
      <c r="E1649" s="315"/>
      <c r="F1649" s="316">
        <v>6</v>
      </c>
      <c r="G1649" s="353"/>
      <c r="H1649" s="354"/>
      <c r="I1649" s="354" t="s">
        <v>3311</v>
      </c>
      <c r="J1649" s="354"/>
      <c r="K1649" s="354"/>
      <c r="L1649" s="354"/>
      <c r="M1649" s="354"/>
      <c r="N1649" s="354"/>
      <c r="O1649" s="354" t="s">
        <v>3311</v>
      </c>
      <c r="P1649" s="354"/>
      <c r="Q1649" s="354"/>
      <c r="R1649" s="355"/>
      <c r="S1649" s="320"/>
      <c r="T1649" s="295">
        <v>14</v>
      </c>
      <c r="U1649" s="321" t="s">
        <v>8218</v>
      </c>
      <c r="X1649" s="339" t="s">
        <v>8219</v>
      </c>
      <c r="Y1649" s="340"/>
      <c r="Z1649" s="413" t="s">
        <v>8220</v>
      </c>
      <c r="AA1649" s="300" t="s">
        <v>8221</v>
      </c>
      <c r="AB1649" s="324">
        <v>30270</v>
      </c>
      <c r="AC1649" s="325" t="s">
        <v>8222</v>
      </c>
      <c r="AD1649" s="303">
        <v>93504</v>
      </c>
      <c r="AE1649" s="304" t="s">
        <v>5947</v>
      </c>
      <c r="AF1649" s="305"/>
      <c r="AG1649" s="305"/>
      <c r="AH1649" s="305"/>
      <c r="AI1649" s="305"/>
      <c r="AJ1649" s="305">
        <v>6</v>
      </c>
      <c r="AK1649" s="305"/>
      <c r="AL1649" s="304">
        <v>93</v>
      </c>
      <c r="AM1649" s="304">
        <v>12.4</v>
      </c>
      <c r="AN1649" s="304">
        <v>0.93</v>
      </c>
      <c r="AO1649" s="306">
        <v>52.6</v>
      </c>
      <c r="AP1649" s="306">
        <v>7</v>
      </c>
      <c r="AQ1649" s="306">
        <v>0.5</v>
      </c>
      <c r="AW1649" s="411">
        <v>38672</v>
      </c>
      <c r="BA1649" s="253" t="s">
        <v>5948</v>
      </c>
      <c r="BJ1649" s="414">
        <v>30270</v>
      </c>
      <c r="BK1649" s="322" t="s">
        <v>8223</v>
      </c>
      <c r="BL1649" s="426" t="s">
        <v>8703</v>
      </c>
      <c r="BM1649" s="426">
        <v>150</v>
      </c>
      <c r="BN1649" s="426"/>
      <c r="BO1649" s="418"/>
      <c r="BP1649" s="437"/>
      <c r="BQ1649" s="351" t="s">
        <v>1350</v>
      </c>
    </row>
    <row r="1650" spans="1:69" ht="24.75" hidden="1">
      <c r="A1650" s="363" t="s">
        <v>6204</v>
      </c>
      <c r="B1650" s="354"/>
      <c r="C1650" s="354">
        <v>93057401</v>
      </c>
      <c r="D1650" s="314">
        <v>30574</v>
      </c>
      <c r="E1650" s="315"/>
      <c r="F1650" s="316">
        <v>6</v>
      </c>
      <c r="G1650" s="353"/>
      <c r="H1650" s="354" t="s">
        <v>3311</v>
      </c>
      <c r="I1650" s="354"/>
      <c r="J1650" s="354"/>
      <c r="K1650" s="354"/>
      <c r="L1650" s="354"/>
      <c r="M1650" s="354"/>
      <c r="N1650" s="354" t="s">
        <v>3311</v>
      </c>
      <c r="O1650" s="354"/>
      <c r="P1650" s="354"/>
      <c r="Q1650" s="354"/>
      <c r="R1650" s="355"/>
      <c r="S1650" s="320"/>
      <c r="T1650" s="295">
        <v>52.8</v>
      </c>
      <c r="U1650" s="321" t="s">
        <v>8224</v>
      </c>
      <c r="X1650" s="339" t="s">
        <v>6206</v>
      </c>
      <c r="Y1650" s="340"/>
      <c r="Z1650" s="413" t="s">
        <v>8225</v>
      </c>
      <c r="AA1650" s="300" t="s">
        <v>8226</v>
      </c>
      <c r="AB1650" s="314">
        <v>30574</v>
      </c>
      <c r="AC1650" s="325" t="s">
        <v>1519</v>
      </c>
      <c r="AD1650" s="303">
        <v>93504</v>
      </c>
      <c r="AE1650" s="304" t="s">
        <v>5947</v>
      </c>
      <c r="AF1650" s="305"/>
      <c r="AG1650" s="305"/>
      <c r="AH1650" s="305"/>
      <c r="AI1650" s="305"/>
      <c r="AJ1650" s="305">
        <v>6</v>
      </c>
      <c r="AK1650" s="305"/>
      <c r="AL1650" s="304">
        <v>93</v>
      </c>
      <c r="AM1650" s="304">
        <v>12.4</v>
      </c>
      <c r="AN1650" s="304">
        <v>0.93</v>
      </c>
      <c r="AO1650" s="306">
        <v>198.1</v>
      </c>
      <c r="AP1650" s="306">
        <v>26.4</v>
      </c>
      <c r="AQ1650" s="306">
        <v>2</v>
      </c>
      <c r="AW1650" s="411">
        <v>38672</v>
      </c>
      <c r="BA1650" s="253" t="s">
        <v>5948</v>
      </c>
      <c r="BJ1650" s="414">
        <v>30272</v>
      </c>
      <c r="BK1650" s="322" t="s">
        <v>8227</v>
      </c>
      <c r="BL1650" s="426" t="s">
        <v>8703</v>
      </c>
      <c r="BM1650" s="426">
        <v>150</v>
      </c>
      <c r="BN1650" s="426"/>
      <c r="BO1650" s="418"/>
      <c r="BP1650" s="437"/>
      <c r="BQ1650" s="351" t="s">
        <v>3150</v>
      </c>
    </row>
    <row r="1651" spans="1:69" ht="24.75" hidden="1">
      <c r="A1651" s="363" t="s">
        <v>6768</v>
      </c>
      <c r="B1651" s="354"/>
      <c r="C1651" s="354">
        <v>93027801</v>
      </c>
      <c r="D1651" s="314">
        <v>30278</v>
      </c>
      <c r="E1651" s="315"/>
      <c r="F1651" s="316">
        <v>6</v>
      </c>
      <c r="G1651" s="353"/>
      <c r="H1651" s="354"/>
      <c r="I1651" s="354"/>
      <c r="J1651" s="354"/>
      <c r="K1651" s="354" t="s">
        <v>3311</v>
      </c>
      <c r="L1651" s="354"/>
      <c r="M1651" s="354"/>
      <c r="N1651" s="354"/>
      <c r="O1651" s="354"/>
      <c r="P1651" s="354"/>
      <c r="Q1651" s="354" t="s">
        <v>3311</v>
      </c>
      <c r="R1651" s="355"/>
      <c r="S1651" s="320"/>
      <c r="T1651" s="295">
        <v>105</v>
      </c>
      <c r="U1651" s="321" t="s">
        <v>8228</v>
      </c>
      <c r="X1651" s="339" t="s">
        <v>6770</v>
      </c>
      <c r="Y1651" s="340"/>
      <c r="Z1651" s="413" t="s">
        <v>8229</v>
      </c>
      <c r="AA1651" s="300" t="s">
        <v>8230</v>
      </c>
      <c r="AB1651" s="324">
        <v>30278</v>
      </c>
      <c r="AC1651" s="325" t="s">
        <v>8231</v>
      </c>
      <c r="AD1651" s="303">
        <v>93504</v>
      </c>
      <c r="AE1651" s="304" t="s">
        <v>5947</v>
      </c>
      <c r="AF1651" s="305"/>
      <c r="AG1651" s="305"/>
      <c r="AH1651" s="305"/>
      <c r="AI1651" s="305"/>
      <c r="AJ1651" s="305">
        <v>6</v>
      </c>
      <c r="AK1651" s="305">
        <v>240</v>
      </c>
      <c r="AL1651" s="304">
        <v>93</v>
      </c>
      <c r="AM1651" s="304">
        <v>12.4</v>
      </c>
      <c r="AN1651" s="304">
        <v>0.93</v>
      </c>
      <c r="AO1651" s="306">
        <v>393.9</v>
      </c>
      <c r="AP1651" s="306">
        <v>52.5</v>
      </c>
      <c r="AQ1651" s="306">
        <v>3.9</v>
      </c>
      <c r="AW1651" s="411">
        <v>24473</v>
      </c>
      <c r="BA1651" s="253" t="s">
        <v>5948</v>
      </c>
      <c r="BJ1651" s="414">
        <v>30278</v>
      </c>
      <c r="BK1651" s="322" t="s">
        <v>8174</v>
      </c>
      <c r="BL1651" s="426" t="s">
        <v>8692</v>
      </c>
      <c r="BM1651" s="426">
        <v>150</v>
      </c>
      <c r="BN1651" s="426"/>
      <c r="BO1651" s="418"/>
      <c r="BP1651" s="437"/>
      <c r="BQ1651" s="351" t="s">
        <v>1351</v>
      </c>
    </row>
    <row r="1652" spans="1:69" ht="24.75" hidden="1">
      <c r="A1652" s="363" t="s">
        <v>8232</v>
      </c>
      <c r="B1652" s="354"/>
      <c r="C1652" s="354">
        <v>93028601</v>
      </c>
      <c r="D1652" s="314">
        <v>30286</v>
      </c>
      <c r="E1652" s="315"/>
      <c r="F1652" s="316">
        <v>6</v>
      </c>
      <c r="G1652" s="353"/>
      <c r="H1652" s="354"/>
      <c r="I1652" s="354"/>
      <c r="J1652" s="354"/>
      <c r="K1652" s="354" t="s">
        <v>3311</v>
      </c>
      <c r="L1652" s="354"/>
      <c r="M1652" s="354"/>
      <c r="N1652" s="354"/>
      <c r="O1652" s="354"/>
      <c r="P1652" s="354"/>
      <c r="Q1652" s="354" t="s">
        <v>3311</v>
      </c>
      <c r="R1652" s="355"/>
      <c r="S1652" s="320"/>
      <c r="T1652" s="295">
        <v>229.6</v>
      </c>
      <c r="U1652" s="321" t="s">
        <v>8233</v>
      </c>
      <c r="X1652" s="339" t="s">
        <v>8234</v>
      </c>
      <c r="Y1652" s="340"/>
      <c r="Z1652" s="413" t="s">
        <v>8235</v>
      </c>
      <c r="AA1652" s="300" t="s">
        <v>8236</v>
      </c>
      <c r="AB1652" s="324">
        <v>30286</v>
      </c>
      <c r="AC1652" s="325" t="s">
        <v>8237</v>
      </c>
      <c r="AD1652" s="303">
        <v>93504</v>
      </c>
      <c r="AE1652" s="304" t="s">
        <v>5947</v>
      </c>
      <c r="AF1652" s="305"/>
      <c r="AG1652" s="305"/>
      <c r="AH1652" s="305"/>
      <c r="AI1652" s="305"/>
      <c r="AJ1652" s="305">
        <v>6</v>
      </c>
      <c r="AK1652" s="305">
        <v>240</v>
      </c>
      <c r="AL1652" s="304">
        <v>93</v>
      </c>
      <c r="AM1652" s="304">
        <v>12.4</v>
      </c>
      <c r="AN1652" s="304">
        <v>0.93</v>
      </c>
      <c r="AO1652" s="306">
        <v>860.9</v>
      </c>
      <c r="AP1652" s="306">
        <v>114.8</v>
      </c>
      <c r="AQ1652" s="306">
        <v>8.6</v>
      </c>
      <c r="AW1652" s="411">
        <v>29556</v>
      </c>
      <c r="BA1652" s="253" t="s">
        <v>5948</v>
      </c>
      <c r="BJ1652" s="414">
        <v>30286</v>
      </c>
      <c r="BK1652" s="322" t="s">
        <v>8238</v>
      </c>
      <c r="BL1652" s="426" t="s">
        <v>8692</v>
      </c>
      <c r="BM1652" s="426">
        <v>150</v>
      </c>
      <c r="BN1652" s="426"/>
      <c r="BO1652" s="418"/>
      <c r="BP1652" s="437"/>
      <c r="BQ1652" s="351" t="s">
        <v>1348</v>
      </c>
    </row>
    <row r="1653" spans="1:69" ht="24.75" hidden="1">
      <c r="A1653" s="363" t="s">
        <v>8232</v>
      </c>
      <c r="B1653" s="354"/>
      <c r="C1653" s="354">
        <v>93028602</v>
      </c>
      <c r="D1653" s="314">
        <v>30286</v>
      </c>
      <c r="E1653" s="315"/>
      <c r="F1653" s="316">
        <v>6</v>
      </c>
      <c r="G1653" s="353"/>
      <c r="H1653" s="354"/>
      <c r="I1653" s="354"/>
      <c r="J1653" s="354"/>
      <c r="K1653" s="354" t="s">
        <v>3311</v>
      </c>
      <c r="L1653" s="354"/>
      <c r="M1653" s="354"/>
      <c r="N1653" s="354"/>
      <c r="O1653" s="354"/>
      <c r="P1653" s="354"/>
      <c r="Q1653" s="354" t="s">
        <v>3311</v>
      </c>
      <c r="R1653" s="355"/>
      <c r="S1653" s="320"/>
      <c r="T1653" s="295">
        <v>74.400000000000006</v>
      </c>
      <c r="U1653" s="321" t="s">
        <v>8239</v>
      </c>
      <c r="X1653" s="339" t="s">
        <v>8234</v>
      </c>
      <c r="Y1653" s="340"/>
      <c r="Z1653" s="413" t="s">
        <v>8235</v>
      </c>
      <c r="AA1653" s="300" t="s">
        <v>8240</v>
      </c>
      <c r="AB1653" s="324">
        <v>30286</v>
      </c>
      <c r="AC1653" s="325" t="s">
        <v>8237</v>
      </c>
      <c r="AD1653" s="303">
        <v>93505</v>
      </c>
      <c r="AE1653" s="304" t="s">
        <v>5964</v>
      </c>
      <c r="AF1653" s="305"/>
      <c r="AG1653" s="305"/>
      <c r="AH1653" s="305"/>
      <c r="AI1653" s="305"/>
      <c r="AJ1653" s="305">
        <v>6</v>
      </c>
      <c r="AK1653" s="305">
        <v>240</v>
      </c>
      <c r="AL1653" s="304">
        <v>120</v>
      </c>
      <c r="AM1653" s="304">
        <v>16</v>
      </c>
      <c r="AN1653" s="304">
        <v>1.2</v>
      </c>
      <c r="AO1653" s="306">
        <v>279.10000000000002</v>
      </c>
      <c r="AP1653" s="306">
        <v>37.200000000000003</v>
      </c>
      <c r="AQ1653" s="306">
        <v>2.8</v>
      </c>
      <c r="AW1653" s="411">
        <v>29556</v>
      </c>
      <c r="BA1653" s="253" t="s">
        <v>5948</v>
      </c>
      <c r="BJ1653" s="414">
        <v>30286</v>
      </c>
      <c r="BK1653" s="322" t="s">
        <v>8238</v>
      </c>
      <c r="BL1653" s="426" t="s">
        <v>8692</v>
      </c>
      <c r="BM1653" s="426">
        <v>200</v>
      </c>
      <c r="BN1653" s="426"/>
      <c r="BO1653" s="418"/>
      <c r="BP1653" s="437"/>
      <c r="BQ1653" s="351" t="s">
        <v>1348</v>
      </c>
    </row>
    <row r="1654" spans="1:69" ht="24.75" hidden="1">
      <c r="A1654" s="363" t="s">
        <v>6204</v>
      </c>
      <c r="B1654" s="354"/>
      <c r="C1654" s="354">
        <v>93057402</v>
      </c>
      <c r="D1654" s="314">
        <v>30574</v>
      </c>
      <c r="E1654" s="315"/>
      <c r="F1654" s="316">
        <v>6</v>
      </c>
      <c r="G1654" s="353"/>
      <c r="H1654" s="354" t="s">
        <v>3311</v>
      </c>
      <c r="I1654" s="354"/>
      <c r="J1654" s="354"/>
      <c r="K1654" s="354"/>
      <c r="L1654" s="354"/>
      <c r="M1654" s="354"/>
      <c r="N1654" s="354" t="s">
        <v>3311</v>
      </c>
      <c r="O1654" s="354"/>
      <c r="P1654" s="354"/>
      <c r="Q1654" s="354"/>
      <c r="R1654" s="355"/>
      <c r="S1654" s="320"/>
      <c r="T1654" s="295">
        <v>229.2</v>
      </c>
      <c r="U1654" s="321" t="s">
        <v>8241</v>
      </c>
      <c r="X1654" s="339" t="s">
        <v>6206</v>
      </c>
      <c r="Y1654" s="340"/>
      <c r="Z1654" s="413" t="s">
        <v>8242</v>
      </c>
      <c r="AA1654" s="300" t="s">
        <v>8243</v>
      </c>
      <c r="AB1654" s="314">
        <v>30574</v>
      </c>
      <c r="AC1654" s="325" t="s">
        <v>1519</v>
      </c>
      <c r="AD1654" s="303">
        <v>93505</v>
      </c>
      <c r="AE1654" s="304" t="s">
        <v>5964</v>
      </c>
      <c r="AF1654" s="305"/>
      <c r="AG1654" s="305"/>
      <c r="AH1654" s="305"/>
      <c r="AI1654" s="305"/>
      <c r="AJ1654" s="305">
        <v>6</v>
      </c>
      <c r="AK1654" s="305">
        <v>120</v>
      </c>
      <c r="AL1654" s="304">
        <v>120</v>
      </c>
      <c r="AM1654" s="304">
        <v>16</v>
      </c>
      <c r="AN1654" s="304">
        <v>1.2</v>
      </c>
      <c r="AO1654" s="306">
        <v>859.4</v>
      </c>
      <c r="AP1654" s="306">
        <v>114.6</v>
      </c>
      <c r="AQ1654" s="306">
        <v>8.6</v>
      </c>
      <c r="AW1654" s="411">
        <v>36161</v>
      </c>
      <c r="BA1654" s="253" t="s">
        <v>5948</v>
      </c>
      <c r="BJ1654" s="414">
        <v>30299</v>
      </c>
      <c r="BK1654" s="322" t="s">
        <v>8227</v>
      </c>
      <c r="BL1654" s="412" t="s">
        <v>8701</v>
      </c>
      <c r="BM1654" s="412">
        <v>200</v>
      </c>
      <c r="BN1654" s="412"/>
      <c r="BO1654" s="418"/>
      <c r="BP1654" s="440"/>
      <c r="BQ1654" s="441" t="s">
        <v>3168</v>
      </c>
    </row>
    <row r="1655" spans="1:69" ht="24.75" hidden="1">
      <c r="A1655" s="363" t="s">
        <v>6204</v>
      </c>
      <c r="B1655" s="354"/>
      <c r="C1655" s="354">
        <v>93057403</v>
      </c>
      <c r="D1655" s="314">
        <v>30574</v>
      </c>
      <c r="E1655" s="315"/>
      <c r="F1655" s="316">
        <v>6</v>
      </c>
      <c r="G1655" s="353"/>
      <c r="H1655" s="354" t="s">
        <v>3311</v>
      </c>
      <c r="I1655" s="354"/>
      <c r="J1655" s="354"/>
      <c r="K1655" s="354"/>
      <c r="L1655" s="354"/>
      <c r="M1655" s="354"/>
      <c r="N1655" s="354" t="s">
        <v>3311</v>
      </c>
      <c r="O1655" s="354"/>
      <c r="P1655" s="354"/>
      <c r="Q1655" s="354"/>
      <c r="R1655" s="355"/>
      <c r="S1655" s="320"/>
      <c r="T1655" s="295">
        <v>11.8</v>
      </c>
      <c r="U1655" s="321" t="s">
        <v>8244</v>
      </c>
      <c r="X1655" s="339" t="s">
        <v>6206</v>
      </c>
      <c r="Y1655" s="340"/>
      <c r="Z1655" s="413" t="s">
        <v>8242</v>
      </c>
      <c r="AA1655" s="300" t="s">
        <v>8245</v>
      </c>
      <c r="AB1655" s="314">
        <v>30574</v>
      </c>
      <c r="AC1655" s="325" t="s">
        <v>1519</v>
      </c>
      <c r="AD1655" s="303">
        <v>93504</v>
      </c>
      <c r="AE1655" s="304" t="s">
        <v>5947</v>
      </c>
      <c r="AF1655" s="305"/>
      <c r="AG1655" s="305"/>
      <c r="AH1655" s="305"/>
      <c r="AI1655" s="305"/>
      <c r="AJ1655" s="305">
        <v>6</v>
      </c>
      <c r="AK1655" s="305">
        <v>120</v>
      </c>
      <c r="AL1655" s="304">
        <v>93</v>
      </c>
      <c r="AM1655" s="304">
        <v>12.4</v>
      </c>
      <c r="AN1655" s="304">
        <v>0.93</v>
      </c>
      <c r="AO1655" s="306">
        <v>44.5</v>
      </c>
      <c r="AP1655" s="306">
        <v>5.9</v>
      </c>
      <c r="AQ1655" s="306">
        <v>0.4</v>
      </c>
      <c r="AW1655" s="411">
        <v>36161</v>
      </c>
      <c r="BA1655" s="253" t="s">
        <v>5948</v>
      </c>
      <c r="BJ1655" s="414">
        <v>30299</v>
      </c>
      <c r="BK1655" s="322" t="s">
        <v>8227</v>
      </c>
      <c r="BL1655" s="412" t="s">
        <v>8701</v>
      </c>
      <c r="BM1655" s="412">
        <v>150</v>
      </c>
      <c r="BN1655" s="412"/>
      <c r="BO1655" s="418"/>
      <c r="BP1655" s="440"/>
      <c r="BQ1655" s="441" t="s">
        <v>3168</v>
      </c>
    </row>
    <row r="1656" spans="1:69" hidden="1">
      <c r="A1656" s="363" t="s">
        <v>6768</v>
      </c>
      <c r="B1656" s="354"/>
      <c r="C1656" s="354">
        <v>93057601</v>
      </c>
      <c r="D1656" s="314">
        <v>30576</v>
      </c>
      <c r="E1656" s="315"/>
      <c r="F1656" s="316">
        <v>6</v>
      </c>
      <c r="G1656" s="353"/>
      <c r="H1656" s="354"/>
      <c r="I1656" s="354"/>
      <c r="J1656" s="354"/>
      <c r="K1656" s="354" t="s">
        <v>3311</v>
      </c>
      <c r="L1656" s="354"/>
      <c r="M1656" s="354"/>
      <c r="N1656" s="354"/>
      <c r="O1656" s="354"/>
      <c r="P1656" s="354"/>
      <c r="Q1656" s="354" t="s">
        <v>3311</v>
      </c>
      <c r="R1656" s="355"/>
      <c r="S1656" s="320"/>
      <c r="T1656" s="295">
        <v>10.6</v>
      </c>
      <c r="U1656" s="321" t="s">
        <v>8246</v>
      </c>
      <c r="X1656" s="339" t="s">
        <v>6770</v>
      </c>
      <c r="Y1656" s="340"/>
      <c r="Z1656" s="413" t="s">
        <v>8247</v>
      </c>
      <c r="AA1656" s="300" t="s">
        <v>8248</v>
      </c>
      <c r="AB1656" s="397">
        <f>D1656</f>
        <v>30576</v>
      </c>
      <c r="AC1656" s="325" t="s">
        <v>3254</v>
      </c>
      <c r="AD1656" s="303">
        <v>93505</v>
      </c>
      <c r="AE1656" s="304" t="s">
        <v>5964</v>
      </c>
      <c r="AF1656" s="305"/>
      <c r="AG1656" s="305"/>
      <c r="AH1656" s="305"/>
      <c r="AI1656" s="305"/>
      <c r="AJ1656" s="305">
        <v>6</v>
      </c>
      <c r="AK1656" s="305">
        <v>120</v>
      </c>
      <c r="AL1656" s="304">
        <v>120</v>
      </c>
      <c r="AM1656" s="304">
        <v>16</v>
      </c>
      <c r="AN1656" s="304">
        <v>1.2</v>
      </c>
      <c r="AO1656" s="306">
        <v>39.6</v>
      </c>
      <c r="AP1656" s="306">
        <v>5.3</v>
      </c>
      <c r="AQ1656" s="306">
        <v>0.4</v>
      </c>
      <c r="AW1656" s="411">
        <v>25569</v>
      </c>
      <c r="BA1656" s="253" t="s">
        <v>5948</v>
      </c>
      <c r="BJ1656" s="414">
        <v>30292</v>
      </c>
      <c r="BK1656" s="322" t="s">
        <v>8174</v>
      </c>
      <c r="BL1656" s="412" t="s">
        <v>8701</v>
      </c>
      <c r="BM1656" s="412">
        <v>200</v>
      </c>
      <c r="BN1656" s="412"/>
      <c r="BO1656" s="418"/>
      <c r="BP1656" s="440"/>
      <c r="BQ1656" s="441" t="s">
        <v>3184</v>
      </c>
    </row>
    <row r="1657" spans="1:69" hidden="1">
      <c r="A1657" s="363" t="s">
        <v>6768</v>
      </c>
      <c r="B1657" s="354"/>
      <c r="C1657" s="354">
        <v>93057602</v>
      </c>
      <c r="D1657" s="314">
        <v>30576</v>
      </c>
      <c r="E1657" s="315"/>
      <c r="F1657" s="316">
        <v>6</v>
      </c>
      <c r="G1657" s="353"/>
      <c r="H1657" s="354"/>
      <c r="I1657" s="354"/>
      <c r="J1657" s="354"/>
      <c r="K1657" s="354" t="s">
        <v>3311</v>
      </c>
      <c r="L1657" s="354"/>
      <c r="M1657" s="354"/>
      <c r="N1657" s="354"/>
      <c r="O1657" s="354"/>
      <c r="P1657" s="354"/>
      <c r="Q1657" s="354" t="s">
        <v>3311</v>
      </c>
      <c r="R1657" s="355"/>
      <c r="S1657" s="320"/>
      <c r="T1657" s="295">
        <v>21.8</v>
      </c>
      <c r="U1657" s="321" t="s">
        <v>8249</v>
      </c>
      <c r="X1657" s="339" t="s">
        <v>6770</v>
      </c>
      <c r="Y1657" s="340"/>
      <c r="Z1657" s="413" t="s">
        <v>8247</v>
      </c>
      <c r="AA1657" s="300" t="s">
        <v>8250</v>
      </c>
      <c r="AB1657" s="397">
        <f>D1657</f>
        <v>30576</v>
      </c>
      <c r="AC1657" s="325" t="s">
        <v>3254</v>
      </c>
      <c r="AD1657" s="303">
        <v>93504</v>
      </c>
      <c r="AE1657" s="304" t="s">
        <v>5947</v>
      </c>
      <c r="AF1657" s="305"/>
      <c r="AG1657" s="305"/>
      <c r="AH1657" s="305"/>
      <c r="AI1657" s="305"/>
      <c r="AJ1657" s="305">
        <v>6</v>
      </c>
      <c r="AK1657" s="305">
        <v>120</v>
      </c>
      <c r="AL1657" s="304">
        <v>93</v>
      </c>
      <c r="AM1657" s="304">
        <v>12.4</v>
      </c>
      <c r="AN1657" s="304">
        <v>0.93</v>
      </c>
      <c r="AO1657" s="306">
        <v>81.8</v>
      </c>
      <c r="AP1657" s="306">
        <v>10.9</v>
      </c>
      <c r="AQ1657" s="306">
        <v>0.8</v>
      </c>
      <c r="AW1657" s="411">
        <v>25569</v>
      </c>
      <c r="BA1657" s="253" t="s">
        <v>5948</v>
      </c>
      <c r="BJ1657" s="414">
        <v>30292</v>
      </c>
      <c r="BK1657" s="322" t="s">
        <v>8174</v>
      </c>
      <c r="BL1657" s="412" t="s">
        <v>8701</v>
      </c>
      <c r="BM1657" s="412">
        <v>150</v>
      </c>
      <c r="BN1657" s="412"/>
      <c r="BO1657" s="418"/>
      <c r="BP1657" s="440"/>
      <c r="BQ1657" s="441" t="s">
        <v>3184</v>
      </c>
    </row>
    <row r="1658" spans="1:69" ht="24.75" hidden="1">
      <c r="A1658" s="363" t="s">
        <v>6768</v>
      </c>
      <c r="B1658" s="354"/>
      <c r="C1658" s="354">
        <v>93057603</v>
      </c>
      <c r="D1658" s="314">
        <v>30576</v>
      </c>
      <c r="E1658" s="315"/>
      <c r="F1658" s="316">
        <v>6</v>
      </c>
      <c r="G1658" s="353"/>
      <c r="H1658" s="354"/>
      <c r="I1658" s="354"/>
      <c r="J1658" s="354"/>
      <c r="K1658" s="354" t="s">
        <v>3311</v>
      </c>
      <c r="L1658" s="354"/>
      <c r="M1658" s="354"/>
      <c r="N1658" s="354"/>
      <c r="O1658" s="354"/>
      <c r="P1658" s="354"/>
      <c r="Q1658" s="354" t="s">
        <v>3311</v>
      </c>
      <c r="R1658" s="355"/>
      <c r="S1658" s="320"/>
      <c r="T1658" s="295">
        <v>6.8</v>
      </c>
      <c r="U1658" s="321" t="s">
        <v>8251</v>
      </c>
      <c r="X1658" s="339" t="s">
        <v>6770</v>
      </c>
      <c r="Y1658" s="340"/>
      <c r="Z1658" s="413" t="s">
        <v>8252</v>
      </c>
      <c r="AA1658" s="300" t="s">
        <v>8253</v>
      </c>
      <c r="AB1658" s="397">
        <f>D1658</f>
        <v>30576</v>
      </c>
      <c r="AC1658" s="325" t="s">
        <v>3254</v>
      </c>
      <c r="AD1658" s="303">
        <v>93505</v>
      </c>
      <c r="AE1658" s="304" t="s">
        <v>5964</v>
      </c>
      <c r="AF1658" s="305"/>
      <c r="AG1658" s="305"/>
      <c r="AH1658" s="305"/>
      <c r="AI1658" s="305"/>
      <c r="AJ1658" s="305">
        <v>6</v>
      </c>
      <c r="AK1658" s="305">
        <v>120</v>
      </c>
      <c r="AL1658" s="304">
        <v>120</v>
      </c>
      <c r="AM1658" s="304">
        <v>16</v>
      </c>
      <c r="AN1658" s="304">
        <v>1.2</v>
      </c>
      <c r="AO1658" s="306">
        <v>25.2</v>
      </c>
      <c r="AP1658" s="306">
        <v>3.4</v>
      </c>
      <c r="AQ1658" s="306">
        <v>0.3</v>
      </c>
      <c r="AW1658" s="411">
        <v>24838</v>
      </c>
      <c r="BA1658" s="253" t="s">
        <v>5948</v>
      </c>
      <c r="BJ1658" s="414">
        <v>30291</v>
      </c>
      <c r="BK1658" s="322" t="s">
        <v>8174</v>
      </c>
      <c r="BL1658" s="412" t="s">
        <v>8701</v>
      </c>
      <c r="BM1658" s="412">
        <v>200</v>
      </c>
      <c r="BN1658" s="412"/>
      <c r="BO1658" s="418"/>
      <c r="BP1658" s="440"/>
      <c r="BQ1658" s="441" t="s">
        <v>3170</v>
      </c>
    </row>
    <row r="1659" spans="1:69" ht="24.75" hidden="1">
      <c r="A1659" s="363" t="s">
        <v>6768</v>
      </c>
      <c r="B1659" s="354"/>
      <c r="C1659" s="354">
        <v>93057604</v>
      </c>
      <c r="D1659" s="314">
        <v>30576</v>
      </c>
      <c r="E1659" s="315"/>
      <c r="F1659" s="316">
        <v>6</v>
      </c>
      <c r="G1659" s="353"/>
      <c r="H1659" s="354"/>
      <c r="I1659" s="354"/>
      <c r="J1659" s="354"/>
      <c r="K1659" s="354" t="s">
        <v>3311</v>
      </c>
      <c r="L1659" s="354"/>
      <c r="M1659" s="354"/>
      <c r="N1659" s="354"/>
      <c r="O1659" s="354"/>
      <c r="P1659" s="354"/>
      <c r="Q1659" s="354" t="s">
        <v>3311</v>
      </c>
      <c r="R1659" s="355"/>
      <c r="S1659" s="320"/>
      <c r="T1659" s="295">
        <v>23.2</v>
      </c>
      <c r="U1659" s="321" t="s">
        <v>8254</v>
      </c>
      <c r="X1659" s="339" t="s">
        <v>6770</v>
      </c>
      <c r="Y1659" s="340"/>
      <c r="Z1659" s="413" t="s">
        <v>8252</v>
      </c>
      <c r="AA1659" s="300" t="s">
        <v>8255</v>
      </c>
      <c r="AB1659" s="397">
        <f>D1659</f>
        <v>30576</v>
      </c>
      <c r="AC1659" s="325" t="s">
        <v>3254</v>
      </c>
      <c r="AD1659" s="303">
        <v>93507</v>
      </c>
      <c r="AE1659" s="304" t="s">
        <v>6089</v>
      </c>
      <c r="AF1659" s="305"/>
      <c r="AG1659" s="305"/>
      <c r="AH1659" s="305"/>
      <c r="AI1659" s="305"/>
      <c r="AJ1659" s="305">
        <v>6</v>
      </c>
      <c r="AK1659" s="305">
        <v>120</v>
      </c>
      <c r="AL1659" s="304">
        <v>150</v>
      </c>
      <c r="AM1659" s="304">
        <v>20</v>
      </c>
      <c r="AN1659" s="304">
        <v>1.5</v>
      </c>
      <c r="AO1659" s="306">
        <v>87</v>
      </c>
      <c r="AP1659" s="306">
        <v>11.6</v>
      </c>
      <c r="AQ1659" s="306">
        <v>0.9</v>
      </c>
      <c r="AW1659" s="411">
        <v>24838</v>
      </c>
      <c r="BA1659" s="253" t="s">
        <v>5948</v>
      </c>
      <c r="BJ1659" s="414">
        <v>30291</v>
      </c>
      <c r="BK1659" s="322" t="s">
        <v>8174</v>
      </c>
      <c r="BL1659" s="412" t="s">
        <v>8701</v>
      </c>
      <c r="BM1659" s="412">
        <v>300</v>
      </c>
      <c r="BN1659" s="412"/>
      <c r="BO1659" s="418"/>
      <c r="BP1659" s="440"/>
      <c r="BQ1659" s="441" t="s">
        <v>3170</v>
      </c>
    </row>
    <row r="1660" spans="1:69" hidden="1">
      <c r="A1660" s="363" t="s">
        <v>6768</v>
      </c>
      <c r="B1660" s="354"/>
      <c r="C1660" s="354">
        <v>93057605</v>
      </c>
      <c r="D1660" s="314">
        <v>30576</v>
      </c>
      <c r="E1660" s="315"/>
      <c r="F1660" s="316">
        <v>6</v>
      </c>
      <c r="G1660" s="353"/>
      <c r="H1660" s="354"/>
      <c r="I1660" s="354"/>
      <c r="J1660" s="354"/>
      <c r="K1660" s="354" t="s">
        <v>3311</v>
      </c>
      <c r="L1660" s="354"/>
      <c r="M1660" s="354"/>
      <c r="N1660" s="354"/>
      <c r="O1660" s="354"/>
      <c r="P1660" s="354"/>
      <c r="Q1660" s="354" t="s">
        <v>3311</v>
      </c>
      <c r="R1660" s="355"/>
      <c r="S1660" s="320"/>
      <c r="T1660" s="295">
        <v>12.6</v>
      </c>
      <c r="U1660" s="321" t="s">
        <v>8256</v>
      </c>
      <c r="X1660" s="339" t="s">
        <v>6770</v>
      </c>
      <c r="Y1660" s="340"/>
      <c r="Z1660" s="413" t="s">
        <v>8257</v>
      </c>
      <c r="AA1660" s="300" t="s">
        <v>8258</v>
      </c>
      <c r="AB1660" s="397">
        <f>D1660</f>
        <v>30576</v>
      </c>
      <c r="AC1660" s="325" t="s">
        <v>3254</v>
      </c>
      <c r="AD1660" s="303">
        <v>93504</v>
      </c>
      <c r="AE1660" s="304" t="s">
        <v>5947</v>
      </c>
      <c r="AF1660" s="305"/>
      <c r="AG1660" s="305"/>
      <c r="AH1660" s="305"/>
      <c r="AI1660" s="305"/>
      <c r="AJ1660" s="305">
        <v>6</v>
      </c>
      <c r="AK1660" s="305">
        <v>120</v>
      </c>
      <c r="AL1660" s="304">
        <v>93</v>
      </c>
      <c r="AM1660" s="304">
        <v>12.4</v>
      </c>
      <c r="AN1660" s="304">
        <v>0.93</v>
      </c>
      <c r="AO1660" s="306">
        <v>47.4</v>
      </c>
      <c r="AP1660" s="306">
        <v>6.3</v>
      </c>
      <c r="AQ1660" s="306">
        <v>0.5</v>
      </c>
      <c r="AW1660" s="411">
        <v>24473</v>
      </c>
      <c r="BA1660" s="253" t="s">
        <v>5948</v>
      </c>
      <c r="BJ1660" s="414">
        <v>30297</v>
      </c>
      <c r="BK1660" s="322" t="s">
        <v>8174</v>
      </c>
      <c r="BL1660" s="412" t="s">
        <v>8701</v>
      </c>
      <c r="BM1660" s="412">
        <v>150</v>
      </c>
      <c r="BN1660" s="412"/>
      <c r="BO1660" s="418"/>
      <c r="BP1660" s="440"/>
      <c r="BQ1660" s="441" t="s">
        <v>3182</v>
      </c>
    </row>
    <row r="1661" spans="1:69" ht="24.75" hidden="1">
      <c r="A1661" s="363" t="s">
        <v>6780</v>
      </c>
      <c r="B1661" s="354"/>
      <c r="C1661" s="354">
        <v>93056301</v>
      </c>
      <c r="D1661" s="314">
        <v>30563</v>
      </c>
      <c r="E1661" s="315"/>
      <c r="F1661" s="316">
        <v>6</v>
      </c>
      <c r="G1661" s="353"/>
      <c r="H1661" s="354"/>
      <c r="I1661" s="354" t="s">
        <v>3311</v>
      </c>
      <c r="J1661" s="354"/>
      <c r="K1661" s="354"/>
      <c r="L1661" s="354"/>
      <c r="M1661" s="354"/>
      <c r="N1661" s="354"/>
      <c r="O1661" s="354" t="s">
        <v>3311</v>
      </c>
      <c r="P1661" s="354"/>
      <c r="Q1661" s="354"/>
      <c r="R1661" s="355"/>
      <c r="S1661" s="320"/>
      <c r="T1661" s="295">
        <v>25.4</v>
      </c>
      <c r="U1661" s="321" t="s">
        <v>8259</v>
      </c>
      <c r="X1661" s="339" t="s">
        <v>6782</v>
      </c>
      <c r="Y1661" s="340"/>
      <c r="Z1661" s="413" t="s">
        <v>8260</v>
      </c>
      <c r="AA1661" s="300" t="s">
        <v>8261</v>
      </c>
      <c r="AB1661" s="303">
        <v>30563</v>
      </c>
      <c r="AC1661" s="325" t="s">
        <v>1510</v>
      </c>
      <c r="AD1661" s="303">
        <v>93504</v>
      </c>
      <c r="AE1661" s="304" t="s">
        <v>5947</v>
      </c>
      <c r="AF1661" s="305"/>
      <c r="AG1661" s="305"/>
      <c r="AH1661" s="305"/>
      <c r="AI1661" s="305"/>
      <c r="AJ1661" s="305">
        <v>6</v>
      </c>
      <c r="AK1661" s="305">
        <v>240</v>
      </c>
      <c r="AL1661" s="304">
        <v>93</v>
      </c>
      <c r="AM1661" s="304">
        <v>12.4</v>
      </c>
      <c r="AN1661" s="304">
        <v>0.93</v>
      </c>
      <c r="AO1661" s="306">
        <v>95.1</v>
      </c>
      <c r="AP1661" s="306">
        <v>12.7</v>
      </c>
      <c r="AQ1661" s="306">
        <v>1</v>
      </c>
      <c r="AW1661" s="411">
        <v>27395</v>
      </c>
      <c r="BA1661" s="253" t="s">
        <v>5948</v>
      </c>
      <c r="BJ1661" s="414">
        <v>30296</v>
      </c>
      <c r="BK1661" s="322" t="s">
        <v>8262</v>
      </c>
      <c r="BL1661" s="426" t="s">
        <v>8692</v>
      </c>
      <c r="BM1661" s="426">
        <v>150</v>
      </c>
      <c r="BN1661" s="426"/>
      <c r="BO1661" s="418"/>
      <c r="BP1661" s="437"/>
      <c r="BQ1661" s="351" t="s">
        <v>3172</v>
      </c>
    </row>
    <row r="1662" spans="1:69" hidden="1">
      <c r="A1662" s="363" t="s">
        <v>6768</v>
      </c>
      <c r="B1662" s="354"/>
      <c r="C1662" s="354">
        <v>93057606</v>
      </c>
      <c r="D1662" s="314">
        <v>30576</v>
      </c>
      <c r="E1662" s="315"/>
      <c r="F1662" s="316">
        <v>6</v>
      </c>
      <c r="G1662" s="353"/>
      <c r="H1662" s="354"/>
      <c r="I1662" s="354"/>
      <c r="J1662" s="354"/>
      <c r="K1662" s="354" t="s">
        <v>3311</v>
      </c>
      <c r="L1662" s="354"/>
      <c r="M1662" s="354"/>
      <c r="N1662" s="354"/>
      <c r="O1662" s="354"/>
      <c r="P1662" s="354"/>
      <c r="Q1662" s="354" t="s">
        <v>3311</v>
      </c>
      <c r="R1662" s="355"/>
      <c r="S1662" s="320"/>
      <c r="T1662" s="295">
        <v>6.4</v>
      </c>
      <c r="U1662" s="321" t="s">
        <v>8263</v>
      </c>
      <c r="X1662" s="339" t="s">
        <v>6770</v>
      </c>
      <c r="Y1662" s="340"/>
      <c r="Z1662" s="413" t="s">
        <v>8264</v>
      </c>
      <c r="AA1662" s="300" t="s">
        <v>8265</v>
      </c>
      <c r="AB1662" s="397">
        <f>D1662</f>
        <v>30576</v>
      </c>
      <c r="AC1662" s="325" t="s">
        <v>3254</v>
      </c>
      <c r="AD1662" s="303">
        <v>93504</v>
      </c>
      <c r="AE1662" s="304" t="s">
        <v>5947</v>
      </c>
      <c r="AF1662" s="305"/>
      <c r="AG1662" s="305"/>
      <c r="AH1662" s="305"/>
      <c r="AI1662" s="305"/>
      <c r="AJ1662" s="305">
        <v>6</v>
      </c>
      <c r="AK1662" s="305">
        <v>120</v>
      </c>
      <c r="AL1662" s="304">
        <v>93</v>
      </c>
      <c r="AM1662" s="304">
        <v>12.4</v>
      </c>
      <c r="AN1662" s="304">
        <v>0.93</v>
      </c>
      <c r="AO1662" s="306">
        <v>24.2</v>
      </c>
      <c r="AP1662" s="306">
        <v>3.2</v>
      </c>
      <c r="AQ1662" s="306">
        <v>0.2</v>
      </c>
      <c r="AW1662" s="411">
        <v>31778</v>
      </c>
      <c r="BA1662" s="253" t="s">
        <v>5948</v>
      </c>
      <c r="BJ1662" s="414">
        <v>30294</v>
      </c>
      <c r="BK1662" s="322" t="s">
        <v>8174</v>
      </c>
      <c r="BL1662" s="412" t="s">
        <v>8701</v>
      </c>
      <c r="BM1662" s="412">
        <v>150</v>
      </c>
      <c r="BN1662" s="412"/>
      <c r="BO1662" s="418"/>
      <c r="BP1662" s="440"/>
      <c r="BQ1662" s="441" t="s">
        <v>3176</v>
      </c>
    </row>
    <row r="1663" spans="1:69" hidden="1">
      <c r="A1663" s="363" t="s">
        <v>6768</v>
      </c>
      <c r="B1663" s="354"/>
      <c r="C1663" s="354">
        <v>93057607</v>
      </c>
      <c r="D1663" s="314">
        <v>30576</v>
      </c>
      <c r="E1663" s="315"/>
      <c r="F1663" s="316">
        <v>6</v>
      </c>
      <c r="G1663" s="353"/>
      <c r="H1663" s="354"/>
      <c r="I1663" s="354"/>
      <c r="J1663" s="354"/>
      <c r="K1663" s="354" t="s">
        <v>3311</v>
      </c>
      <c r="L1663" s="354"/>
      <c r="M1663" s="354"/>
      <c r="N1663" s="354"/>
      <c r="O1663" s="354"/>
      <c r="P1663" s="354"/>
      <c r="Q1663" s="354" t="s">
        <v>3311</v>
      </c>
      <c r="R1663" s="355"/>
      <c r="S1663" s="320"/>
      <c r="T1663" s="295">
        <v>18.2</v>
      </c>
      <c r="U1663" s="321" t="s">
        <v>8266</v>
      </c>
      <c r="X1663" s="339" t="s">
        <v>6770</v>
      </c>
      <c r="Y1663" s="340"/>
      <c r="Z1663" s="413" t="s">
        <v>8267</v>
      </c>
      <c r="AA1663" s="300" t="s">
        <v>8268</v>
      </c>
      <c r="AB1663" s="397">
        <f>D1663</f>
        <v>30576</v>
      </c>
      <c r="AC1663" s="325" t="s">
        <v>3254</v>
      </c>
      <c r="AD1663" s="303">
        <v>93504</v>
      </c>
      <c r="AE1663" s="304" t="s">
        <v>5947</v>
      </c>
      <c r="AF1663" s="305"/>
      <c r="AG1663" s="305"/>
      <c r="AH1663" s="305"/>
      <c r="AI1663" s="305"/>
      <c r="AJ1663" s="305">
        <v>6</v>
      </c>
      <c r="AK1663" s="305">
        <v>240</v>
      </c>
      <c r="AL1663" s="304">
        <v>93</v>
      </c>
      <c r="AM1663" s="304">
        <v>12.4</v>
      </c>
      <c r="AN1663" s="304">
        <v>0.93</v>
      </c>
      <c r="AO1663" s="306">
        <v>67.900000000000006</v>
      </c>
      <c r="AP1663" s="306">
        <v>9.1</v>
      </c>
      <c r="AQ1663" s="306">
        <v>0.7</v>
      </c>
      <c r="AW1663" s="411">
        <v>31413</v>
      </c>
      <c r="BA1663" s="253" t="s">
        <v>5948</v>
      </c>
      <c r="BJ1663" s="414">
        <v>30293</v>
      </c>
      <c r="BK1663" s="322" t="s">
        <v>8174</v>
      </c>
      <c r="BL1663" s="426" t="s">
        <v>8692</v>
      </c>
      <c r="BM1663" s="426">
        <v>150</v>
      </c>
      <c r="BN1663" s="426"/>
      <c r="BO1663" s="418"/>
      <c r="BP1663" s="437"/>
      <c r="BQ1663" s="351" t="s">
        <v>3174</v>
      </c>
    </row>
    <row r="1664" spans="1:69" hidden="1">
      <c r="A1664" s="363" t="s">
        <v>6780</v>
      </c>
      <c r="B1664" s="354"/>
      <c r="C1664" s="354">
        <v>93056302</v>
      </c>
      <c r="D1664" s="314">
        <v>30563</v>
      </c>
      <c r="E1664" s="315"/>
      <c r="F1664" s="316">
        <v>6</v>
      </c>
      <c r="G1664" s="353"/>
      <c r="H1664" s="354"/>
      <c r="I1664" s="354" t="s">
        <v>3311</v>
      </c>
      <c r="J1664" s="354"/>
      <c r="K1664" s="354"/>
      <c r="L1664" s="354"/>
      <c r="M1664" s="354"/>
      <c r="N1664" s="354"/>
      <c r="O1664" s="354" t="s">
        <v>3311</v>
      </c>
      <c r="P1664" s="354"/>
      <c r="Q1664" s="354"/>
      <c r="R1664" s="355"/>
      <c r="S1664" s="320"/>
      <c r="T1664" s="295">
        <v>1.8</v>
      </c>
      <c r="U1664" s="321" t="s">
        <v>8269</v>
      </c>
      <c r="X1664" s="339" t="s">
        <v>6782</v>
      </c>
      <c r="Y1664" s="340"/>
      <c r="Z1664" s="413" t="s">
        <v>8270</v>
      </c>
      <c r="AA1664" s="300" t="s">
        <v>8271</v>
      </c>
      <c r="AB1664" s="303">
        <v>30563</v>
      </c>
      <c r="AC1664" s="325" t="s">
        <v>1510</v>
      </c>
      <c r="AD1664" s="303">
        <v>93503</v>
      </c>
      <c r="AE1664" s="304" t="s">
        <v>6375</v>
      </c>
      <c r="AF1664" s="305"/>
      <c r="AG1664" s="305"/>
      <c r="AH1664" s="305"/>
      <c r="AI1664" s="305"/>
      <c r="AJ1664" s="305">
        <v>6</v>
      </c>
      <c r="AK1664" s="305">
        <v>120</v>
      </c>
      <c r="AL1664" s="304">
        <v>75</v>
      </c>
      <c r="AM1664" s="304">
        <v>10</v>
      </c>
      <c r="AN1664" s="304">
        <v>0.75</v>
      </c>
      <c r="AO1664" s="306">
        <v>6.4</v>
      </c>
      <c r="AP1664" s="306">
        <v>0.9</v>
      </c>
      <c r="AQ1664" s="306">
        <v>0.1</v>
      </c>
      <c r="AW1664" s="411">
        <v>35431</v>
      </c>
      <c r="BA1664" s="253" t="s">
        <v>5948</v>
      </c>
      <c r="BJ1664" s="414">
        <v>30290</v>
      </c>
      <c r="BK1664" s="322" t="s">
        <v>8262</v>
      </c>
      <c r="BL1664" s="426" t="s">
        <v>8701</v>
      </c>
      <c r="BM1664" s="426">
        <v>100</v>
      </c>
      <c r="BN1664" s="426"/>
      <c r="BO1664" s="418"/>
      <c r="BP1664" s="440"/>
      <c r="BQ1664" s="441" t="s">
        <v>3178</v>
      </c>
    </row>
    <row r="1665" spans="1:69" hidden="1">
      <c r="A1665" s="363" t="s">
        <v>6780</v>
      </c>
      <c r="B1665" s="354"/>
      <c r="C1665" s="354">
        <v>93056303</v>
      </c>
      <c r="D1665" s="314">
        <v>30563</v>
      </c>
      <c r="E1665" s="315"/>
      <c r="F1665" s="316">
        <v>6</v>
      </c>
      <c r="G1665" s="353"/>
      <c r="H1665" s="354"/>
      <c r="I1665" s="354" t="s">
        <v>3311</v>
      </c>
      <c r="J1665" s="354"/>
      <c r="K1665" s="354"/>
      <c r="L1665" s="354"/>
      <c r="M1665" s="354"/>
      <c r="N1665" s="354"/>
      <c r="O1665" s="354" t="s">
        <v>3311</v>
      </c>
      <c r="P1665" s="354"/>
      <c r="Q1665" s="354"/>
      <c r="R1665" s="355"/>
      <c r="S1665" s="320"/>
      <c r="T1665" s="295">
        <v>27.6</v>
      </c>
      <c r="U1665" s="321" t="s">
        <v>8272</v>
      </c>
      <c r="X1665" s="339" t="s">
        <v>6782</v>
      </c>
      <c r="Y1665" s="340"/>
      <c r="Z1665" s="413" t="s">
        <v>8270</v>
      </c>
      <c r="AA1665" s="300" t="s">
        <v>8273</v>
      </c>
      <c r="AB1665" s="303">
        <v>30563</v>
      </c>
      <c r="AC1665" s="325" t="s">
        <v>1510</v>
      </c>
      <c r="AD1665" s="303">
        <v>93504</v>
      </c>
      <c r="AE1665" s="304" t="s">
        <v>5947</v>
      </c>
      <c r="AF1665" s="305"/>
      <c r="AG1665" s="305"/>
      <c r="AH1665" s="305"/>
      <c r="AI1665" s="305"/>
      <c r="AJ1665" s="305">
        <v>6</v>
      </c>
      <c r="AK1665" s="305">
        <v>120</v>
      </c>
      <c r="AL1665" s="304">
        <v>93</v>
      </c>
      <c r="AM1665" s="304">
        <v>12.4</v>
      </c>
      <c r="AN1665" s="304">
        <v>0.93</v>
      </c>
      <c r="AO1665" s="306">
        <v>103.2</v>
      </c>
      <c r="AP1665" s="306">
        <v>13.8</v>
      </c>
      <c r="AQ1665" s="306">
        <v>1</v>
      </c>
      <c r="AW1665" s="411">
        <v>35431</v>
      </c>
      <c r="BA1665" s="253" t="s">
        <v>5948</v>
      </c>
      <c r="BJ1665" s="414">
        <v>30290</v>
      </c>
      <c r="BK1665" s="322" t="s">
        <v>8262</v>
      </c>
      <c r="BL1665" s="426" t="s">
        <v>8701</v>
      </c>
      <c r="BM1665" s="426">
        <v>150</v>
      </c>
      <c r="BN1665" s="426"/>
      <c r="BO1665" s="418"/>
      <c r="BP1665" s="440"/>
      <c r="BQ1665" s="441" t="s">
        <v>3178</v>
      </c>
    </row>
    <row r="1666" spans="1:69" hidden="1">
      <c r="A1666" s="363" t="s">
        <v>6780</v>
      </c>
      <c r="B1666" s="354"/>
      <c r="C1666" s="354">
        <v>93056304</v>
      </c>
      <c r="D1666" s="314">
        <v>30563</v>
      </c>
      <c r="E1666" s="315"/>
      <c r="F1666" s="316">
        <v>6</v>
      </c>
      <c r="G1666" s="353"/>
      <c r="H1666" s="354"/>
      <c r="I1666" s="354" t="s">
        <v>3311</v>
      </c>
      <c r="J1666" s="354"/>
      <c r="K1666" s="354"/>
      <c r="L1666" s="354"/>
      <c r="M1666" s="354"/>
      <c r="N1666" s="354"/>
      <c r="O1666" s="354" t="s">
        <v>3311</v>
      </c>
      <c r="P1666" s="354"/>
      <c r="Q1666" s="354"/>
      <c r="R1666" s="355"/>
      <c r="S1666" s="320"/>
      <c r="T1666" s="295">
        <v>9</v>
      </c>
      <c r="U1666" s="321" t="s">
        <v>8274</v>
      </c>
      <c r="X1666" s="339" t="s">
        <v>6782</v>
      </c>
      <c r="Y1666" s="340"/>
      <c r="Z1666" s="413" t="s">
        <v>8270</v>
      </c>
      <c r="AA1666" s="300" t="s">
        <v>8275</v>
      </c>
      <c r="AB1666" s="303">
        <v>30563</v>
      </c>
      <c r="AC1666" s="325" t="s">
        <v>1510</v>
      </c>
      <c r="AD1666" s="303">
        <v>93505</v>
      </c>
      <c r="AE1666" s="304" t="s">
        <v>5964</v>
      </c>
      <c r="AF1666" s="305"/>
      <c r="AG1666" s="305"/>
      <c r="AH1666" s="305"/>
      <c r="AI1666" s="305"/>
      <c r="AJ1666" s="305">
        <v>6</v>
      </c>
      <c r="AK1666" s="305">
        <v>120</v>
      </c>
      <c r="AL1666" s="304">
        <v>120</v>
      </c>
      <c r="AM1666" s="304">
        <v>16</v>
      </c>
      <c r="AN1666" s="304">
        <v>1.2</v>
      </c>
      <c r="AO1666" s="306">
        <v>33.6</v>
      </c>
      <c r="AP1666" s="306">
        <v>4.5</v>
      </c>
      <c r="AQ1666" s="306">
        <v>0.3</v>
      </c>
      <c r="AW1666" s="411">
        <v>35431</v>
      </c>
      <c r="BA1666" s="253" t="s">
        <v>5948</v>
      </c>
      <c r="BJ1666" s="414">
        <v>30290</v>
      </c>
      <c r="BK1666" s="322" t="s">
        <v>8262</v>
      </c>
      <c r="BL1666" s="426" t="s">
        <v>8701</v>
      </c>
      <c r="BM1666" s="426">
        <v>200</v>
      </c>
      <c r="BN1666" s="426"/>
      <c r="BO1666" s="418"/>
      <c r="BP1666" s="440"/>
      <c r="BQ1666" s="441" t="s">
        <v>3178</v>
      </c>
    </row>
    <row r="1667" spans="1:69" ht="24.75" hidden="1">
      <c r="A1667" s="363" t="s">
        <v>7034</v>
      </c>
      <c r="B1667" s="354"/>
      <c r="C1667" s="354">
        <v>93056201</v>
      </c>
      <c r="D1667" s="314">
        <v>30562</v>
      </c>
      <c r="E1667" s="315"/>
      <c r="F1667" s="316">
        <v>6</v>
      </c>
      <c r="G1667" s="353"/>
      <c r="H1667" s="354"/>
      <c r="I1667" s="354" t="s">
        <v>3311</v>
      </c>
      <c r="J1667" s="354"/>
      <c r="K1667" s="354"/>
      <c r="L1667" s="354"/>
      <c r="M1667" s="354"/>
      <c r="N1667" s="354"/>
      <c r="O1667" s="354" t="s">
        <v>3311</v>
      </c>
      <c r="P1667" s="354"/>
      <c r="Q1667" s="354"/>
      <c r="R1667" s="355"/>
      <c r="S1667" s="320"/>
      <c r="T1667" s="295">
        <v>41.6</v>
      </c>
      <c r="U1667" s="321" t="s">
        <v>8276</v>
      </c>
      <c r="X1667" s="339" t="s">
        <v>7036</v>
      </c>
      <c r="Y1667" s="340"/>
      <c r="Z1667" s="413" t="s">
        <v>8277</v>
      </c>
      <c r="AA1667" s="300" t="s">
        <v>8278</v>
      </c>
      <c r="AB1667" s="324">
        <v>30562</v>
      </c>
      <c r="AC1667" s="325" t="s">
        <v>1509</v>
      </c>
      <c r="AD1667" s="303">
        <v>93505</v>
      </c>
      <c r="AE1667" s="304" t="s">
        <v>5964</v>
      </c>
      <c r="AF1667" s="305"/>
      <c r="AG1667" s="305"/>
      <c r="AH1667" s="305"/>
      <c r="AI1667" s="305"/>
      <c r="AJ1667" s="305">
        <v>6</v>
      </c>
      <c r="AK1667" s="305">
        <v>120</v>
      </c>
      <c r="AL1667" s="304">
        <v>120</v>
      </c>
      <c r="AM1667" s="304">
        <v>16</v>
      </c>
      <c r="AN1667" s="304">
        <v>1.2</v>
      </c>
      <c r="AO1667" s="306">
        <v>156</v>
      </c>
      <c r="AP1667" s="306">
        <v>20.8</v>
      </c>
      <c r="AQ1667" s="306">
        <v>1.6</v>
      </c>
      <c r="AW1667" s="411">
        <v>30317</v>
      </c>
      <c r="BA1667" s="253" t="s">
        <v>5948</v>
      </c>
      <c r="BJ1667" s="414">
        <v>30295</v>
      </c>
      <c r="BK1667" s="322" t="s">
        <v>8279</v>
      </c>
      <c r="BL1667" s="426" t="s">
        <v>8701</v>
      </c>
      <c r="BM1667" s="426">
        <v>200</v>
      </c>
      <c r="BN1667" s="426"/>
      <c r="BO1667" s="418"/>
      <c r="BP1667" s="440"/>
      <c r="BQ1667" s="441" t="s">
        <v>3180</v>
      </c>
    </row>
    <row r="1668" spans="1:69" ht="24.75" hidden="1">
      <c r="A1668" s="363" t="s">
        <v>7034</v>
      </c>
      <c r="B1668" s="354"/>
      <c r="C1668" s="354">
        <v>93056202</v>
      </c>
      <c r="D1668" s="314">
        <v>30562</v>
      </c>
      <c r="E1668" s="315"/>
      <c r="F1668" s="316">
        <v>6</v>
      </c>
      <c r="G1668" s="353"/>
      <c r="H1668" s="354"/>
      <c r="I1668" s="354" t="s">
        <v>3311</v>
      </c>
      <c r="J1668" s="354"/>
      <c r="K1668" s="354"/>
      <c r="L1668" s="354"/>
      <c r="M1668" s="354"/>
      <c r="N1668" s="354"/>
      <c r="O1668" s="354" t="s">
        <v>3311</v>
      </c>
      <c r="P1668" s="354"/>
      <c r="Q1668" s="354"/>
      <c r="R1668" s="355"/>
      <c r="S1668" s="320"/>
      <c r="T1668" s="295">
        <v>77.400000000000006</v>
      </c>
      <c r="U1668" s="321" t="s">
        <v>8280</v>
      </c>
      <c r="X1668" s="339" t="s">
        <v>7036</v>
      </c>
      <c r="Y1668" s="340"/>
      <c r="Z1668" s="413" t="s">
        <v>8277</v>
      </c>
      <c r="AA1668" s="300" t="s">
        <v>8281</v>
      </c>
      <c r="AB1668" s="324">
        <v>30562</v>
      </c>
      <c r="AC1668" s="325" t="s">
        <v>1509</v>
      </c>
      <c r="AD1668" s="303">
        <v>93509</v>
      </c>
      <c r="AE1668" s="304" t="s">
        <v>6252</v>
      </c>
      <c r="AF1668" s="305"/>
      <c r="AG1668" s="305"/>
      <c r="AH1668" s="305"/>
      <c r="AI1668" s="305"/>
      <c r="AJ1668" s="305">
        <v>6</v>
      </c>
      <c r="AK1668" s="305">
        <v>120</v>
      </c>
      <c r="AL1668" s="304">
        <v>225</v>
      </c>
      <c r="AM1668" s="304">
        <v>30</v>
      </c>
      <c r="AN1668" s="304">
        <v>2.25</v>
      </c>
      <c r="AO1668" s="306">
        <v>290.3</v>
      </c>
      <c r="AP1668" s="306">
        <v>38.700000000000003</v>
      </c>
      <c r="AQ1668" s="306">
        <v>2.9</v>
      </c>
      <c r="AW1668" s="411">
        <v>30317</v>
      </c>
      <c r="BA1668" s="253" t="s">
        <v>5948</v>
      </c>
      <c r="BJ1668" s="414">
        <v>30295</v>
      </c>
      <c r="BK1668" s="322" t="s">
        <v>8279</v>
      </c>
      <c r="BL1668" s="426" t="s">
        <v>8701</v>
      </c>
      <c r="BM1668" s="426">
        <v>400</v>
      </c>
      <c r="BN1668" s="426"/>
      <c r="BO1668" s="418"/>
      <c r="BP1668" s="440"/>
      <c r="BQ1668" s="441" t="s">
        <v>3180</v>
      </c>
    </row>
    <row r="1669" spans="1:69" ht="24.75" hidden="1">
      <c r="A1669" s="363" t="s">
        <v>6780</v>
      </c>
      <c r="B1669" s="354"/>
      <c r="C1669" s="354">
        <v>93030501</v>
      </c>
      <c r="D1669" s="314">
        <v>30305</v>
      </c>
      <c r="E1669" s="315"/>
      <c r="F1669" s="316">
        <v>6</v>
      </c>
      <c r="G1669" s="353"/>
      <c r="H1669" s="354"/>
      <c r="I1669" s="354" t="s">
        <v>3311</v>
      </c>
      <c r="J1669" s="354"/>
      <c r="K1669" s="354"/>
      <c r="L1669" s="354"/>
      <c r="M1669" s="354"/>
      <c r="N1669" s="354"/>
      <c r="O1669" s="354" t="s">
        <v>3311</v>
      </c>
      <c r="P1669" s="354"/>
      <c r="Q1669" s="354"/>
      <c r="R1669" s="355"/>
      <c r="S1669" s="320"/>
      <c r="T1669" s="295">
        <v>52.2</v>
      </c>
      <c r="U1669" s="321" t="s">
        <v>8282</v>
      </c>
      <c r="X1669" s="339" t="s">
        <v>6782</v>
      </c>
      <c r="Y1669" s="340"/>
      <c r="Z1669" s="413" t="s">
        <v>8283</v>
      </c>
      <c r="AA1669" s="300" t="s">
        <v>8284</v>
      </c>
      <c r="AB1669" s="324">
        <v>30305</v>
      </c>
      <c r="AC1669" s="325" t="s">
        <v>8285</v>
      </c>
      <c r="AD1669" s="303">
        <v>93504</v>
      </c>
      <c r="AE1669" s="304" t="s">
        <v>5947</v>
      </c>
      <c r="AF1669" s="305"/>
      <c r="AG1669" s="305"/>
      <c r="AH1669" s="305"/>
      <c r="AI1669" s="305"/>
      <c r="AJ1669" s="305">
        <v>6</v>
      </c>
      <c r="AK1669" s="305">
        <v>120</v>
      </c>
      <c r="AL1669" s="304">
        <v>93</v>
      </c>
      <c r="AM1669" s="304">
        <v>12.4</v>
      </c>
      <c r="AN1669" s="304">
        <v>0.93</v>
      </c>
      <c r="AO1669" s="306">
        <v>196</v>
      </c>
      <c r="AP1669" s="306">
        <v>26.1</v>
      </c>
      <c r="AQ1669" s="306">
        <v>2</v>
      </c>
      <c r="AW1669" s="411">
        <v>39171</v>
      </c>
      <c r="BA1669" s="253" t="s">
        <v>5948</v>
      </c>
      <c r="BJ1669" s="414">
        <v>30305</v>
      </c>
      <c r="BK1669" s="322" t="s">
        <v>8262</v>
      </c>
      <c r="BL1669" s="412" t="s">
        <v>8701</v>
      </c>
      <c r="BM1669" s="412">
        <v>150</v>
      </c>
      <c r="BN1669" s="412"/>
      <c r="BO1669" s="418"/>
      <c r="BP1669" s="440"/>
      <c r="BQ1669" s="441" t="s">
        <v>1359</v>
      </c>
    </row>
    <row r="1670" spans="1:69" ht="24.75" hidden="1">
      <c r="A1670" s="363" t="s">
        <v>6574</v>
      </c>
      <c r="B1670" s="354"/>
      <c r="C1670" s="354">
        <v>93055701</v>
      </c>
      <c r="D1670" s="314">
        <v>30557</v>
      </c>
      <c r="E1670" s="315"/>
      <c r="F1670" s="316">
        <v>6</v>
      </c>
      <c r="G1670" s="353"/>
      <c r="H1670" s="354"/>
      <c r="I1670" s="354"/>
      <c r="J1670" s="354" t="s">
        <v>3311</v>
      </c>
      <c r="K1670" s="354"/>
      <c r="L1670" s="354"/>
      <c r="M1670" s="354"/>
      <c r="N1670" s="354"/>
      <c r="O1670" s="354"/>
      <c r="P1670" s="354" t="s">
        <v>3311</v>
      </c>
      <c r="Q1670" s="354"/>
      <c r="R1670" s="355"/>
      <c r="S1670" s="320"/>
      <c r="T1670" s="295">
        <v>205.6</v>
      </c>
      <c r="U1670" s="321" t="s">
        <v>8286</v>
      </c>
      <c r="X1670" s="339" t="s">
        <v>6576</v>
      </c>
      <c r="Y1670" s="340"/>
      <c r="Z1670" s="413" t="s">
        <v>8287</v>
      </c>
      <c r="AA1670" s="300" t="s">
        <v>8288</v>
      </c>
      <c r="AB1670" s="303">
        <v>30557</v>
      </c>
      <c r="AC1670" s="325" t="s">
        <v>1505</v>
      </c>
      <c r="AD1670" s="303">
        <v>93505</v>
      </c>
      <c r="AE1670" s="304" t="s">
        <v>5964</v>
      </c>
      <c r="AF1670" s="305"/>
      <c r="AG1670" s="305"/>
      <c r="AH1670" s="305"/>
      <c r="AI1670" s="305"/>
      <c r="AJ1670" s="305">
        <v>6</v>
      </c>
      <c r="AK1670" s="305">
        <v>240</v>
      </c>
      <c r="AL1670" s="304">
        <v>120</v>
      </c>
      <c r="AM1670" s="304">
        <v>16</v>
      </c>
      <c r="AN1670" s="304">
        <v>1.2</v>
      </c>
      <c r="AO1670" s="306">
        <v>771</v>
      </c>
      <c r="AP1670" s="306">
        <v>102.8</v>
      </c>
      <c r="AQ1670" s="306">
        <v>7.7</v>
      </c>
      <c r="AW1670" s="411">
        <v>37987</v>
      </c>
      <c r="BA1670" s="253" t="s">
        <v>5948</v>
      </c>
      <c r="BJ1670" s="414">
        <v>30309</v>
      </c>
      <c r="BK1670" s="322" t="s">
        <v>8289</v>
      </c>
      <c r="BL1670" s="426" t="s">
        <v>8692</v>
      </c>
      <c r="BM1670" s="426">
        <v>200</v>
      </c>
      <c r="BN1670" s="426"/>
      <c r="BO1670" s="418"/>
      <c r="BP1670" s="437"/>
      <c r="BQ1670" s="351" t="s">
        <v>3192</v>
      </c>
    </row>
    <row r="1671" spans="1:69" ht="24.75" hidden="1">
      <c r="A1671" s="363" t="s">
        <v>6574</v>
      </c>
      <c r="B1671" s="354"/>
      <c r="C1671" s="354">
        <v>93055702</v>
      </c>
      <c r="D1671" s="314">
        <v>30557</v>
      </c>
      <c r="E1671" s="315"/>
      <c r="F1671" s="316">
        <v>6</v>
      </c>
      <c r="G1671" s="353"/>
      <c r="H1671" s="354"/>
      <c r="I1671" s="354"/>
      <c r="J1671" s="354" t="s">
        <v>3311</v>
      </c>
      <c r="K1671" s="354"/>
      <c r="L1671" s="354"/>
      <c r="M1671" s="354"/>
      <c r="N1671" s="354"/>
      <c r="O1671" s="354"/>
      <c r="P1671" s="354" t="s">
        <v>3311</v>
      </c>
      <c r="Q1671" s="354"/>
      <c r="R1671" s="355"/>
      <c r="S1671" s="320"/>
      <c r="T1671" s="295">
        <v>161.4</v>
      </c>
      <c r="U1671" s="321" t="s">
        <v>8290</v>
      </c>
      <c r="X1671" s="339" t="s">
        <v>6576</v>
      </c>
      <c r="Y1671" s="340"/>
      <c r="Z1671" s="413" t="s">
        <v>8291</v>
      </c>
      <c r="AA1671" s="300" t="s">
        <v>8292</v>
      </c>
      <c r="AB1671" s="303">
        <v>30557</v>
      </c>
      <c r="AC1671" s="325" t="s">
        <v>1505</v>
      </c>
      <c r="AD1671" s="303">
        <v>93504</v>
      </c>
      <c r="AE1671" s="304" t="s">
        <v>5947</v>
      </c>
      <c r="AF1671" s="305"/>
      <c r="AG1671" s="305"/>
      <c r="AH1671" s="305"/>
      <c r="AI1671" s="305"/>
      <c r="AJ1671" s="305">
        <v>6</v>
      </c>
      <c r="AK1671" s="305">
        <v>240</v>
      </c>
      <c r="AL1671" s="304">
        <v>93</v>
      </c>
      <c r="AM1671" s="304">
        <v>12.4</v>
      </c>
      <c r="AN1671" s="304">
        <v>0.93</v>
      </c>
      <c r="AO1671" s="306">
        <v>605.5</v>
      </c>
      <c r="AP1671" s="306">
        <v>80.7</v>
      </c>
      <c r="AQ1671" s="306">
        <v>6.1</v>
      </c>
      <c r="AW1671" s="411">
        <v>37987</v>
      </c>
      <c r="BA1671" s="253" t="s">
        <v>5948</v>
      </c>
      <c r="BJ1671" s="414">
        <v>30309</v>
      </c>
      <c r="BK1671" s="322" t="s">
        <v>8289</v>
      </c>
      <c r="BL1671" s="426" t="s">
        <v>8692</v>
      </c>
      <c r="BM1671" s="426">
        <v>150</v>
      </c>
      <c r="BN1671" s="426"/>
      <c r="BO1671" s="418"/>
      <c r="BP1671" s="437"/>
      <c r="BQ1671" s="351" t="s">
        <v>3192</v>
      </c>
    </row>
    <row r="1672" spans="1:69" ht="24.75" hidden="1">
      <c r="A1672" s="363" t="s">
        <v>5739</v>
      </c>
      <c r="B1672" s="354"/>
      <c r="C1672" s="354">
        <v>93033101</v>
      </c>
      <c r="D1672" s="314">
        <v>30331</v>
      </c>
      <c r="E1672" s="315"/>
      <c r="F1672" s="316">
        <v>6</v>
      </c>
      <c r="G1672" s="353"/>
      <c r="H1672" s="354" t="s">
        <v>3311</v>
      </c>
      <c r="I1672" s="354"/>
      <c r="J1672" s="354"/>
      <c r="K1672" s="354"/>
      <c r="L1672" s="354"/>
      <c r="M1672" s="354"/>
      <c r="N1672" s="354" t="s">
        <v>3311</v>
      </c>
      <c r="O1672" s="354"/>
      <c r="P1672" s="354"/>
      <c r="Q1672" s="354"/>
      <c r="R1672" s="355"/>
      <c r="S1672" s="320"/>
      <c r="T1672" s="295">
        <v>23</v>
      </c>
      <c r="U1672" s="321" t="s">
        <v>8293</v>
      </c>
      <c r="X1672" s="339" t="s">
        <v>5741</v>
      </c>
      <c r="Y1672" s="340"/>
      <c r="Z1672" s="413" t="s">
        <v>8294</v>
      </c>
      <c r="AA1672" s="300" t="s">
        <v>8295</v>
      </c>
      <c r="AB1672" s="324">
        <v>30331</v>
      </c>
      <c r="AC1672" s="325" t="s">
        <v>8296</v>
      </c>
      <c r="AD1672" s="303">
        <v>93504</v>
      </c>
      <c r="AE1672" s="304" t="s">
        <v>5947</v>
      </c>
      <c r="AF1672" s="305"/>
      <c r="AG1672" s="305"/>
      <c r="AH1672" s="305"/>
      <c r="AI1672" s="305"/>
      <c r="AJ1672" s="305">
        <v>6</v>
      </c>
      <c r="AK1672" s="305">
        <v>240</v>
      </c>
      <c r="AL1672" s="304">
        <v>93</v>
      </c>
      <c r="AM1672" s="304">
        <v>12.4</v>
      </c>
      <c r="AN1672" s="304">
        <v>0.93</v>
      </c>
      <c r="AO1672" s="306">
        <v>86.6</v>
      </c>
      <c r="AP1672" s="306">
        <v>11.5</v>
      </c>
      <c r="AQ1672" s="306">
        <v>0.9</v>
      </c>
      <c r="AW1672" s="411">
        <v>37257</v>
      </c>
      <c r="BA1672" s="253" t="s">
        <v>5948</v>
      </c>
      <c r="BJ1672" s="414">
        <v>30331</v>
      </c>
      <c r="BK1672" s="322" t="s">
        <v>5744</v>
      </c>
      <c r="BL1672" s="426" t="s">
        <v>8692</v>
      </c>
      <c r="BM1672" s="426">
        <v>150</v>
      </c>
      <c r="BN1672" s="426"/>
      <c r="BO1672" s="418"/>
      <c r="BP1672" s="437"/>
      <c r="BQ1672" s="351" t="s">
        <v>1360</v>
      </c>
    </row>
    <row r="1673" spans="1:69" ht="24.75" hidden="1">
      <c r="A1673" s="363" t="s">
        <v>8217</v>
      </c>
      <c r="B1673" s="354"/>
      <c r="C1673" s="354">
        <v>93033102</v>
      </c>
      <c r="D1673" s="314">
        <v>30331</v>
      </c>
      <c r="E1673" s="315"/>
      <c r="F1673" s="316">
        <v>6</v>
      </c>
      <c r="G1673" s="353"/>
      <c r="H1673" s="354"/>
      <c r="I1673" s="354" t="s">
        <v>3311</v>
      </c>
      <c r="J1673" s="354"/>
      <c r="K1673" s="354"/>
      <c r="L1673" s="354"/>
      <c r="M1673" s="354"/>
      <c r="N1673" s="354"/>
      <c r="O1673" s="354" t="s">
        <v>3311</v>
      </c>
      <c r="P1673" s="354"/>
      <c r="Q1673" s="354"/>
      <c r="R1673" s="355"/>
      <c r="S1673" s="320"/>
      <c r="T1673" s="295">
        <v>506.2</v>
      </c>
      <c r="U1673" s="321" t="s">
        <v>8297</v>
      </c>
      <c r="X1673" s="339" t="s">
        <v>8219</v>
      </c>
      <c r="Y1673" s="340"/>
      <c r="Z1673" s="413" t="s">
        <v>8294</v>
      </c>
      <c r="AA1673" s="300" t="s">
        <v>8298</v>
      </c>
      <c r="AB1673" s="324">
        <v>30331</v>
      </c>
      <c r="AC1673" s="325" t="s">
        <v>8296</v>
      </c>
      <c r="AD1673" s="303">
        <v>93504</v>
      </c>
      <c r="AE1673" s="304" t="s">
        <v>5947</v>
      </c>
      <c r="AF1673" s="305"/>
      <c r="AG1673" s="305"/>
      <c r="AH1673" s="305"/>
      <c r="AI1673" s="305"/>
      <c r="AJ1673" s="305">
        <v>6</v>
      </c>
      <c r="AK1673" s="305">
        <v>240</v>
      </c>
      <c r="AL1673" s="304">
        <v>93</v>
      </c>
      <c r="AM1673" s="304">
        <v>12.4</v>
      </c>
      <c r="AN1673" s="304">
        <v>0.93</v>
      </c>
      <c r="AO1673" s="306">
        <v>1898.3</v>
      </c>
      <c r="AP1673" s="306">
        <v>253.1</v>
      </c>
      <c r="AQ1673" s="306">
        <v>19</v>
      </c>
      <c r="AW1673" s="411">
        <v>37257</v>
      </c>
      <c r="BA1673" s="253" t="s">
        <v>5948</v>
      </c>
      <c r="BJ1673" s="414">
        <v>30331</v>
      </c>
      <c r="BK1673" s="322" t="s">
        <v>8223</v>
      </c>
      <c r="BL1673" s="426" t="s">
        <v>8692</v>
      </c>
      <c r="BM1673" s="426">
        <v>150</v>
      </c>
      <c r="BN1673" s="426"/>
      <c r="BO1673" s="418"/>
      <c r="BP1673" s="437"/>
      <c r="BQ1673" s="351" t="s">
        <v>1360</v>
      </c>
    </row>
    <row r="1674" spans="1:69" ht="24.75" hidden="1">
      <c r="A1674" s="363" t="s">
        <v>6669</v>
      </c>
      <c r="B1674" s="354"/>
      <c r="C1674" s="354">
        <v>930543155</v>
      </c>
      <c r="D1674" s="314">
        <v>30543</v>
      </c>
      <c r="E1674" s="315"/>
      <c r="F1674" s="316">
        <v>6</v>
      </c>
      <c r="G1674" s="353"/>
      <c r="H1674" s="354"/>
      <c r="I1674" s="354"/>
      <c r="J1674" s="354"/>
      <c r="K1674" s="354" t="s">
        <v>3311</v>
      </c>
      <c r="L1674" s="354"/>
      <c r="M1674" s="354"/>
      <c r="N1674" s="354"/>
      <c r="O1674" s="354"/>
      <c r="P1674" s="354"/>
      <c r="Q1674" s="354" t="s">
        <v>3311</v>
      </c>
      <c r="R1674" s="355"/>
      <c r="S1674" s="320"/>
      <c r="T1674" s="295">
        <v>122.4</v>
      </c>
      <c r="U1674" s="321" t="s">
        <v>8299</v>
      </c>
      <c r="X1674" s="339" t="s">
        <v>6671</v>
      </c>
      <c r="Y1674" s="340"/>
      <c r="Z1674" s="413" t="s">
        <v>8300</v>
      </c>
      <c r="AA1674" s="300" t="s">
        <v>8301</v>
      </c>
      <c r="AB1674" s="301">
        <v>30543</v>
      </c>
      <c r="AC1674" s="302" t="s">
        <v>1495</v>
      </c>
      <c r="AD1674" s="303">
        <v>93511</v>
      </c>
      <c r="AE1674" s="304" t="s">
        <v>6359</v>
      </c>
      <c r="AF1674" s="305"/>
      <c r="AG1674" s="305"/>
      <c r="AH1674" s="305"/>
      <c r="AI1674" s="305"/>
      <c r="AJ1674" s="305">
        <v>6</v>
      </c>
      <c r="AK1674" s="305">
        <v>120</v>
      </c>
      <c r="AL1674" s="304">
        <v>270</v>
      </c>
      <c r="AM1674" s="304">
        <v>36</v>
      </c>
      <c r="AN1674" s="304">
        <v>2.7</v>
      </c>
      <c r="AO1674" s="306">
        <v>459</v>
      </c>
      <c r="AP1674" s="306">
        <v>61.2</v>
      </c>
      <c r="AQ1674" s="306">
        <v>4.5999999999999996</v>
      </c>
      <c r="AW1674" s="411">
        <v>39083</v>
      </c>
      <c r="BA1674" s="253" t="s">
        <v>5948</v>
      </c>
      <c r="BJ1674" s="414">
        <v>30302</v>
      </c>
      <c r="BK1674" s="322" t="s">
        <v>7930</v>
      </c>
      <c r="BL1674" s="412" t="s">
        <v>8701</v>
      </c>
      <c r="BM1674" s="412">
        <v>500</v>
      </c>
      <c r="BN1674" s="412"/>
      <c r="BO1674" s="418"/>
      <c r="BP1674" s="437"/>
      <c r="BQ1674" s="351" t="s">
        <v>2926</v>
      </c>
    </row>
    <row r="1675" spans="1:69" ht="26.25" hidden="1">
      <c r="A1675" s="363" t="s">
        <v>5942</v>
      </c>
      <c r="B1675" s="354"/>
      <c r="C1675" s="354">
        <v>93032101</v>
      </c>
      <c r="D1675" s="314">
        <v>30321</v>
      </c>
      <c r="E1675" s="315"/>
      <c r="F1675" s="316">
        <v>6</v>
      </c>
      <c r="G1675" s="353"/>
      <c r="H1675" s="354"/>
      <c r="I1675" s="354" t="s">
        <v>3311</v>
      </c>
      <c r="J1675" s="354"/>
      <c r="K1675" s="354"/>
      <c r="L1675" s="354"/>
      <c r="M1675" s="354"/>
      <c r="N1675" s="354"/>
      <c r="O1675" s="354" t="s">
        <v>3311</v>
      </c>
      <c r="P1675" s="354"/>
      <c r="Q1675" s="354"/>
      <c r="R1675" s="355"/>
      <c r="S1675" s="320"/>
      <c r="T1675" s="295">
        <v>26.6</v>
      </c>
      <c r="U1675" s="321" t="s">
        <v>8302</v>
      </c>
      <c r="X1675" s="339" t="s">
        <v>5944</v>
      </c>
      <c r="Y1675" s="340"/>
      <c r="Z1675" s="413" t="s">
        <v>8303</v>
      </c>
      <c r="AA1675" s="300" t="s">
        <v>8304</v>
      </c>
      <c r="AB1675" s="324">
        <v>30321</v>
      </c>
      <c r="AC1675" s="325" t="s">
        <v>8305</v>
      </c>
      <c r="AD1675" s="303">
        <v>93504</v>
      </c>
      <c r="AE1675" s="304" t="s">
        <v>5947</v>
      </c>
      <c r="AF1675" s="305"/>
      <c r="AG1675" s="305"/>
      <c r="AH1675" s="305"/>
      <c r="AI1675" s="305"/>
      <c r="AJ1675" s="305">
        <v>6</v>
      </c>
      <c r="AK1675" s="305"/>
      <c r="AL1675" s="304">
        <v>93</v>
      </c>
      <c r="AM1675" s="304">
        <v>12.4</v>
      </c>
      <c r="AN1675" s="304">
        <v>0.93</v>
      </c>
      <c r="AO1675" s="306">
        <v>99.9</v>
      </c>
      <c r="AP1675" s="306">
        <v>13.3</v>
      </c>
      <c r="AQ1675" s="306">
        <v>1</v>
      </c>
      <c r="AW1675" s="411">
        <v>18264</v>
      </c>
      <c r="BA1675" s="253" t="s">
        <v>5948</v>
      </c>
      <c r="BJ1675" s="414">
        <v>30321</v>
      </c>
      <c r="BK1675" s="322" t="s">
        <v>6037</v>
      </c>
      <c r="BL1675" s="426" t="s">
        <v>8703</v>
      </c>
      <c r="BM1675" s="426">
        <v>150</v>
      </c>
      <c r="BN1675" s="426"/>
      <c r="BO1675" s="418"/>
      <c r="BP1675" s="428"/>
      <c r="BQ1675" s="442" t="s">
        <v>8305</v>
      </c>
    </row>
    <row r="1676" spans="1:69" hidden="1">
      <c r="A1676" s="363" t="s">
        <v>8306</v>
      </c>
      <c r="B1676" s="354"/>
      <c r="C1676" s="354">
        <v>93055601</v>
      </c>
      <c r="D1676" s="314">
        <v>30556</v>
      </c>
      <c r="E1676" s="315"/>
      <c r="F1676" s="316">
        <v>6</v>
      </c>
      <c r="G1676" s="353"/>
      <c r="H1676" s="354"/>
      <c r="I1676" s="354"/>
      <c r="J1676" s="354" t="s">
        <v>3311</v>
      </c>
      <c r="K1676" s="354"/>
      <c r="L1676" s="354"/>
      <c r="M1676" s="354"/>
      <c r="N1676" s="354"/>
      <c r="O1676" s="354"/>
      <c r="P1676" s="354" t="s">
        <v>3311</v>
      </c>
      <c r="Q1676" s="354"/>
      <c r="R1676" s="355"/>
      <c r="S1676" s="320"/>
      <c r="T1676" s="295">
        <v>6.4</v>
      </c>
      <c r="U1676" s="321" t="s">
        <v>8307</v>
      </c>
      <c r="X1676" s="339" t="s">
        <v>8308</v>
      </c>
      <c r="Y1676" s="340"/>
      <c r="Z1676" s="413" t="s">
        <v>8309</v>
      </c>
      <c r="AA1676" s="300" t="s">
        <v>8310</v>
      </c>
      <c r="AB1676" s="324">
        <v>30556</v>
      </c>
      <c r="AC1676" s="325" t="s">
        <v>1504</v>
      </c>
      <c r="AD1676" s="303">
        <v>93504</v>
      </c>
      <c r="AE1676" s="304" t="s">
        <v>5947</v>
      </c>
      <c r="AF1676" s="305"/>
      <c r="AG1676" s="305"/>
      <c r="AH1676" s="305"/>
      <c r="AI1676" s="305"/>
      <c r="AJ1676" s="305">
        <v>6</v>
      </c>
      <c r="AK1676" s="305"/>
      <c r="AL1676" s="304">
        <v>93</v>
      </c>
      <c r="AM1676" s="304">
        <v>12.4</v>
      </c>
      <c r="AN1676" s="304">
        <v>0.93</v>
      </c>
      <c r="AO1676" s="306">
        <v>23.7</v>
      </c>
      <c r="AP1676" s="306">
        <v>3.2</v>
      </c>
      <c r="AQ1676" s="306">
        <v>0.2</v>
      </c>
      <c r="AW1676" s="411"/>
      <c r="BA1676" s="253" t="s">
        <v>5948</v>
      </c>
      <c r="BJ1676" s="414">
        <v>30347</v>
      </c>
      <c r="BK1676" s="322" t="s">
        <v>8311</v>
      </c>
      <c r="BL1676" s="426"/>
      <c r="BM1676" s="426"/>
      <c r="BN1676" s="426"/>
      <c r="BO1676" s="418"/>
      <c r="BP1676" s="437"/>
      <c r="BQ1676" s="351" t="s">
        <v>8312</v>
      </c>
    </row>
    <row r="1677" spans="1:69" hidden="1">
      <c r="A1677" s="363" t="s">
        <v>6574</v>
      </c>
      <c r="B1677" s="354"/>
      <c r="C1677" s="354">
        <v>93055703</v>
      </c>
      <c r="D1677" s="314">
        <v>30557</v>
      </c>
      <c r="E1677" s="315"/>
      <c r="F1677" s="316">
        <v>6</v>
      </c>
      <c r="G1677" s="353"/>
      <c r="H1677" s="354"/>
      <c r="I1677" s="354"/>
      <c r="J1677" s="354" t="s">
        <v>3311</v>
      </c>
      <c r="K1677" s="354"/>
      <c r="L1677" s="354"/>
      <c r="M1677" s="354"/>
      <c r="N1677" s="354"/>
      <c r="O1677" s="354"/>
      <c r="P1677" s="354" t="s">
        <v>3311</v>
      </c>
      <c r="Q1677" s="354"/>
      <c r="R1677" s="355"/>
      <c r="S1677" s="320"/>
      <c r="T1677" s="295">
        <v>63</v>
      </c>
      <c r="U1677" s="321" t="s">
        <v>8313</v>
      </c>
      <c r="X1677" s="339" t="s">
        <v>6576</v>
      </c>
      <c r="Y1677" s="340"/>
      <c r="Z1677" s="413" t="s">
        <v>8314</v>
      </c>
      <c r="AA1677" s="300" t="s">
        <v>8315</v>
      </c>
      <c r="AB1677" s="303">
        <v>30557</v>
      </c>
      <c r="AC1677" s="325" t="s">
        <v>1505</v>
      </c>
      <c r="AD1677" s="303">
        <v>93504</v>
      </c>
      <c r="AE1677" s="304" t="s">
        <v>5947</v>
      </c>
      <c r="AF1677" s="305"/>
      <c r="AG1677" s="305"/>
      <c r="AH1677" s="305"/>
      <c r="AI1677" s="305"/>
      <c r="AJ1677" s="305">
        <v>6</v>
      </c>
      <c r="AK1677" s="305"/>
      <c r="AL1677" s="304">
        <v>93</v>
      </c>
      <c r="AM1677" s="304">
        <v>12.4</v>
      </c>
      <c r="AN1677" s="304">
        <v>0.93</v>
      </c>
      <c r="AO1677" s="306">
        <v>236.4</v>
      </c>
      <c r="AP1677" s="306">
        <v>31.5</v>
      </c>
      <c r="AQ1677" s="306">
        <v>2.4</v>
      </c>
      <c r="AW1677" s="411"/>
      <c r="BA1677" s="253" t="s">
        <v>5948</v>
      </c>
      <c r="BJ1677" s="414">
        <v>30348</v>
      </c>
      <c r="BK1677" s="322" t="s">
        <v>8289</v>
      </c>
      <c r="BL1677" s="426"/>
      <c r="BM1677" s="426"/>
      <c r="BN1677" s="426"/>
      <c r="BO1677" s="418"/>
      <c r="BP1677" s="437"/>
      <c r="BQ1677" s="351" t="s">
        <v>3239</v>
      </c>
    </row>
    <row r="1678" spans="1:69" hidden="1">
      <c r="A1678" s="363" t="s">
        <v>5739</v>
      </c>
      <c r="B1678" s="354"/>
      <c r="C1678" s="354">
        <v>93055802</v>
      </c>
      <c r="D1678" s="314">
        <v>30558</v>
      </c>
      <c r="E1678" s="315"/>
      <c r="F1678" s="316">
        <v>6</v>
      </c>
      <c r="G1678" s="353"/>
      <c r="H1678" s="354" t="s">
        <v>3311</v>
      </c>
      <c r="I1678" s="354"/>
      <c r="J1678" s="354"/>
      <c r="K1678" s="354"/>
      <c r="L1678" s="354"/>
      <c r="M1678" s="354"/>
      <c r="N1678" s="354" t="s">
        <v>3311</v>
      </c>
      <c r="O1678" s="354"/>
      <c r="P1678" s="354"/>
      <c r="Q1678" s="354"/>
      <c r="R1678" s="355"/>
      <c r="S1678" s="320"/>
      <c r="T1678" s="295">
        <v>588.79999999999995</v>
      </c>
      <c r="U1678" s="321" t="s">
        <v>8316</v>
      </c>
      <c r="X1678" s="339" t="s">
        <v>5741</v>
      </c>
      <c r="Y1678" s="340"/>
      <c r="Z1678" s="413" t="s">
        <v>8317</v>
      </c>
      <c r="AA1678" s="300" t="s">
        <v>8318</v>
      </c>
      <c r="AB1678" s="303">
        <v>30558</v>
      </c>
      <c r="AC1678" s="325" t="s">
        <v>1506</v>
      </c>
      <c r="AD1678" s="303">
        <v>93504</v>
      </c>
      <c r="AE1678" s="304" t="s">
        <v>5947</v>
      </c>
      <c r="AF1678" s="305"/>
      <c r="AG1678" s="305"/>
      <c r="AH1678" s="305"/>
      <c r="AI1678" s="305"/>
      <c r="AJ1678" s="305">
        <v>6</v>
      </c>
      <c r="AK1678" s="305"/>
      <c r="AL1678" s="304">
        <v>93</v>
      </c>
      <c r="AM1678" s="304">
        <v>12.4</v>
      </c>
      <c r="AN1678" s="304">
        <v>0.93</v>
      </c>
      <c r="AO1678" s="306">
        <v>2207.8000000000002</v>
      </c>
      <c r="AP1678" s="306">
        <v>294.39999999999998</v>
      </c>
      <c r="AQ1678" s="306">
        <v>22.1</v>
      </c>
      <c r="AW1678" s="411"/>
      <c r="BA1678" s="253" t="s">
        <v>5948</v>
      </c>
      <c r="BJ1678" s="414">
        <v>30341</v>
      </c>
      <c r="BK1678" s="322" t="s">
        <v>5744</v>
      </c>
      <c r="BL1678" s="426"/>
      <c r="BM1678" s="426"/>
      <c r="BN1678" s="426"/>
      <c r="BO1678" s="418"/>
      <c r="BP1678" s="437"/>
      <c r="BQ1678" s="351" t="s">
        <v>3233</v>
      </c>
    </row>
    <row r="1679" spans="1:69" hidden="1">
      <c r="A1679" s="363" t="s">
        <v>5942</v>
      </c>
      <c r="B1679" s="354"/>
      <c r="C1679" s="354">
        <v>93054102</v>
      </c>
      <c r="D1679" s="314">
        <v>30541</v>
      </c>
      <c r="E1679" s="315"/>
      <c r="F1679" s="316">
        <v>6</v>
      </c>
      <c r="G1679" s="353"/>
      <c r="H1679" s="354"/>
      <c r="I1679" s="354" t="s">
        <v>3311</v>
      </c>
      <c r="J1679" s="354"/>
      <c r="K1679" s="354"/>
      <c r="L1679" s="354"/>
      <c r="M1679" s="354"/>
      <c r="N1679" s="354"/>
      <c r="O1679" s="354" t="s">
        <v>3311</v>
      </c>
      <c r="P1679" s="354"/>
      <c r="Q1679" s="354"/>
      <c r="R1679" s="355"/>
      <c r="S1679" s="320"/>
      <c r="T1679" s="295">
        <v>631</v>
      </c>
      <c r="U1679" s="321" t="s">
        <v>8319</v>
      </c>
      <c r="X1679" s="339" t="s">
        <v>5944</v>
      </c>
      <c r="Y1679" s="340"/>
      <c r="Z1679" s="413" t="s">
        <v>8320</v>
      </c>
      <c r="AA1679" s="300" t="s">
        <v>8321</v>
      </c>
      <c r="AB1679" s="303">
        <v>30541</v>
      </c>
      <c r="AC1679" s="325" t="s">
        <v>1493</v>
      </c>
      <c r="AD1679" s="303">
        <v>93504</v>
      </c>
      <c r="AE1679" s="304" t="s">
        <v>5947</v>
      </c>
      <c r="AF1679" s="305"/>
      <c r="AG1679" s="305"/>
      <c r="AH1679" s="305"/>
      <c r="AI1679" s="305"/>
      <c r="AJ1679" s="305">
        <v>6</v>
      </c>
      <c r="AK1679" s="305"/>
      <c r="AL1679" s="304">
        <v>93</v>
      </c>
      <c r="AM1679" s="304">
        <v>12.4</v>
      </c>
      <c r="AN1679" s="304">
        <v>0.93</v>
      </c>
      <c r="AO1679" s="306">
        <v>2365.9</v>
      </c>
      <c r="AP1679" s="306">
        <v>315.5</v>
      </c>
      <c r="AQ1679" s="306">
        <v>23.7</v>
      </c>
      <c r="AW1679" s="411"/>
      <c r="BA1679" s="253" t="s">
        <v>5948</v>
      </c>
      <c r="BJ1679" s="414">
        <v>30349</v>
      </c>
      <c r="BK1679" s="322" t="s">
        <v>6037</v>
      </c>
      <c r="BL1679" s="426"/>
      <c r="BM1679" s="426"/>
      <c r="BN1679" s="426"/>
      <c r="BO1679" s="418"/>
      <c r="BP1679" s="437"/>
      <c r="BQ1679" s="351" t="s">
        <v>8322</v>
      </c>
    </row>
    <row r="1680" spans="1:69" hidden="1">
      <c r="A1680" s="363" t="s">
        <v>6669</v>
      </c>
      <c r="B1680" s="354"/>
      <c r="C1680" s="354">
        <v>93055901</v>
      </c>
      <c r="D1680" s="314">
        <v>30559</v>
      </c>
      <c r="E1680" s="315"/>
      <c r="F1680" s="316">
        <v>6</v>
      </c>
      <c r="G1680" s="353"/>
      <c r="H1680" s="354"/>
      <c r="I1680" s="354"/>
      <c r="J1680" s="354"/>
      <c r="K1680" s="354" t="s">
        <v>3311</v>
      </c>
      <c r="L1680" s="354"/>
      <c r="M1680" s="354"/>
      <c r="N1680" s="354"/>
      <c r="O1680" s="354"/>
      <c r="P1680" s="354"/>
      <c r="Q1680" s="354" t="s">
        <v>3311</v>
      </c>
      <c r="R1680" s="355"/>
      <c r="S1680" s="320"/>
      <c r="T1680" s="295">
        <v>341.8</v>
      </c>
      <c r="U1680" s="321" t="s">
        <v>8323</v>
      </c>
      <c r="X1680" s="339" t="s">
        <v>6671</v>
      </c>
      <c r="Y1680" s="340"/>
      <c r="Z1680" s="413" t="s">
        <v>8324</v>
      </c>
      <c r="AA1680" s="300" t="s">
        <v>8325</v>
      </c>
      <c r="AB1680" s="303">
        <v>30559</v>
      </c>
      <c r="AC1680" s="325" t="s">
        <v>1507</v>
      </c>
      <c r="AD1680" s="303">
        <v>93504</v>
      </c>
      <c r="AE1680" s="304" t="s">
        <v>5947</v>
      </c>
      <c r="AF1680" s="305"/>
      <c r="AG1680" s="305"/>
      <c r="AH1680" s="305"/>
      <c r="AI1680" s="305"/>
      <c r="AJ1680" s="305">
        <v>6</v>
      </c>
      <c r="AK1680" s="305"/>
      <c r="AL1680" s="304">
        <v>93</v>
      </c>
      <c r="AM1680" s="304">
        <v>12.4</v>
      </c>
      <c r="AN1680" s="304">
        <v>0.93</v>
      </c>
      <c r="AO1680" s="306">
        <v>1281.5</v>
      </c>
      <c r="AP1680" s="306">
        <v>170.9</v>
      </c>
      <c r="AQ1680" s="306">
        <v>12.8</v>
      </c>
      <c r="AW1680" s="411"/>
      <c r="BA1680" s="253" t="s">
        <v>5948</v>
      </c>
      <c r="BJ1680" s="414">
        <v>30351</v>
      </c>
      <c r="BK1680" s="322" t="s">
        <v>7930</v>
      </c>
      <c r="BL1680" s="426"/>
      <c r="BM1680" s="426"/>
      <c r="BN1680" s="426"/>
      <c r="BO1680" s="418"/>
      <c r="BP1680" s="437"/>
      <c r="BQ1680" s="351" t="s">
        <v>3229</v>
      </c>
    </row>
    <row r="1681" spans="1:69" hidden="1">
      <c r="A1681" s="363" t="s">
        <v>7428</v>
      </c>
      <c r="B1681" s="354"/>
      <c r="C1681" s="354">
        <v>93056002</v>
      </c>
      <c r="D1681" s="314">
        <v>30560</v>
      </c>
      <c r="E1681" s="315"/>
      <c r="F1681" s="316">
        <v>6</v>
      </c>
      <c r="G1681" s="353" t="s">
        <v>3311</v>
      </c>
      <c r="H1681" s="354"/>
      <c r="I1681" s="354"/>
      <c r="J1681" s="354"/>
      <c r="K1681" s="354"/>
      <c r="L1681" s="354"/>
      <c r="M1681" s="354" t="s">
        <v>3274</v>
      </c>
      <c r="N1681" s="354"/>
      <c r="O1681" s="354"/>
      <c r="P1681" s="354"/>
      <c r="Q1681" s="354"/>
      <c r="R1681" s="355"/>
      <c r="S1681" s="320"/>
      <c r="T1681" s="295">
        <v>247.6</v>
      </c>
      <c r="U1681" s="321" t="s">
        <v>8326</v>
      </c>
      <c r="X1681" s="339" t="s">
        <v>7430</v>
      </c>
      <c r="Y1681" s="340"/>
      <c r="Z1681" s="413" t="s">
        <v>8327</v>
      </c>
      <c r="AA1681" s="300" t="s">
        <v>8328</v>
      </c>
      <c r="AB1681" s="303">
        <v>30560</v>
      </c>
      <c r="AC1681" s="325" t="s">
        <v>1508</v>
      </c>
      <c r="AD1681" s="303">
        <v>93504</v>
      </c>
      <c r="AE1681" s="304" t="s">
        <v>5947</v>
      </c>
      <c r="AF1681" s="305"/>
      <c r="AG1681" s="305"/>
      <c r="AH1681" s="305"/>
      <c r="AI1681" s="305"/>
      <c r="AJ1681" s="305">
        <v>6</v>
      </c>
      <c r="AK1681" s="305"/>
      <c r="AL1681" s="304">
        <v>93</v>
      </c>
      <c r="AM1681" s="304">
        <v>12.4</v>
      </c>
      <c r="AN1681" s="304">
        <v>0.93</v>
      </c>
      <c r="AO1681" s="306">
        <v>928.6</v>
      </c>
      <c r="AP1681" s="306">
        <v>123.8</v>
      </c>
      <c r="AQ1681" s="306">
        <v>9.3000000000000007</v>
      </c>
      <c r="AW1681" s="411"/>
      <c r="BA1681" s="253" t="s">
        <v>5948</v>
      </c>
      <c r="BJ1681" s="414">
        <v>30344</v>
      </c>
      <c r="BK1681" s="322" t="s">
        <v>8203</v>
      </c>
      <c r="BL1681" s="426"/>
      <c r="BM1681" s="426"/>
      <c r="BN1681" s="426"/>
      <c r="BO1681" s="418"/>
      <c r="BP1681" s="437"/>
      <c r="BQ1681" s="351" t="s">
        <v>3231</v>
      </c>
    </row>
    <row r="1682" spans="1:69" hidden="1">
      <c r="A1682" s="363" t="s">
        <v>6204</v>
      </c>
      <c r="B1682" s="354"/>
      <c r="C1682" s="354">
        <v>93057404</v>
      </c>
      <c r="D1682" s="314">
        <v>30574</v>
      </c>
      <c r="E1682" s="315"/>
      <c r="F1682" s="316">
        <v>6</v>
      </c>
      <c r="G1682" s="353"/>
      <c r="H1682" s="354" t="s">
        <v>3311</v>
      </c>
      <c r="I1682" s="354"/>
      <c r="J1682" s="354"/>
      <c r="K1682" s="354"/>
      <c r="L1682" s="354"/>
      <c r="M1682" s="354"/>
      <c r="N1682" s="354" t="s">
        <v>3311</v>
      </c>
      <c r="O1682" s="354"/>
      <c r="P1682" s="354"/>
      <c r="Q1682" s="354"/>
      <c r="R1682" s="355"/>
      <c r="S1682" s="320"/>
      <c r="T1682" s="295">
        <v>184.2</v>
      </c>
      <c r="U1682" s="321" t="s">
        <v>8329</v>
      </c>
      <c r="X1682" s="339" t="s">
        <v>6206</v>
      </c>
      <c r="Y1682" s="340"/>
      <c r="Z1682" s="413" t="s">
        <v>8330</v>
      </c>
      <c r="AA1682" s="300" t="s">
        <v>8331</v>
      </c>
      <c r="AB1682" s="314">
        <v>30574</v>
      </c>
      <c r="AC1682" s="325" t="s">
        <v>1519</v>
      </c>
      <c r="AD1682" s="303">
        <v>93504</v>
      </c>
      <c r="AE1682" s="304" t="s">
        <v>5947</v>
      </c>
      <c r="AF1682" s="305"/>
      <c r="AG1682" s="305"/>
      <c r="AH1682" s="305"/>
      <c r="AI1682" s="305"/>
      <c r="AJ1682" s="305">
        <v>6</v>
      </c>
      <c r="AK1682" s="305"/>
      <c r="AL1682" s="304">
        <v>93</v>
      </c>
      <c r="AM1682" s="304">
        <v>12.4</v>
      </c>
      <c r="AN1682" s="304">
        <v>0.93</v>
      </c>
      <c r="AO1682" s="306">
        <v>691</v>
      </c>
      <c r="AP1682" s="306">
        <v>92.1</v>
      </c>
      <c r="AQ1682" s="306">
        <v>6.9</v>
      </c>
      <c r="AW1682" s="411"/>
      <c r="BA1682" s="253" t="s">
        <v>5948</v>
      </c>
      <c r="BJ1682" s="414">
        <v>30345</v>
      </c>
      <c r="BK1682" s="322" t="s">
        <v>8227</v>
      </c>
      <c r="BL1682" s="426"/>
      <c r="BM1682" s="426"/>
      <c r="BN1682" s="426"/>
      <c r="BO1682" s="418"/>
      <c r="BP1682" s="437"/>
      <c r="BQ1682" s="351" t="s">
        <v>3237</v>
      </c>
    </row>
    <row r="1683" spans="1:69" hidden="1">
      <c r="A1683" s="363" t="s">
        <v>7034</v>
      </c>
      <c r="B1683" s="354"/>
      <c r="C1683" s="354">
        <v>93056203</v>
      </c>
      <c r="D1683" s="314">
        <v>30562</v>
      </c>
      <c r="E1683" s="315"/>
      <c r="F1683" s="316">
        <v>6</v>
      </c>
      <c r="G1683" s="353"/>
      <c r="H1683" s="354"/>
      <c r="I1683" s="354" t="s">
        <v>3311</v>
      </c>
      <c r="J1683" s="354"/>
      <c r="K1683" s="354"/>
      <c r="L1683" s="354"/>
      <c r="M1683" s="354"/>
      <c r="N1683" s="354"/>
      <c r="O1683" s="354" t="s">
        <v>3311</v>
      </c>
      <c r="P1683" s="354"/>
      <c r="Q1683" s="354"/>
      <c r="R1683" s="355"/>
      <c r="S1683" s="320"/>
      <c r="T1683" s="295">
        <v>27.8</v>
      </c>
      <c r="U1683" s="321" t="s">
        <v>8332</v>
      </c>
      <c r="X1683" s="339" t="s">
        <v>7036</v>
      </c>
      <c r="Y1683" s="340"/>
      <c r="Z1683" s="413" t="s">
        <v>8333</v>
      </c>
      <c r="AA1683" s="300" t="s">
        <v>8334</v>
      </c>
      <c r="AB1683" s="324">
        <v>30562</v>
      </c>
      <c r="AC1683" s="325" t="s">
        <v>1509</v>
      </c>
      <c r="AD1683" s="303">
        <v>93504</v>
      </c>
      <c r="AE1683" s="304" t="s">
        <v>5947</v>
      </c>
      <c r="AF1683" s="305"/>
      <c r="AG1683" s="305"/>
      <c r="AH1683" s="305"/>
      <c r="AI1683" s="305"/>
      <c r="AJ1683" s="305">
        <v>6</v>
      </c>
      <c r="AK1683" s="305"/>
      <c r="AL1683" s="304">
        <v>93</v>
      </c>
      <c r="AM1683" s="304">
        <v>12.4</v>
      </c>
      <c r="AN1683" s="304">
        <v>0.93</v>
      </c>
      <c r="AO1683" s="306">
        <v>104.2</v>
      </c>
      <c r="AP1683" s="306">
        <v>13.9</v>
      </c>
      <c r="AQ1683" s="306">
        <v>1</v>
      </c>
      <c r="AW1683" s="411"/>
      <c r="BA1683" s="253" t="s">
        <v>5948</v>
      </c>
      <c r="BJ1683" s="414">
        <v>30346</v>
      </c>
      <c r="BK1683" s="322" t="s">
        <v>8279</v>
      </c>
      <c r="BL1683" s="426"/>
      <c r="BM1683" s="426"/>
      <c r="BN1683" s="426"/>
      <c r="BO1683" s="418"/>
      <c r="BP1683" s="437"/>
      <c r="BQ1683" s="351" t="s">
        <v>3235</v>
      </c>
    </row>
    <row r="1684" spans="1:69" hidden="1">
      <c r="A1684" s="363" t="s">
        <v>6780</v>
      </c>
      <c r="B1684" s="354"/>
      <c r="C1684" s="354">
        <v>93056305</v>
      </c>
      <c r="D1684" s="314">
        <v>30563</v>
      </c>
      <c r="E1684" s="315"/>
      <c r="F1684" s="316">
        <v>6</v>
      </c>
      <c r="G1684" s="353"/>
      <c r="H1684" s="354"/>
      <c r="I1684" s="354" t="s">
        <v>3311</v>
      </c>
      <c r="J1684" s="354"/>
      <c r="K1684" s="354"/>
      <c r="L1684" s="354"/>
      <c r="M1684" s="354"/>
      <c r="N1684" s="354"/>
      <c r="O1684" s="354" t="s">
        <v>3311</v>
      </c>
      <c r="P1684" s="354"/>
      <c r="Q1684" s="354"/>
      <c r="R1684" s="355"/>
      <c r="S1684" s="320"/>
      <c r="T1684" s="295">
        <v>119.4</v>
      </c>
      <c r="U1684" s="321" t="s">
        <v>8335</v>
      </c>
      <c r="X1684" s="339" t="s">
        <v>6782</v>
      </c>
      <c r="Y1684" s="340"/>
      <c r="Z1684" s="413" t="s">
        <v>8336</v>
      </c>
      <c r="AA1684" s="300" t="s">
        <v>8337</v>
      </c>
      <c r="AB1684" s="303">
        <v>30563</v>
      </c>
      <c r="AC1684" s="325" t="s">
        <v>1510</v>
      </c>
      <c r="AD1684" s="303">
        <v>93504</v>
      </c>
      <c r="AE1684" s="304" t="s">
        <v>5947</v>
      </c>
      <c r="AF1684" s="305"/>
      <c r="AG1684" s="305"/>
      <c r="AH1684" s="305"/>
      <c r="AI1684" s="305"/>
      <c r="AJ1684" s="305">
        <v>6</v>
      </c>
      <c r="AK1684" s="305"/>
      <c r="AL1684" s="304">
        <v>93</v>
      </c>
      <c r="AM1684" s="304">
        <v>12.4</v>
      </c>
      <c r="AN1684" s="304">
        <v>0.93</v>
      </c>
      <c r="AO1684" s="306">
        <v>447.8</v>
      </c>
      <c r="AP1684" s="306">
        <v>59.7</v>
      </c>
      <c r="AQ1684" s="306">
        <v>4.5</v>
      </c>
      <c r="AW1684" s="411"/>
      <c r="BA1684" s="253" t="s">
        <v>5948</v>
      </c>
      <c r="BJ1684" s="414">
        <v>30350</v>
      </c>
      <c r="BK1684" s="322" t="s">
        <v>8262</v>
      </c>
      <c r="BL1684" s="426"/>
      <c r="BM1684" s="426"/>
      <c r="BN1684" s="426"/>
      <c r="BO1684" s="418"/>
      <c r="BP1684" s="437"/>
      <c r="BQ1684" s="351" t="s">
        <v>3227</v>
      </c>
    </row>
    <row r="1685" spans="1:69" hidden="1">
      <c r="A1685" s="363" t="s">
        <v>6768</v>
      </c>
      <c r="B1685" s="354"/>
      <c r="C1685" s="354">
        <v>93057608</v>
      </c>
      <c r="D1685" s="314">
        <v>30576</v>
      </c>
      <c r="E1685" s="315"/>
      <c r="F1685" s="316">
        <v>6</v>
      </c>
      <c r="G1685" s="353"/>
      <c r="H1685" s="354"/>
      <c r="I1685" s="354"/>
      <c r="J1685" s="354"/>
      <c r="K1685" s="354" t="s">
        <v>3311</v>
      </c>
      <c r="L1685" s="354"/>
      <c r="M1685" s="354"/>
      <c r="N1685" s="354"/>
      <c r="O1685" s="354"/>
      <c r="P1685" s="354"/>
      <c r="Q1685" s="354" t="s">
        <v>3311</v>
      </c>
      <c r="R1685" s="355"/>
      <c r="S1685" s="320"/>
      <c r="T1685" s="295">
        <v>116.6</v>
      </c>
      <c r="U1685" s="321" t="s">
        <v>8338</v>
      </c>
      <c r="X1685" s="339" t="s">
        <v>6770</v>
      </c>
      <c r="Y1685" s="340"/>
      <c r="Z1685" s="413" t="s">
        <v>8339</v>
      </c>
      <c r="AA1685" s="300" t="s">
        <v>8340</v>
      </c>
      <c r="AB1685" s="397">
        <f>D1685</f>
        <v>30576</v>
      </c>
      <c r="AC1685" s="325" t="s">
        <v>3254</v>
      </c>
      <c r="AD1685" s="303">
        <v>93504</v>
      </c>
      <c r="AE1685" s="304" t="s">
        <v>5947</v>
      </c>
      <c r="AF1685" s="305"/>
      <c r="AG1685" s="305"/>
      <c r="AH1685" s="305"/>
      <c r="AI1685" s="305"/>
      <c r="AJ1685" s="305">
        <v>6</v>
      </c>
      <c r="AK1685" s="305"/>
      <c r="AL1685" s="304">
        <v>93</v>
      </c>
      <c r="AM1685" s="304">
        <v>12.4</v>
      </c>
      <c r="AN1685" s="304">
        <v>0.93</v>
      </c>
      <c r="AO1685" s="306">
        <v>437.6</v>
      </c>
      <c r="AP1685" s="306">
        <v>58.3</v>
      </c>
      <c r="AQ1685" s="306">
        <v>4.4000000000000004</v>
      </c>
      <c r="AW1685" s="411"/>
      <c r="BA1685" s="253" t="s">
        <v>5948</v>
      </c>
      <c r="BJ1685" s="414">
        <v>30342</v>
      </c>
      <c r="BK1685" s="322" t="s">
        <v>8174</v>
      </c>
      <c r="BL1685" s="426"/>
      <c r="BM1685" s="426"/>
      <c r="BN1685" s="426"/>
      <c r="BO1685" s="418"/>
      <c r="BP1685" s="437"/>
      <c r="BQ1685" s="351" t="s">
        <v>3224</v>
      </c>
    </row>
    <row r="1686" spans="1:69" hidden="1">
      <c r="A1686" s="363" t="s">
        <v>8232</v>
      </c>
      <c r="B1686" s="354"/>
      <c r="C1686" s="354">
        <v>93034001</v>
      </c>
      <c r="D1686" s="314">
        <v>30340</v>
      </c>
      <c r="E1686" s="315"/>
      <c r="F1686" s="316">
        <v>6</v>
      </c>
      <c r="G1686" s="353"/>
      <c r="H1686" s="354"/>
      <c r="I1686" s="354"/>
      <c r="J1686" s="354"/>
      <c r="K1686" s="354" t="s">
        <v>3311</v>
      </c>
      <c r="L1686" s="354"/>
      <c r="M1686" s="354"/>
      <c r="N1686" s="354"/>
      <c r="O1686" s="354"/>
      <c r="P1686" s="354"/>
      <c r="Q1686" s="354" t="s">
        <v>3311</v>
      </c>
      <c r="R1686" s="355"/>
      <c r="S1686" s="320"/>
      <c r="T1686" s="295">
        <v>107.2</v>
      </c>
      <c r="U1686" s="321" t="s">
        <v>8341</v>
      </c>
      <c r="X1686" s="339" t="s">
        <v>8234</v>
      </c>
      <c r="Y1686" s="340"/>
      <c r="Z1686" s="413" t="s">
        <v>8342</v>
      </c>
      <c r="AA1686" s="300" t="s">
        <v>8343</v>
      </c>
      <c r="AB1686" s="324">
        <v>30340</v>
      </c>
      <c r="AC1686" s="325" t="s">
        <v>8344</v>
      </c>
      <c r="AD1686" s="303">
        <v>93504</v>
      </c>
      <c r="AE1686" s="304" t="s">
        <v>5947</v>
      </c>
      <c r="AF1686" s="305"/>
      <c r="AG1686" s="305"/>
      <c r="AH1686" s="305"/>
      <c r="AI1686" s="305"/>
      <c r="AJ1686" s="305">
        <v>6</v>
      </c>
      <c r="AK1686" s="305"/>
      <c r="AL1686" s="304">
        <v>93</v>
      </c>
      <c r="AM1686" s="304">
        <v>12.4</v>
      </c>
      <c r="AN1686" s="304">
        <v>0.93</v>
      </c>
      <c r="AO1686" s="306">
        <v>401.8</v>
      </c>
      <c r="AP1686" s="306">
        <v>53.6</v>
      </c>
      <c r="AQ1686" s="306">
        <v>4</v>
      </c>
      <c r="AW1686" s="411"/>
      <c r="BA1686" s="253" t="s">
        <v>5948</v>
      </c>
      <c r="BJ1686" s="414">
        <v>30340</v>
      </c>
      <c r="BK1686" s="322" t="s">
        <v>8238</v>
      </c>
      <c r="BL1686" s="426"/>
      <c r="BM1686" s="426"/>
      <c r="BN1686" s="426"/>
      <c r="BO1686" s="418"/>
      <c r="BP1686" s="437"/>
      <c r="BQ1686" s="351" t="s">
        <v>1364</v>
      </c>
    </row>
    <row r="1687" spans="1:69" hidden="1">
      <c r="A1687" s="363" t="s">
        <v>8217</v>
      </c>
      <c r="B1687" s="354"/>
      <c r="C1687" s="354">
        <v>93034301</v>
      </c>
      <c r="D1687" s="314">
        <v>30343</v>
      </c>
      <c r="E1687" s="315"/>
      <c r="F1687" s="316">
        <v>6</v>
      </c>
      <c r="G1687" s="353"/>
      <c r="H1687" s="354"/>
      <c r="I1687" s="354" t="s">
        <v>3311</v>
      </c>
      <c r="J1687" s="354"/>
      <c r="K1687" s="354"/>
      <c r="L1687" s="354"/>
      <c r="M1687" s="354"/>
      <c r="N1687" s="354"/>
      <c r="O1687" s="354" t="s">
        <v>3311</v>
      </c>
      <c r="P1687" s="354"/>
      <c r="Q1687" s="354"/>
      <c r="R1687" s="355"/>
      <c r="S1687" s="320"/>
      <c r="T1687" s="295">
        <v>13.4</v>
      </c>
      <c r="U1687" s="321" t="s">
        <v>8345</v>
      </c>
      <c r="X1687" s="339" t="s">
        <v>8219</v>
      </c>
      <c r="Y1687" s="340"/>
      <c r="Z1687" s="413" t="s">
        <v>8346</v>
      </c>
      <c r="AA1687" s="300" t="s">
        <v>8347</v>
      </c>
      <c r="AB1687" s="324">
        <v>30343</v>
      </c>
      <c r="AC1687" s="325" t="s">
        <v>8348</v>
      </c>
      <c r="AD1687" s="303">
        <v>93504</v>
      </c>
      <c r="AE1687" s="304" t="s">
        <v>5947</v>
      </c>
      <c r="AF1687" s="305"/>
      <c r="AG1687" s="305"/>
      <c r="AH1687" s="305"/>
      <c r="AI1687" s="305"/>
      <c r="AJ1687" s="305">
        <v>6</v>
      </c>
      <c r="AK1687" s="305"/>
      <c r="AL1687" s="304">
        <v>93</v>
      </c>
      <c r="AM1687" s="304">
        <v>12.4</v>
      </c>
      <c r="AN1687" s="304">
        <v>0.93</v>
      </c>
      <c r="AO1687" s="306">
        <v>50.2</v>
      </c>
      <c r="AP1687" s="306">
        <v>6.7</v>
      </c>
      <c r="AQ1687" s="306">
        <v>0.5</v>
      </c>
      <c r="AW1687" s="411"/>
      <c r="BA1687" s="253" t="s">
        <v>5948</v>
      </c>
      <c r="BJ1687" s="414">
        <v>30343</v>
      </c>
      <c r="BK1687" s="322" t="s">
        <v>8223</v>
      </c>
      <c r="BL1687" s="426"/>
      <c r="BM1687" s="426"/>
      <c r="BN1687" s="426"/>
      <c r="BO1687" s="418"/>
      <c r="BP1687" s="437"/>
      <c r="BQ1687" s="351" t="s">
        <v>3226</v>
      </c>
    </row>
    <row r="1688" spans="1:69" ht="24.75" hidden="1">
      <c r="A1688" s="363" t="s">
        <v>6574</v>
      </c>
      <c r="B1688" s="354"/>
      <c r="C1688" s="354">
        <v>93055704</v>
      </c>
      <c r="D1688" s="314">
        <v>30557</v>
      </c>
      <c r="E1688" s="315"/>
      <c r="F1688" s="316">
        <v>6</v>
      </c>
      <c r="G1688" s="353"/>
      <c r="H1688" s="354"/>
      <c r="I1688" s="354"/>
      <c r="J1688" s="354" t="s">
        <v>3311</v>
      </c>
      <c r="K1688" s="354"/>
      <c r="L1688" s="354"/>
      <c r="M1688" s="354"/>
      <c r="N1688" s="354"/>
      <c r="O1688" s="354"/>
      <c r="P1688" s="354" t="s">
        <v>3311</v>
      </c>
      <c r="Q1688" s="354"/>
      <c r="R1688" s="355"/>
      <c r="S1688" s="320"/>
      <c r="T1688" s="295">
        <v>11.6</v>
      </c>
      <c r="U1688" s="321" t="s">
        <v>8349</v>
      </c>
      <c r="X1688" s="339" t="s">
        <v>6576</v>
      </c>
      <c r="Y1688" s="340"/>
      <c r="Z1688" s="413" t="s">
        <v>8350</v>
      </c>
      <c r="AA1688" s="300" t="s">
        <v>8351</v>
      </c>
      <c r="AB1688" s="303">
        <v>30557</v>
      </c>
      <c r="AC1688" s="325" t="s">
        <v>1505</v>
      </c>
      <c r="AD1688" s="303">
        <v>93507</v>
      </c>
      <c r="AE1688" s="304" t="s">
        <v>6089</v>
      </c>
      <c r="AF1688" s="305"/>
      <c r="AG1688" s="305"/>
      <c r="AH1688" s="305"/>
      <c r="AI1688" s="305"/>
      <c r="AJ1688" s="305">
        <v>6</v>
      </c>
      <c r="AK1688" s="305">
        <v>120</v>
      </c>
      <c r="AL1688" s="304">
        <v>150</v>
      </c>
      <c r="AM1688" s="304">
        <v>20</v>
      </c>
      <c r="AN1688" s="304">
        <v>1.5</v>
      </c>
      <c r="AO1688" s="306">
        <v>43.5</v>
      </c>
      <c r="AP1688" s="306">
        <v>5.8</v>
      </c>
      <c r="AQ1688" s="306">
        <v>0.4</v>
      </c>
      <c r="AW1688" s="411">
        <v>34335</v>
      </c>
      <c r="BA1688" s="253" t="s">
        <v>5948</v>
      </c>
      <c r="BJ1688" s="414">
        <v>30376</v>
      </c>
      <c r="BK1688" s="322" t="s">
        <v>8289</v>
      </c>
      <c r="BL1688" s="412" t="s">
        <v>8701</v>
      </c>
      <c r="BM1688" s="412">
        <v>300</v>
      </c>
      <c r="BN1688" s="412"/>
      <c r="BO1688" s="418"/>
      <c r="BP1688" s="443"/>
      <c r="BQ1688" s="444" t="s">
        <v>8352</v>
      </c>
    </row>
    <row r="1689" spans="1:69" ht="24.75" hidden="1">
      <c r="A1689" s="363" t="s">
        <v>5942</v>
      </c>
      <c r="B1689" s="354"/>
      <c r="C1689" s="354">
        <v>93054103</v>
      </c>
      <c r="D1689" s="314">
        <v>30541</v>
      </c>
      <c r="E1689" s="315"/>
      <c r="F1689" s="316">
        <v>6</v>
      </c>
      <c r="G1689" s="353"/>
      <c r="H1689" s="354"/>
      <c r="I1689" s="354" t="s">
        <v>3311</v>
      </c>
      <c r="J1689" s="354"/>
      <c r="K1689" s="354"/>
      <c r="L1689" s="354"/>
      <c r="M1689" s="354"/>
      <c r="N1689" s="354"/>
      <c r="O1689" s="354" t="s">
        <v>3311</v>
      </c>
      <c r="P1689" s="354"/>
      <c r="Q1689" s="354"/>
      <c r="R1689" s="355"/>
      <c r="S1689" s="320"/>
      <c r="T1689" s="295">
        <v>25.8</v>
      </c>
      <c r="U1689" s="321" t="s">
        <v>8353</v>
      </c>
      <c r="X1689" s="339" t="s">
        <v>5944</v>
      </c>
      <c r="Y1689" s="340"/>
      <c r="Z1689" s="413" t="s">
        <v>8354</v>
      </c>
      <c r="AA1689" s="300" t="s">
        <v>8355</v>
      </c>
      <c r="AB1689" s="303">
        <v>30541</v>
      </c>
      <c r="AC1689" s="325" t="s">
        <v>1493</v>
      </c>
      <c r="AD1689" s="303">
        <v>93504</v>
      </c>
      <c r="AE1689" s="304" t="s">
        <v>5947</v>
      </c>
      <c r="AF1689" s="305"/>
      <c r="AG1689" s="305"/>
      <c r="AH1689" s="305"/>
      <c r="AI1689" s="305"/>
      <c r="AJ1689" s="305">
        <v>6</v>
      </c>
      <c r="AK1689" s="305"/>
      <c r="AL1689" s="304">
        <v>93</v>
      </c>
      <c r="AM1689" s="304">
        <v>12.4</v>
      </c>
      <c r="AN1689" s="304">
        <v>0.93</v>
      </c>
      <c r="AO1689" s="306">
        <v>96.7</v>
      </c>
      <c r="AP1689" s="306">
        <v>12.9</v>
      </c>
      <c r="AQ1689" s="306">
        <v>1</v>
      </c>
      <c r="AW1689" s="411">
        <v>27395</v>
      </c>
      <c r="BA1689" s="253" t="s">
        <v>5948</v>
      </c>
      <c r="BJ1689" s="414">
        <v>30377</v>
      </c>
      <c r="BK1689" s="322" t="s">
        <v>6037</v>
      </c>
      <c r="BL1689" s="426" t="s">
        <v>8703</v>
      </c>
      <c r="BM1689" s="426">
        <v>150</v>
      </c>
      <c r="BN1689" s="426"/>
      <c r="BO1689" s="418"/>
      <c r="BP1689" s="428"/>
      <c r="BQ1689" s="444" t="s">
        <v>8356</v>
      </c>
    </row>
    <row r="1690" spans="1:69" ht="24.75" hidden="1">
      <c r="A1690" s="363" t="s">
        <v>6669</v>
      </c>
      <c r="B1690" s="354"/>
      <c r="C1690" s="354">
        <v>93055902</v>
      </c>
      <c r="D1690" s="314">
        <v>30559</v>
      </c>
      <c r="E1690" s="315"/>
      <c r="F1690" s="316">
        <v>6</v>
      </c>
      <c r="G1690" s="353"/>
      <c r="H1690" s="354"/>
      <c r="I1690" s="354"/>
      <c r="J1690" s="354"/>
      <c r="K1690" s="354" t="s">
        <v>3311</v>
      </c>
      <c r="L1690" s="354"/>
      <c r="M1690" s="354"/>
      <c r="N1690" s="354"/>
      <c r="O1690" s="354"/>
      <c r="P1690" s="354"/>
      <c r="Q1690" s="354" t="s">
        <v>3311</v>
      </c>
      <c r="R1690" s="355"/>
      <c r="S1690" s="320"/>
      <c r="T1690" s="295">
        <v>86.8</v>
      </c>
      <c r="U1690" s="321" t="s">
        <v>8357</v>
      </c>
      <c r="X1690" s="339" t="s">
        <v>6671</v>
      </c>
      <c r="Y1690" s="340"/>
      <c r="Z1690" s="413" t="s">
        <v>8358</v>
      </c>
      <c r="AA1690" s="300" t="s">
        <v>8359</v>
      </c>
      <c r="AB1690" s="303">
        <v>30559</v>
      </c>
      <c r="AC1690" s="325" t="s">
        <v>1507</v>
      </c>
      <c r="AD1690" s="303">
        <v>93504</v>
      </c>
      <c r="AE1690" s="304" t="s">
        <v>5947</v>
      </c>
      <c r="AF1690" s="305"/>
      <c r="AG1690" s="305"/>
      <c r="AH1690" s="305"/>
      <c r="AI1690" s="305"/>
      <c r="AJ1690" s="305">
        <v>6</v>
      </c>
      <c r="AK1690" s="305"/>
      <c r="AL1690" s="304">
        <v>93</v>
      </c>
      <c r="AM1690" s="304">
        <v>12.4</v>
      </c>
      <c r="AN1690" s="304">
        <v>0.93</v>
      </c>
      <c r="AO1690" s="306">
        <v>325.5</v>
      </c>
      <c r="AP1690" s="306">
        <v>43.4</v>
      </c>
      <c r="AQ1690" s="306">
        <v>3.3</v>
      </c>
      <c r="AW1690" s="411">
        <v>37257</v>
      </c>
      <c r="BA1690" s="253" t="s">
        <v>5948</v>
      </c>
      <c r="BJ1690" s="414">
        <v>30378</v>
      </c>
      <c r="BK1690" s="322" t="s">
        <v>7930</v>
      </c>
      <c r="BL1690" s="445" t="s">
        <v>8703</v>
      </c>
      <c r="BM1690" s="445">
        <v>150</v>
      </c>
      <c r="BN1690" s="445"/>
      <c r="BO1690" s="418"/>
      <c r="BP1690" s="428"/>
      <c r="BQ1690" s="444" t="s">
        <v>8360</v>
      </c>
    </row>
    <row r="1691" spans="1:69" ht="24.75" hidden="1">
      <c r="A1691" s="363" t="s">
        <v>6669</v>
      </c>
      <c r="B1691" s="354"/>
      <c r="C1691" s="354">
        <v>93055903</v>
      </c>
      <c r="D1691" s="314">
        <v>30559</v>
      </c>
      <c r="E1691" s="315"/>
      <c r="F1691" s="316">
        <v>6</v>
      </c>
      <c r="G1691" s="353"/>
      <c r="H1691" s="354"/>
      <c r="I1691" s="354"/>
      <c r="J1691" s="354"/>
      <c r="K1691" s="354" t="s">
        <v>3311</v>
      </c>
      <c r="L1691" s="354"/>
      <c r="M1691" s="354"/>
      <c r="N1691" s="354"/>
      <c r="O1691" s="354"/>
      <c r="P1691" s="354"/>
      <c r="Q1691" s="354" t="s">
        <v>3311</v>
      </c>
      <c r="R1691" s="355"/>
      <c r="S1691" s="320"/>
      <c r="T1691" s="295">
        <v>12.8</v>
      </c>
      <c r="U1691" s="321" t="s">
        <v>8361</v>
      </c>
      <c r="X1691" s="339" t="s">
        <v>6671</v>
      </c>
      <c r="Y1691" s="340"/>
      <c r="Z1691" s="413" t="s">
        <v>8362</v>
      </c>
      <c r="AA1691" s="300" t="s">
        <v>8363</v>
      </c>
      <c r="AB1691" s="303">
        <v>30559</v>
      </c>
      <c r="AC1691" s="325" t="s">
        <v>1507</v>
      </c>
      <c r="AD1691" s="303">
        <v>93504</v>
      </c>
      <c r="AE1691" s="304" t="s">
        <v>5947</v>
      </c>
      <c r="AF1691" s="305"/>
      <c r="AG1691" s="305"/>
      <c r="AH1691" s="305"/>
      <c r="AI1691" s="305"/>
      <c r="AJ1691" s="305">
        <v>6</v>
      </c>
      <c r="AK1691" s="305">
        <v>240</v>
      </c>
      <c r="AL1691" s="304">
        <v>93</v>
      </c>
      <c r="AM1691" s="304">
        <v>12.4</v>
      </c>
      <c r="AN1691" s="304">
        <v>0.93</v>
      </c>
      <c r="AO1691" s="306">
        <v>48.4</v>
      </c>
      <c r="AP1691" s="306">
        <v>6.4</v>
      </c>
      <c r="AQ1691" s="306">
        <v>0.5</v>
      </c>
      <c r="AW1691" s="411">
        <v>37257</v>
      </c>
      <c r="BA1691" s="253" t="s">
        <v>5948</v>
      </c>
      <c r="BJ1691" s="414">
        <v>30379</v>
      </c>
      <c r="BK1691" s="322" t="s">
        <v>7930</v>
      </c>
      <c r="BL1691" s="426" t="s">
        <v>8692</v>
      </c>
      <c r="BM1691" s="426">
        <v>150</v>
      </c>
      <c r="BN1691" s="426"/>
      <c r="BO1691" s="418"/>
      <c r="BP1691" s="428"/>
      <c r="BQ1691" s="444" t="s">
        <v>8364</v>
      </c>
    </row>
    <row r="1692" spans="1:69" ht="26.25" hidden="1">
      <c r="A1692" s="363" t="s">
        <v>6768</v>
      </c>
      <c r="B1692" s="354"/>
      <c r="C1692" s="354">
        <v>93057609</v>
      </c>
      <c r="D1692" s="314">
        <v>30576</v>
      </c>
      <c r="E1692" s="315"/>
      <c r="F1692" s="316">
        <v>6</v>
      </c>
      <c r="G1692" s="353"/>
      <c r="H1692" s="354"/>
      <c r="I1692" s="354"/>
      <c r="J1692" s="354"/>
      <c r="K1692" s="354" t="s">
        <v>3311</v>
      </c>
      <c r="L1692" s="354"/>
      <c r="M1692" s="354"/>
      <c r="N1692" s="354"/>
      <c r="O1692" s="354"/>
      <c r="P1692" s="354"/>
      <c r="Q1692" s="354" t="s">
        <v>3311</v>
      </c>
      <c r="R1692" s="355"/>
      <c r="S1692" s="320"/>
      <c r="T1692" s="295">
        <v>98.8</v>
      </c>
      <c r="U1692" s="321" t="s">
        <v>8365</v>
      </c>
      <c r="X1692" s="339" t="s">
        <v>6770</v>
      </c>
      <c r="Y1692" s="340"/>
      <c r="Z1692" s="413" t="s">
        <v>8366</v>
      </c>
      <c r="AA1692" s="300" t="s">
        <v>8367</v>
      </c>
      <c r="AB1692" s="397">
        <f>D1692</f>
        <v>30576</v>
      </c>
      <c r="AC1692" s="325" t="s">
        <v>3254</v>
      </c>
      <c r="AD1692" s="303">
        <v>93504</v>
      </c>
      <c r="AE1692" s="304" t="s">
        <v>5947</v>
      </c>
      <c r="AF1692" s="305"/>
      <c r="AG1692" s="305"/>
      <c r="AH1692" s="305"/>
      <c r="AI1692" s="305"/>
      <c r="AJ1692" s="305">
        <v>6</v>
      </c>
      <c r="AK1692" s="305">
        <v>180</v>
      </c>
      <c r="AL1692" s="304">
        <v>93</v>
      </c>
      <c r="AM1692" s="304">
        <v>12.4</v>
      </c>
      <c r="AN1692" s="304">
        <v>0.93</v>
      </c>
      <c r="AO1692" s="306">
        <v>370.1</v>
      </c>
      <c r="AP1692" s="306">
        <v>49.4</v>
      </c>
      <c r="AQ1692" s="306">
        <v>3.7</v>
      </c>
      <c r="AW1692" s="411">
        <v>40179</v>
      </c>
      <c r="BA1692" s="253" t="s">
        <v>5948</v>
      </c>
      <c r="BJ1692" s="414">
        <v>30380</v>
      </c>
      <c r="BK1692" s="322" t="s">
        <v>8174</v>
      </c>
      <c r="BL1692" s="446" t="s">
        <v>8693</v>
      </c>
      <c r="BM1692" s="446">
        <v>150</v>
      </c>
      <c r="BN1692" s="446"/>
      <c r="BO1692" s="418"/>
      <c r="BP1692" s="428"/>
      <c r="BQ1692" s="444" t="s">
        <v>8368</v>
      </c>
    </row>
    <row r="1693" spans="1:69" ht="26.25" hidden="1">
      <c r="A1693" s="363" t="s">
        <v>6768</v>
      </c>
      <c r="B1693" s="354"/>
      <c r="C1693" s="354">
        <v>93057610</v>
      </c>
      <c r="D1693" s="314">
        <v>30576</v>
      </c>
      <c r="E1693" s="315"/>
      <c r="F1693" s="316">
        <v>6</v>
      </c>
      <c r="G1693" s="353"/>
      <c r="H1693" s="354"/>
      <c r="I1693" s="354"/>
      <c r="J1693" s="354"/>
      <c r="K1693" s="354" t="s">
        <v>3311</v>
      </c>
      <c r="L1693" s="354"/>
      <c r="M1693" s="354"/>
      <c r="N1693" s="354"/>
      <c r="O1693" s="354"/>
      <c r="P1693" s="354"/>
      <c r="Q1693" s="354" t="s">
        <v>3311</v>
      </c>
      <c r="R1693" s="355"/>
      <c r="S1693" s="320"/>
      <c r="T1693" s="295">
        <v>252.8</v>
      </c>
      <c r="U1693" s="321" t="s">
        <v>8369</v>
      </c>
      <c r="X1693" s="339" t="s">
        <v>6770</v>
      </c>
      <c r="Y1693" s="340"/>
      <c r="Z1693" s="413" t="s">
        <v>8370</v>
      </c>
      <c r="AA1693" s="300" t="s">
        <v>8371</v>
      </c>
      <c r="AB1693" s="397">
        <f>D1693</f>
        <v>30576</v>
      </c>
      <c r="AC1693" s="325" t="s">
        <v>3254</v>
      </c>
      <c r="AD1693" s="303">
        <v>93505</v>
      </c>
      <c r="AE1693" s="304" t="s">
        <v>5964</v>
      </c>
      <c r="AF1693" s="305"/>
      <c r="AG1693" s="305"/>
      <c r="AH1693" s="305"/>
      <c r="AI1693" s="305"/>
      <c r="AJ1693" s="305">
        <v>6</v>
      </c>
      <c r="AK1693" s="305"/>
      <c r="AL1693" s="304">
        <v>120</v>
      </c>
      <c r="AM1693" s="304">
        <v>16</v>
      </c>
      <c r="AN1693" s="304">
        <v>1.2</v>
      </c>
      <c r="AO1693" s="306">
        <v>948</v>
      </c>
      <c r="AP1693" s="306">
        <v>126.4</v>
      </c>
      <c r="AQ1693" s="306">
        <v>9.5</v>
      </c>
      <c r="AW1693" s="411">
        <v>25934</v>
      </c>
      <c r="BA1693" s="253" t="s">
        <v>5948</v>
      </c>
      <c r="BJ1693" s="414">
        <v>30381</v>
      </c>
      <c r="BK1693" s="322" t="s">
        <v>8174</v>
      </c>
      <c r="BL1693" s="426" t="s">
        <v>8703</v>
      </c>
      <c r="BM1693" s="426">
        <v>200</v>
      </c>
      <c r="BN1693" s="426"/>
      <c r="BO1693" s="418"/>
      <c r="BP1693" s="428"/>
      <c r="BQ1693" s="444" t="s">
        <v>8372</v>
      </c>
    </row>
    <row r="1694" spans="1:69" ht="26.25" hidden="1">
      <c r="A1694" s="363" t="s">
        <v>6204</v>
      </c>
      <c r="B1694" s="354"/>
      <c r="C1694" s="354">
        <v>93057405</v>
      </c>
      <c r="D1694" s="314">
        <v>30574</v>
      </c>
      <c r="E1694" s="315"/>
      <c r="F1694" s="316">
        <v>6</v>
      </c>
      <c r="G1694" s="353"/>
      <c r="H1694" s="354" t="s">
        <v>3311</v>
      </c>
      <c r="I1694" s="354"/>
      <c r="J1694" s="354"/>
      <c r="K1694" s="354"/>
      <c r="L1694" s="354"/>
      <c r="M1694" s="354"/>
      <c r="N1694" s="354" t="s">
        <v>3311</v>
      </c>
      <c r="O1694" s="354"/>
      <c r="P1694" s="354"/>
      <c r="Q1694" s="354"/>
      <c r="R1694" s="355"/>
      <c r="S1694" s="320"/>
      <c r="T1694" s="295">
        <v>41</v>
      </c>
      <c r="U1694" s="321" t="s">
        <v>8373</v>
      </c>
      <c r="X1694" s="339" t="s">
        <v>6206</v>
      </c>
      <c r="Y1694" s="340"/>
      <c r="Z1694" s="413" t="s">
        <v>8374</v>
      </c>
      <c r="AA1694" s="300" t="s">
        <v>8375</v>
      </c>
      <c r="AB1694" s="314">
        <v>30574</v>
      </c>
      <c r="AC1694" s="325" t="s">
        <v>1519</v>
      </c>
      <c r="AD1694" s="303">
        <v>93511</v>
      </c>
      <c r="AE1694" s="304" t="s">
        <v>6359</v>
      </c>
      <c r="AF1694" s="305"/>
      <c r="AG1694" s="305"/>
      <c r="AH1694" s="305"/>
      <c r="AI1694" s="305"/>
      <c r="AJ1694" s="305">
        <v>6</v>
      </c>
      <c r="AK1694" s="305"/>
      <c r="AL1694" s="304">
        <v>270</v>
      </c>
      <c r="AM1694" s="304">
        <v>36</v>
      </c>
      <c r="AN1694" s="304">
        <v>2.7</v>
      </c>
      <c r="AO1694" s="306">
        <v>153.9</v>
      </c>
      <c r="AP1694" s="306">
        <v>20.5</v>
      </c>
      <c r="AQ1694" s="306">
        <v>1.5</v>
      </c>
      <c r="AW1694" s="411">
        <v>36161</v>
      </c>
      <c r="BA1694" s="253" t="s">
        <v>5948</v>
      </c>
      <c r="BJ1694" s="414">
        <v>30383</v>
      </c>
      <c r="BK1694" s="322" t="s">
        <v>8227</v>
      </c>
      <c r="BL1694" s="344" t="s">
        <v>8702</v>
      </c>
      <c r="BM1694" s="344">
        <v>500</v>
      </c>
      <c r="BN1694" s="344"/>
      <c r="BO1694" s="418"/>
      <c r="BP1694" s="428"/>
      <c r="BQ1694" s="444" t="s">
        <v>8376</v>
      </c>
    </row>
    <row r="1695" spans="1:69" ht="26.25" hidden="1">
      <c r="A1695" s="363" t="s">
        <v>6204</v>
      </c>
      <c r="B1695" s="354"/>
      <c r="C1695" s="354">
        <v>93057406</v>
      </c>
      <c r="D1695" s="314">
        <v>30574</v>
      </c>
      <c r="E1695" s="315"/>
      <c r="F1695" s="316">
        <v>6</v>
      </c>
      <c r="G1695" s="353"/>
      <c r="H1695" s="354" t="s">
        <v>3311</v>
      </c>
      <c r="I1695" s="354"/>
      <c r="J1695" s="354"/>
      <c r="K1695" s="354"/>
      <c r="L1695" s="354"/>
      <c r="M1695" s="354"/>
      <c r="N1695" s="354" t="s">
        <v>3311</v>
      </c>
      <c r="O1695" s="354"/>
      <c r="P1695" s="354"/>
      <c r="Q1695" s="354"/>
      <c r="R1695" s="355"/>
      <c r="S1695" s="320"/>
      <c r="T1695" s="295">
        <v>351.4</v>
      </c>
      <c r="U1695" s="321" t="s">
        <v>8377</v>
      </c>
      <c r="X1695" s="339" t="s">
        <v>6206</v>
      </c>
      <c r="Y1695" s="340"/>
      <c r="Z1695" s="413" t="s">
        <v>8378</v>
      </c>
      <c r="AA1695" s="300" t="s">
        <v>8379</v>
      </c>
      <c r="AB1695" s="314">
        <v>30574</v>
      </c>
      <c r="AC1695" s="325" t="s">
        <v>1519</v>
      </c>
      <c r="AD1695" s="303">
        <v>93511</v>
      </c>
      <c r="AE1695" s="304" t="s">
        <v>6359</v>
      </c>
      <c r="AF1695" s="305"/>
      <c r="AG1695" s="305"/>
      <c r="AH1695" s="305"/>
      <c r="AI1695" s="305"/>
      <c r="AJ1695" s="305">
        <v>6</v>
      </c>
      <c r="AK1695" s="305"/>
      <c r="AL1695" s="304">
        <v>270</v>
      </c>
      <c r="AM1695" s="304">
        <v>36</v>
      </c>
      <c r="AN1695" s="304">
        <v>2.7</v>
      </c>
      <c r="AO1695" s="306">
        <v>1317.6</v>
      </c>
      <c r="AP1695" s="306">
        <v>175.7</v>
      </c>
      <c r="AQ1695" s="306">
        <v>13.2</v>
      </c>
      <c r="AW1695" s="411">
        <v>35796</v>
      </c>
      <c r="BA1695" s="253" t="s">
        <v>5948</v>
      </c>
      <c r="BJ1695" s="414">
        <v>30384</v>
      </c>
      <c r="BK1695" s="322" t="s">
        <v>8227</v>
      </c>
      <c r="BL1695" s="344" t="s">
        <v>8702</v>
      </c>
      <c r="BM1695" s="344">
        <v>500</v>
      </c>
      <c r="BN1695" s="344"/>
      <c r="BO1695" s="418"/>
      <c r="BP1695" s="428"/>
      <c r="BQ1695" s="444" t="s">
        <v>8380</v>
      </c>
    </row>
    <row r="1696" spans="1:69" ht="24.75" hidden="1">
      <c r="A1696" s="363" t="s">
        <v>5942</v>
      </c>
      <c r="B1696" s="354"/>
      <c r="C1696" s="354">
        <v>93054104</v>
      </c>
      <c r="D1696" s="314">
        <v>30541</v>
      </c>
      <c r="E1696" s="315"/>
      <c r="F1696" s="316">
        <v>6</v>
      </c>
      <c r="G1696" s="353"/>
      <c r="H1696" s="354"/>
      <c r="I1696" s="354" t="s">
        <v>3311</v>
      </c>
      <c r="J1696" s="354"/>
      <c r="K1696" s="354"/>
      <c r="L1696" s="354"/>
      <c r="M1696" s="354"/>
      <c r="N1696" s="354"/>
      <c r="O1696" s="354" t="s">
        <v>3311</v>
      </c>
      <c r="P1696" s="354"/>
      <c r="Q1696" s="354"/>
      <c r="R1696" s="355"/>
      <c r="S1696" s="320"/>
      <c r="T1696" s="295">
        <v>2.4</v>
      </c>
      <c r="U1696" s="321" t="s">
        <v>8381</v>
      </c>
      <c r="X1696" s="339" t="s">
        <v>5944</v>
      </c>
      <c r="Y1696" s="340"/>
      <c r="Z1696" s="413" t="s">
        <v>8382</v>
      </c>
      <c r="AA1696" s="300" t="s">
        <v>8383</v>
      </c>
      <c r="AB1696" s="303">
        <v>30541</v>
      </c>
      <c r="AC1696" s="325" t="s">
        <v>1493</v>
      </c>
      <c r="AD1696" s="303">
        <v>93503</v>
      </c>
      <c r="AE1696" s="304" t="s">
        <v>6375</v>
      </c>
      <c r="AF1696" s="305"/>
      <c r="AG1696" s="305"/>
      <c r="AH1696" s="305"/>
      <c r="AI1696" s="305"/>
      <c r="AJ1696" s="305">
        <v>6</v>
      </c>
      <c r="AK1696" s="305">
        <v>240</v>
      </c>
      <c r="AL1696" s="304">
        <v>75</v>
      </c>
      <c r="AM1696" s="304">
        <v>10</v>
      </c>
      <c r="AN1696" s="304">
        <v>0.75</v>
      </c>
      <c r="AO1696" s="306">
        <v>9</v>
      </c>
      <c r="AP1696" s="306">
        <v>1.2</v>
      </c>
      <c r="AQ1696" s="306">
        <v>0.1</v>
      </c>
      <c r="AW1696" s="411">
        <v>21916</v>
      </c>
      <c r="BA1696" s="253" t="s">
        <v>5948</v>
      </c>
      <c r="BJ1696" s="414">
        <v>30385</v>
      </c>
      <c r="BK1696" s="322" t="s">
        <v>6037</v>
      </c>
      <c r="BL1696" s="426" t="s">
        <v>8692</v>
      </c>
      <c r="BM1696" s="426">
        <v>100</v>
      </c>
      <c r="BN1696" s="426"/>
      <c r="BO1696" s="418"/>
      <c r="BP1696" s="428"/>
      <c r="BQ1696" s="444" t="s">
        <v>8384</v>
      </c>
    </row>
    <row r="1697" spans="1:69" ht="24.75" hidden="1">
      <c r="A1697" s="363" t="s">
        <v>6768</v>
      </c>
      <c r="B1697" s="354"/>
      <c r="C1697" s="354">
        <v>93039801</v>
      </c>
      <c r="D1697" s="314">
        <v>30398</v>
      </c>
      <c r="E1697" s="315"/>
      <c r="F1697" s="316">
        <v>6</v>
      </c>
      <c r="G1697" s="353"/>
      <c r="H1697" s="354"/>
      <c r="I1697" s="354"/>
      <c r="J1697" s="354"/>
      <c r="K1697" s="354" t="s">
        <v>3311</v>
      </c>
      <c r="L1697" s="354"/>
      <c r="M1697" s="354"/>
      <c r="N1697" s="354"/>
      <c r="O1697" s="354"/>
      <c r="P1697" s="354"/>
      <c r="Q1697" s="354" t="s">
        <v>3311</v>
      </c>
      <c r="R1697" s="355"/>
      <c r="S1697" s="320"/>
      <c r="T1697" s="295">
        <v>38.6</v>
      </c>
      <c r="U1697" s="321" t="s">
        <v>8385</v>
      </c>
      <c r="X1697" s="339" t="s">
        <v>6770</v>
      </c>
      <c r="Y1697" s="340"/>
      <c r="Z1697" s="413" t="s">
        <v>8386</v>
      </c>
      <c r="AA1697" s="300" t="s">
        <v>8387</v>
      </c>
      <c r="AB1697" s="324">
        <v>30398</v>
      </c>
      <c r="AC1697" s="325" t="s">
        <v>8388</v>
      </c>
      <c r="AD1697" s="303">
        <v>93511</v>
      </c>
      <c r="AE1697" s="304" t="s">
        <v>6359</v>
      </c>
      <c r="AF1697" s="305"/>
      <c r="AG1697" s="305"/>
      <c r="AH1697" s="305"/>
      <c r="AI1697" s="305"/>
      <c r="AJ1697" s="305">
        <v>6</v>
      </c>
      <c r="AK1697" s="305">
        <v>240</v>
      </c>
      <c r="AL1697" s="304">
        <v>270</v>
      </c>
      <c r="AM1697" s="304">
        <v>36</v>
      </c>
      <c r="AN1697" s="304">
        <v>2.7</v>
      </c>
      <c r="AO1697" s="306">
        <v>144.5</v>
      </c>
      <c r="AP1697" s="306">
        <v>19.3</v>
      </c>
      <c r="AQ1697" s="306">
        <v>1.4</v>
      </c>
      <c r="AW1697" s="411">
        <v>36161</v>
      </c>
      <c r="BA1697" s="253" t="s">
        <v>5948</v>
      </c>
      <c r="BJ1697" s="414">
        <v>30398</v>
      </c>
      <c r="BK1697" s="322" t="s">
        <v>8174</v>
      </c>
      <c r="BL1697" s="426" t="s">
        <v>8692</v>
      </c>
      <c r="BM1697" s="426">
        <v>500</v>
      </c>
      <c r="BN1697" s="426"/>
      <c r="BO1697" s="418"/>
      <c r="BP1697" s="437"/>
      <c r="BQ1697" s="351" t="s">
        <v>1363</v>
      </c>
    </row>
    <row r="1698" spans="1:69" ht="24.75" hidden="1">
      <c r="A1698" s="363" t="s">
        <v>6768</v>
      </c>
      <c r="B1698" s="354"/>
      <c r="C1698" s="354">
        <v>93039802</v>
      </c>
      <c r="D1698" s="314">
        <v>30398</v>
      </c>
      <c r="E1698" s="315"/>
      <c r="F1698" s="316">
        <v>6</v>
      </c>
      <c r="G1698" s="353"/>
      <c r="H1698" s="354"/>
      <c r="I1698" s="354"/>
      <c r="J1698" s="354"/>
      <c r="K1698" s="354" t="s">
        <v>3311</v>
      </c>
      <c r="L1698" s="354"/>
      <c r="M1698" s="354"/>
      <c r="N1698" s="354"/>
      <c r="O1698" s="354"/>
      <c r="P1698" s="354"/>
      <c r="Q1698" s="354" t="s">
        <v>3311</v>
      </c>
      <c r="R1698" s="355"/>
      <c r="S1698" s="320"/>
      <c r="T1698" s="295">
        <v>98.6</v>
      </c>
      <c r="U1698" s="321" t="s">
        <v>8389</v>
      </c>
      <c r="X1698" s="339" t="s">
        <v>6770</v>
      </c>
      <c r="Y1698" s="340"/>
      <c r="Z1698" s="413" t="s">
        <v>8386</v>
      </c>
      <c r="AA1698" s="300" t="s">
        <v>8390</v>
      </c>
      <c r="AB1698" s="324">
        <v>30398</v>
      </c>
      <c r="AC1698" s="325" t="s">
        <v>8388</v>
      </c>
      <c r="AD1698" s="303">
        <v>93511</v>
      </c>
      <c r="AE1698" s="304" t="s">
        <v>6359</v>
      </c>
      <c r="AF1698" s="305"/>
      <c r="AG1698" s="305"/>
      <c r="AH1698" s="305"/>
      <c r="AI1698" s="305"/>
      <c r="AJ1698" s="305">
        <v>6</v>
      </c>
      <c r="AK1698" s="305"/>
      <c r="AL1698" s="304">
        <v>270</v>
      </c>
      <c r="AM1698" s="304">
        <v>36</v>
      </c>
      <c r="AN1698" s="304">
        <v>2.7</v>
      </c>
      <c r="AO1698" s="306">
        <v>369.9</v>
      </c>
      <c r="AP1698" s="306">
        <v>49.3</v>
      </c>
      <c r="AQ1698" s="306">
        <v>3.7</v>
      </c>
      <c r="AW1698" s="411">
        <v>36161</v>
      </c>
      <c r="BA1698" s="253" t="s">
        <v>5948</v>
      </c>
      <c r="BJ1698" s="414">
        <v>30398</v>
      </c>
      <c r="BK1698" s="322" t="s">
        <v>8174</v>
      </c>
      <c r="BL1698" s="344" t="s">
        <v>8702</v>
      </c>
      <c r="BM1698" s="344">
        <v>500</v>
      </c>
      <c r="BN1698" s="344"/>
      <c r="BO1698" s="418"/>
      <c r="BP1698" s="437"/>
      <c r="BQ1698" s="351" t="s">
        <v>1363</v>
      </c>
    </row>
    <row r="1699" spans="1:69" ht="24.75" hidden="1">
      <c r="A1699" s="363" t="s">
        <v>6204</v>
      </c>
      <c r="B1699" s="354"/>
      <c r="C1699" s="354">
        <v>93039803</v>
      </c>
      <c r="D1699" s="314">
        <v>30398</v>
      </c>
      <c r="E1699" s="315"/>
      <c r="F1699" s="316">
        <v>6</v>
      </c>
      <c r="G1699" s="353"/>
      <c r="H1699" s="354" t="s">
        <v>3311</v>
      </c>
      <c r="I1699" s="354"/>
      <c r="J1699" s="354"/>
      <c r="K1699" s="354"/>
      <c r="L1699" s="354"/>
      <c r="M1699" s="354"/>
      <c r="N1699" s="354" t="s">
        <v>3311</v>
      </c>
      <c r="O1699" s="354"/>
      <c r="P1699" s="354"/>
      <c r="Q1699" s="354"/>
      <c r="R1699" s="355"/>
      <c r="S1699" s="320"/>
      <c r="T1699" s="295">
        <v>271.39999999999998</v>
      </c>
      <c r="U1699" s="321" t="s">
        <v>8391</v>
      </c>
      <c r="X1699" s="339" t="s">
        <v>6206</v>
      </c>
      <c r="Y1699" s="340"/>
      <c r="Z1699" s="413" t="s">
        <v>8386</v>
      </c>
      <c r="AA1699" s="300" t="s">
        <v>8392</v>
      </c>
      <c r="AB1699" s="324">
        <v>30398</v>
      </c>
      <c r="AC1699" s="325" t="s">
        <v>8388</v>
      </c>
      <c r="AD1699" s="303">
        <v>93511</v>
      </c>
      <c r="AE1699" s="304" t="s">
        <v>6359</v>
      </c>
      <c r="AF1699" s="305"/>
      <c r="AG1699" s="305"/>
      <c r="AH1699" s="305"/>
      <c r="AI1699" s="305"/>
      <c r="AJ1699" s="305">
        <v>6</v>
      </c>
      <c r="AK1699" s="305"/>
      <c r="AL1699" s="304">
        <v>270</v>
      </c>
      <c r="AM1699" s="304">
        <v>36</v>
      </c>
      <c r="AN1699" s="304">
        <v>2.7</v>
      </c>
      <c r="AO1699" s="306">
        <v>1017.9</v>
      </c>
      <c r="AP1699" s="306">
        <v>135.69999999999999</v>
      </c>
      <c r="AQ1699" s="306">
        <v>10.199999999999999</v>
      </c>
      <c r="AW1699" s="411">
        <v>36161</v>
      </c>
      <c r="BA1699" s="253" t="s">
        <v>5948</v>
      </c>
      <c r="BJ1699" s="414">
        <v>30398</v>
      </c>
      <c r="BK1699" s="322" t="s">
        <v>8227</v>
      </c>
      <c r="BL1699" s="344" t="s">
        <v>8702</v>
      </c>
      <c r="BM1699" s="344">
        <v>500</v>
      </c>
      <c r="BN1699" s="344"/>
      <c r="BO1699" s="418"/>
      <c r="BP1699" s="437"/>
      <c r="BQ1699" s="351" t="s">
        <v>1363</v>
      </c>
    </row>
    <row r="1700" spans="1:69" ht="24.75" hidden="1">
      <c r="A1700" s="363" t="s">
        <v>6204</v>
      </c>
      <c r="B1700" s="354"/>
      <c r="C1700" s="354">
        <v>93039804</v>
      </c>
      <c r="D1700" s="314">
        <v>30398</v>
      </c>
      <c r="E1700" s="315"/>
      <c r="F1700" s="316">
        <v>6</v>
      </c>
      <c r="G1700" s="353"/>
      <c r="H1700" s="354" t="s">
        <v>3311</v>
      </c>
      <c r="I1700" s="354"/>
      <c r="J1700" s="354"/>
      <c r="K1700" s="354"/>
      <c r="L1700" s="354"/>
      <c r="M1700" s="354"/>
      <c r="N1700" s="354" t="s">
        <v>3311</v>
      </c>
      <c r="O1700" s="354"/>
      <c r="P1700" s="354"/>
      <c r="Q1700" s="354"/>
      <c r="R1700" s="355"/>
      <c r="S1700" s="320"/>
      <c r="T1700" s="295">
        <v>477</v>
      </c>
      <c r="U1700" s="321" t="s">
        <v>8393</v>
      </c>
      <c r="X1700" s="339" t="s">
        <v>6206</v>
      </c>
      <c r="Y1700" s="340"/>
      <c r="Z1700" s="413" t="s">
        <v>8386</v>
      </c>
      <c r="AA1700" s="300" t="s">
        <v>8394</v>
      </c>
      <c r="AB1700" s="324">
        <v>30398</v>
      </c>
      <c r="AC1700" s="325" t="s">
        <v>8388</v>
      </c>
      <c r="AD1700" s="303">
        <v>93512</v>
      </c>
      <c r="AE1700" s="304" t="s">
        <v>7345</v>
      </c>
      <c r="AF1700" s="305"/>
      <c r="AG1700" s="305"/>
      <c r="AH1700" s="305"/>
      <c r="AI1700" s="305"/>
      <c r="AJ1700" s="305">
        <v>6</v>
      </c>
      <c r="AK1700" s="305"/>
      <c r="AL1700" s="304">
        <v>330</v>
      </c>
      <c r="AM1700" s="304">
        <v>44</v>
      </c>
      <c r="AN1700" s="304">
        <v>3.3</v>
      </c>
      <c r="AO1700" s="306">
        <v>1788.6</v>
      </c>
      <c r="AP1700" s="306">
        <v>238.5</v>
      </c>
      <c r="AQ1700" s="306">
        <v>17.899999999999999</v>
      </c>
      <c r="AW1700" s="411">
        <v>31778</v>
      </c>
      <c r="BA1700" s="253" t="s">
        <v>5948</v>
      </c>
      <c r="BJ1700" s="414">
        <v>30398</v>
      </c>
      <c r="BK1700" s="322" t="s">
        <v>8227</v>
      </c>
      <c r="BL1700" s="344" t="s">
        <v>8702</v>
      </c>
      <c r="BM1700" s="344">
        <v>600</v>
      </c>
      <c r="BN1700" s="344"/>
      <c r="BO1700" s="418"/>
      <c r="BP1700" s="437"/>
      <c r="BQ1700" s="351" t="s">
        <v>1363</v>
      </c>
    </row>
    <row r="1701" spans="1:69" ht="24.75" hidden="1">
      <c r="A1701" s="363" t="s">
        <v>8395</v>
      </c>
      <c r="B1701" s="354"/>
      <c r="C1701" s="354">
        <v>93039201</v>
      </c>
      <c r="D1701" s="314">
        <v>30392</v>
      </c>
      <c r="E1701" s="315"/>
      <c r="F1701" s="316">
        <v>6</v>
      </c>
      <c r="G1701" s="353"/>
      <c r="H1701" s="354"/>
      <c r="I1701" s="354"/>
      <c r="J1701" s="354" t="s">
        <v>3311</v>
      </c>
      <c r="K1701" s="354"/>
      <c r="L1701" s="354"/>
      <c r="M1701" s="354"/>
      <c r="N1701" s="354"/>
      <c r="O1701" s="354"/>
      <c r="P1701" s="354" t="s">
        <v>3311</v>
      </c>
      <c r="Q1701" s="354"/>
      <c r="R1701" s="355"/>
      <c r="S1701" s="320"/>
      <c r="T1701" s="295">
        <v>45.6</v>
      </c>
      <c r="U1701" s="321" t="s">
        <v>8396</v>
      </c>
      <c r="X1701" s="447" t="s">
        <v>8397</v>
      </c>
      <c r="Y1701" s="448"/>
      <c r="Z1701" s="413" t="s">
        <v>8398</v>
      </c>
      <c r="AA1701" s="300" t="s">
        <v>8399</v>
      </c>
      <c r="AB1701" s="324">
        <v>30392</v>
      </c>
      <c r="AC1701" s="325" t="s">
        <v>8400</v>
      </c>
      <c r="AD1701" s="303">
        <v>93504</v>
      </c>
      <c r="AE1701" s="304" t="s">
        <v>5947</v>
      </c>
      <c r="AF1701" s="305"/>
      <c r="AG1701" s="305"/>
      <c r="AH1701" s="305"/>
      <c r="AI1701" s="305"/>
      <c r="AJ1701" s="305">
        <v>6</v>
      </c>
      <c r="AK1701" s="305">
        <v>240</v>
      </c>
      <c r="AL1701" s="304">
        <v>93</v>
      </c>
      <c r="AM1701" s="304">
        <v>12.4</v>
      </c>
      <c r="AN1701" s="304">
        <v>0.93</v>
      </c>
      <c r="AO1701" s="306">
        <v>171.1</v>
      </c>
      <c r="AP1701" s="306">
        <v>22.8</v>
      </c>
      <c r="AQ1701" s="306">
        <v>1.7</v>
      </c>
      <c r="AW1701" s="411">
        <v>31778</v>
      </c>
      <c r="BA1701" s="253" t="s">
        <v>5948</v>
      </c>
      <c r="BJ1701" s="414">
        <v>30392</v>
      </c>
      <c r="BK1701" s="322" t="s">
        <v>8401</v>
      </c>
      <c r="BL1701" s="426" t="s">
        <v>8692</v>
      </c>
      <c r="BM1701" s="426">
        <v>150</v>
      </c>
      <c r="BN1701" s="426"/>
      <c r="BO1701" s="418"/>
      <c r="BP1701" s="437"/>
      <c r="BQ1701" s="351" t="s">
        <v>1372</v>
      </c>
    </row>
    <row r="1702" spans="1:69" ht="24.75" hidden="1">
      <c r="A1702" s="363" t="s">
        <v>8395</v>
      </c>
      <c r="B1702" s="354"/>
      <c r="C1702" s="354">
        <v>93039202</v>
      </c>
      <c r="D1702" s="314">
        <v>30392</v>
      </c>
      <c r="E1702" s="315"/>
      <c r="F1702" s="316">
        <v>6</v>
      </c>
      <c r="G1702" s="353"/>
      <c r="H1702" s="354"/>
      <c r="I1702" s="354"/>
      <c r="J1702" s="354" t="s">
        <v>3311</v>
      </c>
      <c r="K1702" s="354"/>
      <c r="L1702" s="354"/>
      <c r="M1702" s="354"/>
      <c r="N1702" s="354"/>
      <c r="O1702" s="354"/>
      <c r="P1702" s="354" t="s">
        <v>3311</v>
      </c>
      <c r="Q1702" s="354"/>
      <c r="R1702" s="355"/>
      <c r="S1702" s="320"/>
      <c r="T1702" s="295">
        <v>32.6</v>
      </c>
      <c r="U1702" s="321" t="s">
        <v>8402</v>
      </c>
      <c r="X1702" s="447" t="s">
        <v>8397</v>
      </c>
      <c r="Y1702" s="448"/>
      <c r="Z1702" s="413" t="s">
        <v>8398</v>
      </c>
      <c r="AA1702" s="300" t="s">
        <v>8403</v>
      </c>
      <c r="AB1702" s="324">
        <v>30392</v>
      </c>
      <c r="AC1702" s="325" t="s">
        <v>8400</v>
      </c>
      <c r="AD1702" s="303">
        <v>93506</v>
      </c>
      <c r="AE1702" s="304" t="s">
        <v>6055</v>
      </c>
      <c r="AF1702" s="305"/>
      <c r="AG1702" s="305"/>
      <c r="AH1702" s="305"/>
      <c r="AI1702" s="305"/>
      <c r="AJ1702" s="305">
        <v>6</v>
      </c>
      <c r="AK1702" s="305">
        <v>240</v>
      </c>
      <c r="AL1702" s="304">
        <v>135</v>
      </c>
      <c r="AM1702" s="304">
        <v>18</v>
      </c>
      <c r="AN1702" s="304">
        <v>1.35</v>
      </c>
      <c r="AO1702" s="306">
        <v>122.4</v>
      </c>
      <c r="AP1702" s="306">
        <v>16.3</v>
      </c>
      <c r="AQ1702" s="306">
        <v>1.2</v>
      </c>
      <c r="AW1702" s="411">
        <v>31778</v>
      </c>
      <c r="BA1702" s="253" t="s">
        <v>5948</v>
      </c>
      <c r="BJ1702" s="414">
        <v>30392</v>
      </c>
      <c r="BK1702" s="322" t="s">
        <v>8401</v>
      </c>
      <c r="BL1702" s="426" t="s">
        <v>8692</v>
      </c>
      <c r="BM1702" s="426">
        <v>250</v>
      </c>
      <c r="BN1702" s="426"/>
      <c r="BO1702" s="418"/>
      <c r="BP1702" s="437"/>
      <c r="BQ1702" s="351" t="s">
        <v>1372</v>
      </c>
    </row>
    <row r="1703" spans="1:69" ht="24.75" hidden="1">
      <c r="A1703" s="363" t="s">
        <v>8395</v>
      </c>
      <c r="B1703" s="354"/>
      <c r="C1703" s="354">
        <v>93039203</v>
      </c>
      <c r="D1703" s="314">
        <v>30392</v>
      </c>
      <c r="E1703" s="315"/>
      <c r="F1703" s="316">
        <v>6</v>
      </c>
      <c r="G1703" s="353"/>
      <c r="H1703" s="354"/>
      <c r="I1703" s="354"/>
      <c r="J1703" s="354" t="s">
        <v>3311</v>
      </c>
      <c r="K1703" s="354"/>
      <c r="L1703" s="354"/>
      <c r="M1703" s="354"/>
      <c r="N1703" s="354"/>
      <c r="O1703" s="354"/>
      <c r="P1703" s="354" t="s">
        <v>3311</v>
      </c>
      <c r="Q1703" s="354"/>
      <c r="R1703" s="355"/>
      <c r="S1703" s="320"/>
      <c r="T1703" s="295">
        <v>17.2</v>
      </c>
      <c r="U1703" s="321" t="s">
        <v>8404</v>
      </c>
      <c r="X1703" s="447" t="s">
        <v>8397</v>
      </c>
      <c r="Y1703" s="448"/>
      <c r="Z1703" s="413" t="s">
        <v>8398</v>
      </c>
      <c r="AA1703" s="300" t="s">
        <v>8405</v>
      </c>
      <c r="AB1703" s="324">
        <v>30392</v>
      </c>
      <c r="AC1703" s="325" t="s">
        <v>8400</v>
      </c>
      <c r="AD1703" s="303">
        <v>93506</v>
      </c>
      <c r="AE1703" s="304" t="s">
        <v>6055</v>
      </c>
      <c r="AF1703" s="305"/>
      <c r="AG1703" s="305"/>
      <c r="AH1703" s="305"/>
      <c r="AI1703" s="305"/>
      <c r="AJ1703" s="305">
        <v>6</v>
      </c>
      <c r="AK1703" s="305">
        <v>120</v>
      </c>
      <c r="AL1703" s="304">
        <v>135</v>
      </c>
      <c r="AM1703" s="304">
        <v>18</v>
      </c>
      <c r="AN1703" s="304">
        <v>1.35</v>
      </c>
      <c r="AO1703" s="306">
        <v>64.7</v>
      </c>
      <c r="AP1703" s="306">
        <v>8.6</v>
      </c>
      <c r="AQ1703" s="306">
        <v>0.6</v>
      </c>
      <c r="AW1703" s="411">
        <v>31778</v>
      </c>
      <c r="BA1703" s="253" t="s">
        <v>5948</v>
      </c>
      <c r="BJ1703" s="414">
        <v>30392</v>
      </c>
      <c r="BK1703" s="322" t="s">
        <v>8401</v>
      </c>
      <c r="BL1703" s="412" t="s">
        <v>8701</v>
      </c>
      <c r="BM1703" s="412">
        <v>250</v>
      </c>
      <c r="BN1703" s="412"/>
      <c r="BO1703" s="418"/>
      <c r="BP1703" s="437"/>
      <c r="BQ1703" s="351" t="s">
        <v>1372</v>
      </c>
    </row>
    <row r="1704" spans="1:69" ht="24.75" hidden="1">
      <c r="A1704" s="363" t="s">
        <v>8395</v>
      </c>
      <c r="B1704" s="354"/>
      <c r="C1704" s="354">
        <v>93039301</v>
      </c>
      <c r="D1704" s="314">
        <v>30393</v>
      </c>
      <c r="E1704" s="315"/>
      <c r="F1704" s="316">
        <v>6</v>
      </c>
      <c r="G1704" s="353"/>
      <c r="H1704" s="354"/>
      <c r="I1704" s="354"/>
      <c r="J1704" s="354" t="s">
        <v>3311</v>
      </c>
      <c r="K1704" s="354"/>
      <c r="L1704" s="354"/>
      <c r="M1704" s="354"/>
      <c r="N1704" s="354"/>
      <c r="O1704" s="354"/>
      <c r="P1704" s="354" t="s">
        <v>3311</v>
      </c>
      <c r="Q1704" s="354"/>
      <c r="R1704" s="355"/>
      <c r="S1704" s="320"/>
      <c r="T1704" s="295">
        <v>15</v>
      </c>
      <c r="U1704" s="321" t="s">
        <v>8406</v>
      </c>
      <c r="X1704" s="447" t="s">
        <v>8397</v>
      </c>
      <c r="Y1704" s="448"/>
      <c r="Z1704" s="413" t="s">
        <v>8407</v>
      </c>
      <c r="AA1704" s="300" t="s">
        <v>8408</v>
      </c>
      <c r="AB1704" s="324">
        <v>30393</v>
      </c>
      <c r="AC1704" s="325" t="s">
        <v>8409</v>
      </c>
      <c r="AD1704" s="303">
        <v>93505</v>
      </c>
      <c r="AE1704" s="304" t="s">
        <v>5964</v>
      </c>
      <c r="AF1704" s="305"/>
      <c r="AG1704" s="305"/>
      <c r="AH1704" s="305"/>
      <c r="AI1704" s="305"/>
      <c r="AJ1704" s="305">
        <v>6</v>
      </c>
      <c r="AK1704" s="305">
        <v>240</v>
      </c>
      <c r="AL1704" s="304">
        <v>120</v>
      </c>
      <c r="AM1704" s="304">
        <v>16</v>
      </c>
      <c r="AN1704" s="304">
        <v>1.2</v>
      </c>
      <c r="AO1704" s="306">
        <v>56</v>
      </c>
      <c r="AP1704" s="306">
        <v>7.5</v>
      </c>
      <c r="AQ1704" s="306">
        <v>0.6</v>
      </c>
      <c r="AW1704" s="411">
        <v>32509</v>
      </c>
      <c r="BA1704" s="253" t="s">
        <v>5948</v>
      </c>
      <c r="BJ1704" s="414">
        <v>30393</v>
      </c>
      <c r="BK1704" s="322" t="s">
        <v>8401</v>
      </c>
      <c r="BL1704" s="426" t="s">
        <v>8692</v>
      </c>
      <c r="BM1704" s="426">
        <v>200</v>
      </c>
      <c r="BN1704" s="426"/>
      <c r="BO1704" s="418"/>
      <c r="BP1704" s="437"/>
      <c r="BQ1704" s="351" t="s">
        <v>1371</v>
      </c>
    </row>
    <row r="1705" spans="1:69" ht="24.75" hidden="1">
      <c r="A1705" s="363" t="s">
        <v>8395</v>
      </c>
      <c r="B1705" s="354"/>
      <c r="C1705" s="354">
        <v>93039401</v>
      </c>
      <c r="D1705" s="314">
        <v>30394</v>
      </c>
      <c r="E1705" s="315"/>
      <c r="F1705" s="316">
        <v>6</v>
      </c>
      <c r="G1705" s="353"/>
      <c r="H1705" s="354"/>
      <c r="I1705" s="354"/>
      <c r="J1705" s="354" t="s">
        <v>3311</v>
      </c>
      <c r="K1705" s="354"/>
      <c r="L1705" s="354"/>
      <c r="M1705" s="354"/>
      <c r="N1705" s="354"/>
      <c r="O1705" s="354"/>
      <c r="P1705" s="354" t="s">
        <v>3311</v>
      </c>
      <c r="Q1705" s="354"/>
      <c r="R1705" s="355"/>
      <c r="S1705" s="320"/>
      <c r="T1705" s="295">
        <v>35.799999999999997</v>
      </c>
      <c r="U1705" s="321" t="s">
        <v>8410</v>
      </c>
      <c r="X1705" s="447" t="s">
        <v>8397</v>
      </c>
      <c r="Y1705" s="448"/>
      <c r="Z1705" s="413" t="s">
        <v>8411</v>
      </c>
      <c r="AA1705" s="300" t="s">
        <v>8412</v>
      </c>
      <c r="AB1705" s="324">
        <v>30394</v>
      </c>
      <c r="AC1705" s="325" t="s">
        <v>8413</v>
      </c>
      <c r="AD1705" s="303">
        <v>93504</v>
      </c>
      <c r="AE1705" s="304" t="s">
        <v>5947</v>
      </c>
      <c r="AF1705" s="305"/>
      <c r="AG1705" s="305"/>
      <c r="AH1705" s="305"/>
      <c r="AI1705" s="305"/>
      <c r="AJ1705" s="305">
        <v>6</v>
      </c>
      <c r="AK1705" s="305">
        <v>240</v>
      </c>
      <c r="AL1705" s="304">
        <v>93</v>
      </c>
      <c r="AM1705" s="304">
        <v>12.4</v>
      </c>
      <c r="AN1705" s="304">
        <v>0.93</v>
      </c>
      <c r="AO1705" s="306">
        <v>134.5</v>
      </c>
      <c r="AP1705" s="306">
        <v>17.899999999999999</v>
      </c>
      <c r="AQ1705" s="306">
        <v>1.3</v>
      </c>
      <c r="AW1705" s="411">
        <v>28491</v>
      </c>
      <c r="BA1705" s="253" t="s">
        <v>5948</v>
      </c>
      <c r="BJ1705" s="414">
        <v>30394</v>
      </c>
      <c r="BK1705" s="322" t="s">
        <v>8401</v>
      </c>
      <c r="BL1705" s="426" t="s">
        <v>8692</v>
      </c>
      <c r="BM1705" s="426">
        <v>150</v>
      </c>
      <c r="BN1705" s="426"/>
      <c r="BO1705" s="418"/>
      <c r="BP1705" s="437"/>
      <c r="BQ1705" s="351" t="s">
        <v>1365</v>
      </c>
    </row>
    <row r="1706" spans="1:69" ht="24.75" hidden="1">
      <c r="A1706" s="363" t="s">
        <v>8395</v>
      </c>
      <c r="B1706" s="354"/>
      <c r="C1706" s="354">
        <v>93039501</v>
      </c>
      <c r="D1706" s="314">
        <v>30395</v>
      </c>
      <c r="E1706" s="315"/>
      <c r="F1706" s="316">
        <v>6</v>
      </c>
      <c r="G1706" s="353"/>
      <c r="H1706" s="354"/>
      <c r="I1706" s="354"/>
      <c r="J1706" s="354" t="s">
        <v>3311</v>
      </c>
      <c r="K1706" s="354"/>
      <c r="L1706" s="354"/>
      <c r="M1706" s="354"/>
      <c r="N1706" s="354"/>
      <c r="O1706" s="354"/>
      <c r="P1706" s="354" t="s">
        <v>3311</v>
      </c>
      <c r="Q1706" s="354"/>
      <c r="R1706" s="355"/>
      <c r="S1706" s="320"/>
      <c r="T1706" s="295">
        <v>85.6</v>
      </c>
      <c r="U1706" s="321" t="s">
        <v>8414</v>
      </c>
      <c r="X1706" s="447" t="s">
        <v>8397</v>
      </c>
      <c r="Y1706" s="448"/>
      <c r="Z1706" s="413" t="s">
        <v>846</v>
      </c>
      <c r="AA1706" s="300" t="s">
        <v>8415</v>
      </c>
      <c r="AB1706" s="324">
        <v>30395</v>
      </c>
      <c r="AC1706" s="325" t="s">
        <v>8416</v>
      </c>
      <c r="AD1706" s="303">
        <v>93505</v>
      </c>
      <c r="AE1706" s="304" t="s">
        <v>5964</v>
      </c>
      <c r="AF1706" s="305"/>
      <c r="AG1706" s="305"/>
      <c r="AH1706" s="305"/>
      <c r="AI1706" s="305"/>
      <c r="AJ1706" s="305">
        <v>6</v>
      </c>
      <c r="AK1706" s="305">
        <v>240</v>
      </c>
      <c r="AL1706" s="304">
        <v>120</v>
      </c>
      <c r="AM1706" s="304">
        <v>16</v>
      </c>
      <c r="AN1706" s="304">
        <v>1.2</v>
      </c>
      <c r="AO1706" s="306">
        <v>321.2</v>
      </c>
      <c r="AP1706" s="306">
        <v>42.8</v>
      </c>
      <c r="AQ1706" s="306">
        <v>3.2</v>
      </c>
      <c r="AW1706" s="411">
        <v>30317</v>
      </c>
      <c r="BA1706" s="253" t="s">
        <v>5948</v>
      </c>
      <c r="BJ1706" s="414">
        <v>30395</v>
      </c>
      <c r="BK1706" s="322" t="s">
        <v>8401</v>
      </c>
      <c r="BL1706" s="426" t="s">
        <v>8692</v>
      </c>
      <c r="BM1706" s="426">
        <v>200</v>
      </c>
      <c r="BN1706" s="426"/>
      <c r="BO1706" s="418"/>
      <c r="BP1706" s="437"/>
      <c r="BQ1706" s="351" t="s">
        <v>1366</v>
      </c>
    </row>
    <row r="1707" spans="1:69" ht="24.75" hidden="1">
      <c r="A1707" s="363" t="s">
        <v>8395</v>
      </c>
      <c r="B1707" s="354"/>
      <c r="C1707" s="354">
        <v>93039502</v>
      </c>
      <c r="D1707" s="314">
        <v>30395</v>
      </c>
      <c r="E1707" s="315"/>
      <c r="F1707" s="316">
        <v>6</v>
      </c>
      <c r="G1707" s="353"/>
      <c r="H1707" s="354"/>
      <c r="I1707" s="354"/>
      <c r="J1707" s="354"/>
      <c r="K1707" s="354" t="s">
        <v>3311</v>
      </c>
      <c r="L1707" s="354"/>
      <c r="M1707" s="354"/>
      <c r="N1707" s="354"/>
      <c r="O1707" s="354"/>
      <c r="P1707" s="354"/>
      <c r="Q1707" s="354" t="s">
        <v>3311</v>
      </c>
      <c r="R1707" s="355"/>
      <c r="S1707" s="320"/>
      <c r="T1707" s="295">
        <v>6488.6</v>
      </c>
      <c r="U1707" s="321" t="s">
        <v>8417</v>
      </c>
      <c r="X1707" s="447" t="s">
        <v>8397</v>
      </c>
      <c r="Y1707" s="448"/>
      <c r="Z1707" s="413" t="s">
        <v>846</v>
      </c>
      <c r="AA1707" s="300" t="s">
        <v>8418</v>
      </c>
      <c r="AB1707" s="324">
        <v>30395</v>
      </c>
      <c r="AC1707" s="325" t="s">
        <v>8416</v>
      </c>
      <c r="AD1707" s="303">
        <v>93506</v>
      </c>
      <c r="AE1707" s="304" t="s">
        <v>6055</v>
      </c>
      <c r="AF1707" s="305"/>
      <c r="AG1707" s="305"/>
      <c r="AH1707" s="305"/>
      <c r="AI1707" s="305"/>
      <c r="AJ1707" s="305">
        <v>6</v>
      </c>
      <c r="AK1707" s="305">
        <v>240</v>
      </c>
      <c r="AL1707" s="304">
        <v>135</v>
      </c>
      <c r="AM1707" s="304">
        <v>18</v>
      </c>
      <c r="AN1707" s="304">
        <v>1.35</v>
      </c>
      <c r="AO1707" s="306">
        <v>24332.400000000001</v>
      </c>
      <c r="AP1707" s="306">
        <v>3244.3</v>
      </c>
      <c r="AQ1707" s="306">
        <v>243.3</v>
      </c>
      <c r="AW1707" s="411">
        <v>30317</v>
      </c>
      <c r="BA1707" s="253" t="s">
        <v>5948</v>
      </c>
      <c r="BJ1707" s="414">
        <v>30395</v>
      </c>
      <c r="BK1707" s="322" t="s">
        <v>8401</v>
      </c>
      <c r="BL1707" s="426" t="s">
        <v>8692</v>
      </c>
      <c r="BM1707" s="426">
        <v>250</v>
      </c>
      <c r="BN1707" s="426"/>
      <c r="BO1707" s="418"/>
      <c r="BP1707" s="437"/>
      <c r="BQ1707" s="351" t="s">
        <v>1366</v>
      </c>
    </row>
    <row r="1708" spans="1:69" ht="24.75" hidden="1">
      <c r="A1708" s="363" t="s">
        <v>8395</v>
      </c>
      <c r="B1708" s="354"/>
      <c r="C1708" s="354">
        <v>93039503</v>
      </c>
      <c r="D1708" s="314">
        <v>30395</v>
      </c>
      <c r="E1708" s="315"/>
      <c r="F1708" s="316">
        <v>6</v>
      </c>
      <c r="G1708" s="353"/>
      <c r="H1708" s="354"/>
      <c r="I1708" s="354"/>
      <c r="J1708" s="354" t="s">
        <v>3311</v>
      </c>
      <c r="K1708" s="354"/>
      <c r="L1708" s="354"/>
      <c r="M1708" s="354"/>
      <c r="N1708" s="354"/>
      <c r="O1708" s="354"/>
      <c r="P1708" s="354" t="s">
        <v>3311</v>
      </c>
      <c r="Q1708" s="354"/>
      <c r="R1708" s="355"/>
      <c r="S1708" s="320"/>
      <c r="T1708" s="295">
        <v>167.4</v>
      </c>
      <c r="U1708" s="321" t="s">
        <v>8419</v>
      </c>
      <c r="X1708" s="447" t="s">
        <v>8397</v>
      </c>
      <c r="Y1708" s="448"/>
      <c r="Z1708" s="413" t="s">
        <v>846</v>
      </c>
      <c r="AA1708" s="300" t="s">
        <v>8420</v>
      </c>
      <c r="AB1708" s="324">
        <v>30395</v>
      </c>
      <c r="AC1708" s="325" t="s">
        <v>8416</v>
      </c>
      <c r="AD1708" s="303">
        <v>93507</v>
      </c>
      <c r="AE1708" s="304" t="s">
        <v>6089</v>
      </c>
      <c r="AF1708" s="305"/>
      <c r="AG1708" s="305"/>
      <c r="AH1708" s="305"/>
      <c r="AI1708" s="305"/>
      <c r="AJ1708" s="305">
        <v>6</v>
      </c>
      <c r="AK1708" s="305"/>
      <c r="AL1708" s="304">
        <v>150</v>
      </c>
      <c r="AM1708" s="304">
        <v>20</v>
      </c>
      <c r="AN1708" s="304">
        <v>1.5</v>
      </c>
      <c r="AO1708" s="306">
        <v>628.1</v>
      </c>
      <c r="AP1708" s="306">
        <v>83.7</v>
      </c>
      <c r="AQ1708" s="306">
        <v>6.3</v>
      </c>
      <c r="AW1708" s="411">
        <v>31413</v>
      </c>
      <c r="BA1708" s="253" t="s">
        <v>5948</v>
      </c>
      <c r="BJ1708" s="414">
        <v>30395</v>
      </c>
      <c r="BK1708" s="322" t="s">
        <v>8401</v>
      </c>
      <c r="BL1708" s="412" t="s">
        <v>8702</v>
      </c>
      <c r="BM1708" s="412">
        <v>300</v>
      </c>
      <c r="BN1708" s="412"/>
      <c r="BO1708" s="418"/>
      <c r="BP1708" s="437"/>
      <c r="BQ1708" s="351" t="s">
        <v>1366</v>
      </c>
    </row>
    <row r="1709" spans="1:69" ht="24.75" hidden="1">
      <c r="A1709" s="363" t="s">
        <v>8395</v>
      </c>
      <c r="B1709" s="354"/>
      <c r="C1709" s="354">
        <v>93039504</v>
      </c>
      <c r="D1709" s="314">
        <v>30395</v>
      </c>
      <c r="E1709" s="315"/>
      <c r="F1709" s="316">
        <v>6</v>
      </c>
      <c r="G1709" s="353"/>
      <c r="H1709" s="354"/>
      <c r="I1709" s="354"/>
      <c r="J1709" s="354" t="s">
        <v>3311</v>
      </c>
      <c r="K1709" s="354"/>
      <c r="L1709" s="354"/>
      <c r="M1709" s="354"/>
      <c r="N1709" s="354"/>
      <c r="O1709" s="354"/>
      <c r="P1709" s="354" t="s">
        <v>3311</v>
      </c>
      <c r="Q1709" s="354"/>
      <c r="R1709" s="355"/>
      <c r="S1709" s="320"/>
      <c r="T1709" s="295">
        <v>192.8</v>
      </c>
      <c r="U1709" s="321" t="s">
        <v>8421</v>
      </c>
      <c r="X1709" s="447" t="s">
        <v>8397</v>
      </c>
      <c r="Y1709" s="448"/>
      <c r="Z1709" s="413" t="s">
        <v>846</v>
      </c>
      <c r="AA1709" s="300" t="s">
        <v>8422</v>
      </c>
      <c r="AB1709" s="324">
        <v>30395</v>
      </c>
      <c r="AC1709" s="325" t="s">
        <v>8416</v>
      </c>
      <c r="AD1709" s="303">
        <v>93504</v>
      </c>
      <c r="AE1709" s="304" t="s">
        <v>5947</v>
      </c>
      <c r="AF1709" s="305"/>
      <c r="AG1709" s="305"/>
      <c r="AH1709" s="305"/>
      <c r="AI1709" s="305"/>
      <c r="AJ1709" s="305">
        <v>6</v>
      </c>
      <c r="AK1709" s="305"/>
      <c r="AL1709" s="304">
        <v>93</v>
      </c>
      <c r="AM1709" s="304">
        <v>12.4</v>
      </c>
      <c r="AN1709" s="304">
        <v>0.93</v>
      </c>
      <c r="AO1709" s="306">
        <v>723.4</v>
      </c>
      <c r="AP1709" s="306">
        <v>96.4</v>
      </c>
      <c r="AQ1709" s="306">
        <v>7.2</v>
      </c>
      <c r="AW1709" s="411">
        <v>38353</v>
      </c>
      <c r="BA1709" s="253" t="s">
        <v>5948</v>
      </c>
      <c r="BJ1709" s="414">
        <v>30395</v>
      </c>
      <c r="BK1709" s="322" t="s">
        <v>8401</v>
      </c>
      <c r="BL1709" s="426" t="s">
        <v>8698</v>
      </c>
      <c r="BM1709" s="426">
        <v>160</v>
      </c>
      <c r="BN1709" s="426"/>
      <c r="BO1709" s="418"/>
      <c r="BP1709" s="437"/>
      <c r="BQ1709" s="351" t="s">
        <v>1366</v>
      </c>
    </row>
    <row r="1710" spans="1:69" ht="24.75" hidden="1">
      <c r="A1710" s="363" t="s">
        <v>8395</v>
      </c>
      <c r="B1710" s="354"/>
      <c r="C1710" s="354">
        <v>93039505</v>
      </c>
      <c r="D1710" s="314">
        <v>30395</v>
      </c>
      <c r="E1710" s="315"/>
      <c r="F1710" s="316">
        <v>6</v>
      </c>
      <c r="G1710" s="353"/>
      <c r="H1710" s="354"/>
      <c r="I1710" s="354"/>
      <c r="J1710" s="354" t="s">
        <v>3311</v>
      </c>
      <c r="K1710" s="354"/>
      <c r="L1710" s="354"/>
      <c r="M1710" s="354"/>
      <c r="N1710" s="354"/>
      <c r="O1710" s="354"/>
      <c r="P1710" s="354" t="s">
        <v>3311</v>
      </c>
      <c r="Q1710" s="354"/>
      <c r="R1710" s="355"/>
      <c r="S1710" s="320"/>
      <c r="T1710" s="295">
        <v>7.8</v>
      </c>
      <c r="U1710" s="321" t="s">
        <v>8423</v>
      </c>
      <c r="X1710" s="447" t="s">
        <v>8397</v>
      </c>
      <c r="Y1710" s="448"/>
      <c r="Z1710" s="413" t="s">
        <v>846</v>
      </c>
      <c r="AA1710" s="300" t="s">
        <v>8424</v>
      </c>
      <c r="AB1710" s="324">
        <v>30395</v>
      </c>
      <c r="AC1710" s="325" t="s">
        <v>8416</v>
      </c>
      <c r="AD1710" s="303">
        <v>93506</v>
      </c>
      <c r="AE1710" s="304" t="s">
        <v>6055</v>
      </c>
      <c r="AF1710" s="305"/>
      <c r="AG1710" s="305"/>
      <c r="AH1710" s="305"/>
      <c r="AI1710" s="305"/>
      <c r="AJ1710" s="305">
        <v>6</v>
      </c>
      <c r="AK1710" s="305"/>
      <c r="AL1710" s="304">
        <v>135</v>
      </c>
      <c r="AM1710" s="304">
        <v>18</v>
      </c>
      <c r="AN1710" s="304">
        <v>1.35</v>
      </c>
      <c r="AO1710" s="306">
        <v>29</v>
      </c>
      <c r="AP1710" s="306">
        <v>3.9</v>
      </c>
      <c r="AQ1710" s="306">
        <v>0.3</v>
      </c>
      <c r="AW1710" s="411">
        <v>38718</v>
      </c>
      <c r="BA1710" s="253" t="s">
        <v>5948</v>
      </c>
      <c r="BJ1710" s="414">
        <v>30395</v>
      </c>
      <c r="BK1710" s="322" t="s">
        <v>8401</v>
      </c>
      <c r="BL1710" s="426" t="s">
        <v>8698</v>
      </c>
      <c r="BM1710" s="426">
        <v>250</v>
      </c>
      <c r="BN1710" s="426"/>
      <c r="BO1710" s="418"/>
      <c r="BP1710" s="437"/>
      <c r="BQ1710" s="351" t="s">
        <v>1366</v>
      </c>
    </row>
    <row r="1711" spans="1:69" ht="24.75" hidden="1">
      <c r="A1711" s="363" t="s">
        <v>5739</v>
      </c>
      <c r="B1711" s="354"/>
      <c r="C1711" s="354">
        <v>93049901</v>
      </c>
      <c r="D1711" s="314">
        <v>30499</v>
      </c>
      <c r="E1711" s="315"/>
      <c r="F1711" s="316">
        <v>6</v>
      </c>
      <c r="G1711" s="353"/>
      <c r="H1711" s="354" t="s">
        <v>3311</v>
      </c>
      <c r="I1711" s="354"/>
      <c r="J1711" s="354"/>
      <c r="K1711" s="354"/>
      <c r="L1711" s="354"/>
      <c r="M1711" s="354"/>
      <c r="N1711" s="354" t="s">
        <v>3311</v>
      </c>
      <c r="O1711" s="354"/>
      <c r="P1711" s="354"/>
      <c r="Q1711" s="354"/>
      <c r="R1711" s="355"/>
      <c r="S1711" s="320"/>
      <c r="T1711" s="295">
        <v>45.6</v>
      </c>
      <c r="U1711" s="321" t="s">
        <v>8425</v>
      </c>
      <c r="X1711" s="339" t="s">
        <v>5741</v>
      </c>
      <c r="Y1711" s="340"/>
      <c r="Z1711" s="413" t="s">
        <v>8426</v>
      </c>
      <c r="AA1711" s="300" t="s">
        <v>8427</v>
      </c>
      <c r="AB1711" s="324">
        <v>30499</v>
      </c>
      <c r="AC1711" s="325" t="s">
        <v>8428</v>
      </c>
      <c r="AD1711" s="303">
        <v>93505</v>
      </c>
      <c r="AE1711" s="304" t="s">
        <v>5964</v>
      </c>
      <c r="AF1711" s="305"/>
      <c r="AG1711" s="305"/>
      <c r="AH1711" s="305"/>
      <c r="AI1711" s="305"/>
      <c r="AJ1711" s="305">
        <v>6</v>
      </c>
      <c r="AK1711" s="305"/>
      <c r="AL1711" s="304">
        <v>120</v>
      </c>
      <c r="AM1711" s="304">
        <v>16</v>
      </c>
      <c r="AN1711" s="304">
        <v>1.2</v>
      </c>
      <c r="AO1711" s="306">
        <v>170.9</v>
      </c>
      <c r="AP1711" s="306">
        <v>22.8</v>
      </c>
      <c r="AQ1711" s="306">
        <v>1.7</v>
      </c>
      <c r="AW1711" s="411">
        <v>40422</v>
      </c>
      <c r="BA1711" s="253" t="s">
        <v>5948</v>
      </c>
      <c r="BJ1711" s="414">
        <v>30499</v>
      </c>
      <c r="BK1711" s="322" t="s">
        <v>5744</v>
      </c>
      <c r="BL1711" s="426" t="s">
        <v>8698</v>
      </c>
      <c r="BM1711" s="426">
        <v>200</v>
      </c>
      <c r="BN1711" s="426"/>
      <c r="BO1711" s="418"/>
      <c r="BP1711" s="437"/>
      <c r="BQ1711" s="351" t="s">
        <v>1374</v>
      </c>
    </row>
    <row r="1712" spans="1:69" ht="24.75" hidden="1">
      <c r="A1712" s="363" t="s">
        <v>5739</v>
      </c>
      <c r="B1712" s="354"/>
      <c r="C1712" s="354">
        <v>93049902</v>
      </c>
      <c r="D1712" s="314">
        <v>30499</v>
      </c>
      <c r="E1712" s="315"/>
      <c r="F1712" s="316">
        <v>6</v>
      </c>
      <c r="G1712" s="353"/>
      <c r="H1712" s="354" t="s">
        <v>3311</v>
      </c>
      <c r="I1712" s="354"/>
      <c r="J1712" s="354"/>
      <c r="K1712" s="354"/>
      <c r="L1712" s="354"/>
      <c r="M1712" s="354"/>
      <c r="N1712" s="354" t="s">
        <v>3311</v>
      </c>
      <c r="O1712" s="354"/>
      <c r="P1712" s="354"/>
      <c r="Q1712" s="354"/>
      <c r="R1712" s="355"/>
      <c r="S1712" s="320"/>
      <c r="T1712" s="295">
        <v>20.399999999999999</v>
      </c>
      <c r="U1712" s="321" t="s">
        <v>8429</v>
      </c>
      <c r="X1712" s="339" t="s">
        <v>5741</v>
      </c>
      <c r="Y1712" s="340"/>
      <c r="Z1712" s="413" t="s">
        <v>8426</v>
      </c>
      <c r="AA1712" s="300" t="s">
        <v>8430</v>
      </c>
      <c r="AB1712" s="324">
        <v>30499</v>
      </c>
      <c r="AC1712" s="325" t="s">
        <v>8428</v>
      </c>
      <c r="AD1712" s="303">
        <v>93505</v>
      </c>
      <c r="AE1712" s="304" t="s">
        <v>5964</v>
      </c>
      <c r="AF1712" s="305"/>
      <c r="AG1712" s="305"/>
      <c r="AH1712" s="305"/>
      <c r="AI1712" s="305"/>
      <c r="AJ1712" s="305">
        <v>6</v>
      </c>
      <c r="AK1712" s="305">
        <v>240</v>
      </c>
      <c r="AL1712" s="304">
        <v>120</v>
      </c>
      <c r="AM1712" s="304">
        <v>16</v>
      </c>
      <c r="AN1712" s="304">
        <v>1.2</v>
      </c>
      <c r="AO1712" s="306">
        <v>76.599999999999994</v>
      </c>
      <c r="AP1712" s="306">
        <v>10.199999999999999</v>
      </c>
      <c r="AQ1712" s="306">
        <v>0.8</v>
      </c>
      <c r="AW1712" s="411">
        <v>40422</v>
      </c>
      <c r="BA1712" s="253" t="s">
        <v>5948</v>
      </c>
      <c r="BJ1712" s="414">
        <v>30499</v>
      </c>
      <c r="BK1712" s="322" t="s">
        <v>5744</v>
      </c>
      <c r="BL1712" s="426" t="s">
        <v>8692</v>
      </c>
      <c r="BM1712" s="426">
        <v>200</v>
      </c>
      <c r="BN1712" s="426"/>
      <c r="BO1712" s="418"/>
      <c r="BP1712" s="437"/>
      <c r="BQ1712" s="351" t="s">
        <v>1374</v>
      </c>
    </row>
    <row r="1713" spans="1:69" ht="24.75" hidden="1">
      <c r="A1713" s="363" t="s">
        <v>5739</v>
      </c>
      <c r="B1713" s="354"/>
      <c r="C1713" s="354">
        <v>93049903</v>
      </c>
      <c r="D1713" s="314">
        <v>30499</v>
      </c>
      <c r="E1713" s="315"/>
      <c r="F1713" s="316">
        <v>6</v>
      </c>
      <c r="G1713" s="353"/>
      <c r="H1713" s="354" t="s">
        <v>3311</v>
      </c>
      <c r="I1713" s="354"/>
      <c r="J1713" s="354"/>
      <c r="K1713" s="354"/>
      <c r="L1713" s="354"/>
      <c r="M1713" s="354"/>
      <c r="N1713" s="354" t="s">
        <v>3311</v>
      </c>
      <c r="O1713" s="354"/>
      <c r="P1713" s="354"/>
      <c r="Q1713" s="354"/>
      <c r="R1713" s="355"/>
      <c r="S1713" s="320"/>
      <c r="T1713" s="295">
        <v>3.2</v>
      </c>
      <c r="U1713" s="321" t="s">
        <v>8431</v>
      </c>
      <c r="X1713" s="339" t="s">
        <v>5741</v>
      </c>
      <c r="Y1713" s="340"/>
      <c r="Z1713" s="413" t="s">
        <v>8426</v>
      </c>
      <c r="AA1713" s="300" t="s">
        <v>8432</v>
      </c>
      <c r="AB1713" s="324">
        <v>30499</v>
      </c>
      <c r="AC1713" s="325" t="s">
        <v>8428</v>
      </c>
      <c r="AD1713" s="303">
        <v>93504</v>
      </c>
      <c r="AE1713" s="304" t="s">
        <v>5947</v>
      </c>
      <c r="AF1713" s="305"/>
      <c r="AG1713" s="305"/>
      <c r="AH1713" s="305"/>
      <c r="AI1713" s="305"/>
      <c r="AJ1713" s="305">
        <v>6</v>
      </c>
      <c r="AK1713" s="305"/>
      <c r="AL1713" s="304">
        <v>93</v>
      </c>
      <c r="AM1713" s="304">
        <v>12.4</v>
      </c>
      <c r="AN1713" s="304">
        <v>0.93</v>
      </c>
      <c r="AO1713" s="306">
        <v>11.9</v>
      </c>
      <c r="AP1713" s="306">
        <v>1.6</v>
      </c>
      <c r="AQ1713" s="306">
        <v>0.1</v>
      </c>
      <c r="AW1713" s="411">
        <v>40422</v>
      </c>
      <c r="BA1713" s="253" t="s">
        <v>5948</v>
      </c>
      <c r="BJ1713" s="414">
        <v>30499</v>
      </c>
      <c r="BK1713" s="322" t="s">
        <v>5744</v>
      </c>
      <c r="BL1713" s="426" t="s">
        <v>8698</v>
      </c>
      <c r="BM1713" s="426">
        <v>160</v>
      </c>
      <c r="BN1713" s="426"/>
      <c r="BO1713" s="418"/>
      <c r="BP1713" s="437"/>
      <c r="BQ1713" s="351" t="s">
        <v>1374</v>
      </c>
    </row>
    <row r="1714" spans="1:69" ht="24.75" hidden="1">
      <c r="A1714" s="363" t="s">
        <v>6780</v>
      </c>
      <c r="B1714" s="354"/>
      <c r="C1714" s="354">
        <v>93040801</v>
      </c>
      <c r="D1714" s="314">
        <v>30408</v>
      </c>
      <c r="E1714" s="315"/>
      <c r="F1714" s="316">
        <v>6</v>
      </c>
      <c r="G1714" s="353"/>
      <c r="H1714" s="354"/>
      <c r="I1714" s="354" t="s">
        <v>3311</v>
      </c>
      <c r="J1714" s="354"/>
      <c r="K1714" s="354"/>
      <c r="L1714" s="354"/>
      <c r="M1714" s="354"/>
      <c r="N1714" s="354"/>
      <c r="O1714" s="354" t="s">
        <v>3311</v>
      </c>
      <c r="P1714" s="354"/>
      <c r="Q1714" s="354"/>
      <c r="R1714" s="355"/>
      <c r="S1714" s="320"/>
      <c r="T1714" s="295">
        <v>3.6</v>
      </c>
      <c r="U1714" s="321" t="s">
        <v>8433</v>
      </c>
      <c r="X1714" s="339" t="s">
        <v>6782</v>
      </c>
      <c r="Y1714" s="340"/>
      <c r="Z1714" s="413" t="s">
        <v>8434</v>
      </c>
      <c r="AA1714" s="300" t="s">
        <v>8435</v>
      </c>
      <c r="AB1714" s="324">
        <v>30408</v>
      </c>
      <c r="AC1714" s="325" t="s">
        <v>8436</v>
      </c>
      <c r="AD1714" s="303">
        <v>93504</v>
      </c>
      <c r="AE1714" s="304" t="s">
        <v>5947</v>
      </c>
      <c r="AF1714" s="305"/>
      <c r="AG1714" s="305"/>
      <c r="AH1714" s="305"/>
      <c r="AI1714" s="305"/>
      <c r="AJ1714" s="305">
        <v>6</v>
      </c>
      <c r="AK1714" s="305">
        <v>120</v>
      </c>
      <c r="AL1714" s="304">
        <v>93</v>
      </c>
      <c r="AM1714" s="304">
        <v>12.4</v>
      </c>
      <c r="AN1714" s="304">
        <v>0.93</v>
      </c>
      <c r="AO1714" s="306">
        <v>13.7</v>
      </c>
      <c r="AP1714" s="306">
        <v>1.8</v>
      </c>
      <c r="AQ1714" s="306">
        <v>0.1</v>
      </c>
      <c r="AW1714" s="411">
        <v>40360</v>
      </c>
      <c r="BA1714" s="253" t="s">
        <v>5948</v>
      </c>
      <c r="BJ1714" s="414">
        <v>30408</v>
      </c>
      <c r="BK1714" s="322" t="s">
        <v>8262</v>
      </c>
      <c r="BL1714" s="412" t="s">
        <v>8701</v>
      </c>
      <c r="BM1714" s="412">
        <v>150</v>
      </c>
      <c r="BN1714" s="412"/>
      <c r="BO1714" s="418"/>
      <c r="BP1714" s="437"/>
      <c r="BQ1714" s="351" t="s">
        <v>1377</v>
      </c>
    </row>
    <row r="1715" spans="1:69" ht="24.75" hidden="1">
      <c r="A1715" s="363" t="s">
        <v>5739</v>
      </c>
      <c r="B1715" s="354"/>
      <c r="C1715" s="354">
        <v>93040601</v>
      </c>
      <c r="D1715" s="314">
        <v>30406</v>
      </c>
      <c r="E1715" s="315"/>
      <c r="F1715" s="316">
        <v>6</v>
      </c>
      <c r="G1715" s="353"/>
      <c r="H1715" s="354" t="s">
        <v>3311</v>
      </c>
      <c r="I1715" s="354"/>
      <c r="J1715" s="354"/>
      <c r="K1715" s="354"/>
      <c r="L1715" s="354"/>
      <c r="M1715" s="354"/>
      <c r="N1715" s="354" t="s">
        <v>3311</v>
      </c>
      <c r="O1715" s="354"/>
      <c r="P1715" s="354"/>
      <c r="Q1715" s="354"/>
      <c r="R1715" s="355"/>
      <c r="S1715" s="320"/>
      <c r="T1715" s="295">
        <v>16.600000000000001</v>
      </c>
      <c r="U1715" s="321" t="s">
        <v>8437</v>
      </c>
      <c r="X1715" s="339" t="s">
        <v>5741</v>
      </c>
      <c r="Y1715" s="340"/>
      <c r="Z1715" s="413" t="s">
        <v>8438</v>
      </c>
      <c r="AA1715" s="300" t="s">
        <v>8439</v>
      </c>
      <c r="AB1715" s="324">
        <v>30406</v>
      </c>
      <c r="AC1715" s="325" t="s">
        <v>8440</v>
      </c>
      <c r="AD1715" s="303">
        <v>93504</v>
      </c>
      <c r="AE1715" s="304" t="s">
        <v>5947</v>
      </c>
      <c r="AF1715" s="305"/>
      <c r="AG1715" s="305"/>
      <c r="AH1715" s="305"/>
      <c r="AI1715" s="305"/>
      <c r="AJ1715" s="305">
        <v>6</v>
      </c>
      <c r="AK1715" s="305"/>
      <c r="AL1715" s="304">
        <v>93</v>
      </c>
      <c r="AM1715" s="304">
        <v>12.4</v>
      </c>
      <c r="AN1715" s="304">
        <v>0.93</v>
      </c>
      <c r="AO1715" s="306">
        <v>62.6</v>
      </c>
      <c r="AP1715" s="306">
        <v>8.3000000000000007</v>
      </c>
      <c r="AQ1715" s="306">
        <v>0.6</v>
      </c>
      <c r="AW1715" s="411">
        <v>40179</v>
      </c>
      <c r="BA1715" s="253" t="s">
        <v>5948</v>
      </c>
      <c r="BJ1715" s="414">
        <v>30406</v>
      </c>
      <c r="BK1715" s="322" t="s">
        <v>5744</v>
      </c>
      <c r="BL1715" s="426" t="s">
        <v>8698</v>
      </c>
      <c r="BM1715" s="426">
        <v>160</v>
      </c>
      <c r="BN1715" s="426"/>
      <c r="BO1715" s="418"/>
      <c r="BP1715" s="437"/>
      <c r="BQ1715" s="351" t="s">
        <v>1373</v>
      </c>
    </row>
    <row r="1716" spans="1:69" ht="24.75" hidden="1">
      <c r="A1716" s="363" t="s">
        <v>5739</v>
      </c>
      <c r="B1716" s="354"/>
      <c r="C1716" s="354">
        <v>93040602</v>
      </c>
      <c r="D1716" s="314">
        <v>30406</v>
      </c>
      <c r="E1716" s="315"/>
      <c r="F1716" s="316">
        <v>6</v>
      </c>
      <c r="G1716" s="353"/>
      <c r="H1716" s="354" t="s">
        <v>3311</v>
      </c>
      <c r="I1716" s="354"/>
      <c r="J1716" s="354"/>
      <c r="K1716" s="354"/>
      <c r="L1716" s="354"/>
      <c r="M1716" s="354"/>
      <c r="N1716" s="354" t="s">
        <v>3311</v>
      </c>
      <c r="O1716" s="354"/>
      <c r="P1716" s="354"/>
      <c r="Q1716" s="354"/>
      <c r="R1716" s="355"/>
      <c r="S1716" s="320"/>
      <c r="T1716" s="295">
        <v>5</v>
      </c>
      <c r="U1716" s="321" t="s">
        <v>8441</v>
      </c>
      <c r="X1716" s="339" t="s">
        <v>5741</v>
      </c>
      <c r="Y1716" s="340"/>
      <c r="Z1716" s="413" t="s">
        <v>8438</v>
      </c>
      <c r="AA1716" s="300" t="s">
        <v>8442</v>
      </c>
      <c r="AB1716" s="324">
        <v>30406</v>
      </c>
      <c r="AC1716" s="325" t="s">
        <v>8440</v>
      </c>
      <c r="AD1716" s="303">
        <v>93504</v>
      </c>
      <c r="AE1716" s="304" t="s">
        <v>5947</v>
      </c>
      <c r="AF1716" s="305"/>
      <c r="AG1716" s="305"/>
      <c r="AH1716" s="305"/>
      <c r="AI1716" s="305"/>
      <c r="AJ1716" s="305">
        <v>6</v>
      </c>
      <c r="AK1716" s="305"/>
      <c r="AL1716" s="304">
        <v>93</v>
      </c>
      <c r="AM1716" s="304">
        <v>12.4</v>
      </c>
      <c r="AN1716" s="304">
        <v>0.93</v>
      </c>
      <c r="AO1716" s="306">
        <v>18.5</v>
      </c>
      <c r="AP1716" s="306">
        <v>2.5</v>
      </c>
      <c r="AQ1716" s="306">
        <v>0.2</v>
      </c>
      <c r="AW1716" s="411">
        <v>40179</v>
      </c>
      <c r="BA1716" s="253" t="s">
        <v>5948</v>
      </c>
      <c r="BJ1716" s="414">
        <v>30406</v>
      </c>
      <c r="BK1716" s="322" t="s">
        <v>5744</v>
      </c>
      <c r="BL1716" s="426" t="s">
        <v>8698</v>
      </c>
      <c r="BM1716" s="426">
        <v>110</v>
      </c>
      <c r="BN1716" s="426"/>
      <c r="BO1716" s="418"/>
      <c r="BP1716" s="437"/>
      <c r="BQ1716" s="351" t="s">
        <v>1373</v>
      </c>
    </row>
    <row r="1717" spans="1:69" ht="24.75" hidden="1">
      <c r="A1717" s="363" t="s">
        <v>5739</v>
      </c>
      <c r="B1717" s="354"/>
      <c r="C1717" s="354">
        <v>93050101</v>
      </c>
      <c r="D1717" s="314">
        <v>30501</v>
      </c>
      <c r="E1717" s="315"/>
      <c r="F1717" s="316">
        <v>6</v>
      </c>
      <c r="G1717" s="353"/>
      <c r="H1717" s="354" t="s">
        <v>3311</v>
      </c>
      <c r="I1717" s="354"/>
      <c r="J1717" s="354"/>
      <c r="K1717" s="354"/>
      <c r="L1717" s="354"/>
      <c r="M1717" s="354"/>
      <c r="N1717" s="354" t="s">
        <v>3311</v>
      </c>
      <c r="O1717" s="354"/>
      <c r="P1717" s="354"/>
      <c r="Q1717" s="354"/>
      <c r="R1717" s="355"/>
      <c r="S1717" s="320"/>
      <c r="T1717" s="295">
        <v>5</v>
      </c>
      <c r="U1717" s="321" t="s">
        <v>8443</v>
      </c>
      <c r="X1717" s="339" t="s">
        <v>5741</v>
      </c>
      <c r="Y1717" s="340"/>
      <c r="Z1717" s="413" t="s">
        <v>8444</v>
      </c>
      <c r="AA1717" s="300" t="s">
        <v>8445</v>
      </c>
      <c r="AB1717" s="324">
        <v>30501</v>
      </c>
      <c r="AC1717" s="325" t="s">
        <v>8446</v>
      </c>
      <c r="AD1717" s="303">
        <v>93503</v>
      </c>
      <c r="AE1717" s="304" t="s">
        <v>6375</v>
      </c>
      <c r="AF1717" s="305"/>
      <c r="AG1717" s="305"/>
      <c r="AH1717" s="305"/>
      <c r="AI1717" s="305"/>
      <c r="AJ1717" s="305">
        <v>6</v>
      </c>
      <c r="AK1717" s="305">
        <v>240</v>
      </c>
      <c r="AL1717" s="304">
        <v>75</v>
      </c>
      <c r="AM1717" s="304">
        <v>10</v>
      </c>
      <c r="AN1717" s="304">
        <v>0.75</v>
      </c>
      <c r="AO1717" s="306">
        <v>18.899999999999999</v>
      </c>
      <c r="AP1717" s="306">
        <v>2.5</v>
      </c>
      <c r="AQ1717" s="306">
        <v>0.2</v>
      </c>
      <c r="AW1717" s="411">
        <v>40848</v>
      </c>
      <c r="BA1717" s="253" t="s">
        <v>5948</v>
      </c>
      <c r="BJ1717" s="414">
        <v>30501</v>
      </c>
      <c r="BK1717" s="322" t="s">
        <v>5744</v>
      </c>
      <c r="BL1717" s="426" t="s">
        <v>8692</v>
      </c>
      <c r="BM1717" s="426">
        <v>100</v>
      </c>
      <c r="BN1717" s="426"/>
      <c r="BO1717" s="418"/>
      <c r="BP1717" s="437"/>
      <c r="BQ1717" s="351" t="s">
        <v>1381</v>
      </c>
    </row>
    <row r="1718" spans="1:69" ht="24.75" hidden="1">
      <c r="A1718" s="363" t="s">
        <v>5739</v>
      </c>
      <c r="B1718" s="354"/>
      <c r="C1718" s="354">
        <v>93050102</v>
      </c>
      <c r="D1718" s="314">
        <v>30501</v>
      </c>
      <c r="E1718" s="315"/>
      <c r="F1718" s="316">
        <v>6</v>
      </c>
      <c r="G1718" s="353"/>
      <c r="H1718" s="354" t="s">
        <v>3311</v>
      </c>
      <c r="I1718" s="354"/>
      <c r="J1718" s="354"/>
      <c r="K1718" s="354"/>
      <c r="L1718" s="354"/>
      <c r="M1718" s="354"/>
      <c r="N1718" s="354" t="s">
        <v>3311</v>
      </c>
      <c r="O1718" s="354"/>
      <c r="P1718" s="354"/>
      <c r="Q1718" s="354"/>
      <c r="R1718" s="355"/>
      <c r="S1718" s="320"/>
      <c r="T1718" s="295">
        <v>39.200000000000003</v>
      </c>
      <c r="U1718" s="321" t="s">
        <v>8447</v>
      </c>
      <c r="X1718" s="339" t="s">
        <v>5741</v>
      </c>
      <c r="Y1718" s="340"/>
      <c r="Z1718" s="413" t="s">
        <v>8444</v>
      </c>
      <c r="AA1718" s="300" t="s">
        <v>8448</v>
      </c>
      <c r="AB1718" s="324">
        <v>30501</v>
      </c>
      <c r="AC1718" s="325" t="s">
        <v>8446</v>
      </c>
      <c r="AD1718" s="303">
        <v>93504</v>
      </c>
      <c r="AE1718" s="304" t="s">
        <v>5947</v>
      </c>
      <c r="AF1718" s="305"/>
      <c r="AG1718" s="305"/>
      <c r="AH1718" s="305"/>
      <c r="AI1718" s="305"/>
      <c r="AJ1718" s="305">
        <v>6</v>
      </c>
      <c r="AK1718" s="305"/>
      <c r="AL1718" s="304">
        <v>93</v>
      </c>
      <c r="AM1718" s="304">
        <v>12.4</v>
      </c>
      <c r="AN1718" s="304">
        <v>0.93</v>
      </c>
      <c r="AO1718" s="306">
        <v>147</v>
      </c>
      <c r="AP1718" s="306">
        <v>19.600000000000001</v>
      </c>
      <c r="AQ1718" s="306">
        <v>1.5</v>
      </c>
      <c r="AW1718" s="411">
        <v>40848</v>
      </c>
      <c r="BA1718" s="253" t="s">
        <v>5948</v>
      </c>
      <c r="BJ1718" s="414">
        <v>30501</v>
      </c>
      <c r="BK1718" s="322" t="s">
        <v>5744</v>
      </c>
      <c r="BL1718" s="426" t="s">
        <v>8698</v>
      </c>
      <c r="BM1718" s="426">
        <v>175</v>
      </c>
      <c r="BN1718" s="426"/>
      <c r="BO1718" s="418"/>
      <c r="BP1718" s="437"/>
      <c r="BQ1718" s="351" t="s">
        <v>1381</v>
      </c>
    </row>
    <row r="1719" spans="1:69" ht="24.75" hidden="1">
      <c r="A1719" s="363" t="s">
        <v>6669</v>
      </c>
      <c r="B1719" s="354"/>
      <c r="C1719" s="354">
        <v>93055904</v>
      </c>
      <c r="D1719" s="314">
        <v>30559</v>
      </c>
      <c r="E1719" s="315"/>
      <c r="F1719" s="316">
        <v>6</v>
      </c>
      <c r="G1719" s="353"/>
      <c r="H1719" s="354"/>
      <c r="I1719" s="354"/>
      <c r="J1719" s="354"/>
      <c r="K1719" s="354" t="s">
        <v>3311</v>
      </c>
      <c r="L1719" s="354"/>
      <c r="M1719" s="354"/>
      <c r="N1719" s="354"/>
      <c r="O1719" s="354"/>
      <c r="P1719" s="354"/>
      <c r="Q1719" s="354" t="s">
        <v>3311</v>
      </c>
      <c r="R1719" s="355"/>
      <c r="S1719" s="320"/>
      <c r="T1719" s="295">
        <v>3.6</v>
      </c>
      <c r="U1719" s="321" t="s">
        <v>8449</v>
      </c>
      <c r="X1719" s="339" t="s">
        <v>6671</v>
      </c>
      <c r="Y1719" s="340"/>
      <c r="Z1719" s="413" t="s">
        <v>8450</v>
      </c>
      <c r="AA1719" s="300" t="s">
        <v>8451</v>
      </c>
      <c r="AB1719" s="303">
        <v>30559</v>
      </c>
      <c r="AC1719" s="325" t="s">
        <v>1507</v>
      </c>
      <c r="AD1719" s="303">
        <v>93503</v>
      </c>
      <c r="AE1719" s="304" t="s">
        <v>6375</v>
      </c>
      <c r="AF1719" s="305"/>
      <c r="AG1719" s="305"/>
      <c r="AH1719" s="305"/>
      <c r="AI1719" s="305"/>
      <c r="AJ1719" s="305">
        <v>6</v>
      </c>
      <c r="AK1719" s="305">
        <v>240</v>
      </c>
      <c r="AL1719" s="304">
        <v>75</v>
      </c>
      <c r="AM1719" s="304">
        <v>10</v>
      </c>
      <c r="AN1719" s="304">
        <v>0.75</v>
      </c>
      <c r="AO1719" s="306">
        <v>13.5</v>
      </c>
      <c r="AP1719" s="306">
        <v>1.8</v>
      </c>
      <c r="AQ1719" s="306">
        <v>0.1</v>
      </c>
      <c r="AW1719" s="411">
        <v>26299</v>
      </c>
      <c r="BA1719" s="253" t="s">
        <v>5948</v>
      </c>
      <c r="BJ1719" s="414">
        <v>30415</v>
      </c>
      <c r="BK1719" s="322" t="s">
        <v>7930</v>
      </c>
      <c r="BL1719" s="426" t="s">
        <v>8692</v>
      </c>
      <c r="BM1719" s="426">
        <v>100</v>
      </c>
      <c r="BN1719" s="426"/>
      <c r="BO1719" s="418"/>
      <c r="BP1719" s="428"/>
      <c r="BQ1719" s="442" t="s">
        <v>8452</v>
      </c>
    </row>
    <row r="1720" spans="1:69" ht="24.75" hidden="1">
      <c r="A1720" s="363" t="s">
        <v>6204</v>
      </c>
      <c r="B1720" s="354"/>
      <c r="C1720" s="354">
        <v>93057407</v>
      </c>
      <c r="D1720" s="314">
        <v>30574</v>
      </c>
      <c r="E1720" s="315"/>
      <c r="F1720" s="316">
        <v>6</v>
      </c>
      <c r="G1720" s="353"/>
      <c r="H1720" s="354" t="s">
        <v>3311</v>
      </c>
      <c r="I1720" s="354"/>
      <c r="J1720" s="354"/>
      <c r="K1720" s="354"/>
      <c r="L1720" s="354"/>
      <c r="M1720" s="354"/>
      <c r="N1720" s="354" t="s">
        <v>3311</v>
      </c>
      <c r="O1720" s="354"/>
      <c r="P1720" s="354"/>
      <c r="Q1720" s="354"/>
      <c r="R1720" s="355"/>
      <c r="S1720" s="320"/>
      <c r="T1720" s="295">
        <v>2.8</v>
      </c>
      <c r="U1720" s="321" t="s">
        <v>8453</v>
      </c>
      <c r="X1720" s="339" t="s">
        <v>6206</v>
      </c>
      <c r="Y1720" s="340"/>
      <c r="Z1720" s="413" t="s">
        <v>8454</v>
      </c>
      <c r="AA1720" s="300" t="s">
        <v>8455</v>
      </c>
      <c r="AB1720" s="314">
        <v>30574</v>
      </c>
      <c r="AC1720" s="325" t="s">
        <v>1519</v>
      </c>
      <c r="AD1720" s="303">
        <v>93503</v>
      </c>
      <c r="AE1720" s="304" t="s">
        <v>6375</v>
      </c>
      <c r="AF1720" s="305"/>
      <c r="AG1720" s="305"/>
      <c r="AH1720" s="305"/>
      <c r="AI1720" s="305"/>
      <c r="AJ1720" s="305">
        <v>6</v>
      </c>
      <c r="AK1720" s="305">
        <v>240</v>
      </c>
      <c r="AL1720" s="304">
        <v>75</v>
      </c>
      <c r="AM1720" s="304">
        <v>10</v>
      </c>
      <c r="AN1720" s="304">
        <v>0.75</v>
      </c>
      <c r="AO1720" s="306">
        <v>10.7</v>
      </c>
      <c r="AP1720" s="306">
        <v>1.4</v>
      </c>
      <c r="AQ1720" s="306">
        <v>0.1</v>
      </c>
      <c r="AW1720" s="411">
        <v>39448</v>
      </c>
      <c r="BA1720" s="253" t="s">
        <v>5948</v>
      </c>
      <c r="BJ1720" s="414">
        <v>30416</v>
      </c>
      <c r="BK1720" s="322" t="s">
        <v>8456</v>
      </c>
      <c r="BL1720" s="426" t="s">
        <v>8692</v>
      </c>
      <c r="BM1720" s="426">
        <v>100</v>
      </c>
      <c r="BN1720" s="426"/>
      <c r="BO1720" s="418"/>
      <c r="BP1720" s="414"/>
      <c r="BQ1720" s="410" t="s">
        <v>8457</v>
      </c>
    </row>
    <row r="1721" spans="1:69" ht="24.75" hidden="1">
      <c r="A1721" s="363" t="s">
        <v>6204</v>
      </c>
      <c r="B1721" s="354"/>
      <c r="C1721" s="354">
        <v>93057408</v>
      </c>
      <c r="D1721" s="314">
        <v>30574</v>
      </c>
      <c r="E1721" s="315"/>
      <c r="F1721" s="316">
        <v>6</v>
      </c>
      <c r="G1721" s="353"/>
      <c r="H1721" s="354" t="s">
        <v>3311</v>
      </c>
      <c r="I1721" s="354"/>
      <c r="J1721" s="354"/>
      <c r="K1721" s="354"/>
      <c r="L1721" s="354"/>
      <c r="M1721" s="354"/>
      <c r="N1721" s="354" t="s">
        <v>3311</v>
      </c>
      <c r="O1721" s="354"/>
      <c r="P1721" s="354"/>
      <c r="Q1721" s="354"/>
      <c r="R1721" s="355"/>
      <c r="S1721" s="320"/>
      <c r="T1721" s="295">
        <v>36.4</v>
      </c>
      <c r="U1721" s="321" t="s">
        <v>8458</v>
      </c>
      <c r="X1721" s="339" t="s">
        <v>6206</v>
      </c>
      <c r="Y1721" s="340"/>
      <c r="Z1721" s="413" t="s">
        <v>8454</v>
      </c>
      <c r="AA1721" s="300" t="s">
        <v>8459</v>
      </c>
      <c r="AB1721" s="314">
        <v>30574</v>
      </c>
      <c r="AC1721" s="325" t="s">
        <v>1519</v>
      </c>
      <c r="AD1721" s="303">
        <v>93504</v>
      </c>
      <c r="AE1721" s="304" t="s">
        <v>5947</v>
      </c>
      <c r="AF1721" s="305"/>
      <c r="AG1721" s="305"/>
      <c r="AH1721" s="305"/>
      <c r="AI1721" s="305"/>
      <c r="AJ1721" s="305">
        <v>6</v>
      </c>
      <c r="AK1721" s="305"/>
      <c r="AL1721" s="304">
        <v>93</v>
      </c>
      <c r="AM1721" s="304">
        <v>12.4</v>
      </c>
      <c r="AN1721" s="304">
        <v>0.93</v>
      </c>
      <c r="AO1721" s="306">
        <v>136.80000000000001</v>
      </c>
      <c r="AP1721" s="306">
        <v>18.2</v>
      </c>
      <c r="AQ1721" s="306">
        <v>1.4</v>
      </c>
      <c r="AW1721" s="411">
        <v>39448</v>
      </c>
      <c r="BA1721" s="253" t="s">
        <v>5948</v>
      </c>
      <c r="BJ1721" s="414">
        <v>30416</v>
      </c>
      <c r="BK1721" s="322" t="s">
        <v>8227</v>
      </c>
      <c r="BL1721" s="426" t="s">
        <v>8698</v>
      </c>
      <c r="BM1721" s="426">
        <v>175</v>
      </c>
      <c r="BN1721" s="426"/>
      <c r="BO1721" s="418"/>
      <c r="BP1721" s="437"/>
      <c r="BQ1721" s="351" t="s">
        <v>8460</v>
      </c>
    </row>
    <row r="1722" spans="1:69" ht="24.75" hidden="1">
      <c r="A1722" s="363" t="s">
        <v>5739</v>
      </c>
      <c r="B1722" s="354"/>
      <c r="C1722" s="354">
        <v>93055803</v>
      </c>
      <c r="D1722" s="314">
        <v>30558</v>
      </c>
      <c r="E1722" s="315"/>
      <c r="F1722" s="316">
        <v>6</v>
      </c>
      <c r="G1722" s="353"/>
      <c r="H1722" s="354" t="s">
        <v>3311</v>
      </c>
      <c r="I1722" s="354"/>
      <c r="J1722" s="354"/>
      <c r="K1722" s="354"/>
      <c r="L1722" s="354"/>
      <c r="M1722" s="354"/>
      <c r="N1722" s="354" t="s">
        <v>3311</v>
      </c>
      <c r="O1722" s="354"/>
      <c r="P1722" s="354"/>
      <c r="Q1722" s="354"/>
      <c r="R1722" s="355"/>
      <c r="S1722" s="320"/>
      <c r="T1722" s="295">
        <v>3.6</v>
      </c>
      <c r="U1722" s="321" t="s">
        <v>8461</v>
      </c>
      <c r="X1722" s="339" t="s">
        <v>5741</v>
      </c>
      <c r="Y1722" s="340"/>
      <c r="Z1722" s="413" t="s">
        <v>8462</v>
      </c>
      <c r="AA1722" s="300" t="s">
        <v>8463</v>
      </c>
      <c r="AB1722" s="303">
        <v>30558</v>
      </c>
      <c r="AC1722" s="325" t="s">
        <v>1506</v>
      </c>
      <c r="AD1722" s="303">
        <v>93503</v>
      </c>
      <c r="AE1722" s="304" t="s">
        <v>6375</v>
      </c>
      <c r="AF1722" s="305"/>
      <c r="AG1722" s="305"/>
      <c r="AH1722" s="305"/>
      <c r="AI1722" s="305"/>
      <c r="AJ1722" s="305">
        <v>6</v>
      </c>
      <c r="AK1722" s="305">
        <v>240</v>
      </c>
      <c r="AL1722" s="304">
        <v>75</v>
      </c>
      <c r="AM1722" s="304">
        <v>10</v>
      </c>
      <c r="AN1722" s="304">
        <v>0.75</v>
      </c>
      <c r="AO1722" s="306">
        <v>13.5</v>
      </c>
      <c r="AP1722" s="306">
        <v>1.8</v>
      </c>
      <c r="AQ1722" s="306">
        <v>0.1</v>
      </c>
      <c r="AW1722" s="411">
        <v>18264</v>
      </c>
      <c r="BA1722" s="253" t="s">
        <v>5948</v>
      </c>
      <c r="BJ1722" s="414">
        <v>30414</v>
      </c>
      <c r="BK1722" s="322" t="s">
        <v>5744</v>
      </c>
      <c r="BL1722" s="426" t="s">
        <v>8692</v>
      </c>
      <c r="BM1722" s="426">
        <v>100</v>
      </c>
      <c r="BN1722" s="426"/>
      <c r="BO1722" s="418"/>
      <c r="BP1722" s="428"/>
      <c r="BQ1722" s="442" t="s">
        <v>8464</v>
      </c>
    </row>
    <row r="1723" spans="1:69" hidden="1">
      <c r="A1723" s="363" t="s">
        <v>7428</v>
      </c>
      <c r="B1723" s="354"/>
      <c r="C1723" s="354">
        <v>93056003</v>
      </c>
      <c r="D1723" s="314">
        <v>30560</v>
      </c>
      <c r="E1723" s="315"/>
      <c r="F1723" s="316">
        <v>6</v>
      </c>
      <c r="G1723" s="353" t="s">
        <v>3311</v>
      </c>
      <c r="H1723" s="354"/>
      <c r="I1723" s="354"/>
      <c r="J1723" s="354"/>
      <c r="K1723" s="354"/>
      <c r="L1723" s="354"/>
      <c r="M1723" s="354" t="s">
        <v>3274</v>
      </c>
      <c r="N1723" s="354"/>
      <c r="O1723" s="354"/>
      <c r="P1723" s="354"/>
      <c r="Q1723" s="354"/>
      <c r="R1723" s="355"/>
      <c r="S1723" s="320"/>
      <c r="T1723" s="295">
        <v>10.4</v>
      </c>
      <c r="U1723" s="321" t="s">
        <v>8465</v>
      </c>
      <c r="X1723" s="339" t="s">
        <v>7430</v>
      </c>
      <c r="Y1723" s="340"/>
      <c r="Z1723" s="413" t="s">
        <v>8466</v>
      </c>
      <c r="AA1723" s="300" t="s">
        <v>8467</v>
      </c>
      <c r="AB1723" s="303">
        <v>30560</v>
      </c>
      <c r="AC1723" s="325" t="s">
        <v>1508</v>
      </c>
      <c r="AD1723" s="303">
        <v>93504</v>
      </c>
      <c r="AE1723" s="304" t="s">
        <v>5947</v>
      </c>
      <c r="AF1723" s="305"/>
      <c r="AG1723" s="305"/>
      <c r="AH1723" s="305"/>
      <c r="AI1723" s="305"/>
      <c r="AJ1723" s="305">
        <v>6</v>
      </c>
      <c r="AK1723" s="305">
        <v>240</v>
      </c>
      <c r="AL1723" s="304">
        <v>93</v>
      </c>
      <c r="AM1723" s="304">
        <v>12.4</v>
      </c>
      <c r="AN1723" s="304">
        <v>0.93</v>
      </c>
      <c r="AO1723" s="306">
        <v>39.1</v>
      </c>
      <c r="AP1723" s="306">
        <v>5.2</v>
      </c>
      <c r="AQ1723" s="306">
        <v>0.4</v>
      </c>
      <c r="AW1723" s="411">
        <v>29952</v>
      </c>
      <c r="BA1723" s="253" t="s">
        <v>5948</v>
      </c>
      <c r="BJ1723" s="414">
        <v>30417</v>
      </c>
      <c r="BK1723" s="322" t="s">
        <v>8203</v>
      </c>
      <c r="BL1723" s="426" t="s">
        <v>8692</v>
      </c>
      <c r="BM1723" s="426">
        <v>150</v>
      </c>
      <c r="BN1723" s="426"/>
      <c r="BO1723" s="418"/>
      <c r="BP1723" s="428"/>
      <c r="BQ1723" s="442" t="s">
        <v>8468</v>
      </c>
    </row>
    <row r="1724" spans="1:69" hidden="1">
      <c r="A1724" s="363" t="s">
        <v>7428</v>
      </c>
      <c r="B1724" s="354"/>
      <c r="C1724" s="354">
        <v>93056004</v>
      </c>
      <c r="D1724" s="314">
        <v>30560</v>
      </c>
      <c r="E1724" s="315"/>
      <c r="F1724" s="316">
        <v>6</v>
      </c>
      <c r="G1724" s="353" t="s">
        <v>3311</v>
      </c>
      <c r="H1724" s="354"/>
      <c r="I1724" s="354"/>
      <c r="J1724" s="354"/>
      <c r="K1724" s="354"/>
      <c r="L1724" s="354"/>
      <c r="M1724" s="354" t="s">
        <v>3274</v>
      </c>
      <c r="N1724" s="354"/>
      <c r="O1724" s="354"/>
      <c r="P1724" s="354"/>
      <c r="Q1724" s="354"/>
      <c r="R1724" s="355"/>
      <c r="S1724" s="320"/>
      <c r="T1724" s="295">
        <v>5.4</v>
      </c>
      <c r="U1724" s="321" t="s">
        <v>8469</v>
      </c>
      <c r="X1724" s="339" t="s">
        <v>7430</v>
      </c>
      <c r="Y1724" s="340"/>
      <c r="Z1724" s="413" t="s">
        <v>8466</v>
      </c>
      <c r="AA1724" s="300" t="s">
        <v>8470</v>
      </c>
      <c r="AB1724" s="303">
        <v>30560</v>
      </c>
      <c r="AC1724" s="325" t="s">
        <v>1508</v>
      </c>
      <c r="AD1724" s="303">
        <v>93505</v>
      </c>
      <c r="AE1724" s="304" t="s">
        <v>5964</v>
      </c>
      <c r="AF1724" s="305"/>
      <c r="AG1724" s="305"/>
      <c r="AH1724" s="305"/>
      <c r="AI1724" s="305"/>
      <c r="AJ1724" s="305">
        <v>6</v>
      </c>
      <c r="AK1724" s="305">
        <v>240</v>
      </c>
      <c r="AL1724" s="304">
        <v>120</v>
      </c>
      <c r="AM1724" s="304">
        <v>16</v>
      </c>
      <c r="AN1724" s="304">
        <v>1.2</v>
      </c>
      <c r="AO1724" s="306">
        <v>20.399999999999999</v>
      </c>
      <c r="AP1724" s="306">
        <v>2.7</v>
      </c>
      <c r="AQ1724" s="306">
        <v>0.2</v>
      </c>
      <c r="AW1724" s="411">
        <v>29952</v>
      </c>
      <c r="BA1724" s="253" t="s">
        <v>5948</v>
      </c>
      <c r="BJ1724" s="414">
        <v>30417</v>
      </c>
      <c r="BK1724" s="322" t="s">
        <v>8203</v>
      </c>
      <c r="BL1724" s="426" t="s">
        <v>8692</v>
      </c>
      <c r="BM1724" s="426">
        <v>200</v>
      </c>
      <c r="BN1724" s="426"/>
      <c r="BO1724" s="418"/>
      <c r="BP1724" s="428"/>
      <c r="BQ1724" s="442" t="s">
        <v>8468</v>
      </c>
    </row>
    <row r="1725" spans="1:69" ht="24.75" hidden="1">
      <c r="A1725" s="363" t="s">
        <v>6669</v>
      </c>
      <c r="B1725" s="354"/>
      <c r="C1725" s="354">
        <v>93055905</v>
      </c>
      <c r="D1725" s="314">
        <v>30559</v>
      </c>
      <c r="E1725" s="315"/>
      <c r="F1725" s="316">
        <v>6</v>
      </c>
      <c r="G1725" s="353"/>
      <c r="H1725" s="354"/>
      <c r="I1725" s="354"/>
      <c r="J1725" s="354"/>
      <c r="K1725" s="354" t="s">
        <v>3311</v>
      </c>
      <c r="L1725" s="354"/>
      <c r="M1725" s="354"/>
      <c r="N1725" s="354"/>
      <c r="O1725" s="354"/>
      <c r="P1725" s="354"/>
      <c r="Q1725" s="354" t="s">
        <v>3311</v>
      </c>
      <c r="R1725" s="355"/>
      <c r="S1725" s="320"/>
      <c r="T1725" s="295">
        <v>3.4</v>
      </c>
      <c r="U1725" s="321" t="s">
        <v>8471</v>
      </c>
      <c r="X1725" s="339" t="s">
        <v>6671</v>
      </c>
      <c r="Y1725" s="340"/>
      <c r="Z1725" s="413" t="s">
        <v>8472</v>
      </c>
      <c r="AA1725" s="300" t="s">
        <v>8473</v>
      </c>
      <c r="AB1725" s="303">
        <v>30559</v>
      </c>
      <c r="AC1725" s="325" t="s">
        <v>1507</v>
      </c>
      <c r="AD1725" s="303">
        <v>93503</v>
      </c>
      <c r="AE1725" s="304" t="s">
        <v>6375</v>
      </c>
      <c r="AF1725" s="305"/>
      <c r="AG1725" s="305"/>
      <c r="AH1725" s="305"/>
      <c r="AI1725" s="305"/>
      <c r="AJ1725" s="305">
        <v>6</v>
      </c>
      <c r="AK1725" s="305">
        <v>240</v>
      </c>
      <c r="AL1725" s="304">
        <v>75</v>
      </c>
      <c r="AM1725" s="304">
        <v>10</v>
      </c>
      <c r="AN1725" s="304">
        <v>0.75</v>
      </c>
      <c r="AO1725" s="306">
        <v>12.9</v>
      </c>
      <c r="AP1725" s="306">
        <v>1.7</v>
      </c>
      <c r="AQ1725" s="306">
        <v>0.1</v>
      </c>
      <c r="AW1725" s="411">
        <v>38353</v>
      </c>
      <c r="BA1725" s="253" t="s">
        <v>5948</v>
      </c>
      <c r="BJ1725" s="414">
        <v>30418</v>
      </c>
      <c r="BK1725" s="322" t="s">
        <v>7930</v>
      </c>
      <c r="BL1725" s="426" t="s">
        <v>8692</v>
      </c>
      <c r="BM1725" s="426">
        <v>100</v>
      </c>
      <c r="BN1725" s="426"/>
      <c r="BO1725" s="418"/>
      <c r="BP1725" s="428"/>
      <c r="BQ1725" s="442" t="s">
        <v>8474</v>
      </c>
    </row>
    <row r="1726" spans="1:69" ht="24.75" hidden="1">
      <c r="A1726" s="363" t="s">
        <v>6669</v>
      </c>
      <c r="B1726" s="354"/>
      <c r="C1726" s="354">
        <v>93055906</v>
      </c>
      <c r="D1726" s="314">
        <v>30559</v>
      </c>
      <c r="E1726" s="315"/>
      <c r="F1726" s="316">
        <v>6</v>
      </c>
      <c r="G1726" s="353"/>
      <c r="H1726" s="354"/>
      <c r="I1726" s="354"/>
      <c r="J1726" s="354"/>
      <c r="K1726" s="354" t="s">
        <v>3311</v>
      </c>
      <c r="L1726" s="354"/>
      <c r="M1726" s="354"/>
      <c r="N1726" s="354"/>
      <c r="O1726" s="354"/>
      <c r="P1726" s="354"/>
      <c r="Q1726" s="354" t="s">
        <v>3311</v>
      </c>
      <c r="R1726" s="355"/>
      <c r="S1726" s="320"/>
      <c r="T1726" s="295">
        <v>27.6</v>
      </c>
      <c r="U1726" s="321" t="s">
        <v>8475</v>
      </c>
      <c r="X1726" s="339" t="s">
        <v>6671</v>
      </c>
      <c r="Y1726" s="340"/>
      <c r="Z1726" s="413" t="s">
        <v>8472</v>
      </c>
      <c r="AA1726" s="300" t="s">
        <v>8476</v>
      </c>
      <c r="AB1726" s="303">
        <v>30559</v>
      </c>
      <c r="AC1726" s="325" t="s">
        <v>1507</v>
      </c>
      <c r="AD1726" s="303">
        <v>93505</v>
      </c>
      <c r="AE1726" s="304" t="s">
        <v>5964</v>
      </c>
      <c r="AF1726" s="305"/>
      <c r="AG1726" s="305"/>
      <c r="AH1726" s="305"/>
      <c r="AI1726" s="305"/>
      <c r="AJ1726" s="305">
        <v>6</v>
      </c>
      <c r="AK1726" s="305">
        <v>240</v>
      </c>
      <c r="AL1726" s="304">
        <v>120</v>
      </c>
      <c r="AM1726" s="304">
        <v>16</v>
      </c>
      <c r="AN1726" s="304">
        <v>1.2</v>
      </c>
      <c r="AO1726" s="306">
        <v>103.2</v>
      </c>
      <c r="AP1726" s="306">
        <v>13.8</v>
      </c>
      <c r="AQ1726" s="306">
        <v>1</v>
      </c>
      <c r="AW1726" s="411">
        <v>38353</v>
      </c>
      <c r="BA1726" s="253" t="s">
        <v>5948</v>
      </c>
      <c r="BJ1726" s="414">
        <v>30418</v>
      </c>
      <c r="BK1726" s="322" t="s">
        <v>7930</v>
      </c>
      <c r="BL1726" s="426" t="s">
        <v>8692</v>
      </c>
      <c r="BM1726" s="426">
        <v>200</v>
      </c>
      <c r="BN1726" s="426"/>
      <c r="BO1726" s="418"/>
      <c r="BP1726" s="428"/>
      <c r="BQ1726" s="442" t="s">
        <v>8474</v>
      </c>
    </row>
    <row r="1727" spans="1:69" hidden="1">
      <c r="A1727" s="363" t="s">
        <v>6204</v>
      </c>
      <c r="B1727" s="354"/>
      <c r="C1727" s="354">
        <v>93057409</v>
      </c>
      <c r="D1727" s="314">
        <v>30574</v>
      </c>
      <c r="E1727" s="315"/>
      <c r="F1727" s="316">
        <v>6</v>
      </c>
      <c r="G1727" s="353"/>
      <c r="H1727" s="354" t="s">
        <v>3311</v>
      </c>
      <c r="I1727" s="354"/>
      <c r="J1727" s="354"/>
      <c r="K1727" s="354"/>
      <c r="L1727" s="354"/>
      <c r="M1727" s="354"/>
      <c r="N1727" s="354" t="s">
        <v>3311</v>
      </c>
      <c r="O1727" s="354"/>
      <c r="P1727" s="354"/>
      <c r="Q1727" s="354"/>
      <c r="R1727" s="355"/>
      <c r="S1727" s="320"/>
      <c r="T1727" s="295">
        <v>2</v>
      </c>
      <c r="U1727" s="321" t="s">
        <v>8477</v>
      </c>
      <c r="X1727" s="339" t="s">
        <v>6206</v>
      </c>
      <c r="Y1727" s="340"/>
      <c r="Z1727" s="413" t="s">
        <v>8478</v>
      </c>
      <c r="AA1727" s="300" t="s">
        <v>8479</v>
      </c>
      <c r="AB1727" s="314">
        <v>30574</v>
      </c>
      <c r="AC1727" s="325" t="s">
        <v>1519</v>
      </c>
      <c r="AD1727" s="303">
        <v>93504</v>
      </c>
      <c r="AE1727" s="304" t="s">
        <v>5947</v>
      </c>
      <c r="AF1727" s="305"/>
      <c r="AG1727" s="305"/>
      <c r="AH1727" s="305"/>
      <c r="AI1727" s="305"/>
      <c r="AJ1727" s="305">
        <v>6</v>
      </c>
      <c r="AK1727" s="305">
        <v>240</v>
      </c>
      <c r="AL1727" s="304">
        <v>93</v>
      </c>
      <c r="AM1727" s="304">
        <v>12.4</v>
      </c>
      <c r="AN1727" s="304">
        <v>0.93</v>
      </c>
      <c r="AO1727" s="306">
        <v>7.4</v>
      </c>
      <c r="AP1727" s="306">
        <v>1</v>
      </c>
      <c r="AQ1727" s="306">
        <v>0.1</v>
      </c>
      <c r="AW1727" s="411">
        <v>31778</v>
      </c>
      <c r="BA1727" s="253" t="s">
        <v>5948</v>
      </c>
      <c r="BJ1727" s="414">
        <v>30419</v>
      </c>
      <c r="BK1727" s="322" t="s">
        <v>8227</v>
      </c>
      <c r="BL1727" s="426" t="s">
        <v>8692</v>
      </c>
      <c r="BM1727" s="426">
        <v>150</v>
      </c>
      <c r="BN1727" s="426"/>
      <c r="BO1727" s="418"/>
      <c r="BP1727" s="428"/>
      <c r="BQ1727" s="442" t="s">
        <v>8480</v>
      </c>
    </row>
    <row r="1728" spans="1:69" ht="24.75" hidden="1">
      <c r="A1728" s="363" t="s">
        <v>6669</v>
      </c>
      <c r="B1728" s="354"/>
      <c r="C1728" s="354">
        <v>93065801</v>
      </c>
      <c r="D1728" s="314">
        <v>30658</v>
      </c>
      <c r="E1728" s="315"/>
      <c r="F1728" s="316">
        <v>6</v>
      </c>
      <c r="G1728" s="353"/>
      <c r="H1728" s="354"/>
      <c r="I1728" s="354"/>
      <c r="J1728" s="354"/>
      <c r="K1728" s="354" t="s">
        <v>3311</v>
      </c>
      <c r="L1728" s="354"/>
      <c r="M1728" s="354"/>
      <c r="N1728" s="354"/>
      <c r="O1728" s="354"/>
      <c r="P1728" s="354"/>
      <c r="Q1728" s="354" t="s">
        <v>3311</v>
      </c>
      <c r="R1728" s="355"/>
      <c r="S1728" s="320"/>
      <c r="T1728" s="295">
        <v>6</v>
      </c>
      <c r="U1728" s="321" t="s">
        <v>8481</v>
      </c>
      <c r="X1728" s="339" t="s">
        <v>6671</v>
      </c>
      <c r="Y1728" s="340"/>
      <c r="Z1728" s="413" t="s">
        <v>8482</v>
      </c>
      <c r="AA1728" s="300" t="s">
        <v>8483</v>
      </c>
      <c r="AB1728" s="324">
        <v>30658</v>
      </c>
      <c r="AC1728" s="325" t="s">
        <v>8484</v>
      </c>
      <c r="AD1728" s="303">
        <v>93504</v>
      </c>
      <c r="AE1728" s="304" t="s">
        <v>5947</v>
      </c>
      <c r="AF1728" s="305"/>
      <c r="AG1728" s="305"/>
      <c r="AH1728" s="305"/>
      <c r="AI1728" s="305"/>
      <c r="AJ1728" s="305">
        <v>6</v>
      </c>
      <c r="AK1728" s="305"/>
      <c r="AL1728" s="304">
        <v>93</v>
      </c>
      <c r="AM1728" s="304">
        <v>12.4</v>
      </c>
      <c r="AN1728" s="304">
        <v>0.93</v>
      </c>
      <c r="AO1728" s="306">
        <v>22.3</v>
      </c>
      <c r="AP1728" s="306">
        <v>3</v>
      </c>
      <c r="AQ1728" s="306">
        <v>0.2</v>
      </c>
      <c r="AW1728" s="411">
        <v>41348</v>
      </c>
      <c r="BA1728" s="253" t="s">
        <v>5948</v>
      </c>
      <c r="BJ1728" s="414">
        <v>30658</v>
      </c>
      <c r="BK1728" s="322" t="s">
        <v>7930</v>
      </c>
      <c r="BL1728" s="426" t="s">
        <v>8698</v>
      </c>
      <c r="BM1728" s="426">
        <v>110</v>
      </c>
      <c r="BN1728" s="426"/>
      <c r="BO1728" s="418"/>
      <c r="BP1728" s="437"/>
      <c r="BQ1728" s="351" t="s">
        <v>1385</v>
      </c>
    </row>
    <row r="1729" spans="1:69" ht="24.75" hidden="1">
      <c r="A1729" s="363" t="s">
        <v>6669</v>
      </c>
      <c r="B1729" s="354"/>
      <c r="C1729" s="354">
        <v>93065802</v>
      </c>
      <c r="D1729" s="314">
        <v>30658</v>
      </c>
      <c r="E1729" s="315"/>
      <c r="F1729" s="316">
        <v>6</v>
      </c>
      <c r="G1729" s="353"/>
      <c r="H1729" s="354"/>
      <c r="I1729" s="354"/>
      <c r="J1729" s="354"/>
      <c r="K1729" s="354" t="s">
        <v>3311</v>
      </c>
      <c r="L1729" s="354"/>
      <c r="M1729" s="354"/>
      <c r="N1729" s="354"/>
      <c r="O1729" s="354"/>
      <c r="P1729" s="354"/>
      <c r="Q1729" s="354" t="s">
        <v>3311</v>
      </c>
      <c r="R1729" s="355"/>
      <c r="S1729" s="320"/>
      <c r="T1729" s="295">
        <v>24.4</v>
      </c>
      <c r="U1729" s="321" t="s">
        <v>8485</v>
      </c>
      <c r="X1729" s="339" t="s">
        <v>6671</v>
      </c>
      <c r="Y1729" s="340"/>
      <c r="Z1729" s="413" t="s">
        <v>8482</v>
      </c>
      <c r="AA1729" s="300" t="s">
        <v>8486</v>
      </c>
      <c r="AB1729" s="324">
        <v>30658</v>
      </c>
      <c r="AC1729" s="325" t="s">
        <v>8484</v>
      </c>
      <c r="AD1729" s="303">
        <v>93506</v>
      </c>
      <c r="AE1729" s="304" t="s">
        <v>6055</v>
      </c>
      <c r="AF1729" s="305"/>
      <c r="AG1729" s="305"/>
      <c r="AH1729" s="305"/>
      <c r="AI1729" s="305"/>
      <c r="AJ1729" s="305">
        <v>6</v>
      </c>
      <c r="AK1729" s="305"/>
      <c r="AL1729" s="304">
        <v>135</v>
      </c>
      <c r="AM1729" s="304">
        <v>18</v>
      </c>
      <c r="AN1729" s="304">
        <v>1.35</v>
      </c>
      <c r="AO1729" s="306">
        <v>91.1</v>
      </c>
      <c r="AP1729" s="306">
        <v>12.2</v>
      </c>
      <c r="AQ1729" s="306">
        <v>0.9</v>
      </c>
      <c r="AW1729" s="411">
        <v>41348</v>
      </c>
      <c r="BA1729" s="253" t="s">
        <v>5948</v>
      </c>
      <c r="BJ1729" s="414">
        <v>30658</v>
      </c>
      <c r="BK1729" s="322" t="s">
        <v>7930</v>
      </c>
      <c r="BL1729" s="426" t="s">
        <v>8698</v>
      </c>
      <c r="BM1729" s="426">
        <v>250</v>
      </c>
      <c r="BN1729" s="426"/>
      <c r="BO1729" s="418"/>
      <c r="BP1729" s="437"/>
      <c r="BQ1729" s="351" t="s">
        <v>1385</v>
      </c>
    </row>
    <row r="1730" spans="1:69" ht="24.75" hidden="1">
      <c r="A1730" s="363" t="s">
        <v>6669</v>
      </c>
      <c r="B1730" s="354"/>
      <c r="C1730" s="354">
        <v>93065803</v>
      </c>
      <c r="D1730" s="314">
        <v>30658</v>
      </c>
      <c r="E1730" s="315"/>
      <c r="F1730" s="316">
        <v>6</v>
      </c>
      <c r="G1730" s="353"/>
      <c r="H1730" s="354"/>
      <c r="I1730" s="354"/>
      <c r="J1730" s="354"/>
      <c r="K1730" s="354" t="s">
        <v>3311</v>
      </c>
      <c r="L1730" s="354"/>
      <c r="M1730" s="354"/>
      <c r="N1730" s="354"/>
      <c r="O1730" s="354"/>
      <c r="P1730" s="354"/>
      <c r="Q1730" s="354" t="s">
        <v>3311</v>
      </c>
      <c r="R1730" s="355"/>
      <c r="S1730" s="320"/>
      <c r="T1730" s="295">
        <v>57.6</v>
      </c>
      <c r="U1730" s="321" t="s">
        <v>8487</v>
      </c>
      <c r="X1730" s="339" t="s">
        <v>6671</v>
      </c>
      <c r="Y1730" s="340"/>
      <c r="Z1730" s="413" t="s">
        <v>8482</v>
      </c>
      <c r="AA1730" s="300" t="s">
        <v>8488</v>
      </c>
      <c r="AB1730" s="324">
        <v>30658</v>
      </c>
      <c r="AC1730" s="325" t="s">
        <v>8484</v>
      </c>
      <c r="AD1730" s="303">
        <v>93505</v>
      </c>
      <c r="AE1730" s="304" t="s">
        <v>5964</v>
      </c>
      <c r="AF1730" s="305"/>
      <c r="AG1730" s="305"/>
      <c r="AH1730" s="305"/>
      <c r="AI1730" s="305"/>
      <c r="AJ1730" s="305">
        <v>6</v>
      </c>
      <c r="AK1730" s="305"/>
      <c r="AL1730" s="304">
        <v>120</v>
      </c>
      <c r="AM1730" s="304">
        <v>16</v>
      </c>
      <c r="AN1730" s="304">
        <v>1.2</v>
      </c>
      <c r="AO1730" s="306">
        <v>216</v>
      </c>
      <c r="AP1730" s="306">
        <v>28.8</v>
      </c>
      <c r="AQ1730" s="306">
        <v>2.2000000000000002</v>
      </c>
      <c r="AW1730" s="411">
        <v>41348</v>
      </c>
      <c r="BA1730" s="253" t="s">
        <v>5948</v>
      </c>
      <c r="BJ1730" s="414">
        <v>30658</v>
      </c>
      <c r="BK1730" s="322" t="s">
        <v>7930</v>
      </c>
      <c r="BL1730" s="426" t="s">
        <v>8698</v>
      </c>
      <c r="BM1730" s="426">
        <v>200</v>
      </c>
      <c r="BN1730" s="426"/>
      <c r="BO1730" s="418"/>
      <c r="BP1730" s="437"/>
      <c r="BQ1730" s="351" t="s">
        <v>1385</v>
      </c>
    </row>
    <row r="1731" spans="1:69" ht="24.75" hidden="1">
      <c r="A1731" s="363" t="s">
        <v>5739</v>
      </c>
      <c r="B1731" s="354"/>
      <c r="C1731" s="354">
        <v>93066001</v>
      </c>
      <c r="D1731" s="314">
        <v>30660</v>
      </c>
      <c r="E1731" s="315"/>
      <c r="F1731" s="316">
        <v>6</v>
      </c>
      <c r="G1731" s="353"/>
      <c r="H1731" s="354" t="s">
        <v>3311</v>
      </c>
      <c r="I1731" s="354"/>
      <c r="J1731" s="354"/>
      <c r="K1731" s="354"/>
      <c r="L1731" s="354"/>
      <c r="M1731" s="354"/>
      <c r="N1731" s="354" t="s">
        <v>3311</v>
      </c>
      <c r="O1731" s="354"/>
      <c r="P1731" s="354"/>
      <c r="Q1731" s="354"/>
      <c r="R1731" s="355"/>
      <c r="S1731" s="320"/>
      <c r="T1731" s="295">
        <v>6.4</v>
      </c>
      <c r="U1731" s="321" t="s">
        <v>8489</v>
      </c>
      <c r="X1731" s="339" t="s">
        <v>5741</v>
      </c>
      <c r="Y1731" s="340"/>
      <c r="Z1731" s="413" t="s">
        <v>8490</v>
      </c>
      <c r="AA1731" s="300" t="s">
        <v>8491</v>
      </c>
      <c r="AB1731" s="324">
        <v>30660</v>
      </c>
      <c r="AC1731" s="325" t="s">
        <v>8492</v>
      </c>
      <c r="AD1731" s="303">
        <v>93504</v>
      </c>
      <c r="AE1731" s="304" t="s">
        <v>5947</v>
      </c>
      <c r="AF1731" s="305"/>
      <c r="AG1731" s="305"/>
      <c r="AH1731" s="305"/>
      <c r="AI1731" s="305"/>
      <c r="AJ1731" s="305">
        <v>6</v>
      </c>
      <c r="AK1731" s="305"/>
      <c r="AL1731" s="304">
        <v>93</v>
      </c>
      <c r="AM1731" s="304">
        <v>12.4</v>
      </c>
      <c r="AN1731" s="304">
        <v>0.93</v>
      </c>
      <c r="AO1731" s="306">
        <v>24.2</v>
      </c>
      <c r="AP1731" s="306">
        <v>3.2</v>
      </c>
      <c r="AQ1731" s="306">
        <v>0.2</v>
      </c>
      <c r="AW1731" s="411">
        <v>41213</v>
      </c>
      <c r="BA1731" s="253" t="s">
        <v>5948</v>
      </c>
      <c r="BJ1731" s="414">
        <v>30660</v>
      </c>
      <c r="BK1731" s="322" t="s">
        <v>5744</v>
      </c>
      <c r="BL1731" s="426" t="s">
        <v>8698</v>
      </c>
      <c r="BM1731" s="426">
        <v>110</v>
      </c>
      <c r="BN1731" s="426"/>
      <c r="BO1731" s="418"/>
      <c r="BP1731" s="437"/>
      <c r="BQ1731" s="351" t="s">
        <v>1386</v>
      </c>
    </row>
    <row r="1732" spans="1:69" ht="24.75" hidden="1">
      <c r="A1732" s="363" t="s">
        <v>5739</v>
      </c>
      <c r="B1732" s="354"/>
      <c r="C1732" s="354">
        <v>93066002</v>
      </c>
      <c r="D1732" s="314">
        <v>30660</v>
      </c>
      <c r="E1732" s="315"/>
      <c r="F1732" s="316">
        <v>6</v>
      </c>
      <c r="G1732" s="353"/>
      <c r="H1732" s="354" t="s">
        <v>3311</v>
      </c>
      <c r="I1732" s="354"/>
      <c r="J1732" s="354"/>
      <c r="K1732" s="354"/>
      <c r="L1732" s="354"/>
      <c r="M1732" s="354"/>
      <c r="N1732" s="354" t="s">
        <v>3311</v>
      </c>
      <c r="O1732" s="354"/>
      <c r="P1732" s="354"/>
      <c r="Q1732" s="354"/>
      <c r="R1732" s="355"/>
      <c r="S1732" s="320"/>
      <c r="T1732" s="295">
        <v>7</v>
      </c>
      <c r="U1732" s="321" t="s">
        <v>8493</v>
      </c>
      <c r="X1732" s="339" t="s">
        <v>5741</v>
      </c>
      <c r="Y1732" s="340"/>
      <c r="Z1732" s="413" t="s">
        <v>8490</v>
      </c>
      <c r="AA1732" s="300" t="s">
        <v>8494</v>
      </c>
      <c r="AB1732" s="324">
        <v>30660</v>
      </c>
      <c r="AC1732" s="325" t="s">
        <v>8492</v>
      </c>
      <c r="AD1732" s="303">
        <v>93504</v>
      </c>
      <c r="AE1732" s="304" t="s">
        <v>5947</v>
      </c>
      <c r="AF1732" s="305"/>
      <c r="AG1732" s="305"/>
      <c r="AH1732" s="305"/>
      <c r="AI1732" s="305"/>
      <c r="AJ1732" s="305">
        <v>6</v>
      </c>
      <c r="AK1732" s="305"/>
      <c r="AL1732" s="304">
        <v>93</v>
      </c>
      <c r="AM1732" s="304">
        <v>12.4</v>
      </c>
      <c r="AN1732" s="304">
        <v>0.93</v>
      </c>
      <c r="AO1732" s="306">
        <v>26</v>
      </c>
      <c r="AP1732" s="306">
        <v>3.5</v>
      </c>
      <c r="AQ1732" s="306">
        <v>0.3</v>
      </c>
      <c r="AW1732" s="411">
        <v>41213</v>
      </c>
      <c r="BA1732" s="253" t="s">
        <v>5948</v>
      </c>
      <c r="BJ1732" s="414">
        <v>30660</v>
      </c>
      <c r="BK1732" s="322" t="s">
        <v>5744</v>
      </c>
      <c r="BL1732" s="426" t="s">
        <v>8698</v>
      </c>
      <c r="BM1732" s="426">
        <v>175</v>
      </c>
      <c r="BN1732" s="426"/>
      <c r="BO1732" s="418"/>
      <c r="BP1732" s="437"/>
      <c r="BQ1732" s="351" t="s">
        <v>1386</v>
      </c>
    </row>
    <row r="1733" spans="1:69" ht="24.75" hidden="1">
      <c r="A1733" s="363" t="s">
        <v>5739</v>
      </c>
      <c r="B1733" s="354"/>
      <c r="C1733" s="354">
        <v>93066201</v>
      </c>
      <c r="D1733" s="314">
        <v>30662</v>
      </c>
      <c r="E1733" s="315"/>
      <c r="F1733" s="316">
        <v>6</v>
      </c>
      <c r="G1733" s="353"/>
      <c r="H1733" s="354" t="s">
        <v>3311</v>
      </c>
      <c r="I1733" s="354"/>
      <c r="J1733" s="354"/>
      <c r="K1733" s="354"/>
      <c r="L1733" s="354"/>
      <c r="M1733" s="354"/>
      <c r="N1733" s="354" t="s">
        <v>3311</v>
      </c>
      <c r="O1733" s="354"/>
      <c r="P1733" s="354"/>
      <c r="Q1733" s="354"/>
      <c r="R1733" s="355"/>
      <c r="S1733" s="320"/>
      <c r="T1733" s="295">
        <v>15.6</v>
      </c>
      <c r="U1733" s="321" t="s">
        <v>8495</v>
      </c>
      <c r="X1733" s="339" t="s">
        <v>5741</v>
      </c>
      <c r="Y1733" s="340"/>
      <c r="Z1733" s="413" t="s">
        <v>8496</v>
      </c>
      <c r="AA1733" s="300" t="s">
        <v>8497</v>
      </c>
      <c r="AB1733" s="324">
        <v>30662</v>
      </c>
      <c r="AC1733" s="325" t="s">
        <v>8498</v>
      </c>
      <c r="AD1733" s="303">
        <v>93504</v>
      </c>
      <c r="AE1733" s="304" t="s">
        <v>5947</v>
      </c>
      <c r="AF1733" s="305"/>
      <c r="AG1733" s="305"/>
      <c r="AH1733" s="305"/>
      <c r="AI1733" s="305"/>
      <c r="AJ1733" s="305">
        <v>6</v>
      </c>
      <c r="AK1733" s="305"/>
      <c r="AL1733" s="304">
        <v>93</v>
      </c>
      <c r="AM1733" s="304">
        <v>12.4</v>
      </c>
      <c r="AN1733" s="304">
        <v>0.93</v>
      </c>
      <c r="AO1733" s="306">
        <v>58.2</v>
      </c>
      <c r="AP1733" s="306">
        <v>7.8</v>
      </c>
      <c r="AQ1733" s="306">
        <v>0.6</v>
      </c>
      <c r="AW1733" s="411">
        <v>41213</v>
      </c>
      <c r="BA1733" s="253" t="s">
        <v>5948</v>
      </c>
      <c r="BJ1733" s="414">
        <v>30662</v>
      </c>
      <c r="BK1733" s="322" t="s">
        <v>5744</v>
      </c>
      <c r="BL1733" s="426" t="s">
        <v>8698</v>
      </c>
      <c r="BM1733" s="426">
        <v>160</v>
      </c>
      <c r="BN1733" s="426"/>
      <c r="BO1733" s="418"/>
      <c r="BP1733" s="437"/>
      <c r="BQ1733" s="351" t="s">
        <v>1391</v>
      </c>
    </row>
    <row r="1734" spans="1:69" ht="24.75" hidden="1">
      <c r="A1734" s="363" t="s">
        <v>5739</v>
      </c>
      <c r="B1734" s="354"/>
      <c r="C1734" s="354">
        <v>93066202</v>
      </c>
      <c r="D1734" s="314">
        <v>30662</v>
      </c>
      <c r="E1734" s="315"/>
      <c r="F1734" s="316">
        <v>6</v>
      </c>
      <c r="G1734" s="353"/>
      <c r="H1734" s="354" t="s">
        <v>3311</v>
      </c>
      <c r="I1734" s="354"/>
      <c r="J1734" s="354"/>
      <c r="K1734" s="354"/>
      <c r="L1734" s="354"/>
      <c r="M1734" s="354"/>
      <c r="N1734" s="354" t="s">
        <v>3311</v>
      </c>
      <c r="O1734" s="354"/>
      <c r="P1734" s="354"/>
      <c r="Q1734" s="354"/>
      <c r="R1734" s="355"/>
      <c r="S1734" s="320"/>
      <c r="T1734" s="295">
        <v>5</v>
      </c>
      <c r="U1734" s="321" t="s">
        <v>8499</v>
      </c>
      <c r="X1734" s="339" t="s">
        <v>5741</v>
      </c>
      <c r="Y1734" s="340"/>
      <c r="Z1734" s="413" t="s">
        <v>8496</v>
      </c>
      <c r="AA1734" s="300" t="s">
        <v>8500</v>
      </c>
      <c r="AB1734" s="324">
        <v>30662</v>
      </c>
      <c r="AC1734" s="325" t="s">
        <v>8498</v>
      </c>
      <c r="AD1734" s="303">
        <v>93504</v>
      </c>
      <c r="AE1734" s="304" t="s">
        <v>5947</v>
      </c>
      <c r="AF1734" s="305"/>
      <c r="AG1734" s="305"/>
      <c r="AH1734" s="305"/>
      <c r="AI1734" s="305"/>
      <c r="AJ1734" s="305">
        <v>6</v>
      </c>
      <c r="AK1734" s="305"/>
      <c r="AL1734" s="304">
        <v>93</v>
      </c>
      <c r="AM1734" s="304">
        <v>12.4</v>
      </c>
      <c r="AN1734" s="304">
        <v>0.93</v>
      </c>
      <c r="AO1734" s="306">
        <v>19</v>
      </c>
      <c r="AP1734" s="306">
        <v>2.5</v>
      </c>
      <c r="AQ1734" s="306">
        <v>0.2</v>
      </c>
      <c r="AW1734" s="411">
        <v>41213</v>
      </c>
      <c r="BA1734" s="253" t="s">
        <v>5948</v>
      </c>
      <c r="BJ1734" s="414">
        <v>30662</v>
      </c>
      <c r="BK1734" s="322" t="s">
        <v>5744</v>
      </c>
      <c r="BL1734" s="426" t="s">
        <v>8698</v>
      </c>
      <c r="BM1734" s="426">
        <v>110</v>
      </c>
      <c r="BN1734" s="426"/>
      <c r="BO1734" s="418"/>
      <c r="BP1734" s="437"/>
      <c r="BQ1734" s="351" t="s">
        <v>1391</v>
      </c>
    </row>
    <row r="1735" spans="1:69" hidden="1">
      <c r="A1735" s="363" t="s">
        <v>6768</v>
      </c>
      <c r="B1735" s="354"/>
      <c r="C1735" s="354">
        <v>93066101</v>
      </c>
      <c r="D1735" s="314">
        <v>30661</v>
      </c>
      <c r="E1735" s="315"/>
      <c r="F1735" s="316">
        <v>6</v>
      </c>
      <c r="G1735" s="353"/>
      <c r="H1735" s="354"/>
      <c r="I1735" s="354"/>
      <c r="J1735" s="354"/>
      <c r="K1735" s="354" t="s">
        <v>3311</v>
      </c>
      <c r="L1735" s="354"/>
      <c r="M1735" s="354"/>
      <c r="N1735" s="354"/>
      <c r="O1735" s="354"/>
      <c r="P1735" s="354"/>
      <c r="Q1735" s="354" t="s">
        <v>3311</v>
      </c>
      <c r="R1735" s="355"/>
      <c r="S1735" s="320"/>
      <c r="T1735" s="295">
        <v>1.8</v>
      </c>
      <c r="U1735" s="321" t="s">
        <v>8501</v>
      </c>
      <c r="X1735" s="339" t="s">
        <v>6770</v>
      </c>
      <c r="Y1735" s="340"/>
      <c r="Z1735" s="413" t="s">
        <v>8502</v>
      </c>
      <c r="AA1735" s="300" t="s">
        <v>8503</v>
      </c>
      <c r="AB1735" s="324">
        <v>30661</v>
      </c>
      <c r="AC1735" s="325" t="s">
        <v>8504</v>
      </c>
      <c r="AD1735" s="303">
        <v>93504</v>
      </c>
      <c r="AE1735" s="304" t="s">
        <v>5947</v>
      </c>
      <c r="AF1735" s="305"/>
      <c r="AG1735" s="305"/>
      <c r="AH1735" s="305"/>
      <c r="AI1735" s="305"/>
      <c r="AJ1735" s="305">
        <v>6</v>
      </c>
      <c r="AK1735" s="305"/>
      <c r="AL1735" s="304">
        <v>93</v>
      </c>
      <c r="AM1735" s="304">
        <v>12.4</v>
      </c>
      <c r="AN1735" s="304">
        <v>0.93</v>
      </c>
      <c r="AO1735" s="306">
        <v>6.5</v>
      </c>
      <c r="AP1735" s="306">
        <v>0.9</v>
      </c>
      <c r="AQ1735" s="306">
        <v>0.1</v>
      </c>
      <c r="AW1735" s="411">
        <v>41213</v>
      </c>
      <c r="BA1735" s="253" t="s">
        <v>5948</v>
      </c>
      <c r="BJ1735" s="414">
        <v>30661</v>
      </c>
      <c r="BK1735" s="322" t="s">
        <v>8174</v>
      </c>
      <c r="BL1735" s="426" t="s">
        <v>8698</v>
      </c>
      <c r="BM1735" s="426">
        <v>110</v>
      </c>
      <c r="BN1735" s="426"/>
      <c r="BO1735" s="418"/>
      <c r="BP1735" s="437"/>
      <c r="BQ1735" s="351" t="s">
        <v>1390</v>
      </c>
    </row>
    <row r="1736" spans="1:69" hidden="1">
      <c r="A1736" s="363" t="s">
        <v>6768</v>
      </c>
      <c r="B1736" s="354"/>
      <c r="C1736" s="354">
        <v>93066102</v>
      </c>
      <c r="D1736" s="314">
        <v>30661</v>
      </c>
      <c r="E1736" s="315"/>
      <c r="F1736" s="316">
        <v>6</v>
      </c>
      <c r="G1736" s="353"/>
      <c r="H1736" s="354"/>
      <c r="I1736" s="354"/>
      <c r="J1736" s="354"/>
      <c r="K1736" s="354" t="s">
        <v>3311</v>
      </c>
      <c r="L1736" s="354"/>
      <c r="M1736" s="354"/>
      <c r="N1736" s="354"/>
      <c r="O1736" s="354"/>
      <c r="P1736" s="354"/>
      <c r="Q1736" s="354" t="s">
        <v>3311</v>
      </c>
      <c r="R1736" s="355"/>
      <c r="S1736" s="320"/>
      <c r="T1736" s="295">
        <v>2.4</v>
      </c>
      <c r="U1736" s="321" t="s">
        <v>8505</v>
      </c>
      <c r="X1736" s="339" t="s">
        <v>6770</v>
      </c>
      <c r="Y1736" s="340"/>
      <c r="Z1736" s="413" t="s">
        <v>8502</v>
      </c>
      <c r="AA1736" s="300" t="s">
        <v>8506</v>
      </c>
      <c r="AB1736" s="324">
        <v>30661</v>
      </c>
      <c r="AC1736" s="325" t="s">
        <v>8504</v>
      </c>
      <c r="AD1736" s="303">
        <v>93504</v>
      </c>
      <c r="AE1736" s="304" t="s">
        <v>5947</v>
      </c>
      <c r="AF1736" s="305"/>
      <c r="AG1736" s="305"/>
      <c r="AH1736" s="305"/>
      <c r="AI1736" s="305"/>
      <c r="AJ1736" s="305">
        <v>6</v>
      </c>
      <c r="AK1736" s="305"/>
      <c r="AL1736" s="304">
        <v>93</v>
      </c>
      <c r="AM1736" s="304">
        <v>12.4</v>
      </c>
      <c r="AN1736" s="304">
        <v>0.93</v>
      </c>
      <c r="AO1736" s="306">
        <v>9.3000000000000007</v>
      </c>
      <c r="AP1736" s="306">
        <v>1.2</v>
      </c>
      <c r="AQ1736" s="306">
        <v>0.1</v>
      </c>
      <c r="AW1736" s="411">
        <v>41213</v>
      </c>
      <c r="BA1736" s="253" t="s">
        <v>5948</v>
      </c>
      <c r="BJ1736" s="414">
        <v>30661</v>
      </c>
      <c r="BK1736" s="322" t="s">
        <v>8174</v>
      </c>
      <c r="BL1736" s="426" t="s">
        <v>8698</v>
      </c>
      <c r="BM1736" s="426">
        <v>160</v>
      </c>
      <c r="BN1736" s="426"/>
      <c r="BO1736" s="418"/>
      <c r="BP1736" s="437"/>
      <c r="BQ1736" s="351" t="s">
        <v>1390</v>
      </c>
    </row>
    <row r="1737" spans="1:69" ht="24.75" hidden="1">
      <c r="A1737" s="363" t="s">
        <v>8232</v>
      </c>
      <c r="B1737" s="354"/>
      <c r="C1737" s="354">
        <v>93067801</v>
      </c>
      <c r="D1737" s="314">
        <v>30678</v>
      </c>
      <c r="E1737" s="315"/>
      <c r="F1737" s="316">
        <v>6</v>
      </c>
      <c r="G1737" s="353"/>
      <c r="H1737" s="354"/>
      <c r="I1737" s="354"/>
      <c r="J1737" s="354"/>
      <c r="K1737" s="354" t="s">
        <v>3311</v>
      </c>
      <c r="L1737" s="354"/>
      <c r="M1737" s="354"/>
      <c r="N1737" s="354"/>
      <c r="O1737" s="354"/>
      <c r="P1737" s="354"/>
      <c r="Q1737" s="354" t="s">
        <v>3311</v>
      </c>
      <c r="R1737" s="355"/>
      <c r="S1737" s="320"/>
      <c r="T1737" s="295">
        <v>26.2</v>
      </c>
      <c r="U1737" s="321" t="s">
        <v>8507</v>
      </c>
      <c r="X1737" s="339" t="s">
        <v>8234</v>
      </c>
      <c r="Y1737" s="340"/>
      <c r="Z1737" s="413" t="s">
        <v>8508</v>
      </c>
      <c r="AA1737" s="300" t="s">
        <v>8509</v>
      </c>
      <c r="AB1737" s="324">
        <v>30678</v>
      </c>
      <c r="AC1737" s="325" t="s">
        <v>8510</v>
      </c>
      <c r="AD1737" s="303">
        <v>93505</v>
      </c>
      <c r="AE1737" s="304" t="s">
        <v>5964</v>
      </c>
      <c r="AF1737" s="305"/>
      <c r="AG1737" s="305"/>
      <c r="AH1737" s="305"/>
      <c r="AI1737" s="305"/>
      <c r="AJ1737" s="305">
        <v>6</v>
      </c>
      <c r="AK1737" s="305"/>
      <c r="AL1737" s="304">
        <v>120</v>
      </c>
      <c r="AM1737" s="304">
        <v>16</v>
      </c>
      <c r="AN1737" s="304">
        <v>1.2</v>
      </c>
      <c r="AO1737" s="306">
        <v>98.4</v>
      </c>
      <c r="AP1737" s="306">
        <v>13.1</v>
      </c>
      <c r="AQ1737" s="306">
        <v>1</v>
      </c>
      <c r="AW1737" s="411">
        <v>41640</v>
      </c>
      <c r="BA1737" s="253" t="s">
        <v>5948</v>
      </c>
      <c r="BJ1737" s="414">
        <v>30678</v>
      </c>
      <c r="BK1737" s="322" t="s">
        <v>8238</v>
      </c>
      <c r="BL1737" s="426" t="s">
        <v>8698</v>
      </c>
      <c r="BM1737" s="426">
        <v>200</v>
      </c>
      <c r="BN1737" s="426"/>
      <c r="BO1737" s="418"/>
      <c r="BP1737" s="437"/>
      <c r="BQ1737" s="351" t="s">
        <v>1398</v>
      </c>
    </row>
    <row r="1738" spans="1:69" ht="24.75" hidden="1">
      <c r="A1738" s="363" t="s">
        <v>8232</v>
      </c>
      <c r="B1738" s="354"/>
      <c r="C1738" s="354">
        <v>93067802</v>
      </c>
      <c r="D1738" s="314">
        <v>30678</v>
      </c>
      <c r="E1738" s="315"/>
      <c r="F1738" s="316">
        <v>6</v>
      </c>
      <c r="G1738" s="353"/>
      <c r="H1738" s="354"/>
      <c r="I1738" s="354"/>
      <c r="J1738" s="354"/>
      <c r="K1738" s="354" t="s">
        <v>3311</v>
      </c>
      <c r="L1738" s="354"/>
      <c r="M1738" s="354"/>
      <c r="N1738" s="354"/>
      <c r="O1738" s="354"/>
      <c r="P1738" s="354"/>
      <c r="Q1738" s="354" t="s">
        <v>3311</v>
      </c>
      <c r="R1738" s="355"/>
      <c r="S1738" s="320"/>
      <c r="T1738" s="295">
        <v>9</v>
      </c>
      <c r="U1738" s="321" t="s">
        <v>8511</v>
      </c>
      <c r="X1738" s="339" t="s">
        <v>8234</v>
      </c>
      <c r="Y1738" s="340"/>
      <c r="Z1738" s="413" t="s">
        <v>8508</v>
      </c>
      <c r="AA1738" s="300" t="s">
        <v>8512</v>
      </c>
      <c r="AB1738" s="324">
        <v>30678</v>
      </c>
      <c r="AC1738" s="325" t="s">
        <v>8510</v>
      </c>
      <c r="AD1738" s="303">
        <v>93504</v>
      </c>
      <c r="AE1738" s="304" t="s">
        <v>5947</v>
      </c>
      <c r="AF1738" s="305"/>
      <c r="AG1738" s="305"/>
      <c r="AH1738" s="305"/>
      <c r="AI1738" s="305"/>
      <c r="AJ1738" s="305">
        <v>6</v>
      </c>
      <c r="AK1738" s="305"/>
      <c r="AL1738" s="304">
        <v>93</v>
      </c>
      <c r="AM1738" s="304">
        <v>12.4</v>
      </c>
      <c r="AN1738" s="304">
        <v>0.93</v>
      </c>
      <c r="AO1738" s="306">
        <v>33.799999999999997</v>
      </c>
      <c r="AP1738" s="306">
        <v>4.5</v>
      </c>
      <c r="AQ1738" s="306">
        <v>0.3</v>
      </c>
      <c r="AW1738" s="411">
        <v>41640</v>
      </c>
      <c r="BA1738" s="253" t="s">
        <v>5948</v>
      </c>
      <c r="BJ1738" s="414">
        <v>30678</v>
      </c>
      <c r="BK1738" s="322" t="s">
        <v>8238</v>
      </c>
      <c r="BL1738" s="426" t="s">
        <v>8698</v>
      </c>
      <c r="BM1738" s="426">
        <v>110</v>
      </c>
      <c r="BN1738" s="426"/>
      <c r="BO1738" s="418"/>
      <c r="BP1738" s="437"/>
      <c r="BQ1738" s="351" t="s">
        <v>1398</v>
      </c>
    </row>
    <row r="1739" spans="1:69" ht="24.75" hidden="1">
      <c r="A1739" s="363" t="s">
        <v>7034</v>
      </c>
      <c r="B1739" s="354"/>
      <c r="C1739" s="354">
        <v>93068101</v>
      </c>
      <c r="D1739" s="314">
        <v>30681</v>
      </c>
      <c r="E1739" s="315"/>
      <c r="F1739" s="316">
        <v>6</v>
      </c>
      <c r="G1739" s="353"/>
      <c r="H1739" s="354"/>
      <c r="I1739" s="354" t="s">
        <v>3311</v>
      </c>
      <c r="J1739" s="354"/>
      <c r="K1739" s="354"/>
      <c r="L1739" s="354"/>
      <c r="M1739" s="354"/>
      <c r="N1739" s="354"/>
      <c r="O1739" s="354" t="s">
        <v>3311</v>
      </c>
      <c r="P1739" s="354"/>
      <c r="Q1739" s="354"/>
      <c r="R1739" s="355"/>
      <c r="S1739" s="320"/>
      <c r="T1739" s="295">
        <v>15.4</v>
      </c>
      <c r="U1739" s="321" t="s">
        <v>8513</v>
      </c>
      <c r="X1739" s="339" t="s">
        <v>7036</v>
      </c>
      <c r="Y1739" s="340"/>
      <c r="Z1739" s="413" t="s">
        <v>8514</v>
      </c>
      <c r="AA1739" s="300" t="s">
        <v>8515</v>
      </c>
      <c r="AB1739" s="324">
        <v>30681</v>
      </c>
      <c r="AC1739" s="325" t="s">
        <v>8516</v>
      </c>
      <c r="AD1739" s="303">
        <v>93504</v>
      </c>
      <c r="AE1739" s="304" t="s">
        <v>5947</v>
      </c>
      <c r="AF1739" s="305"/>
      <c r="AG1739" s="305"/>
      <c r="AH1739" s="305"/>
      <c r="AI1739" s="305"/>
      <c r="AJ1739" s="305">
        <v>6</v>
      </c>
      <c r="AK1739" s="305"/>
      <c r="AL1739" s="304">
        <v>93</v>
      </c>
      <c r="AM1739" s="304">
        <v>12.4</v>
      </c>
      <c r="AN1739" s="304">
        <v>0.93</v>
      </c>
      <c r="AO1739" s="306">
        <v>57.7</v>
      </c>
      <c r="AP1739" s="306">
        <v>7.7</v>
      </c>
      <c r="AQ1739" s="306">
        <v>0.6</v>
      </c>
      <c r="AW1739" s="411">
        <v>40909</v>
      </c>
      <c r="BA1739" s="253" t="s">
        <v>5948</v>
      </c>
      <c r="BJ1739" s="414">
        <v>30681</v>
      </c>
      <c r="BK1739" s="322" t="s">
        <v>8279</v>
      </c>
      <c r="BL1739" s="426" t="s">
        <v>8698</v>
      </c>
      <c r="BM1739" s="426">
        <v>160</v>
      </c>
      <c r="BN1739" s="426"/>
      <c r="BO1739" s="418"/>
      <c r="BP1739" s="437"/>
      <c r="BQ1739" s="351" t="s">
        <v>1397</v>
      </c>
    </row>
    <row r="1740" spans="1:69" ht="24.75" hidden="1">
      <c r="A1740" s="363" t="s">
        <v>7034</v>
      </c>
      <c r="B1740" s="354"/>
      <c r="C1740" s="354">
        <v>93068102</v>
      </c>
      <c r="D1740" s="314">
        <v>30681</v>
      </c>
      <c r="E1740" s="315"/>
      <c r="F1740" s="316">
        <v>6</v>
      </c>
      <c r="G1740" s="353"/>
      <c r="H1740" s="354"/>
      <c r="I1740" s="354" t="s">
        <v>3311</v>
      </c>
      <c r="J1740" s="354"/>
      <c r="K1740" s="354"/>
      <c r="L1740" s="354"/>
      <c r="M1740" s="354"/>
      <c r="N1740" s="354"/>
      <c r="O1740" s="354" t="s">
        <v>3311</v>
      </c>
      <c r="P1740" s="354"/>
      <c r="Q1740" s="354"/>
      <c r="R1740" s="355"/>
      <c r="S1740" s="320"/>
      <c r="T1740" s="295">
        <v>1.8</v>
      </c>
      <c r="U1740" s="321" t="s">
        <v>8517</v>
      </c>
      <c r="X1740" s="339" t="s">
        <v>7036</v>
      </c>
      <c r="Y1740" s="340"/>
      <c r="Z1740" s="413" t="s">
        <v>8514</v>
      </c>
      <c r="AA1740" s="300" t="s">
        <v>8518</v>
      </c>
      <c r="AB1740" s="324">
        <v>30681</v>
      </c>
      <c r="AC1740" s="325" t="s">
        <v>8516</v>
      </c>
      <c r="AD1740" s="303">
        <v>93504</v>
      </c>
      <c r="AE1740" s="304" t="s">
        <v>5947</v>
      </c>
      <c r="AF1740" s="305"/>
      <c r="AG1740" s="305"/>
      <c r="AH1740" s="305"/>
      <c r="AI1740" s="305"/>
      <c r="AJ1740" s="305">
        <v>6</v>
      </c>
      <c r="AK1740" s="305"/>
      <c r="AL1740" s="304">
        <v>93</v>
      </c>
      <c r="AM1740" s="304">
        <v>12.4</v>
      </c>
      <c r="AN1740" s="304">
        <v>0.93</v>
      </c>
      <c r="AO1740" s="306">
        <v>6.5</v>
      </c>
      <c r="AP1740" s="306">
        <v>0.9</v>
      </c>
      <c r="AQ1740" s="306">
        <v>0.1</v>
      </c>
      <c r="AW1740" s="411">
        <v>40909</v>
      </c>
      <c r="BA1740" s="253" t="s">
        <v>5948</v>
      </c>
      <c r="BJ1740" s="414">
        <v>30681</v>
      </c>
      <c r="BK1740" s="322" t="s">
        <v>8279</v>
      </c>
      <c r="BL1740" s="426" t="s">
        <v>8698</v>
      </c>
      <c r="BM1740" s="426">
        <v>110</v>
      </c>
      <c r="BN1740" s="426"/>
      <c r="BO1740" s="418"/>
      <c r="BP1740" s="437"/>
      <c r="BQ1740" s="351" t="s">
        <v>1397</v>
      </c>
    </row>
    <row r="1741" spans="1:69" s="395" customFormat="1" ht="24.75" hidden="1">
      <c r="A1741" s="363" t="s">
        <v>6204</v>
      </c>
      <c r="B1741" s="354"/>
      <c r="C1741" s="354">
        <v>93056101</v>
      </c>
      <c r="D1741" s="314">
        <v>30575</v>
      </c>
      <c r="E1741" s="315"/>
      <c r="F1741" s="316">
        <v>6</v>
      </c>
      <c r="G1741" s="353"/>
      <c r="H1741" s="354" t="s">
        <v>3311</v>
      </c>
      <c r="I1741" s="354"/>
      <c r="J1741" s="354"/>
      <c r="K1741" s="354"/>
      <c r="L1741" s="354"/>
      <c r="M1741" s="354"/>
      <c r="N1741" s="354" t="s">
        <v>3311</v>
      </c>
      <c r="O1741" s="354"/>
      <c r="P1741" s="354"/>
      <c r="Q1741" s="354"/>
      <c r="R1741" s="355"/>
      <c r="S1741" s="320"/>
      <c r="T1741" s="295">
        <v>6.2</v>
      </c>
      <c r="U1741" s="321" t="s">
        <v>8519</v>
      </c>
      <c r="V1741" s="347"/>
      <c r="W1741" s="231"/>
      <c r="X1741" s="320" t="s">
        <v>6206</v>
      </c>
      <c r="Y1741" s="400"/>
      <c r="Z1741" s="413" t="s">
        <v>8520</v>
      </c>
      <c r="AA1741" s="300" t="s">
        <v>8521</v>
      </c>
      <c r="AB1741" s="391">
        <v>30575</v>
      </c>
      <c r="AC1741" s="325" t="s">
        <v>1185</v>
      </c>
      <c r="AD1741" s="391">
        <v>93504</v>
      </c>
      <c r="AE1741" s="393" t="s">
        <v>5947</v>
      </c>
      <c r="AF1741" s="392"/>
      <c r="AG1741" s="392"/>
      <c r="AH1741" s="392"/>
      <c r="AI1741" s="392"/>
      <c r="AJ1741" s="392">
        <v>6</v>
      </c>
      <c r="AK1741" s="392"/>
      <c r="AL1741" s="393">
        <v>93</v>
      </c>
      <c r="AM1741" s="393">
        <v>12.4</v>
      </c>
      <c r="AN1741" s="393">
        <v>0.93</v>
      </c>
      <c r="AO1741" s="394">
        <v>23.3</v>
      </c>
      <c r="AP1741" s="394">
        <v>3.1</v>
      </c>
      <c r="AQ1741" s="394">
        <v>0.2</v>
      </c>
      <c r="AW1741" s="411">
        <v>42005</v>
      </c>
      <c r="BA1741" s="253" t="s">
        <v>5948</v>
      </c>
      <c r="BJ1741" s="414">
        <v>30422</v>
      </c>
      <c r="BK1741" s="322" t="s">
        <v>8227</v>
      </c>
      <c r="BL1741" s="426" t="s">
        <v>8698</v>
      </c>
      <c r="BM1741" s="426">
        <v>160</v>
      </c>
      <c r="BN1741" s="426"/>
      <c r="BO1741" s="418"/>
      <c r="BP1741" s="449"/>
      <c r="BQ1741" s="325" t="s">
        <v>2965</v>
      </c>
    </row>
    <row r="1742" spans="1:69" s="395" customFormat="1" ht="24.75" hidden="1">
      <c r="A1742" s="363" t="s">
        <v>6204</v>
      </c>
      <c r="B1742" s="354"/>
      <c r="C1742" s="354">
        <v>93056102</v>
      </c>
      <c r="D1742" s="314">
        <v>30575</v>
      </c>
      <c r="E1742" s="315"/>
      <c r="F1742" s="316">
        <v>6</v>
      </c>
      <c r="G1742" s="353"/>
      <c r="H1742" s="354" t="s">
        <v>3311</v>
      </c>
      <c r="I1742" s="354"/>
      <c r="J1742" s="354"/>
      <c r="K1742" s="354"/>
      <c r="L1742" s="354"/>
      <c r="M1742" s="354"/>
      <c r="N1742" s="354" t="s">
        <v>3311</v>
      </c>
      <c r="O1742" s="354"/>
      <c r="P1742" s="354"/>
      <c r="Q1742" s="354"/>
      <c r="R1742" s="355"/>
      <c r="S1742" s="320"/>
      <c r="T1742" s="295">
        <v>75.8</v>
      </c>
      <c r="U1742" s="321" t="s">
        <v>8522</v>
      </c>
      <c r="V1742" s="347"/>
      <c r="W1742" s="231"/>
      <c r="X1742" s="320" t="s">
        <v>6206</v>
      </c>
      <c r="Y1742" s="400"/>
      <c r="Z1742" s="413" t="s">
        <v>8520</v>
      </c>
      <c r="AA1742" s="300" t="s">
        <v>8523</v>
      </c>
      <c r="AB1742" s="391">
        <v>30575</v>
      </c>
      <c r="AC1742" s="325" t="s">
        <v>1185</v>
      </c>
      <c r="AD1742" s="391">
        <v>93504</v>
      </c>
      <c r="AE1742" s="393" t="s">
        <v>5947</v>
      </c>
      <c r="AF1742" s="392"/>
      <c r="AG1742" s="392"/>
      <c r="AH1742" s="392"/>
      <c r="AI1742" s="392"/>
      <c r="AJ1742" s="392">
        <v>6</v>
      </c>
      <c r="AK1742" s="392"/>
      <c r="AL1742" s="393">
        <v>93</v>
      </c>
      <c r="AM1742" s="393">
        <v>12.4</v>
      </c>
      <c r="AN1742" s="393">
        <v>0.93</v>
      </c>
      <c r="AO1742" s="394">
        <v>284.60000000000002</v>
      </c>
      <c r="AP1742" s="394">
        <v>37.9</v>
      </c>
      <c r="AQ1742" s="394">
        <v>2.8</v>
      </c>
      <c r="AW1742" s="411">
        <v>42005</v>
      </c>
      <c r="BA1742" s="253" t="s">
        <v>5948</v>
      </c>
      <c r="BJ1742" s="414">
        <v>30422</v>
      </c>
      <c r="BK1742" s="322" t="s">
        <v>8227</v>
      </c>
      <c r="BL1742" s="426" t="s">
        <v>8698</v>
      </c>
      <c r="BM1742" s="426">
        <v>110</v>
      </c>
      <c r="BN1742" s="426"/>
      <c r="BO1742" s="418"/>
      <c r="BP1742" s="449"/>
      <c r="BQ1742" s="325" t="s">
        <v>2965</v>
      </c>
    </row>
    <row r="1743" spans="1:69" s="395" customFormat="1" ht="24.75" hidden="1">
      <c r="A1743" s="363" t="s">
        <v>6204</v>
      </c>
      <c r="B1743" s="354"/>
      <c r="C1743" s="354">
        <v>93056103</v>
      </c>
      <c r="D1743" s="314">
        <v>30575</v>
      </c>
      <c r="E1743" s="315"/>
      <c r="F1743" s="316">
        <v>6</v>
      </c>
      <c r="G1743" s="353"/>
      <c r="H1743" s="354" t="s">
        <v>3311</v>
      </c>
      <c r="I1743" s="354"/>
      <c r="J1743" s="354"/>
      <c r="K1743" s="354"/>
      <c r="L1743" s="354"/>
      <c r="M1743" s="354"/>
      <c r="N1743" s="354" t="s">
        <v>3311</v>
      </c>
      <c r="O1743" s="354"/>
      <c r="P1743" s="354"/>
      <c r="Q1743" s="354"/>
      <c r="R1743" s="355"/>
      <c r="S1743" s="320"/>
      <c r="T1743" s="295">
        <v>2.8</v>
      </c>
      <c r="U1743" s="321" t="s">
        <v>8524</v>
      </c>
      <c r="V1743" s="347"/>
      <c r="W1743" s="231"/>
      <c r="X1743" s="320" t="s">
        <v>6206</v>
      </c>
      <c r="Y1743" s="400"/>
      <c r="Z1743" s="413" t="s">
        <v>8520</v>
      </c>
      <c r="AA1743" s="300" t="s">
        <v>8525</v>
      </c>
      <c r="AB1743" s="391">
        <v>30575</v>
      </c>
      <c r="AC1743" s="325" t="s">
        <v>1185</v>
      </c>
      <c r="AD1743" s="391">
        <v>93506</v>
      </c>
      <c r="AE1743" s="393" t="s">
        <v>6055</v>
      </c>
      <c r="AF1743" s="392"/>
      <c r="AG1743" s="392"/>
      <c r="AH1743" s="392"/>
      <c r="AI1743" s="392"/>
      <c r="AJ1743" s="392">
        <v>6</v>
      </c>
      <c r="AK1743" s="392"/>
      <c r="AL1743" s="393">
        <v>135</v>
      </c>
      <c r="AM1743" s="393">
        <v>18</v>
      </c>
      <c r="AN1743" s="393">
        <v>1.35</v>
      </c>
      <c r="AO1743" s="394">
        <v>10.8</v>
      </c>
      <c r="AP1743" s="394">
        <v>1.4</v>
      </c>
      <c r="AQ1743" s="394">
        <v>0.1</v>
      </c>
      <c r="AW1743" s="411">
        <v>42005</v>
      </c>
      <c r="BA1743" s="253" t="s">
        <v>5948</v>
      </c>
      <c r="BJ1743" s="414">
        <v>30422</v>
      </c>
      <c r="BK1743" s="322" t="s">
        <v>8227</v>
      </c>
      <c r="BL1743" s="426" t="s">
        <v>8698</v>
      </c>
      <c r="BM1743" s="426">
        <v>225</v>
      </c>
      <c r="BN1743" s="426"/>
      <c r="BO1743" s="418"/>
      <c r="BP1743" s="449"/>
      <c r="BQ1743" s="325" t="s">
        <v>2965</v>
      </c>
    </row>
    <row r="1744" spans="1:69" ht="24.75" hidden="1">
      <c r="A1744" s="363" t="s">
        <v>6768</v>
      </c>
      <c r="B1744" s="354"/>
      <c r="C1744" s="354">
        <v>93067001</v>
      </c>
      <c r="D1744" s="314">
        <v>30670</v>
      </c>
      <c r="E1744" s="315"/>
      <c r="F1744" s="316">
        <v>6</v>
      </c>
      <c r="G1744" s="353"/>
      <c r="H1744" s="354"/>
      <c r="I1744" s="354"/>
      <c r="J1744" s="354"/>
      <c r="K1744" s="354" t="s">
        <v>3311</v>
      </c>
      <c r="L1744" s="354"/>
      <c r="M1744" s="354"/>
      <c r="N1744" s="354"/>
      <c r="O1744" s="354"/>
      <c r="P1744" s="354"/>
      <c r="Q1744" s="354" t="s">
        <v>3311</v>
      </c>
      <c r="R1744" s="355"/>
      <c r="S1744" s="320"/>
      <c r="T1744" s="295">
        <v>5.4</v>
      </c>
      <c r="U1744" s="321" t="s">
        <v>8526</v>
      </c>
      <c r="X1744" s="339" t="s">
        <v>6770</v>
      </c>
      <c r="Y1744" s="340"/>
      <c r="Z1744" s="413" t="s">
        <v>8527</v>
      </c>
      <c r="AA1744" s="300" t="s">
        <v>8528</v>
      </c>
      <c r="AB1744" s="324">
        <v>30670</v>
      </c>
      <c r="AC1744" s="325" t="s">
        <v>8529</v>
      </c>
      <c r="AD1744" s="303">
        <v>93504</v>
      </c>
      <c r="AE1744" s="304" t="s">
        <v>5947</v>
      </c>
      <c r="AF1744" s="305"/>
      <c r="AG1744" s="305"/>
      <c r="AH1744" s="305"/>
      <c r="AI1744" s="305"/>
      <c r="AJ1744" s="305">
        <v>6</v>
      </c>
      <c r="AK1744" s="305">
        <v>120</v>
      </c>
      <c r="AL1744" s="304">
        <v>93</v>
      </c>
      <c r="AM1744" s="304">
        <v>12.4</v>
      </c>
      <c r="AN1744" s="304">
        <v>0.93</v>
      </c>
      <c r="AO1744" s="306">
        <v>20.5</v>
      </c>
      <c r="AP1744" s="306">
        <v>2.7</v>
      </c>
      <c r="AQ1744" s="306">
        <v>0.2</v>
      </c>
      <c r="AW1744" s="411">
        <v>25204</v>
      </c>
      <c r="BA1744" s="253" t="s">
        <v>5948</v>
      </c>
      <c r="BJ1744" s="414">
        <v>30670</v>
      </c>
      <c r="BK1744" s="322" t="s">
        <v>8174</v>
      </c>
      <c r="BL1744" s="412" t="s">
        <v>8701</v>
      </c>
      <c r="BM1744" s="412">
        <v>150</v>
      </c>
      <c r="BN1744" s="412"/>
      <c r="BO1744" s="418"/>
      <c r="BP1744" s="428"/>
      <c r="BQ1744" s="442" t="s">
        <v>8529</v>
      </c>
    </row>
    <row r="1745" spans="1:69" ht="24.75" hidden="1">
      <c r="A1745" s="363" t="s">
        <v>6768</v>
      </c>
      <c r="B1745" s="354"/>
      <c r="C1745" s="354">
        <v>93067002</v>
      </c>
      <c r="D1745" s="314">
        <v>30670</v>
      </c>
      <c r="E1745" s="315"/>
      <c r="F1745" s="316">
        <v>6</v>
      </c>
      <c r="G1745" s="353"/>
      <c r="H1745" s="354"/>
      <c r="I1745" s="354"/>
      <c r="J1745" s="354"/>
      <c r="K1745" s="354" t="s">
        <v>3311</v>
      </c>
      <c r="L1745" s="354"/>
      <c r="M1745" s="354"/>
      <c r="N1745" s="354"/>
      <c r="O1745" s="354"/>
      <c r="P1745" s="354"/>
      <c r="Q1745" s="354" t="s">
        <v>3311</v>
      </c>
      <c r="R1745" s="355"/>
      <c r="S1745" s="320"/>
      <c r="T1745" s="295">
        <v>2.2000000000000002</v>
      </c>
      <c r="U1745" s="321" t="s">
        <v>8530</v>
      </c>
      <c r="X1745" s="339" t="s">
        <v>6770</v>
      </c>
      <c r="Y1745" s="340"/>
      <c r="Z1745" s="413" t="s">
        <v>8527</v>
      </c>
      <c r="AA1745" s="300" t="s">
        <v>8531</v>
      </c>
      <c r="AB1745" s="324">
        <v>30670</v>
      </c>
      <c r="AC1745" s="325" t="s">
        <v>8529</v>
      </c>
      <c r="AD1745" s="303">
        <v>93503</v>
      </c>
      <c r="AE1745" s="304" t="s">
        <v>6375</v>
      </c>
      <c r="AF1745" s="305"/>
      <c r="AG1745" s="305"/>
      <c r="AH1745" s="305"/>
      <c r="AI1745" s="305"/>
      <c r="AJ1745" s="305">
        <v>6</v>
      </c>
      <c r="AK1745" s="305">
        <v>180</v>
      </c>
      <c r="AL1745" s="304">
        <v>75</v>
      </c>
      <c r="AM1745" s="304">
        <v>10</v>
      </c>
      <c r="AN1745" s="304">
        <v>0.75</v>
      </c>
      <c r="AO1745" s="306">
        <v>8.3000000000000007</v>
      </c>
      <c r="AP1745" s="306">
        <v>1.1000000000000001</v>
      </c>
      <c r="AQ1745" s="306">
        <v>0.1</v>
      </c>
      <c r="AW1745" s="411">
        <v>25204</v>
      </c>
      <c r="BA1745" s="253" t="s">
        <v>5948</v>
      </c>
      <c r="BJ1745" s="414">
        <v>30670</v>
      </c>
      <c r="BK1745" s="322" t="s">
        <v>8174</v>
      </c>
      <c r="BL1745" s="412" t="s">
        <v>8693</v>
      </c>
      <c r="BM1745" s="412">
        <v>100</v>
      </c>
      <c r="BN1745" s="412"/>
      <c r="BO1745" s="418"/>
      <c r="BP1745" s="428"/>
      <c r="BQ1745" s="442" t="s">
        <v>8529</v>
      </c>
    </row>
    <row r="1746" spans="1:69" ht="24.75" hidden="1">
      <c r="A1746" s="363" t="s">
        <v>6204</v>
      </c>
      <c r="B1746" s="354"/>
      <c r="C1746" s="354">
        <v>93067401</v>
      </c>
      <c r="D1746" s="314">
        <v>30674</v>
      </c>
      <c r="E1746" s="315"/>
      <c r="F1746" s="316">
        <v>6</v>
      </c>
      <c r="G1746" s="353"/>
      <c r="H1746" s="354" t="s">
        <v>3311</v>
      </c>
      <c r="I1746" s="354"/>
      <c r="J1746" s="354"/>
      <c r="K1746" s="354"/>
      <c r="L1746" s="354"/>
      <c r="M1746" s="354"/>
      <c r="N1746" s="354" t="s">
        <v>3311</v>
      </c>
      <c r="O1746" s="354"/>
      <c r="P1746" s="354"/>
      <c r="Q1746" s="354"/>
      <c r="R1746" s="355"/>
      <c r="S1746" s="320"/>
      <c r="T1746" s="295">
        <v>12.8</v>
      </c>
      <c r="U1746" s="321" t="s">
        <v>8532</v>
      </c>
      <c r="X1746" s="339" t="s">
        <v>6206</v>
      </c>
      <c r="Y1746" s="340"/>
      <c r="Z1746" s="413" t="s">
        <v>8533</v>
      </c>
      <c r="AA1746" s="300" t="s">
        <v>8534</v>
      </c>
      <c r="AB1746" s="324">
        <v>30674</v>
      </c>
      <c r="AC1746" s="325" t="s">
        <v>8535</v>
      </c>
      <c r="AD1746" s="303">
        <v>93504</v>
      </c>
      <c r="AE1746" s="304" t="s">
        <v>5947</v>
      </c>
      <c r="AF1746" s="305"/>
      <c r="AG1746" s="305"/>
      <c r="AH1746" s="305"/>
      <c r="AI1746" s="305"/>
      <c r="AJ1746" s="305">
        <v>6</v>
      </c>
      <c r="AK1746" s="305"/>
      <c r="AL1746" s="304">
        <v>93</v>
      </c>
      <c r="AM1746" s="304">
        <v>12.4</v>
      </c>
      <c r="AN1746" s="304">
        <v>0.93</v>
      </c>
      <c r="AO1746" s="306">
        <v>48</v>
      </c>
      <c r="AP1746" s="306">
        <v>6.4</v>
      </c>
      <c r="AQ1746" s="306">
        <v>0.5</v>
      </c>
      <c r="AW1746" s="411">
        <v>42005</v>
      </c>
      <c r="BA1746" s="253" t="s">
        <v>5948</v>
      </c>
      <c r="BJ1746" s="414">
        <v>30674</v>
      </c>
      <c r="BK1746" s="322" t="s">
        <v>8227</v>
      </c>
      <c r="BL1746" s="426" t="s">
        <v>8698</v>
      </c>
      <c r="BM1746" s="426">
        <v>160</v>
      </c>
      <c r="BN1746" s="426"/>
      <c r="BO1746" s="418"/>
      <c r="BP1746" s="437"/>
      <c r="BQ1746" s="351" t="s">
        <v>1401</v>
      </c>
    </row>
    <row r="1747" spans="1:69" ht="24.75" hidden="1">
      <c r="A1747" s="363" t="s">
        <v>6204</v>
      </c>
      <c r="B1747" s="354"/>
      <c r="C1747" s="354">
        <v>93067402</v>
      </c>
      <c r="D1747" s="314">
        <v>30674</v>
      </c>
      <c r="E1747" s="315"/>
      <c r="F1747" s="316">
        <v>6</v>
      </c>
      <c r="G1747" s="353"/>
      <c r="H1747" s="354" t="s">
        <v>3311</v>
      </c>
      <c r="I1747" s="354"/>
      <c r="J1747" s="354"/>
      <c r="K1747" s="354"/>
      <c r="L1747" s="354"/>
      <c r="M1747" s="354"/>
      <c r="N1747" s="354" t="s">
        <v>3311</v>
      </c>
      <c r="O1747" s="354"/>
      <c r="P1747" s="354"/>
      <c r="Q1747" s="354"/>
      <c r="R1747" s="355"/>
      <c r="S1747" s="320"/>
      <c r="T1747" s="295">
        <v>1</v>
      </c>
      <c r="U1747" s="321" t="s">
        <v>8536</v>
      </c>
      <c r="X1747" s="339" t="s">
        <v>6206</v>
      </c>
      <c r="Y1747" s="340"/>
      <c r="Z1747" s="413" t="s">
        <v>8533</v>
      </c>
      <c r="AA1747" s="300" t="s">
        <v>8537</v>
      </c>
      <c r="AB1747" s="324">
        <v>30674</v>
      </c>
      <c r="AC1747" s="325" t="s">
        <v>8535</v>
      </c>
      <c r="AD1747" s="303">
        <v>93504</v>
      </c>
      <c r="AE1747" s="304" t="s">
        <v>5947</v>
      </c>
      <c r="AF1747" s="305"/>
      <c r="AG1747" s="305"/>
      <c r="AH1747" s="305"/>
      <c r="AI1747" s="305"/>
      <c r="AJ1747" s="305">
        <v>6</v>
      </c>
      <c r="AK1747" s="305"/>
      <c r="AL1747" s="304">
        <v>93</v>
      </c>
      <c r="AM1747" s="304">
        <v>12.4</v>
      </c>
      <c r="AN1747" s="304">
        <v>0.93</v>
      </c>
      <c r="AO1747" s="306">
        <v>3.7</v>
      </c>
      <c r="AP1747" s="306">
        <v>0.5</v>
      </c>
      <c r="AQ1747" s="306">
        <v>0</v>
      </c>
      <c r="AW1747" s="411">
        <v>42005</v>
      </c>
      <c r="BA1747" s="253" t="s">
        <v>5948</v>
      </c>
      <c r="BJ1747" s="414">
        <v>30674</v>
      </c>
      <c r="BK1747" s="322" t="s">
        <v>8227</v>
      </c>
      <c r="BL1747" s="426" t="s">
        <v>8698</v>
      </c>
      <c r="BM1747" s="426">
        <v>110</v>
      </c>
      <c r="BN1747" s="426"/>
      <c r="BO1747" s="418"/>
      <c r="BP1747" s="437"/>
      <c r="BQ1747" s="351" t="s">
        <v>1401</v>
      </c>
    </row>
    <row r="1748" spans="1:69" ht="24.75" hidden="1">
      <c r="A1748" s="363" t="s">
        <v>6204</v>
      </c>
      <c r="B1748" s="354"/>
      <c r="C1748" s="354">
        <v>93067701</v>
      </c>
      <c r="D1748" s="314">
        <v>30677</v>
      </c>
      <c r="E1748" s="315"/>
      <c r="F1748" s="316">
        <v>6</v>
      </c>
      <c r="G1748" s="353"/>
      <c r="H1748" s="354" t="s">
        <v>3311</v>
      </c>
      <c r="I1748" s="354"/>
      <c r="J1748" s="354"/>
      <c r="K1748" s="354"/>
      <c r="L1748" s="354"/>
      <c r="M1748" s="354"/>
      <c r="N1748" s="354" t="s">
        <v>3311</v>
      </c>
      <c r="O1748" s="354"/>
      <c r="P1748" s="354"/>
      <c r="Q1748" s="354"/>
      <c r="R1748" s="355"/>
      <c r="S1748" s="320"/>
      <c r="T1748" s="295">
        <v>19.399999999999999</v>
      </c>
      <c r="U1748" s="321" t="s">
        <v>8538</v>
      </c>
      <c r="X1748" s="339" t="s">
        <v>6206</v>
      </c>
      <c r="Y1748" s="340"/>
      <c r="Z1748" s="413" t="s">
        <v>8539</v>
      </c>
      <c r="AA1748" s="300" t="s">
        <v>8540</v>
      </c>
      <c r="AB1748" s="324">
        <v>30677</v>
      </c>
      <c r="AC1748" s="325" t="s">
        <v>8541</v>
      </c>
      <c r="AD1748" s="303">
        <v>93504</v>
      </c>
      <c r="AE1748" s="304" t="s">
        <v>5947</v>
      </c>
      <c r="AF1748" s="305"/>
      <c r="AG1748" s="305"/>
      <c r="AH1748" s="305"/>
      <c r="AI1748" s="305"/>
      <c r="AJ1748" s="305">
        <v>6</v>
      </c>
      <c r="AK1748" s="305"/>
      <c r="AL1748" s="304">
        <v>93</v>
      </c>
      <c r="AM1748" s="304">
        <v>12.4</v>
      </c>
      <c r="AN1748" s="304">
        <v>0.93</v>
      </c>
      <c r="AO1748" s="306">
        <v>72.5</v>
      </c>
      <c r="AP1748" s="306">
        <v>9.6999999999999993</v>
      </c>
      <c r="AQ1748" s="306">
        <v>0.7</v>
      </c>
      <c r="AW1748" s="411">
        <v>42005</v>
      </c>
      <c r="BA1748" s="253" t="s">
        <v>5948</v>
      </c>
      <c r="BJ1748" s="414">
        <v>30677</v>
      </c>
      <c r="BK1748" s="322" t="s">
        <v>8227</v>
      </c>
      <c r="BL1748" s="426" t="s">
        <v>8698</v>
      </c>
      <c r="BM1748" s="426">
        <v>160</v>
      </c>
      <c r="BN1748" s="426"/>
      <c r="BO1748" s="418"/>
      <c r="BP1748" s="437"/>
      <c r="BQ1748" s="351" t="s">
        <v>1402</v>
      </c>
    </row>
    <row r="1749" spans="1:69" ht="24.75" hidden="1">
      <c r="A1749" s="363" t="s">
        <v>6204</v>
      </c>
      <c r="B1749" s="354"/>
      <c r="C1749" s="354">
        <v>93067702</v>
      </c>
      <c r="D1749" s="314">
        <v>30677</v>
      </c>
      <c r="E1749" s="315"/>
      <c r="F1749" s="316">
        <v>6</v>
      </c>
      <c r="G1749" s="353"/>
      <c r="H1749" s="354" t="s">
        <v>3311</v>
      </c>
      <c r="I1749" s="354"/>
      <c r="J1749" s="354"/>
      <c r="K1749" s="354"/>
      <c r="L1749" s="354"/>
      <c r="M1749" s="354"/>
      <c r="N1749" s="354" t="s">
        <v>3311</v>
      </c>
      <c r="O1749" s="354"/>
      <c r="P1749" s="354"/>
      <c r="Q1749" s="354"/>
      <c r="R1749" s="355"/>
      <c r="S1749" s="320"/>
      <c r="T1749" s="295">
        <v>1.4</v>
      </c>
      <c r="U1749" s="321" t="s">
        <v>8542</v>
      </c>
      <c r="X1749" s="339" t="s">
        <v>6206</v>
      </c>
      <c r="Y1749" s="340"/>
      <c r="Z1749" s="413" t="s">
        <v>8539</v>
      </c>
      <c r="AA1749" s="300" t="s">
        <v>8543</v>
      </c>
      <c r="AB1749" s="324">
        <v>30677</v>
      </c>
      <c r="AC1749" s="325" t="s">
        <v>8541</v>
      </c>
      <c r="AD1749" s="303">
        <v>93504</v>
      </c>
      <c r="AE1749" s="304" t="s">
        <v>5947</v>
      </c>
      <c r="AF1749" s="305"/>
      <c r="AG1749" s="305"/>
      <c r="AH1749" s="305"/>
      <c r="AI1749" s="305"/>
      <c r="AJ1749" s="305">
        <v>6</v>
      </c>
      <c r="AK1749" s="305"/>
      <c r="AL1749" s="304">
        <v>93</v>
      </c>
      <c r="AM1749" s="304">
        <v>12.4</v>
      </c>
      <c r="AN1749" s="304">
        <v>0.93</v>
      </c>
      <c r="AO1749" s="306">
        <v>5.6</v>
      </c>
      <c r="AP1749" s="306">
        <v>0.7</v>
      </c>
      <c r="AQ1749" s="306">
        <v>0.1</v>
      </c>
      <c r="AW1749" s="411">
        <v>42005</v>
      </c>
      <c r="BA1749" s="253" t="s">
        <v>5948</v>
      </c>
      <c r="BJ1749" s="414">
        <v>30677</v>
      </c>
      <c r="BK1749" s="322" t="s">
        <v>8227</v>
      </c>
      <c r="BL1749" s="426" t="s">
        <v>8698</v>
      </c>
      <c r="BM1749" s="426">
        <v>110</v>
      </c>
      <c r="BN1749" s="426"/>
      <c r="BO1749" s="418"/>
      <c r="BP1749" s="437"/>
      <c r="BQ1749" s="351" t="s">
        <v>1402</v>
      </c>
    </row>
    <row r="1750" spans="1:69" ht="24.75" hidden="1">
      <c r="A1750" s="363" t="s">
        <v>8217</v>
      </c>
      <c r="B1750" s="354"/>
      <c r="C1750" s="354">
        <v>93043001</v>
      </c>
      <c r="D1750" s="314">
        <v>30430</v>
      </c>
      <c r="E1750" s="315"/>
      <c r="F1750" s="316">
        <v>6</v>
      </c>
      <c r="G1750" s="353"/>
      <c r="H1750" s="354"/>
      <c r="I1750" s="354" t="s">
        <v>3311</v>
      </c>
      <c r="J1750" s="354"/>
      <c r="K1750" s="354"/>
      <c r="L1750" s="354"/>
      <c r="M1750" s="354"/>
      <c r="N1750" s="354"/>
      <c r="O1750" s="354" t="s">
        <v>3311</v>
      </c>
      <c r="P1750" s="354"/>
      <c r="Q1750" s="354"/>
      <c r="R1750" s="355"/>
      <c r="S1750" s="320"/>
      <c r="T1750" s="295">
        <v>251.2</v>
      </c>
      <c r="U1750" s="321" t="s">
        <v>8544</v>
      </c>
      <c r="X1750" s="339" t="s">
        <v>8219</v>
      </c>
      <c r="Y1750" s="340"/>
      <c r="Z1750" s="413" t="s">
        <v>8545</v>
      </c>
      <c r="AA1750" s="300" t="s">
        <v>8546</v>
      </c>
      <c r="AB1750" s="324">
        <v>30430</v>
      </c>
      <c r="AC1750" s="325" t="s">
        <v>8547</v>
      </c>
      <c r="AD1750" s="303">
        <v>93505</v>
      </c>
      <c r="AE1750" s="304" t="s">
        <v>5964</v>
      </c>
      <c r="AF1750" s="305"/>
      <c r="AG1750" s="305"/>
      <c r="AH1750" s="305"/>
      <c r="AI1750" s="305"/>
      <c r="AJ1750" s="305">
        <v>6</v>
      </c>
      <c r="AK1750" s="305">
        <v>240</v>
      </c>
      <c r="AL1750" s="304">
        <v>120</v>
      </c>
      <c r="AM1750" s="304">
        <v>16</v>
      </c>
      <c r="AN1750" s="304">
        <v>1.2</v>
      </c>
      <c r="AO1750" s="306">
        <v>942.1</v>
      </c>
      <c r="AP1750" s="306">
        <v>125.6</v>
      </c>
      <c r="AQ1750" s="306">
        <v>9.4</v>
      </c>
      <c r="AW1750" s="411">
        <v>37621</v>
      </c>
      <c r="BA1750" s="253" t="s">
        <v>5948</v>
      </c>
      <c r="BJ1750" s="414">
        <v>30430</v>
      </c>
      <c r="BK1750" s="322" t="s">
        <v>8223</v>
      </c>
      <c r="BL1750" s="426" t="s">
        <v>8692</v>
      </c>
      <c r="BM1750" s="426">
        <v>200</v>
      </c>
      <c r="BN1750" s="426"/>
      <c r="BO1750" s="418"/>
      <c r="BP1750" s="437"/>
      <c r="BQ1750" s="351" t="s">
        <v>1408</v>
      </c>
    </row>
    <row r="1751" spans="1:69" ht="24.75" hidden="1">
      <c r="A1751" s="363" t="s">
        <v>8217</v>
      </c>
      <c r="B1751" s="354"/>
      <c r="C1751" s="354">
        <v>93043002</v>
      </c>
      <c r="D1751" s="314">
        <v>30430</v>
      </c>
      <c r="E1751" s="315"/>
      <c r="F1751" s="316">
        <v>6</v>
      </c>
      <c r="G1751" s="353"/>
      <c r="H1751" s="354"/>
      <c r="I1751" s="354" t="s">
        <v>3311</v>
      </c>
      <c r="J1751" s="354"/>
      <c r="K1751" s="354"/>
      <c r="L1751" s="354"/>
      <c r="M1751" s="354"/>
      <c r="N1751" s="354"/>
      <c r="O1751" s="354" t="s">
        <v>3311</v>
      </c>
      <c r="P1751" s="354"/>
      <c r="Q1751" s="354"/>
      <c r="R1751" s="355"/>
      <c r="S1751" s="320"/>
      <c r="T1751" s="295">
        <v>379</v>
      </c>
      <c r="U1751" s="321" t="s">
        <v>8548</v>
      </c>
      <c r="X1751" s="339" t="s">
        <v>8219</v>
      </c>
      <c r="Y1751" s="340"/>
      <c r="Z1751" s="413" t="s">
        <v>8545</v>
      </c>
      <c r="AA1751" s="300" t="s">
        <v>8549</v>
      </c>
      <c r="AB1751" s="324">
        <v>30430</v>
      </c>
      <c r="AC1751" s="325" t="s">
        <v>8547</v>
      </c>
      <c r="AD1751" s="303">
        <v>93504</v>
      </c>
      <c r="AE1751" s="304" t="s">
        <v>5947</v>
      </c>
      <c r="AF1751" s="305"/>
      <c r="AG1751" s="305"/>
      <c r="AH1751" s="305"/>
      <c r="AI1751" s="305"/>
      <c r="AJ1751" s="305">
        <v>6</v>
      </c>
      <c r="AK1751" s="305">
        <v>240</v>
      </c>
      <c r="AL1751" s="304">
        <v>93</v>
      </c>
      <c r="AM1751" s="304">
        <v>12.4</v>
      </c>
      <c r="AN1751" s="304">
        <v>0.93</v>
      </c>
      <c r="AO1751" s="306">
        <v>1421.6</v>
      </c>
      <c r="AP1751" s="306">
        <v>189.5</v>
      </c>
      <c r="AQ1751" s="306">
        <v>14.2</v>
      </c>
      <c r="AW1751" s="411">
        <v>37621</v>
      </c>
      <c r="BA1751" s="253" t="s">
        <v>5948</v>
      </c>
      <c r="BJ1751" s="414">
        <v>30430</v>
      </c>
      <c r="BK1751" s="322" t="s">
        <v>8223</v>
      </c>
      <c r="BL1751" s="426" t="s">
        <v>8692</v>
      </c>
      <c r="BM1751" s="426">
        <v>150</v>
      </c>
      <c r="BN1751" s="426"/>
      <c r="BO1751" s="418"/>
      <c r="BP1751" s="437"/>
      <c r="BQ1751" s="351" t="s">
        <v>1408</v>
      </c>
    </row>
    <row r="1752" spans="1:69" ht="24.75" hidden="1">
      <c r="A1752" s="363" t="s">
        <v>6669</v>
      </c>
      <c r="B1752" s="354"/>
      <c r="C1752" s="354">
        <v>93042301</v>
      </c>
      <c r="D1752" s="314">
        <v>30423</v>
      </c>
      <c r="E1752" s="315"/>
      <c r="F1752" s="316">
        <v>6</v>
      </c>
      <c r="G1752" s="353"/>
      <c r="H1752" s="354"/>
      <c r="I1752" s="354"/>
      <c r="J1752" s="354"/>
      <c r="K1752" s="354" t="s">
        <v>3311</v>
      </c>
      <c r="L1752" s="354"/>
      <c r="M1752" s="354"/>
      <c r="N1752" s="354"/>
      <c r="O1752" s="354"/>
      <c r="P1752" s="354"/>
      <c r="Q1752" s="354" t="s">
        <v>3311</v>
      </c>
      <c r="R1752" s="355"/>
      <c r="S1752" s="320"/>
      <c r="T1752" s="295">
        <v>13.4</v>
      </c>
      <c r="U1752" s="321" t="s">
        <v>8550</v>
      </c>
      <c r="X1752" s="339" t="s">
        <v>6671</v>
      </c>
      <c r="Y1752" s="340"/>
      <c r="Z1752" s="413" t="s">
        <v>8551</v>
      </c>
      <c r="AA1752" s="300" t="s">
        <v>8552</v>
      </c>
      <c r="AB1752" s="324">
        <v>30423</v>
      </c>
      <c r="AC1752" s="325" t="s">
        <v>8553</v>
      </c>
      <c r="AD1752" s="303">
        <v>93505</v>
      </c>
      <c r="AE1752" s="304" t="s">
        <v>5964</v>
      </c>
      <c r="AF1752" s="305"/>
      <c r="AG1752" s="305"/>
      <c r="AH1752" s="305"/>
      <c r="AI1752" s="305"/>
      <c r="AJ1752" s="305">
        <v>6</v>
      </c>
      <c r="AK1752" s="305"/>
      <c r="AL1752" s="304">
        <v>120</v>
      </c>
      <c r="AM1752" s="304">
        <v>16</v>
      </c>
      <c r="AN1752" s="304">
        <v>1.2</v>
      </c>
      <c r="AO1752" s="306">
        <v>50.4</v>
      </c>
      <c r="AP1752" s="306">
        <v>6.7</v>
      </c>
      <c r="AQ1752" s="306">
        <v>0.5</v>
      </c>
      <c r="AW1752" s="411">
        <v>40909</v>
      </c>
      <c r="BA1752" s="253" t="s">
        <v>5948</v>
      </c>
      <c r="BJ1752" s="414">
        <v>30423</v>
      </c>
      <c r="BK1752" s="322" t="s">
        <v>7930</v>
      </c>
      <c r="BL1752" s="426" t="s">
        <v>8698</v>
      </c>
      <c r="BM1752" s="426">
        <v>200</v>
      </c>
      <c r="BN1752" s="426"/>
      <c r="BO1752" s="418"/>
      <c r="BP1752" s="437"/>
      <c r="BQ1752" s="351" t="s">
        <v>1410</v>
      </c>
    </row>
    <row r="1753" spans="1:69" ht="24.75" hidden="1">
      <c r="A1753" s="363" t="s">
        <v>6669</v>
      </c>
      <c r="B1753" s="354"/>
      <c r="C1753" s="354">
        <v>93042302</v>
      </c>
      <c r="D1753" s="314">
        <v>30423</v>
      </c>
      <c r="E1753" s="315"/>
      <c r="F1753" s="316">
        <v>6</v>
      </c>
      <c r="G1753" s="353"/>
      <c r="H1753" s="354"/>
      <c r="I1753" s="354"/>
      <c r="J1753" s="354"/>
      <c r="K1753" s="354" t="s">
        <v>3311</v>
      </c>
      <c r="L1753" s="354"/>
      <c r="M1753" s="354"/>
      <c r="N1753" s="354"/>
      <c r="O1753" s="354"/>
      <c r="P1753" s="354"/>
      <c r="Q1753" s="354" t="s">
        <v>3311</v>
      </c>
      <c r="R1753" s="355"/>
      <c r="S1753" s="320"/>
      <c r="T1753" s="295">
        <v>6.2</v>
      </c>
      <c r="U1753" s="321" t="s">
        <v>8554</v>
      </c>
      <c r="X1753" s="339" t="s">
        <v>6671</v>
      </c>
      <c r="Y1753" s="340"/>
      <c r="Z1753" s="413" t="s">
        <v>8551</v>
      </c>
      <c r="AA1753" s="300" t="s">
        <v>8555</v>
      </c>
      <c r="AB1753" s="324">
        <v>30423</v>
      </c>
      <c r="AC1753" s="325" t="s">
        <v>8553</v>
      </c>
      <c r="AD1753" s="303">
        <v>93504</v>
      </c>
      <c r="AE1753" s="304" t="s">
        <v>5947</v>
      </c>
      <c r="AF1753" s="305"/>
      <c r="AG1753" s="305"/>
      <c r="AH1753" s="305"/>
      <c r="AI1753" s="305"/>
      <c r="AJ1753" s="305">
        <v>6</v>
      </c>
      <c r="AK1753" s="305"/>
      <c r="AL1753" s="304">
        <v>93</v>
      </c>
      <c r="AM1753" s="304">
        <v>12.4</v>
      </c>
      <c r="AN1753" s="304">
        <v>0.93</v>
      </c>
      <c r="AO1753" s="306">
        <v>23.3</v>
      </c>
      <c r="AP1753" s="306">
        <v>3.1</v>
      </c>
      <c r="AQ1753" s="306">
        <v>0.2</v>
      </c>
      <c r="AW1753" s="411">
        <v>40909</v>
      </c>
      <c r="BA1753" s="253" t="s">
        <v>5948</v>
      </c>
      <c r="BJ1753" s="414">
        <v>30423</v>
      </c>
      <c r="BK1753" s="322" t="s">
        <v>7930</v>
      </c>
      <c r="BL1753" s="426" t="s">
        <v>8698</v>
      </c>
      <c r="BM1753" s="426">
        <v>150</v>
      </c>
      <c r="BN1753" s="426"/>
      <c r="BO1753" s="418"/>
      <c r="BP1753" s="437"/>
      <c r="BQ1753" s="351" t="s">
        <v>1410</v>
      </c>
    </row>
    <row r="1754" spans="1:69" ht="24.75" hidden="1">
      <c r="A1754" s="363" t="s">
        <v>6204</v>
      </c>
      <c r="B1754" s="354"/>
      <c r="C1754" s="354">
        <v>93042601</v>
      </c>
      <c r="D1754" s="314">
        <v>30426</v>
      </c>
      <c r="E1754" s="315"/>
      <c r="F1754" s="316">
        <v>6</v>
      </c>
      <c r="G1754" s="353"/>
      <c r="H1754" s="354" t="s">
        <v>3311</v>
      </c>
      <c r="I1754" s="354"/>
      <c r="J1754" s="354"/>
      <c r="K1754" s="354"/>
      <c r="L1754" s="354"/>
      <c r="M1754" s="354"/>
      <c r="N1754" s="354" t="s">
        <v>3311</v>
      </c>
      <c r="O1754" s="354"/>
      <c r="P1754" s="354"/>
      <c r="Q1754" s="354"/>
      <c r="R1754" s="355"/>
      <c r="S1754" s="320"/>
      <c r="T1754" s="295">
        <v>9</v>
      </c>
      <c r="U1754" s="321" t="s">
        <v>8556</v>
      </c>
      <c r="X1754" s="339" t="s">
        <v>6206</v>
      </c>
      <c r="Y1754" s="340"/>
      <c r="Z1754" s="413" t="s">
        <v>8557</v>
      </c>
      <c r="AA1754" s="300" t="s">
        <v>8558</v>
      </c>
      <c r="AB1754" s="324">
        <v>30426</v>
      </c>
      <c r="AC1754" s="325" t="s">
        <v>8559</v>
      </c>
      <c r="AD1754" s="303">
        <v>93504</v>
      </c>
      <c r="AE1754" s="304" t="s">
        <v>5947</v>
      </c>
      <c r="AF1754" s="305"/>
      <c r="AG1754" s="305"/>
      <c r="AH1754" s="305"/>
      <c r="AI1754" s="305"/>
      <c r="AJ1754" s="305">
        <v>6</v>
      </c>
      <c r="AK1754" s="305"/>
      <c r="AL1754" s="304">
        <v>93</v>
      </c>
      <c r="AM1754" s="304">
        <v>12.4</v>
      </c>
      <c r="AN1754" s="304">
        <v>0.93</v>
      </c>
      <c r="AO1754" s="306">
        <v>33.5</v>
      </c>
      <c r="AP1754" s="306">
        <v>4.5</v>
      </c>
      <c r="AQ1754" s="306">
        <v>0.3</v>
      </c>
      <c r="AW1754" s="411">
        <v>42308</v>
      </c>
      <c r="BA1754" s="253" t="s">
        <v>5948</v>
      </c>
      <c r="BJ1754" s="414">
        <v>30426</v>
      </c>
      <c r="BK1754" s="322" t="s">
        <v>8227</v>
      </c>
      <c r="BL1754" s="426" t="s">
        <v>8698</v>
      </c>
      <c r="BM1754" s="426">
        <v>160</v>
      </c>
      <c r="BN1754" s="426"/>
      <c r="BO1754" s="418"/>
      <c r="BP1754" s="437"/>
      <c r="BQ1754" s="351" t="s">
        <v>1411</v>
      </c>
    </row>
    <row r="1755" spans="1:69" ht="24.75" hidden="1">
      <c r="A1755" s="363" t="s">
        <v>6669</v>
      </c>
      <c r="B1755" s="354"/>
      <c r="C1755" s="354">
        <v>93042801</v>
      </c>
      <c r="D1755" s="314">
        <v>30428</v>
      </c>
      <c r="E1755" s="315"/>
      <c r="F1755" s="316">
        <v>6</v>
      </c>
      <c r="G1755" s="353"/>
      <c r="H1755" s="354"/>
      <c r="I1755" s="354"/>
      <c r="J1755" s="354"/>
      <c r="K1755" s="354" t="s">
        <v>3311</v>
      </c>
      <c r="L1755" s="354"/>
      <c r="M1755" s="354"/>
      <c r="N1755" s="354"/>
      <c r="O1755" s="354"/>
      <c r="P1755" s="354"/>
      <c r="Q1755" s="354" t="s">
        <v>3311</v>
      </c>
      <c r="R1755" s="355"/>
      <c r="S1755" s="320"/>
      <c r="T1755" s="295">
        <v>21.6</v>
      </c>
      <c r="U1755" s="321" t="s">
        <v>8560</v>
      </c>
      <c r="X1755" s="339" t="s">
        <v>6671</v>
      </c>
      <c r="Y1755" s="340"/>
      <c r="Z1755" s="413" t="s">
        <v>8561</v>
      </c>
      <c r="AA1755" s="300" t="s">
        <v>8562</v>
      </c>
      <c r="AB1755" s="324">
        <v>30428</v>
      </c>
      <c r="AC1755" s="325" t="s">
        <v>8563</v>
      </c>
      <c r="AD1755" s="303">
        <v>93504</v>
      </c>
      <c r="AE1755" s="304" t="s">
        <v>5947</v>
      </c>
      <c r="AF1755" s="305"/>
      <c r="AG1755" s="305"/>
      <c r="AH1755" s="305"/>
      <c r="AI1755" s="305"/>
      <c r="AJ1755" s="305">
        <v>6</v>
      </c>
      <c r="AK1755" s="305">
        <v>240</v>
      </c>
      <c r="AL1755" s="304">
        <v>93</v>
      </c>
      <c r="AM1755" s="304">
        <v>12.4</v>
      </c>
      <c r="AN1755" s="304">
        <v>0.93</v>
      </c>
      <c r="AO1755" s="306">
        <v>80.900000000000006</v>
      </c>
      <c r="AP1755" s="306">
        <v>10.8</v>
      </c>
      <c r="AQ1755" s="306">
        <v>0.8</v>
      </c>
      <c r="AW1755" s="411">
        <v>21916</v>
      </c>
      <c r="BA1755" s="253" t="s">
        <v>5948</v>
      </c>
      <c r="BJ1755" s="414">
        <v>30428</v>
      </c>
      <c r="BK1755" s="322" t="s">
        <v>7930</v>
      </c>
      <c r="BL1755" s="426" t="s">
        <v>8692</v>
      </c>
      <c r="BM1755" s="426">
        <v>150</v>
      </c>
      <c r="BN1755" s="426"/>
      <c r="BO1755" s="418"/>
      <c r="BP1755" s="428"/>
      <c r="BQ1755" s="442" t="s">
        <v>8563</v>
      </c>
    </row>
    <row r="1756" spans="1:69" ht="24.75" hidden="1">
      <c r="A1756" s="363" t="s">
        <v>6669</v>
      </c>
      <c r="B1756" s="354"/>
      <c r="C1756" s="354">
        <v>93042802</v>
      </c>
      <c r="D1756" s="314">
        <v>30428</v>
      </c>
      <c r="E1756" s="315"/>
      <c r="F1756" s="316">
        <v>6</v>
      </c>
      <c r="G1756" s="353"/>
      <c r="H1756" s="354"/>
      <c r="I1756" s="354"/>
      <c r="J1756" s="354"/>
      <c r="K1756" s="354" t="s">
        <v>3311</v>
      </c>
      <c r="L1756" s="354"/>
      <c r="M1756" s="354"/>
      <c r="N1756" s="354"/>
      <c r="O1756" s="354"/>
      <c r="P1756" s="354"/>
      <c r="Q1756" s="354" t="s">
        <v>3311</v>
      </c>
      <c r="R1756" s="355"/>
      <c r="S1756" s="320"/>
      <c r="T1756" s="295">
        <v>2</v>
      </c>
      <c r="U1756" s="321" t="s">
        <v>8564</v>
      </c>
      <c r="X1756" s="339" t="s">
        <v>6671</v>
      </c>
      <c r="Y1756" s="340"/>
      <c r="Z1756" s="413" t="s">
        <v>8561</v>
      </c>
      <c r="AA1756" s="300" t="s">
        <v>8565</v>
      </c>
      <c r="AB1756" s="324">
        <v>30428</v>
      </c>
      <c r="AC1756" s="325" t="s">
        <v>8563</v>
      </c>
      <c r="AD1756" s="303">
        <v>93503</v>
      </c>
      <c r="AE1756" s="304" t="s">
        <v>6375</v>
      </c>
      <c r="AF1756" s="305"/>
      <c r="AG1756" s="305"/>
      <c r="AH1756" s="305"/>
      <c r="AI1756" s="305"/>
      <c r="AJ1756" s="305">
        <v>6</v>
      </c>
      <c r="AK1756" s="305">
        <v>240</v>
      </c>
      <c r="AL1756" s="304">
        <v>75</v>
      </c>
      <c r="AM1756" s="304">
        <v>10</v>
      </c>
      <c r="AN1756" s="304">
        <v>0.75</v>
      </c>
      <c r="AO1756" s="306">
        <v>7.5</v>
      </c>
      <c r="AP1756" s="306">
        <v>1</v>
      </c>
      <c r="AQ1756" s="306">
        <v>0.1</v>
      </c>
      <c r="AW1756" s="411">
        <v>21916</v>
      </c>
      <c r="BA1756" s="253" t="s">
        <v>5948</v>
      </c>
      <c r="BJ1756" s="414">
        <v>30428</v>
      </c>
      <c r="BK1756" s="322" t="s">
        <v>7930</v>
      </c>
      <c r="BL1756" s="426" t="s">
        <v>8692</v>
      </c>
      <c r="BM1756" s="426">
        <v>100</v>
      </c>
      <c r="BN1756" s="426"/>
      <c r="BO1756" s="418"/>
      <c r="BP1756" s="428"/>
      <c r="BQ1756" s="442" t="s">
        <v>8563</v>
      </c>
    </row>
    <row r="1757" spans="1:69" ht="24.75" hidden="1">
      <c r="A1757" s="363" t="s">
        <v>6780</v>
      </c>
      <c r="B1757" s="354"/>
      <c r="C1757" s="354">
        <v>93056306</v>
      </c>
      <c r="D1757" s="314">
        <v>30563</v>
      </c>
      <c r="E1757" s="315"/>
      <c r="F1757" s="316">
        <v>6</v>
      </c>
      <c r="G1757" s="353"/>
      <c r="H1757" s="354"/>
      <c r="I1757" s="354" t="s">
        <v>3311</v>
      </c>
      <c r="J1757" s="354"/>
      <c r="K1757" s="354"/>
      <c r="L1757" s="354"/>
      <c r="M1757" s="354"/>
      <c r="N1757" s="354"/>
      <c r="O1757" s="354" t="s">
        <v>3311</v>
      </c>
      <c r="P1757" s="354"/>
      <c r="Q1757" s="354"/>
      <c r="R1757" s="355"/>
      <c r="S1757" s="320"/>
      <c r="T1757" s="295">
        <v>116</v>
      </c>
      <c r="U1757" s="321" t="s">
        <v>8566</v>
      </c>
      <c r="X1757" s="339" t="s">
        <v>6782</v>
      </c>
      <c r="Y1757" s="340"/>
      <c r="Z1757" s="413" t="s">
        <v>8567</v>
      </c>
      <c r="AA1757" s="300" t="s">
        <v>8568</v>
      </c>
      <c r="AB1757" s="303">
        <v>30563</v>
      </c>
      <c r="AC1757" s="325" t="s">
        <v>1510</v>
      </c>
      <c r="AD1757" s="303">
        <v>93506</v>
      </c>
      <c r="AE1757" s="304" t="s">
        <v>6055</v>
      </c>
      <c r="AF1757" s="305"/>
      <c r="AG1757" s="305"/>
      <c r="AH1757" s="305"/>
      <c r="AI1757" s="305"/>
      <c r="AJ1757" s="305">
        <v>6</v>
      </c>
      <c r="AK1757" s="305">
        <v>240</v>
      </c>
      <c r="AL1757" s="304">
        <v>135</v>
      </c>
      <c r="AM1757" s="304">
        <v>18</v>
      </c>
      <c r="AN1757" s="304">
        <v>1.35</v>
      </c>
      <c r="AO1757" s="306">
        <v>434.9</v>
      </c>
      <c r="AP1757" s="306">
        <v>58</v>
      </c>
      <c r="AQ1757" s="306">
        <v>4.3</v>
      </c>
      <c r="AW1757" s="411">
        <v>29587</v>
      </c>
      <c r="BA1757" s="253" t="s">
        <v>5948</v>
      </c>
      <c r="BJ1757" s="414">
        <v>30434</v>
      </c>
      <c r="BK1757" s="322" t="s">
        <v>8262</v>
      </c>
      <c r="BL1757" s="426" t="s">
        <v>8692</v>
      </c>
      <c r="BM1757" s="426">
        <v>250</v>
      </c>
      <c r="BN1757" s="426"/>
      <c r="BO1757" s="418"/>
      <c r="BP1757" s="450"/>
      <c r="BQ1757" s="451" t="s">
        <v>8569</v>
      </c>
    </row>
    <row r="1758" spans="1:69" ht="24.75" hidden="1">
      <c r="A1758" s="363" t="s">
        <v>6669</v>
      </c>
      <c r="B1758" s="354"/>
      <c r="C1758" s="354">
        <v>93043701</v>
      </c>
      <c r="D1758" s="314">
        <v>30437</v>
      </c>
      <c r="E1758" s="315"/>
      <c r="F1758" s="316">
        <v>6</v>
      </c>
      <c r="G1758" s="353"/>
      <c r="H1758" s="354"/>
      <c r="I1758" s="354"/>
      <c r="J1758" s="354"/>
      <c r="K1758" s="354" t="s">
        <v>3311</v>
      </c>
      <c r="L1758" s="354"/>
      <c r="M1758" s="354"/>
      <c r="N1758" s="354"/>
      <c r="O1758" s="354"/>
      <c r="P1758" s="354"/>
      <c r="Q1758" s="354" t="s">
        <v>3311</v>
      </c>
      <c r="R1758" s="355"/>
      <c r="S1758" s="320"/>
      <c r="T1758" s="295">
        <v>18</v>
      </c>
      <c r="U1758" s="321" t="s">
        <v>8570</v>
      </c>
      <c r="X1758" s="339" t="s">
        <v>6671</v>
      </c>
      <c r="Y1758" s="340"/>
      <c r="Z1758" s="413" t="s">
        <v>8571</v>
      </c>
      <c r="AA1758" s="300" t="s">
        <v>8572</v>
      </c>
      <c r="AB1758" s="324">
        <v>30437</v>
      </c>
      <c r="AC1758" s="325" t="s">
        <v>8573</v>
      </c>
      <c r="AD1758" s="303">
        <v>93507</v>
      </c>
      <c r="AE1758" s="304" t="s">
        <v>6089</v>
      </c>
      <c r="AF1758" s="305"/>
      <c r="AG1758" s="305"/>
      <c r="AH1758" s="305"/>
      <c r="AI1758" s="305"/>
      <c r="AJ1758" s="305">
        <v>6</v>
      </c>
      <c r="AK1758" s="305">
        <v>240</v>
      </c>
      <c r="AL1758" s="304">
        <v>150</v>
      </c>
      <c r="AM1758" s="304">
        <v>20</v>
      </c>
      <c r="AN1758" s="304">
        <v>1.5</v>
      </c>
      <c r="AO1758" s="306">
        <v>67.5</v>
      </c>
      <c r="AP1758" s="306">
        <v>9</v>
      </c>
      <c r="AQ1758" s="306">
        <v>0.7</v>
      </c>
      <c r="AW1758" s="411">
        <v>37622</v>
      </c>
      <c r="BA1758" s="253" t="s">
        <v>5948</v>
      </c>
      <c r="BJ1758" s="414">
        <v>30437</v>
      </c>
      <c r="BK1758" s="322" t="s">
        <v>7930</v>
      </c>
      <c r="BL1758" s="426" t="s">
        <v>8692</v>
      </c>
      <c r="BM1758" s="426">
        <v>300</v>
      </c>
      <c r="BN1758" s="426"/>
      <c r="BO1758" s="418"/>
      <c r="BP1758" s="437"/>
      <c r="BQ1758" s="351" t="s">
        <v>1409</v>
      </c>
    </row>
    <row r="1759" spans="1:69" s="395" customFormat="1" ht="24.75" hidden="1">
      <c r="A1759" s="363" t="s">
        <v>6768</v>
      </c>
      <c r="B1759" s="354"/>
      <c r="C1759" s="354">
        <v>93057701</v>
      </c>
      <c r="D1759" s="314">
        <v>30577</v>
      </c>
      <c r="E1759" s="315"/>
      <c r="F1759" s="316">
        <v>6</v>
      </c>
      <c r="G1759" s="353"/>
      <c r="H1759" s="354"/>
      <c r="I1759" s="354"/>
      <c r="J1759" s="354"/>
      <c r="K1759" s="354" t="s">
        <v>3311</v>
      </c>
      <c r="L1759" s="354"/>
      <c r="M1759" s="354"/>
      <c r="N1759" s="354"/>
      <c r="O1759" s="354"/>
      <c r="P1759" s="354"/>
      <c r="Q1759" s="354" t="s">
        <v>3311</v>
      </c>
      <c r="R1759" s="355"/>
      <c r="S1759" s="320"/>
      <c r="T1759" s="295">
        <v>104.8</v>
      </c>
      <c r="U1759" s="321" t="s">
        <v>8574</v>
      </c>
      <c r="V1759" s="347"/>
      <c r="W1759" s="231"/>
      <c r="X1759" s="320" t="s">
        <v>6770</v>
      </c>
      <c r="Y1759" s="400"/>
      <c r="Z1759" s="413" t="s">
        <v>8575</v>
      </c>
      <c r="AA1759" s="300" t="s">
        <v>8576</v>
      </c>
      <c r="AB1759" s="401">
        <f t="shared" ref="AB1759:AB1765" si="0">D1759</f>
        <v>30577</v>
      </c>
      <c r="AC1759" s="325" t="s">
        <v>925</v>
      </c>
      <c r="AD1759" s="391">
        <v>93504</v>
      </c>
      <c r="AE1759" s="393" t="s">
        <v>5947</v>
      </c>
      <c r="AF1759" s="392"/>
      <c r="AG1759" s="392"/>
      <c r="AH1759" s="392"/>
      <c r="AI1759" s="392"/>
      <c r="AJ1759" s="392">
        <v>6</v>
      </c>
      <c r="AK1759" s="392"/>
      <c r="AL1759" s="393">
        <v>93</v>
      </c>
      <c r="AM1759" s="393">
        <v>12.4</v>
      </c>
      <c r="AN1759" s="393">
        <v>0.93</v>
      </c>
      <c r="AO1759" s="394">
        <v>393</v>
      </c>
      <c r="AP1759" s="394">
        <v>52.4</v>
      </c>
      <c r="AQ1759" s="394">
        <v>3.9</v>
      </c>
      <c r="AW1759" s="411">
        <v>42552</v>
      </c>
      <c r="BA1759" s="253" t="s">
        <v>5948</v>
      </c>
      <c r="BJ1759" s="414">
        <v>30432</v>
      </c>
      <c r="BK1759" s="322" t="s">
        <v>8174</v>
      </c>
      <c r="BL1759" s="426" t="s">
        <v>8698</v>
      </c>
      <c r="BM1759" s="426">
        <v>110</v>
      </c>
      <c r="BN1759" s="426"/>
      <c r="BO1759" s="418"/>
      <c r="BP1759" s="449"/>
      <c r="BQ1759" s="325" t="s">
        <v>2963</v>
      </c>
    </row>
    <row r="1760" spans="1:69" s="395" customFormat="1" ht="24.75" hidden="1">
      <c r="A1760" s="363" t="s">
        <v>6768</v>
      </c>
      <c r="B1760" s="354"/>
      <c r="C1760" s="354">
        <v>93057702</v>
      </c>
      <c r="D1760" s="314">
        <v>30577</v>
      </c>
      <c r="E1760" s="315"/>
      <c r="F1760" s="316">
        <v>6</v>
      </c>
      <c r="G1760" s="353"/>
      <c r="H1760" s="354"/>
      <c r="I1760" s="354"/>
      <c r="J1760" s="354"/>
      <c r="K1760" s="354" t="s">
        <v>3311</v>
      </c>
      <c r="L1760" s="354"/>
      <c r="M1760" s="354"/>
      <c r="N1760" s="354"/>
      <c r="O1760" s="354"/>
      <c r="P1760" s="354"/>
      <c r="Q1760" s="354" t="s">
        <v>3311</v>
      </c>
      <c r="R1760" s="355"/>
      <c r="S1760" s="320"/>
      <c r="T1760" s="295">
        <v>60.8</v>
      </c>
      <c r="U1760" s="321" t="s">
        <v>8577</v>
      </c>
      <c r="V1760" s="347"/>
      <c r="W1760" s="231"/>
      <c r="X1760" s="320" t="s">
        <v>6770</v>
      </c>
      <c r="Y1760" s="400"/>
      <c r="Z1760" s="413" t="s">
        <v>8578</v>
      </c>
      <c r="AA1760" s="300" t="s">
        <v>8579</v>
      </c>
      <c r="AB1760" s="401">
        <f t="shared" si="0"/>
        <v>30577</v>
      </c>
      <c r="AC1760" s="325" t="s">
        <v>925</v>
      </c>
      <c r="AD1760" s="391">
        <v>93505</v>
      </c>
      <c r="AE1760" s="393" t="s">
        <v>5964</v>
      </c>
      <c r="AF1760" s="392"/>
      <c r="AG1760" s="392"/>
      <c r="AH1760" s="392"/>
      <c r="AI1760" s="392"/>
      <c r="AJ1760" s="392">
        <v>6</v>
      </c>
      <c r="AK1760" s="392"/>
      <c r="AL1760" s="393">
        <v>120</v>
      </c>
      <c r="AM1760" s="393">
        <v>16</v>
      </c>
      <c r="AN1760" s="393">
        <v>1.2</v>
      </c>
      <c r="AO1760" s="394">
        <v>228</v>
      </c>
      <c r="AP1760" s="394">
        <v>30.4</v>
      </c>
      <c r="AQ1760" s="394">
        <v>2.2999999999999998</v>
      </c>
      <c r="AW1760" s="411">
        <v>42552</v>
      </c>
      <c r="BA1760" s="253" t="s">
        <v>5948</v>
      </c>
      <c r="BJ1760" s="414">
        <v>30432</v>
      </c>
      <c r="BK1760" s="322" t="s">
        <v>8174</v>
      </c>
      <c r="BL1760" s="426" t="s">
        <v>8698</v>
      </c>
      <c r="BM1760" s="426">
        <v>200</v>
      </c>
      <c r="BN1760" s="426"/>
      <c r="BO1760" s="418"/>
      <c r="BP1760" s="449"/>
      <c r="BQ1760" s="325" t="s">
        <v>2963</v>
      </c>
    </row>
    <row r="1761" spans="1:69" s="395" customFormat="1" ht="24.75" hidden="1">
      <c r="A1761" s="363" t="s">
        <v>6768</v>
      </c>
      <c r="B1761" s="354"/>
      <c r="C1761" s="354">
        <v>93057703</v>
      </c>
      <c r="D1761" s="314">
        <v>30577</v>
      </c>
      <c r="E1761" s="315"/>
      <c r="F1761" s="316">
        <v>6</v>
      </c>
      <c r="G1761" s="353"/>
      <c r="H1761" s="354"/>
      <c r="I1761" s="354"/>
      <c r="J1761" s="354"/>
      <c r="K1761" s="354" t="s">
        <v>3311</v>
      </c>
      <c r="L1761" s="354"/>
      <c r="M1761" s="354"/>
      <c r="N1761" s="354"/>
      <c r="O1761" s="354"/>
      <c r="P1761" s="354"/>
      <c r="Q1761" s="354" t="s">
        <v>3311</v>
      </c>
      <c r="R1761" s="355"/>
      <c r="S1761" s="320"/>
      <c r="T1761" s="295">
        <v>11.6</v>
      </c>
      <c r="U1761" s="321" t="s">
        <v>8580</v>
      </c>
      <c r="V1761" s="347"/>
      <c r="W1761" s="231"/>
      <c r="X1761" s="320" t="s">
        <v>6770</v>
      </c>
      <c r="Y1761" s="400"/>
      <c r="Z1761" s="413" t="s">
        <v>8578</v>
      </c>
      <c r="AA1761" s="300" t="s">
        <v>8581</v>
      </c>
      <c r="AB1761" s="401">
        <f t="shared" si="0"/>
        <v>30577</v>
      </c>
      <c r="AC1761" s="325" t="s">
        <v>925</v>
      </c>
      <c r="AD1761" s="391">
        <v>93506</v>
      </c>
      <c r="AE1761" s="393" t="s">
        <v>6055</v>
      </c>
      <c r="AF1761" s="392"/>
      <c r="AG1761" s="392"/>
      <c r="AH1761" s="392"/>
      <c r="AI1761" s="392"/>
      <c r="AJ1761" s="392">
        <v>6</v>
      </c>
      <c r="AK1761" s="392"/>
      <c r="AL1761" s="393">
        <v>135</v>
      </c>
      <c r="AM1761" s="393">
        <v>18</v>
      </c>
      <c r="AN1761" s="393">
        <v>1.35</v>
      </c>
      <c r="AO1761" s="394">
        <v>43.2</v>
      </c>
      <c r="AP1761" s="394">
        <v>5.8</v>
      </c>
      <c r="AQ1761" s="394">
        <v>0.4</v>
      </c>
      <c r="AW1761" s="411">
        <v>42552</v>
      </c>
      <c r="BA1761" s="253" t="s">
        <v>5948</v>
      </c>
      <c r="BJ1761" s="414">
        <v>30432</v>
      </c>
      <c r="BK1761" s="322" t="s">
        <v>8174</v>
      </c>
      <c r="BL1761" s="426" t="s">
        <v>8698</v>
      </c>
      <c r="BM1761" s="426">
        <v>233</v>
      </c>
      <c r="BN1761" s="426"/>
      <c r="BO1761" s="418"/>
      <c r="BP1761" s="449"/>
      <c r="BQ1761" s="325" t="s">
        <v>2963</v>
      </c>
    </row>
    <row r="1762" spans="1:69" s="395" customFormat="1" ht="24.75" hidden="1">
      <c r="A1762" s="363" t="s">
        <v>6768</v>
      </c>
      <c r="B1762" s="354"/>
      <c r="C1762" s="354">
        <v>93057801</v>
      </c>
      <c r="D1762" s="314">
        <v>30578</v>
      </c>
      <c r="E1762" s="315"/>
      <c r="F1762" s="316">
        <v>6</v>
      </c>
      <c r="G1762" s="353"/>
      <c r="H1762" s="354"/>
      <c r="I1762" s="354"/>
      <c r="J1762" s="354"/>
      <c r="K1762" s="354" t="s">
        <v>3311</v>
      </c>
      <c r="L1762" s="354"/>
      <c r="M1762" s="354"/>
      <c r="N1762" s="354"/>
      <c r="O1762" s="354"/>
      <c r="P1762" s="354"/>
      <c r="Q1762" s="354" t="s">
        <v>3311</v>
      </c>
      <c r="R1762" s="355"/>
      <c r="S1762" s="320"/>
      <c r="T1762" s="295">
        <v>32.4</v>
      </c>
      <c r="U1762" s="321" t="s">
        <v>8582</v>
      </c>
      <c r="V1762" s="347"/>
      <c r="W1762" s="231"/>
      <c r="X1762" s="320" t="s">
        <v>6770</v>
      </c>
      <c r="Y1762" s="400"/>
      <c r="Z1762" s="413" t="s">
        <v>8583</v>
      </c>
      <c r="AA1762" s="300" t="s">
        <v>8584</v>
      </c>
      <c r="AB1762" s="401">
        <f t="shared" si="0"/>
        <v>30578</v>
      </c>
      <c r="AC1762" s="325" t="s">
        <v>925</v>
      </c>
      <c r="AD1762" s="391">
        <v>93505</v>
      </c>
      <c r="AE1762" s="393" t="s">
        <v>5964</v>
      </c>
      <c r="AF1762" s="392"/>
      <c r="AG1762" s="392"/>
      <c r="AH1762" s="392"/>
      <c r="AI1762" s="392"/>
      <c r="AJ1762" s="392">
        <v>6</v>
      </c>
      <c r="AK1762" s="392"/>
      <c r="AL1762" s="393">
        <v>120</v>
      </c>
      <c r="AM1762" s="393">
        <v>16</v>
      </c>
      <c r="AN1762" s="393">
        <v>1.2</v>
      </c>
      <c r="AO1762" s="394">
        <v>121.2</v>
      </c>
      <c r="AP1762" s="394">
        <v>16.2</v>
      </c>
      <c r="AQ1762" s="394">
        <v>1.2</v>
      </c>
      <c r="AW1762" s="411">
        <v>42552</v>
      </c>
      <c r="BA1762" s="253" t="s">
        <v>5948</v>
      </c>
      <c r="BJ1762" s="414">
        <v>30433</v>
      </c>
      <c r="BK1762" s="322" t="s">
        <v>8174</v>
      </c>
      <c r="BL1762" s="426" t="s">
        <v>8698</v>
      </c>
      <c r="BM1762" s="426">
        <v>200</v>
      </c>
      <c r="BN1762" s="426"/>
      <c r="BO1762" s="418"/>
      <c r="BP1762" s="449"/>
      <c r="BQ1762" s="325" t="s">
        <v>2961</v>
      </c>
    </row>
    <row r="1763" spans="1:69" s="395" customFormat="1" ht="24.75" hidden="1">
      <c r="A1763" s="363" t="s">
        <v>6768</v>
      </c>
      <c r="B1763" s="354"/>
      <c r="C1763" s="354">
        <v>93057901</v>
      </c>
      <c r="D1763" s="314">
        <v>30579</v>
      </c>
      <c r="E1763" s="315"/>
      <c r="F1763" s="316">
        <v>6</v>
      </c>
      <c r="G1763" s="353"/>
      <c r="H1763" s="354"/>
      <c r="I1763" s="354"/>
      <c r="J1763" s="354"/>
      <c r="K1763" s="354" t="s">
        <v>3311</v>
      </c>
      <c r="L1763" s="354"/>
      <c r="M1763" s="354"/>
      <c r="N1763" s="354"/>
      <c r="O1763" s="354"/>
      <c r="P1763" s="354"/>
      <c r="Q1763" s="354" t="s">
        <v>3311</v>
      </c>
      <c r="R1763" s="355"/>
      <c r="S1763" s="320"/>
      <c r="T1763" s="295">
        <v>3.6</v>
      </c>
      <c r="U1763" s="321" t="s">
        <v>8585</v>
      </c>
      <c r="V1763" s="347"/>
      <c r="W1763" s="231"/>
      <c r="X1763" s="320" t="s">
        <v>6770</v>
      </c>
      <c r="Y1763" s="400"/>
      <c r="Z1763" s="413" t="s">
        <v>8586</v>
      </c>
      <c r="AA1763" s="300" t="s">
        <v>8587</v>
      </c>
      <c r="AB1763" s="401">
        <f t="shared" si="0"/>
        <v>30579</v>
      </c>
      <c r="AC1763" s="325" t="s">
        <v>925</v>
      </c>
      <c r="AD1763" s="391">
        <v>93504</v>
      </c>
      <c r="AE1763" s="393" t="s">
        <v>5947</v>
      </c>
      <c r="AF1763" s="392"/>
      <c r="AG1763" s="392"/>
      <c r="AH1763" s="392"/>
      <c r="AI1763" s="392"/>
      <c r="AJ1763" s="392">
        <v>6</v>
      </c>
      <c r="AK1763" s="392"/>
      <c r="AL1763" s="393">
        <v>93</v>
      </c>
      <c r="AM1763" s="393">
        <v>12.4</v>
      </c>
      <c r="AN1763" s="393">
        <v>0.93</v>
      </c>
      <c r="AO1763" s="394">
        <v>13.5</v>
      </c>
      <c r="AP1763" s="394">
        <v>1.8</v>
      </c>
      <c r="AQ1763" s="394">
        <v>0.1</v>
      </c>
      <c r="AW1763" s="411">
        <v>42607</v>
      </c>
      <c r="BA1763" s="253" t="s">
        <v>5948</v>
      </c>
      <c r="BJ1763" s="414">
        <v>30435</v>
      </c>
      <c r="BK1763" s="322" t="s">
        <v>8174</v>
      </c>
      <c r="BL1763" s="426" t="s">
        <v>8698</v>
      </c>
      <c r="BM1763" s="426">
        <v>160</v>
      </c>
      <c r="BN1763" s="426"/>
      <c r="BO1763" s="418"/>
      <c r="BP1763" s="449"/>
      <c r="BQ1763" s="325" t="s">
        <v>2968</v>
      </c>
    </row>
    <row r="1764" spans="1:69" s="395" customFormat="1" ht="24.75" hidden="1">
      <c r="A1764" s="363" t="s">
        <v>6768</v>
      </c>
      <c r="B1764" s="354"/>
      <c r="C1764" s="354">
        <v>93057902</v>
      </c>
      <c r="D1764" s="314">
        <v>30579</v>
      </c>
      <c r="E1764" s="315"/>
      <c r="F1764" s="316">
        <v>6</v>
      </c>
      <c r="G1764" s="353"/>
      <c r="H1764" s="354"/>
      <c r="I1764" s="354"/>
      <c r="J1764" s="354"/>
      <c r="K1764" s="354" t="s">
        <v>3311</v>
      </c>
      <c r="L1764" s="354"/>
      <c r="M1764" s="354"/>
      <c r="N1764" s="354"/>
      <c r="O1764" s="354"/>
      <c r="P1764" s="354"/>
      <c r="Q1764" s="354" t="s">
        <v>3311</v>
      </c>
      <c r="R1764" s="355"/>
      <c r="S1764" s="320"/>
      <c r="T1764" s="295">
        <v>8.6</v>
      </c>
      <c r="U1764" s="321" t="s">
        <v>8588</v>
      </c>
      <c r="V1764" s="347"/>
      <c r="W1764" s="231"/>
      <c r="X1764" s="320" t="s">
        <v>6770</v>
      </c>
      <c r="Y1764" s="400"/>
      <c r="Z1764" s="413" t="s">
        <v>8586</v>
      </c>
      <c r="AA1764" s="300" t="s">
        <v>8589</v>
      </c>
      <c r="AB1764" s="401">
        <f t="shared" si="0"/>
        <v>30579</v>
      </c>
      <c r="AC1764" s="325" t="s">
        <v>925</v>
      </c>
      <c r="AD1764" s="391">
        <v>93504</v>
      </c>
      <c r="AE1764" s="393" t="s">
        <v>5947</v>
      </c>
      <c r="AF1764" s="392"/>
      <c r="AG1764" s="392"/>
      <c r="AH1764" s="392"/>
      <c r="AI1764" s="392"/>
      <c r="AJ1764" s="392">
        <v>6</v>
      </c>
      <c r="AK1764" s="392"/>
      <c r="AL1764" s="393">
        <v>93</v>
      </c>
      <c r="AM1764" s="393">
        <v>12.4</v>
      </c>
      <c r="AN1764" s="393">
        <v>0.93</v>
      </c>
      <c r="AO1764" s="394">
        <v>32.6</v>
      </c>
      <c r="AP1764" s="394">
        <v>4.3</v>
      </c>
      <c r="AQ1764" s="394">
        <v>0.3</v>
      </c>
      <c r="AW1764" s="411">
        <v>42607</v>
      </c>
      <c r="BA1764" s="253" t="s">
        <v>5948</v>
      </c>
      <c r="BJ1764" s="414">
        <v>30435</v>
      </c>
      <c r="BK1764" s="322" t="s">
        <v>8174</v>
      </c>
      <c r="BL1764" s="426" t="s">
        <v>8698</v>
      </c>
      <c r="BM1764" s="426">
        <v>110</v>
      </c>
      <c r="BN1764" s="426"/>
      <c r="BO1764" s="418"/>
      <c r="BP1764" s="449"/>
      <c r="BQ1764" s="325" t="s">
        <v>2968</v>
      </c>
    </row>
    <row r="1765" spans="1:69" s="395" customFormat="1" ht="24.75" hidden="1">
      <c r="A1765" s="363" t="s">
        <v>6768</v>
      </c>
      <c r="B1765" s="354"/>
      <c r="C1765" s="354">
        <v>93057903</v>
      </c>
      <c r="D1765" s="314">
        <v>30579</v>
      </c>
      <c r="E1765" s="315"/>
      <c r="F1765" s="316">
        <v>6</v>
      </c>
      <c r="G1765" s="353"/>
      <c r="H1765" s="354"/>
      <c r="I1765" s="354"/>
      <c r="J1765" s="354"/>
      <c r="K1765" s="354" t="s">
        <v>3311</v>
      </c>
      <c r="L1765" s="354"/>
      <c r="M1765" s="354"/>
      <c r="N1765" s="354"/>
      <c r="O1765" s="354"/>
      <c r="P1765" s="354"/>
      <c r="Q1765" s="354" t="s">
        <v>3311</v>
      </c>
      <c r="R1765" s="355"/>
      <c r="S1765" s="320"/>
      <c r="T1765" s="295">
        <v>44.4</v>
      </c>
      <c r="U1765" s="321" t="s">
        <v>8590</v>
      </c>
      <c r="V1765" s="347"/>
      <c r="W1765" s="231"/>
      <c r="X1765" s="320" t="s">
        <v>6770</v>
      </c>
      <c r="Y1765" s="400"/>
      <c r="Z1765" s="413" t="s">
        <v>8586</v>
      </c>
      <c r="AA1765" s="300" t="s">
        <v>8591</v>
      </c>
      <c r="AB1765" s="401">
        <f t="shared" si="0"/>
        <v>30579</v>
      </c>
      <c r="AC1765" s="325" t="s">
        <v>925</v>
      </c>
      <c r="AD1765" s="391">
        <v>93505</v>
      </c>
      <c r="AE1765" s="393" t="s">
        <v>5964</v>
      </c>
      <c r="AF1765" s="392"/>
      <c r="AG1765" s="392"/>
      <c r="AH1765" s="392"/>
      <c r="AI1765" s="392"/>
      <c r="AJ1765" s="392">
        <v>6</v>
      </c>
      <c r="AK1765" s="392"/>
      <c r="AL1765" s="393">
        <v>120</v>
      </c>
      <c r="AM1765" s="393">
        <v>16</v>
      </c>
      <c r="AN1765" s="393">
        <v>1.2</v>
      </c>
      <c r="AO1765" s="394">
        <v>166.2</v>
      </c>
      <c r="AP1765" s="394">
        <v>22.2</v>
      </c>
      <c r="AQ1765" s="394">
        <v>1.7</v>
      </c>
      <c r="AW1765" s="411">
        <v>42607</v>
      </c>
      <c r="BA1765" s="253" t="s">
        <v>5948</v>
      </c>
      <c r="BJ1765" s="414">
        <v>30435</v>
      </c>
      <c r="BK1765" s="322" t="s">
        <v>8174</v>
      </c>
      <c r="BL1765" s="426" t="s">
        <v>8698</v>
      </c>
      <c r="BM1765" s="426">
        <v>200</v>
      </c>
      <c r="BN1765" s="426"/>
      <c r="BO1765" s="418"/>
      <c r="BP1765" s="449"/>
      <c r="BQ1765" s="325" t="s">
        <v>2968</v>
      </c>
    </row>
    <row r="1766" spans="1:69" s="395" customFormat="1" ht="24.75" hidden="1">
      <c r="A1766" s="363" t="s">
        <v>6780</v>
      </c>
      <c r="B1766" s="354"/>
      <c r="C1766" s="354">
        <v>93045501</v>
      </c>
      <c r="D1766" s="314">
        <v>30455</v>
      </c>
      <c r="E1766" s="315"/>
      <c r="F1766" s="316">
        <v>6</v>
      </c>
      <c r="G1766" s="353"/>
      <c r="H1766" s="354"/>
      <c r="I1766" s="354" t="s">
        <v>3311</v>
      </c>
      <c r="J1766" s="354"/>
      <c r="K1766" s="354"/>
      <c r="L1766" s="354"/>
      <c r="M1766" s="354"/>
      <c r="N1766" s="354"/>
      <c r="O1766" s="354" t="s">
        <v>3311</v>
      </c>
      <c r="P1766" s="354"/>
      <c r="Q1766" s="354"/>
      <c r="R1766" s="355"/>
      <c r="S1766" s="320"/>
      <c r="T1766" s="295">
        <v>61.8</v>
      </c>
      <c r="U1766" s="321" t="s">
        <v>8592</v>
      </c>
      <c r="V1766" s="347"/>
      <c r="W1766" s="231"/>
      <c r="X1766" s="320" t="s">
        <v>6782</v>
      </c>
      <c r="Y1766" s="400"/>
      <c r="Z1766" s="413" t="s">
        <v>8593</v>
      </c>
      <c r="AA1766" s="300" t="s">
        <v>8594</v>
      </c>
      <c r="AB1766" s="324">
        <v>30455</v>
      </c>
      <c r="AC1766" s="325" t="s">
        <v>8595</v>
      </c>
      <c r="AD1766" s="391">
        <v>93505</v>
      </c>
      <c r="AE1766" s="393" t="s">
        <v>5964</v>
      </c>
      <c r="AF1766" s="392"/>
      <c r="AG1766" s="392"/>
      <c r="AH1766" s="392"/>
      <c r="AI1766" s="392"/>
      <c r="AJ1766" s="392">
        <v>6</v>
      </c>
      <c r="AK1766" s="392">
        <v>120</v>
      </c>
      <c r="AL1766" s="393">
        <v>120</v>
      </c>
      <c r="AM1766" s="393">
        <v>16</v>
      </c>
      <c r="AN1766" s="393">
        <v>1.2</v>
      </c>
      <c r="AO1766" s="394">
        <v>231.6</v>
      </c>
      <c r="AP1766" s="394">
        <v>30.9</v>
      </c>
      <c r="AQ1766" s="394">
        <v>2.2999999999999998</v>
      </c>
      <c r="AW1766" s="411">
        <v>30682</v>
      </c>
      <c r="BA1766" s="253" t="s">
        <v>5948</v>
      </c>
      <c r="BJ1766" s="414">
        <v>30455</v>
      </c>
      <c r="BK1766" s="322" t="s">
        <v>8262</v>
      </c>
      <c r="BL1766" s="412" t="s">
        <v>8701</v>
      </c>
      <c r="BM1766" s="412">
        <v>200</v>
      </c>
      <c r="BN1766" s="412"/>
      <c r="BO1766" s="418"/>
      <c r="BP1766" s="449"/>
      <c r="BQ1766" s="325" t="s">
        <v>1441</v>
      </c>
    </row>
    <row r="1767" spans="1:69" s="395" customFormat="1" ht="24.75" hidden="1">
      <c r="A1767" s="363" t="s">
        <v>6768</v>
      </c>
      <c r="B1767" s="354"/>
      <c r="C1767" s="354">
        <v>93045401</v>
      </c>
      <c r="D1767" s="314">
        <v>30454</v>
      </c>
      <c r="E1767" s="315"/>
      <c r="F1767" s="316">
        <v>6</v>
      </c>
      <c r="G1767" s="353"/>
      <c r="H1767" s="354"/>
      <c r="I1767" s="354"/>
      <c r="J1767" s="354"/>
      <c r="K1767" s="354" t="s">
        <v>3311</v>
      </c>
      <c r="L1767" s="354"/>
      <c r="M1767" s="354"/>
      <c r="N1767" s="354"/>
      <c r="O1767" s="354"/>
      <c r="P1767" s="354"/>
      <c r="Q1767" s="354" t="s">
        <v>3311</v>
      </c>
      <c r="R1767" s="355"/>
      <c r="S1767" s="320"/>
      <c r="T1767" s="295">
        <v>24</v>
      </c>
      <c r="U1767" s="321" t="s">
        <v>8596</v>
      </c>
      <c r="V1767" s="347"/>
      <c r="W1767" s="231"/>
      <c r="X1767" s="320" t="s">
        <v>6770</v>
      </c>
      <c r="Y1767" s="400"/>
      <c r="Z1767" s="413" t="s">
        <v>8597</v>
      </c>
      <c r="AA1767" s="300" t="s">
        <v>8598</v>
      </c>
      <c r="AB1767" s="324">
        <v>30454</v>
      </c>
      <c r="AC1767" s="325" t="s">
        <v>8599</v>
      </c>
      <c r="AD1767" s="391">
        <v>93504</v>
      </c>
      <c r="AE1767" s="393" t="s">
        <v>5947</v>
      </c>
      <c r="AF1767" s="392"/>
      <c r="AG1767" s="392"/>
      <c r="AH1767" s="392"/>
      <c r="AI1767" s="392"/>
      <c r="AJ1767" s="392">
        <v>6</v>
      </c>
      <c r="AK1767" s="392"/>
      <c r="AL1767" s="393">
        <v>93</v>
      </c>
      <c r="AM1767" s="393">
        <v>12.4</v>
      </c>
      <c r="AN1767" s="393">
        <v>0.93</v>
      </c>
      <c r="AO1767" s="394">
        <v>90.2</v>
      </c>
      <c r="AP1767" s="394">
        <v>12</v>
      </c>
      <c r="AQ1767" s="394">
        <v>0.9</v>
      </c>
      <c r="AW1767" s="411">
        <v>29221</v>
      </c>
      <c r="BA1767" s="253" t="s">
        <v>5948</v>
      </c>
      <c r="BJ1767" s="414">
        <v>30454</v>
      </c>
      <c r="BK1767" s="322" t="s">
        <v>8174</v>
      </c>
      <c r="BL1767" s="426" t="s">
        <v>8703</v>
      </c>
      <c r="BM1767" s="426">
        <v>150</v>
      </c>
      <c r="BN1767" s="426"/>
      <c r="BO1767" s="418"/>
      <c r="BP1767" s="449"/>
      <c r="BQ1767" s="325" t="s">
        <v>1442</v>
      </c>
    </row>
    <row r="1768" spans="1:69" s="395" customFormat="1" ht="24.75" hidden="1">
      <c r="A1768" s="363" t="s">
        <v>6204</v>
      </c>
      <c r="B1768" s="354"/>
      <c r="C1768" s="354">
        <v>93045201</v>
      </c>
      <c r="D1768" s="314">
        <v>30452</v>
      </c>
      <c r="E1768" s="315"/>
      <c r="F1768" s="316">
        <v>6</v>
      </c>
      <c r="G1768" s="353"/>
      <c r="H1768" s="354" t="s">
        <v>3311</v>
      </c>
      <c r="I1768" s="354"/>
      <c r="J1768" s="354"/>
      <c r="K1768" s="354"/>
      <c r="L1768" s="354"/>
      <c r="M1768" s="354"/>
      <c r="N1768" s="354" t="s">
        <v>3311</v>
      </c>
      <c r="O1768" s="354"/>
      <c r="P1768" s="354"/>
      <c r="Q1768" s="354"/>
      <c r="R1768" s="355"/>
      <c r="S1768" s="320"/>
      <c r="T1768" s="295">
        <v>38</v>
      </c>
      <c r="U1768" s="321" t="s">
        <v>8600</v>
      </c>
      <c r="V1768" s="347"/>
      <c r="W1768" s="231"/>
      <c r="X1768" s="320" t="s">
        <v>6206</v>
      </c>
      <c r="Y1768" s="400"/>
      <c r="Z1768" s="413" t="s">
        <v>8601</v>
      </c>
      <c r="AA1768" s="300" t="s">
        <v>8602</v>
      </c>
      <c r="AB1768" s="324">
        <v>30452</v>
      </c>
      <c r="AC1768" s="325" t="s">
        <v>8603</v>
      </c>
      <c r="AD1768" s="391">
        <v>93507</v>
      </c>
      <c r="AE1768" s="393" t="s">
        <v>6089</v>
      </c>
      <c r="AF1768" s="392"/>
      <c r="AG1768" s="392"/>
      <c r="AH1768" s="392"/>
      <c r="AI1768" s="392"/>
      <c r="AJ1768" s="392">
        <v>6</v>
      </c>
      <c r="AK1768" s="392">
        <v>120</v>
      </c>
      <c r="AL1768" s="393">
        <v>150</v>
      </c>
      <c r="AM1768" s="393">
        <v>20</v>
      </c>
      <c r="AN1768" s="393">
        <v>1.5</v>
      </c>
      <c r="AO1768" s="394">
        <v>142.5</v>
      </c>
      <c r="AP1768" s="394">
        <v>19</v>
      </c>
      <c r="AQ1768" s="394">
        <v>1.4</v>
      </c>
      <c r="AW1768" s="411">
        <v>42794</v>
      </c>
      <c r="BA1768" s="253" t="s">
        <v>5948</v>
      </c>
      <c r="BJ1768" s="414">
        <v>30452</v>
      </c>
      <c r="BK1768" s="322" t="s">
        <v>8227</v>
      </c>
      <c r="BL1768" s="412" t="s">
        <v>8701</v>
      </c>
      <c r="BM1768" s="412">
        <v>300</v>
      </c>
      <c r="BN1768" s="412"/>
      <c r="BO1768" s="418"/>
      <c r="BP1768" s="449"/>
      <c r="BQ1768" s="325" t="s">
        <v>1443</v>
      </c>
    </row>
    <row r="1769" spans="1:69" s="395" customFormat="1" ht="24.75" hidden="1">
      <c r="A1769" s="363" t="s">
        <v>6204</v>
      </c>
      <c r="B1769" s="354"/>
      <c r="C1769" s="354">
        <v>93045301</v>
      </c>
      <c r="D1769" s="314">
        <v>30453</v>
      </c>
      <c r="E1769" s="315"/>
      <c r="F1769" s="316">
        <v>6</v>
      </c>
      <c r="G1769" s="353"/>
      <c r="H1769" s="354" t="s">
        <v>3311</v>
      </c>
      <c r="I1769" s="354"/>
      <c r="J1769" s="354"/>
      <c r="K1769" s="354"/>
      <c r="L1769" s="354"/>
      <c r="M1769" s="354"/>
      <c r="N1769" s="354" t="s">
        <v>3311</v>
      </c>
      <c r="O1769" s="354"/>
      <c r="P1769" s="354"/>
      <c r="Q1769" s="354"/>
      <c r="R1769" s="355"/>
      <c r="S1769" s="320"/>
      <c r="T1769" s="295">
        <v>11.8</v>
      </c>
      <c r="U1769" s="321" t="s">
        <v>8604</v>
      </c>
      <c r="V1769" s="347"/>
      <c r="W1769" s="231"/>
      <c r="X1769" s="320" t="s">
        <v>6206</v>
      </c>
      <c r="Y1769" s="400"/>
      <c r="Z1769" s="413" t="s">
        <v>8605</v>
      </c>
      <c r="AA1769" s="300" t="s">
        <v>8606</v>
      </c>
      <c r="AB1769" s="324">
        <v>30453</v>
      </c>
      <c r="AC1769" s="325" t="s">
        <v>8607</v>
      </c>
      <c r="AD1769" s="391">
        <v>93505</v>
      </c>
      <c r="AE1769" s="393" t="s">
        <v>5964</v>
      </c>
      <c r="AF1769" s="392"/>
      <c r="AG1769" s="392"/>
      <c r="AH1769" s="392"/>
      <c r="AI1769" s="392"/>
      <c r="AJ1769" s="392">
        <v>6</v>
      </c>
      <c r="AK1769" s="392">
        <v>120</v>
      </c>
      <c r="AL1769" s="393">
        <v>120</v>
      </c>
      <c r="AM1769" s="393">
        <v>16</v>
      </c>
      <c r="AN1769" s="393">
        <v>1.2</v>
      </c>
      <c r="AO1769" s="394">
        <v>44.4</v>
      </c>
      <c r="AP1769" s="394">
        <v>5.9</v>
      </c>
      <c r="AQ1769" s="394">
        <v>0.4</v>
      </c>
      <c r="AW1769" s="411">
        <v>42794</v>
      </c>
      <c r="BA1769" s="253" t="s">
        <v>5948</v>
      </c>
      <c r="BJ1769" s="414">
        <v>30453</v>
      </c>
      <c r="BK1769" s="322" t="s">
        <v>8227</v>
      </c>
      <c r="BL1769" s="412" t="s">
        <v>8701</v>
      </c>
      <c r="BM1769" s="412">
        <v>200</v>
      </c>
      <c r="BN1769" s="412"/>
      <c r="BO1769" s="418"/>
      <c r="BP1769" s="449"/>
      <c r="BQ1769" s="325" t="s">
        <v>8608</v>
      </c>
    </row>
    <row r="1770" spans="1:69" s="395" customFormat="1" ht="24.75" hidden="1">
      <c r="A1770" s="363" t="s">
        <v>5739</v>
      </c>
      <c r="B1770" s="354"/>
      <c r="C1770" s="354">
        <v>93045601</v>
      </c>
      <c r="D1770" s="314">
        <v>30456</v>
      </c>
      <c r="E1770" s="315"/>
      <c r="F1770" s="316">
        <v>6</v>
      </c>
      <c r="G1770" s="353"/>
      <c r="H1770" s="354" t="s">
        <v>3311</v>
      </c>
      <c r="I1770" s="354"/>
      <c r="J1770" s="354"/>
      <c r="K1770" s="354"/>
      <c r="L1770" s="354"/>
      <c r="M1770" s="354"/>
      <c r="N1770" s="354" t="s">
        <v>3311</v>
      </c>
      <c r="O1770" s="354"/>
      <c r="P1770" s="354"/>
      <c r="Q1770" s="354"/>
      <c r="R1770" s="355"/>
      <c r="S1770" s="320"/>
      <c r="T1770" s="295">
        <v>43.8</v>
      </c>
      <c r="U1770" s="321" t="s">
        <v>8609</v>
      </c>
      <c r="V1770" s="347"/>
      <c r="W1770" s="231"/>
      <c r="X1770" s="320" t="s">
        <v>5741</v>
      </c>
      <c r="Y1770" s="400"/>
      <c r="Z1770" s="413" t="s">
        <v>8610</v>
      </c>
      <c r="AA1770" s="300" t="s">
        <v>8611</v>
      </c>
      <c r="AB1770" s="324">
        <v>30456</v>
      </c>
      <c r="AC1770" s="325" t="s">
        <v>8612</v>
      </c>
      <c r="AD1770" s="391">
        <v>93505</v>
      </c>
      <c r="AE1770" s="393" t="s">
        <v>5964</v>
      </c>
      <c r="AF1770" s="392"/>
      <c r="AG1770" s="392"/>
      <c r="AH1770" s="392"/>
      <c r="AI1770" s="392"/>
      <c r="AJ1770" s="392">
        <v>6</v>
      </c>
      <c r="AK1770" s="392">
        <v>120</v>
      </c>
      <c r="AL1770" s="393">
        <v>120</v>
      </c>
      <c r="AM1770" s="393">
        <v>16</v>
      </c>
      <c r="AN1770" s="393">
        <v>1.2</v>
      </c>
      <c r="AO1770" s="394">
        <v>164.4</v>
      </c>
      <c r="AP1770" s="394">
        <v>21.9</v>
      </c>
      <c r="AQ1770" s="394">
        <v>1.6</v>
      </c>
      <c r="AW1770" s="411">
        <v>28491</v>
      </c>
      <c r="BA1770" s="253" t="s">
        <v>5948</v>
      </c>
      <c r="BJ1770" s="414">
        <v>30456</v>
      </c>
      <c r="BK1770" s="322" t="s">
        <v>5744</v>
      </c>
      <c r="BL1770" s="412" t="s">
        <v>8701</v>
      </c>
      <c r="BM1770" s="412">
        <v>200</v>
      </c>
      <c r="BN1770" s="412"/>
      <c r="BO1770" s="418"/>
      <c r="BP1770" s="449"/>
      <c r="BQ1770" s="325" t="s">
        <v>1445</v>
      </c>
    </row>
    <row r="1771" spans="1:69" s="395" customFormat="1" ht="24.75" hidden="1">
      <c r="A1771" s="363" t="s">
        <v>6768</v>
      </c>
      <c r="B1771" s="354"/>
      <c r="C1771" s="354">
        <v>93058001</v>
      </c>
      <c r="D1771" s="314">
        <v>30580</v>
      </c>
      <c r="E1771" s="315"/>
      <c r="F1771" s="316">
        <v>6</v>
      </c>
      <c r="G1771" s="353"/>
      <c r="H1771" s="354"/>
      <c r="I1771" s="354"/>
      <c r="J1771" s="354"/>
      <c r="K1771" s="354" t="s">
        <v>3311</v>
      </c>
      <c r="L1771" s="354"/>
      <c r="M1771" s="354"/>
      <c r="N1771" s="354"/>
      <c r="O1771" s="354"/>
      <c r="P1771" s="354"/>
      <c r="Q1771" s="354" t="s">
        <v>3311</v>
      </c>
      <c r="R1771" s="355"/>
      <c r="S1771" s="320"/>
      <c r="T1771" s="295">
        <v>134</v>
      </c>
      <c r="U1771" s="321" t="s">
        <v>8613</v>
      </c>
      <c r="V1771" s="347"/>
      <c r="W1771" s="231"/>
      <c r="X1771" s="320" t="s">
        <v>6770</v>
      </c>
      <c r="Y1771" s="400"/>
      <c r="Z1771" s="413" t="s">
        <v>8614</v>
      </c>
      <c r="AA1771" s="300" t="s">
        <v>8615</v>
      </c>
      <c r="AB1771" s="401">
        <f>D1771</f>
        <v>30580</v>
      </c>
      <c r="AC1771" s="325" t="s">
        <v>1186</v>
      </c>
      <c r="AD1771" s="391">
        <v>93504</v>
      </c>
      <c r="AE1771" s="393" t="s">
        <v>5947</v>
      </c>
      <c r="AF1771" s="392"/>
      <c r="AG1771" s="392"/>
      <c r="AH1771" s="392"/>
      <c r="AI1771" s="392"/>
      <c r="AJ1771" s="392">
        <v>6</v>
      </c>
      <c r="AK1771" s="392"/>
      <c r="AL1771" s="393">
        <v>93</v>
      </c>
      <c r="AM1771" s="393">
        <v>12.4</v>
      </c>
      <c r="AN1771" s="393">
        <v>0.93</v>
      </c>
      <c r="AO1771" s="394">
        <v>502.2</v>
      </c>
      <c r="AP1771" s="394">
        <v>67</v>
      </c>
      <c r="AQ1771" s="394">
        <v>5</v>
      </c>
      <c r="AW1771" s="411">
        <v>43039</v>
      </c>
      <c r="BA1771" s="253" t="s">
        <v>5948</v>
      </c>
      <c r="BJ1771" s="414">
        <v>30521</v>
      </c>
      <c r="BK1771" s="322" t="s">
        <v>8174</v>
      </c>
      <c r="BL1771" s="426" t="s">
        <v>8698</v>
      </c>
      <c r="BM1771" s="426">
        <v>110</v>
      </c>
      <c r="BN1771" s="426"/>
      <c r="BO1771" s="418"/>
      <c r="BP1771" s="449"/>
      <c r="BQ1771" s="325" t="s">
        <v>2967</v>
      </c>
    </row>
    <row r="1772" spans="1:69" s="395" customFormat="1" ht="24.75" hidden="1">
      <c r="A1772" s="363" t="s">
        <v>6768</v>
      </c>
      <c r="B1772" s="354"/>
      <c r="C1772" s="354">
        <v>93058002</v>
      </c>
      <c r="D1772" s="314">
        <v>30580</v>
      </c>
      <c r="E1772" s="315"/>
      <c r="F1772" s="316">
        <v>6</v>
      </c>
      <c r="G1772" s="353"/>
      <c r="H1772" s="354"/>
      <c r="I1772" s="354"/>
      <c r="J1772" s="354"/>
      <c r="K1772" s="354" t="s">
        <v>3311</v>
      </c>
      <c r="L1772" s="354"/>
      <c r="M1772" s="354"/>
      <c r="N1772" s="354"/>
      <c r="O1772" s="354"/>
      <c r="P1772" s="354"/>
      <c r="Q1772" s="354" t="s">
        <v>3311</v>
      </c>
      <c r="R1772" s="355"/>
      <c r="S1772" s="320"/>
      <c r="T1772" s="295">
        <v>4.4000000000000004</v>
      </c>
      <c r="U1772" s="321" t="s">
        <v>8616</v>
      </c>
      <c r="V1772" s="347"/>
      <c r="W1772" s="231"/>
      <c r="X1772" s="320" t="s">
        <v>6770</v>
      </c>
      <c r="Y1772" s="400"/>
      <c r="Z1772" s="413" t="s">
        <v>8614</v>
      </c>
      <c r="AA1772" s="300" t="s">
        <v>8617</v>
      </c>
      <c r="AB1772" s="401">
        <f>D1772</f>
        <v>30580</v>
      </c>
      <c r="AC1772" s="325" t="s">
        <v>1186</v>
      </c>
      <c r="AD1772" s="391">
        <v>93504</v>
      </c>
      <c r="AE1772" s="393" t="s">
        <v>5947</v>
      </c>
      <c r="AF1772" s="392"/>
      <c r="AG1772" s="392"/>
      <c r="AH1772" s="392"/>
      <c r="AI1772" s="392"/>
      <c r="AJ1772" s="392">
        <v>6</v>
      </c>
      <c r="AK1772" s="392"/>
      <c r="AL1772" s="393">
        <v>93</v>
      </c>
      <c r="AM1772" s="393">
        <v>12.4</v>
      </c>
      <c r="AN1772" s="393">
        <v>0.93</v>
      </c>
      <c r="AO1772" s="394">
        <v>16.7</v>
      </c>
      <c r="AP1772" s="394">
        <v>2.2000000000000002</v>
      </c>
      <c r="AQ1772" s="394">
        <v>0.2</v>
      </c>
      <c r="AW1772" s="411">
        <v>43039</v>
      </c>
      <c r="BA1772" s="253" t="s">
        <v>5948</v>
      </c>
      <c r="BJ1772" s="414">
        <v>30521</v>
      </c>
      <c r="BK1772" s="322" t="s">
        <v>8174</v>
      </c>
      <c r="BL1772" s="426" t="s">
        <v>8698</v>
      </c>
      <c r="BM1772" s="426">
        <v>150</v>
      </c>
      <c r="BN1772" s="426"/>
      <c r="BO1772" s="418"/>
      <c r="BP1772" s="449"/>
      <c r="BQ1772" s="325" t="s">
        <v>2967</v>
      </c>
    </row>
    <row r="1773" spans="1:69" s="395" customFormat="1" ht="24.75" hidden="1">
      <c r="A1773" s="363" t="s">
        <v>6669</v>
      </c>
      <c r="B1773" s="354"/>
      <c r="C1773" s="354">
        <v>93045801</v>
      </c>
      <c r="D1773" s="314">
        <v>30458</v>
      </c>
      <c r="E1773" s="315"/>
      <c r="F1773" s="316">
        <v>6</v>
      </c>
      <c r="G1773" s="353"/>
      <c r="H1773" s="354"/>
      <c r="I1773" s="354"/>
      <c r="J1773" s="354"/>
      <c r="K1773" s="354" t="s">
        <v>3311</v>
      </c>
      <c r="L1773" s="354"/>
      <c r="M1773" s="354"/>
      <c r="N1773" s="354"/>
      <c r="O1773" s="354"/>
      <c r="P1773" s="354"/>
      <c r="Q1773" s="354" t="s">
        <v>3311</v>
      </c>
      <c r="R1773" s="355"/>
      <c r="S1773" s="320"/>
      <c r="T1773" s="295">
        <v>6.2</v>
      </c>
      <c r="U1773" s="321" t="s">
        <v>8618</v>
      </c>
      <c r="V1773" s="347"/>
      <c r="W1773" s="231"/>
      <c r="X1773" s="320" t="s">
        <v>6671</v>
      </c>
      <c r="Y1773" s="400"/>
      <c r="Z1773" s="413" t="s">
        <v>8619</v>
      </c>
      <c r="AA1773" s="300" t="s">
        <v>8620</v>
      </c>
      <c r="AB1773" s="324">
        <v>30458</v>
      </c>
      <c r="AC1773" s="325" t="s">
        <v>8621</v>
      </c>
      <c r="AD1773" s="391">
        <v>93503</v>
      </c>
      <c r="AE1773" s="393" t="s">
        <v>6375</v>
      </c>
      <c r="AF1773" s="392"/>
      <c r="AG1773" s="392"/>
      <c r="AH1773" s="392"/>
      <c r="AI1773" s="392"/>
      <c r="AJ1773" s="392">
        <v>6</v>
      </c>
      <c r="AK1773" s="392"/>
      <c r="AL1773" s="393">
        <v>75</v>
      </c>
      <c r="AM1773" s="393">
        <v>10</v>
      </c>
      <c r="AN1773" s="393">
        <v>0.75</v>
      </c>
      <c r="AO1773" s="394">
        <v>23.4</v>
      </c>
      <c r="AP1773" s="394">
        <v>3.1</v>
      </c>
      <c r="AQ1773" s="394">
        <v>0.2</v>
      </c>
      <c r="AW1773" s="411">
        <v>40998</v>
      </c>
      <c r="BA1773" s="253" t="s">
        <v>5948</v>
      </c>
      <c r="BJ1773" s="414">
        <v>30458</v>
      </c>
      <c r="BK1773" s="322" t="s">
        <v>7930</v>
      </c>
      <c r="BL1773" s="426" t="s">
        <v>8698</v>
      </c>
      <c r="BM1773" s="426">
        <v>89</v>
      </c>
      <c r="BN1773" s="426"/>
      <c r="BO1773" s="418"/>
      <c r="BP1773" s="449"/>
      <c r="BQ1773" s="325" t="s">
        <v>1451</v>
      </c>
    </row>
    <row r="1774" spans="1:69" ht="24.75" hidden="1">
      <c r="A1774" s="363" t="s">
        <v>6669</v>
      </c>
      <c r="B1774" s="354"/>
      <c r="C1774" s="354">
        <v>93045802</v>
      </c>
      <c r="D1774" s="314">
        <v>30458</v>
      </c>
      <c r="E1774" s="315"/>
      <c r="F1774" s="316">
        <v>6</v>
      </c>
      <c r="G1774" s="353"/>
      <c r="H1774" s="354"/>
      <c r="I1774" s="354"/>
      <c r="J1774" s="354"/>
      <c r="K1774" s="354" t="s">
        <v>3311</v>
      </c>
      <c r="L1774" s="354"/>
      <c r="M1774" s="354"/>
      <c r="N1774" s="354"/>
      <c r="O1774" s="354"/>
      <c r="P1774" s="354"/>
      <c r="Q1774" s="354" t="s">
        <v>3311</v>
      </c>
      <c r="R1774" s="355"/>
      <c r="S1774" s="320"/>
      <c r="T1774" s="295">
        <v>18.600000000000001</v>
      </c>
      <c r="U1774" s="321" t="s">
        <v>8622</v>
      </c>
      <c r="X1774" s="339" t="s">
        <v>6671</v>
      </c>
      <c r="Y1774" s="340"/>
      <c r="Z1774" s="413" t="s">
        <v>8619</v>
      </c>
      <c r="AA1774" s="300" t="s">
        <v>8623</v>
      </c>
      <c r="AB1774" s="324">
        <v>30458</v>
      </c>
      <c r="AC1774" s="325" t="s">
        <v>8621</v>
      </c>
      <c r="AD1774" s="303">
        <v>93504</v>
      </c>
      <c r="AE1774" s="304" t="s">
        <v>5947</v>
      </c>
      <c r="AF1774" s="305"/>
      <c r="AG1774" s="305"/>
      <c r="AH1774" s="305"/>
      <c r="AI1774" s="305"/>
      <c r="AJ1774" s="305">
        <v>6</v>
      </c>
      <c r="AK1774" s="305"/>
      <c r="AL1774" s="304">
        <v>93</v>
      </c>
      <c r="AM1774" s="304">
        <v>12.4</v>
      </c>
      <c r="AN1774" s="304">
        <v>0.93</v>
      </c>
      <c r="AO1774" s="306">
        <v>69.599999999999994</v>
      </c>
      <c r="AP1774" s="306">
        <v>9.3000000000000007</v>
      </c>
      <c r="AQ1774" s="306">
        <v>0.7</v>
      </c>
      <c r="AW1774" s="411">
        <v>40998</v>
      </c>
      <c r="BA1774" s="253" t="s">
        <v>5948</v>
      </c>
      <c r="BJ1774" s="414">
        <v>30458</v>
      </c>
      <c r="BK1774" s="322" t="s">
        <v>7930</v>
      </c>
      <c r="BL1774" s="426" t="s">
        <v>8698</v>
      </c>
      <c r="BM1774" s="426">
        <v>160</v>
      </c>
      <c r="BN1774" s="426"/>
      <c r="BO1774" s="418"/>
      <c r="BP1774" s="437"/>
      <c r="BQ1774" s="351" t="s">
        <v>1451</v>
      </c>
    </row>
    <row r="1775" spans="1:69" ht="26.25" hidden="1">
      <c r="A1775" s="363" t="s">
        <v>5739</v>
      </c>
      <c r="B1775" s="354"/>
      <c r="C1775" s="354">
        <v>93048001</v>
      </c>
      <c r="D1775" s="314">
        <v>30480</v>
      </c>
      <c r="E1775" s="315"/>
      <c r="F1775" s="316">
        <v>6</v>
      </c>
      <c r="G1775" s="353"/>
      <c r="H1775" s="354" t="s">
        <v>3311</v>
      </c>
      <c r="I1775" s="354"/>
      <c r="J1775" s="354"/>
      <c r="K1775" s="354"/>
      <c r="L1775" s="354"/>
      <c r="M1775" s="354"/>
      <c r="N1775" s="354" t="s">
        <v>3311</v>
      </c>
      <c r="O1775" s="354"/>
      <c r="P1775" s="354"/>
      <c r="Q1775" s="354"/>
      <c r="R1775" s="355"/>
      <c r="S1775" s="320"/>
      <c r="T1775" s="295">
        <v>1826</v>
      </c>
      <c r="U1775" s="321" t="s">
        <v>8624</v>
      </c>
      <c r="X1775" s="339" t="s">
        <v>5741</v>
      </c>
      <c r="Y1775" s="340"/>
      <c r="Z1775" s="413" t="s">
        <v>8625</v>
      </c>
      <c r="AA1775" s="300" t="s">
        <v>8626</v>
      </c>
      <c r="AB1775" s="324">
        <v>30480</v>
      </c>
      <c r="AC1775" s="325" t="s">
        <v>8627</v>
      </c>
      <c r="AD1775" s="303">
        <v>93512</v>
      </c>
      <c r="AE1775" s="304" t="s">
        <v>7345</v>
      </c>
      <c r="AF1775" s="305"/>
      <c r="AG1775" s="305"/>
      <c r="AH1775" s="305"/>
      <c r="AI1775" s="305"/>
      <c r="AJ1775" s="305">
        <v>6</v>
      </c>
      <c r="AK1775" s="305">
        <v>180</v>
      </c>
      <c r="AL1775" s="304">
        <v>330</v>
      </c>
      <c r="AM1775" s="304">
        <v>44</v>
      </c>
      <c r="AN1775" s="304">
        <v>3.3</v>
      </c>
      <c r="AO1775" s="306">
        <v>6847.5</v>
      </c>
      <c r="AP1775" s="306">
        <v>913</v>
      </c>
      <c r="AQ1775" s="306">
        <v>68.5</v>
      </c>
      <c r="AW1775" s="411">
        <v>32509</v>
      </c>
      <c r="BA1775" s="253" t="s">
        <v>5948</v>
      </c>
      <c r="BJ1775" s="414">
        <v>30480</v>
      </c>
      <c r="BK1775" s="322" t="s">
        <v>5744</v>
      </c>
      <c r="BL1775" s="412" t="s">
        <v>8693</v>
      </c>
      <c r="BM1775" s="412">
        <v>600</v>
      </c>
      <c r="BN1775" s="412"/>
      <c r="BO1775" s="418"/>
      <c r="BP1775" s="414"/>
      <c r="BQ1775" s="341" t="s">
        <v>8628</v>
      </c>
    </row>
    <row r="1776" spans="1:69" ht="26.25" hidden="1">
      <c r="A1776" s="363" t="s">
        <v>6574</v>
      </c>
      <c r="B1776" s="354"/>
      <c r="C1776" s="354">
        <v>93048002</v>
      </c>
      <c r="D1776" s="314">
        <v>30480</v>
      </c>
      <c r="E1776" s="315"/>
      <c r="F1776" s="316">
        <v>6</v>
      </c>
      <c r="G1776" s="353"/>
      <c r="H1776" s="354"/>
      <c r="I1776" s="354"/>
      <c r="J1776" s="354" t="s">
        <v>3311</v>
      </c>
      <c r="K1776" s="354"/>
      <c r="L1776" s="354"/>
      <c r="M1776" s="354"/>
      <c r="N1776" s="354"/>
      <c r="O1776" s="354"/>
      <c r="P1776" s="354" t="s">
        <v>3311</v>
      </c>
      <c r="Q1776" s="354"/>
      <c r="R1776" s="355"/>
      <c r="S1776" s="320"/>
      <c r="T1776" s="295">
        <v>3506.8</v>
      </c>
      <c r="U1776" s="321" t="s">
        <v>8629</v>
      </c>
      <c r="X1776" s="339" t="s">
        <v>6576</v>
      </c>
      <c r="Y1776" s="340"/>
      <c r="Z1776" s="413" t="s">
        <v>8625</v>
      </c>
      <c r="AA1776" s="300" t="s">
        <v>8630</v>
      </c>
      <c r="AB1776" s="324">
        <v>30480</v>
      </c>
      <c r="AC1776" s="325" t="s">
        <v>8627</v>
      </c>
      <c r="AD1776" s="303">
        <v>93512</v>
      </c>
      <c r="AE1776" s="304" t="s">
        <v>7345</v>
      </c>
      <c r="AF1776" s="305"/>
      <c r="AG1776" s="305"/>
      <c r="AH1776" s="305"/>
      <c r="AI1776" s="305"/>
      <c r="AJ1776" s="305">
        <v>6</v>
      </c>
      <c r="AK1776" s="305">
        <v>180</v>
      </c>
      <c r="AL1776" s="304">
        <v>330</v>
      </c>
      <c r="AM1776" s="304">
        <v>44</v>
      </c>
      <c r="AN1776" s="304">
        <v>3.3</v>
      </c>
      <c r="AO1776" s="306">
        <v>13150.5</v>
      </c>
      <c r="AP1776" s="306">
        <v>1753.4</v>
      </c>
      <c r="AQ1776" s="306">
        <v>131.5</v>
      </c>
      <c r="AW1776" s="411">
        <v>32509</v>
      </c>
      <c r="BA1776" s="253" t="s">
        <v>5948</v>
      </c>
      <c r="BJ1776" s="414">
        <v>30480</v>
      </c>
      <c r="BK1776" s="322" t="s">
        <v>8289</v>
      </c>
      <c r="BL1776" s="412" t="s">
        <v>8693</v>
      </c>
      <c r="BM1776" s="412">
        <v>600</v>
      </c>
      <c r="BN1776" s="412"/>
      <c r="BO1776" s="418"/>
      <c r="BP1776" s="414"/>
      <c r="BQ1776" s="341" t="s">
        <v>8628</v>
      </c>
    </row>
    <row r="1777" spans="1:69" ht="26.25" hidden="1">
      <c r="A1777" s="363" t="s">
        <v>7892</v>
      </c>
      <c r="B1777" s="354"/>
      <c r="C1777" s="354">
        <v>93052411</v>
      </c>
      <c r="D1777" s="314">
        <v>30524</v>
      </c>
      <c r="E1777" s="315"/>
      <c r="F1777" s="316">
        <v>6</v>
      </c>
      <c r="G1777" s="353"/>
      <c r="H1777" s="354"/>
      <c r="I1777" s="354" t="s">
        <v>3311</v>
      </c>
      <c r="J1777" s="354"/>
      <c r="K1777" s="354"/>
      <c r="L1777" s="354"/>
      <c r="M1777" s="354"/>
      <c r="N1777" s="354"/>
      <c r="O1777" s="354" t="s">
        <v>3311</v>
      </c>
      <c r="P1777" s="354"/>
      <c r="Q1777" s="354"/>
      <c r="R1777" s="355"/>
      <c r="S1777" s="320"/>
      <c r="T1777" s="295">
        <v>11</v>
      </c>
      <c r="U1777" s="321" t="s">
        <v>8631</v>
      </c>
      <c r="X1777" s="376" t="s">
        <v>7894</v>
      </c>
      <c r="Y1777" s="358"/>
      <c r="Z1777" s="413" t="s">
        <v>8632</v>
      </c>
      <c r="AA1777" s="434"/>
      <c r="AB1777" s="301">
        <v>30524</v>
      </c>
      <c r="AC1777" s="325" t="s">
        <v>1476</v>
      </c>
      <c r="AD1777" s="303">
        <v>93503</v>
      </c>
      <c r="AE1777" s="304" t="s">
        <v>6375</v>
      </c>
      <c r="AF1777" s="305"/>
      <c r="AG1777" s="305"/>
      <c r="AH1777" s="305"/>
      <c r="AI1777" s="305"/>
      <c r="AJ1777" s="305">
        <v>6</v>
      </c>
      <c r="AK1777" s="305">
        <v>240</v>
      </c>
      <c r="AL1777" s="304">
        <v>75</v>
      </c>
      <c r="AM1777" s="304">
        <v>10</v>
      </c>
      <c r="AN1777" s="304">
        <v>0.75</v>
      </c>
      <c r="AO1777" s="394">
        <v>41.25</v>
      </c>
      <c r="AP1777" s="394">
        <v>5.5</v>
      </c>
      <c r="AQ1777" s="394">
        <v>0.41249999999999998</v>
      </c>
      <c r="BA1777" s="253" t="s">
        <v>5948</v>
      </c>
      <c r="BJ1777" s="452">
        <v>30062</v>
      </c>
      <c r="BK1777" s="322" t="s">
        <v>5097</v>
      </c>
      <c r="BL1777" s="453" t="s">
        <v>8692</v>
      </c>
      <c r="BM1777" s="453">
        <v>100</v>
      </c>
      <c r="BN1777" s="453"/>
      <c r="BO1777" s="434"/>
      <c r="BP1777" s="454"/>
      <c r="BQ1777" s="455" t="s">
        <v>8633</v>
      </c>
    </row>
    <row r="1778" spans="1:69" hidden="1">
      <c r="A1778" s="363" t="s">
        <v>7892</v>
      </c>
      <c r="B1778" s="354"/>
      <c r="C1778" s="354">
        <v>93052412</v>
      </c>
      <c r="D1778" s="314">
        <v>30524</v>
      </c>
      <c r="E1778" s="315"/>
      <c r="F1778" s="316">
        <v>6</v>
      </c>
      <c r="G1778" s="353"/>
      <c r="H1778" s="354"/>
      <c r="I1778" s="354" t="s">
        <v>3311</v>
      </c>
      <c r="J1778" s="354"/>
      <c r="K1778" s="354"/>
      <c r="L1778" s="354"/>
      <c r="M1778" s="354"/>
      <c r="N1778" s="354"/>
      <c r="O1778" s="354" t="s">
        <v>3311</v>
      </c>
      <c r="P1778" s="354"/>
      <c r="Q1778" s="354"/>
      <c r="R1778" s="355"/>
      <c r="S1778" s="320"/>
      <c r="T1778" s="295">
        <v>9.5</v>
      </c>
      <c r="U1778" s="321" t="s">
        <v>8634</v>
      </c>
      <c r="X1778" s="376" t="s">
        <v>7894</v>
      </c>
      <c r="Y1778" s="358"/>
      <c r="Z1778" s="413" t="s">
        <v>8635</v>
      </c>
      <c r="AA1778" s="434"/>
      <c r="AB1778" s="301">
        <v>30524</v>
      </c>
      <c r="AC1778" s="325" t="s">
        <v>1476</v>
      </c>
      <c r="AD1778" s="303">
        <v>93503</v>
      </c>
      <c r="AE1778" s="304" t="s">
        <v>6375</v>
      </c>
      <c r="AF1778" s="305"/>
      <c r="AG1778" s="305"/>
      <c r="AH1778" s="305"/>
      <c r="AI1778" s="305"/>
      <c r="AJ1778" s="305">
        <v>6</v>
      </c>
      <c r="AK1778" s="305">
        <v>240</v>
      </c>
      <c r="AL1778" s="304">
        <v>75</v>
      </c>
      <c r="AM1778" s="304">
        <v>10</v>
      </c>
      <c r="AN1778" s="304">
        <v>0.75</v>
      </c>
      <c r="AO1778" s="394">
        <v>35.625</v>
      </c>
      <c r="AP1778" s="394">
        <v>4.75</v>
      </c>
      <c r="AQ1778" s="394">
        <v>0.35625000000000001</v>
      </c>
      <c r="BA1778" s="253" t="s">
        <v>5948</v>
      </c>
      <c r="BJ1778" s="452">
        <v>30064</v>
      </c>
      <c r="BK1778" s="322" t="s">
        <v>5097</v>
      </c>
      <c r="BL1778" s="453" t="s">
        <v>8692</v>
      </c>
      <c r="BM1778" s="453">
        <v>100</v>
      </c>
      <c r="BN1778" s="453"/>
      <c r="BO1778" s="434"/>
      <c r="BP1778" s="454"/>
      <c r="BQ1778" s="455" t="s">
        <v>8636</v>
      </c>
    </row>
    <row r="1779" spans="1:69" hidden="1">
      <c r="A1779" s="363" t="s">
        <v>7892</v>
      </c>
      <c r="B1779" s="354"/>
      <c r="C1779" s="354">
        <v>93052413</v>
      </c>
      <c r="D1779" s="314">
        <v>30524</v>
      </c>
      <c r="E1779" s="315"/>
      <c r="F1779" s="316">
        <v>6</v>
      </c>
      <c r="G1779" s="353"/>
      <c r="H1779" s="354"/>
      <c r="I1779" s="354" t="s">
        <v>3311</v>
      </c>
      <c r="J1779" s="354"/>
      <c r="K1779" s="354"/>
      <c r="L1779" s="354"/>
      <c r="M1779" s="354"/>
      <c r="N1779" s="354"/>
      <c r="O1779" s="354" t="s">
        <v>3311</v>
      </c>
      <c r="P1779" s="354"/>
      <c r="Q1779" s="354"/>
      <c r="R1779" s="355"/>
      <c r="S1779" s="320"/>
      <c r="T1779" s="295">
        <v>9.6999999999999993</v>
      </c>
      <c r="U1779" s="321" t="s">
        <v>8637</v>
      </c>
      <c r="X1779" s="376" t="s">
        <v>7894</v>
      </c>
      <c r="Y1779" s="358"/>
      <c r="Z1779" s="413" t="s">
        <v>8638</v>
      </c>
      <c r="AA1779" s="434"/>
      <c r="AB1779" s="301">
        <v>30524</v>
      </c>
      <c r="AC1779" s="325" t="s">
        <v>1476</v>
      </c>
      <c r="AD1779" s="303">
        <v>93504</v>
      </c>
      <c r="AE1779" s="304" t="s">
        <v>5947</v>
      </c>
      <c r="AF1779" s="305"/>
      <c r="AG1779" s="305"/>
      <c r="AH1779" s="305"/>
      <c r="AI1779" s="305"/>
      <c r="AJ1779" s="305">
        <v>6</v>
      </c>
      <c r="AK1779" s="305">
        <v>240</v>
      </c>
      <c r="AL1779" s="304">
        <v>93</v>
      </c>
      <c r="AM1779" s="304">
        <v>12.4</v>
      </c>
      <c r="AN1779" s="304">
        <v>0.93</v>
      </c>
      <c r="AO1779" s="394">
        <v>36.299999999999997</v>
      </c>
      <c r="AP1779" s="394">
        <v>4.8</v>
      </c>
      <c r="AQ1779" s="394">
        <v>0.4</v>
      </c>
      <c r="BA1779" s="253" t="s">
        <v>5948</v>
      </c>
      <c r="BJ1779" s="452">
        <v>30065</v>
      </c>
      <c r="BK1779" s="322" t="s">
        <v>5097</v>
      </c>
      <c r="BL1779" s="453" t="s">
        <v>8692</v>
      </c>
      <c r="BM1779" s="453">
        <v>150</v>
      </c>
      <c r="BN1779" s="453"/>
      <c r="BO1779" s="434"/>
      <c r="BP1779" s="454"/>
      <c r="BQ1779" s="455" t="s">
        <v>8639</v>
      </c>
    </row>
    <row r="1780" spans="1:69" hidden="1">
      <c r="A1780" s="363" t="s">
        <v>7892</v>
      </c>
      <c r="B1780" s="354"/>
      <c r="C1780" s="354">
        <v>93052414</v>
      </c>
      <c r="D1780" s="314">
        <v>30524</v>
      </c>
      <c r="E1780" s="315"/>
      <c r="F1780" s="316">
        <v>6</v>
      </c>
      <c r="G1780" s="353"/>
      <c r="H1780" s="354"/>
      <c r="I1780" s="354" t="s">
        <v>3311</v>
      </c>
      <c r="J1780" s="354"/>
      <c r="K1780" s="354"/>
      <c r="L1780" s="354"/>
      <c r="M1780" s="354"/>
      <c r="N1780" s="354"/>
      <c r="O1780" s="354" t="s">
        <v>3311</v>
      </c>
      <c r="P1780" s="354"/>
      <c r="Q1780" s="354"/>
      <c r="R1780" s="355"/>
      <c r="S1780" s="320"/>
      <c r="T1780" s="295">
        <v>9.76</v>
      </c>
      <c r="U1780" s="321" t="s">
        <v>8640</v>
      </c>
      <c r="X1780" s="376" t="s">
        <v>7894</v>
      </c>
      <c r="Y1780" s="358"/>
      <c r="Z1780" s="413" t="s">
        <v>8641</v>
      </c>
      <c r="AA1780" s="434"/>
      <c r="AB1780" s="301">
        <v>30524</v>
      </c>
      <c r="AC1780" s="325" t="s">
        <v>1476</v>
      </c>
      <c r="AD1780" s="303">
        <v>93503</v>
      </c>
      <c r="AE1780" s="304" t="s">
        <v>6375</v>
      </c>
      <c r="AF1780" s="305"/>
      <c r="AG1780" s="305"/>
      <c r="AH1780" s="305"/>
      <c r="AI1780" s="305"/>
      <c r="AJ1780" s="305">
        <v>6</v>
      </c>
      <c r="AK1780" s="305">
        <v>240</v>
      </c>
      <c r="AL1780" s="304">
        <v>75</v>
      </c>
      <c r="AM1780" s="304">
        <v>10</v>
      </c>
      <c r="AN1780" s="304">
        <v>0.75</v>
      </c>
      <c r="AO1780" s="394">
        <v>36.6</v>
      </c>
      <c r="AP1780" s="394">
        <v>4.88</v>
      </c>
      <c r="AQ1780" s="394">
        <v>0.4</v>
      </c>
      <c r="BA1780" s="253" t="s">
        <v>5948</v>
      </c>
      <c r="BJ1780" s="452">
        <v>30067</v>
      </c>
      <c r="BK1780" s="322" t="s">
        <v>5097</v>
      </c>
      <c r="BL1780" s="453" t="s">
        <v>8692</v>
      </c>
      <c r="BM1780" s="453">
        <v>100</v>
      </c>
      <c r="BN1780" s="453"/>
      <c r="BO1780" s="434"/>
      <c r="BP1780" s="454"/>
      <c r="BQ1780" s="455" t="s">
        <v>8642</v>
      </c>
    </row>
    <row r="1781" spans="1:69" hidden="1">
      <c r="A1781" s="363" t="s">
        <v>7892</v>
      </c>
      <c r="B1781" s="354"/>
      <c r="C1781" s="354">
        <v>93052415</v>
      </c>
      <c r="D1781" s="314">
        <v>30524</v>
      </c>
      <c r="E1781" s="315"/>
      <c r="F1781" s="316">
        <v>6</v>
      </c>
      <c r="G1781" s="353"/>
      <c r="H1781" s="354"/>
      <c r="I1781" s="354" t="s">
        <v>3311</v>
      </c>
      <c r="J1781" s="354"/>
      <c r="K1781" s="354"/>
      <c r="L1781" s="354"/>
      <c r="M1781" s="354"/>
      <c r="N1781" s="354"/>
      <c r="O1781" s="354" t="s">
        <v>3311</v>
      </c>
      <c r="P1781" s="354"/>
      <c r="Q1781" s="354"/>
      <c r="R1781" s="355"/>
      <c r="S1781" s="320"/>
      <c r="T1781" s="295">
        <v>8.58</v>
      </c>
      <c r="U1781" s="321" t="s">
        <v>8643</v>
      </c>
      <c r="X1781" s="376" t="s">
        <v>7894</v>
      </c>
      <c r="Y1781" s="358"/>
      <c r="Z1781" s="413" t="s">
        <v>8644</v>
      </c>
      <c r="AA1781" s="434"/>
      <c r="AB1781" s="301">
        <v>30524</v>
      </c>
      <c r="AC1781" s="325" t="s">
        <v>1476</v>
      </c>
      <c r="AD1781" s="303">
        <v>93503</v>
      </c>
      <c r="AE1781" s="304" t="s">
        <v>6375</v>
      </c>
      <c r="AF1781" s="305"/>
      <c r="AG1781" s="305"/>
      <c r="AH1781" s="305"/>
      <c r="AI1781" s="305"/>
      <c r="AJ1781" s="305">
        <v>6</v>
      </c>
      <c r="AK1781" s="305">
        <v>240</v>
      </c>
      <c r="AL1781" s="304">
        <v>75</v>
      </c>
      <c r="AM1781" s="304">
        <v>10</v>
      </c>
      <c r="AN1781" s="304">
        <v>0.75</v>
      </c>
      <c r="AO1781" s="394">
        <v>32.200000000000003</v>
      </c>
      <c r="AP1781" s="394">
        <v>4.29</v>
      </c>
      <c r="AQ1781" s="394">
        <v>0.3</v>
      </c>
      <c r="BA1781" s="253" t="s">
        <v>5948</v>
      </c>
      <c r="BJ1781" s="452">
        <v>30068</v>
      </c>
      <c r="BK1781" s="322" t="s">
        <v>5097</v>
      </c>
      <c r="BL1781" s="453" t="s">
        <v>8692</v>
      </c>
      <c r="BM1781" s="453">
        <v>100</v>
      </c>
      <c r="BN1781" s="453"/>
      <c r="BO1781" s="434"/>
      <c r="BP1781" s="456"/>
      <c r="BQ1781" s="455" t="s">
        <v>8645</v>
      </c>
    </row>
    <row r="1782" spans="1:69" hidden="1">
      <c r="A1782" s="363" t="s">
        <v>7892</v>
      </c>
      <c r="B1782" s="354"/>
      <c r="C1782" s="354">
        <v>93052416</v>
      </c>
      <c r="D1782" s="314">
        <v>30524</v>
      </c>
      <c r="E1782" s="315"/>
      <c r="F1782" s="316">
        <v>6</v>
      </c>
      <c r="G1782" s="353"/>
      <c r="H1782" s="354"/>
      <c r="I1782" s="354" t="s">
        <v>3311</v>
      </c>
      <c r="J1782" s="354"/>
      <c r="K1782" s="354"/>
      <c r="L1782" s="354"/>
      <c r="M1782" s="354"/>
      <c r="N1782" s="354"/>
      <c r="O1782" s="354" t="s">
        <v>3311</v>
      </c>
      <c r="P1782" s="354"/>
      <c r="Q1782" s="354"/>
      <c r="R1782" s="355"/>
      <c r="S1782" s="320"/>
      <c r="T1782" s="295">
        <v>20.32</v>
      </c>
      <c r="U1782" s="321" t="s">
        <v>8646</v>
      </c>
      <c r="X1782" s="376" t="s">
        <v>7894</v>
      </c>
      <c r="Y1782" s="358"/>
      <c r="Z1782" s="413" t="s">
        <v>8647</v>
      </c>
      <c r="AA1782" s="434"/>
      <c r="AB1782" s="301">
        <v>30524</v>
      </c>
      <c r="AC1782" s="325" t="s">
        <v>1476</v>
      </c>
      <c r="AD1782" s="303">
        <v>93505</v>
      </c>
      <c r="AE1782" s="304" t="s">
        <v>5964</v>
      </c>
      <c r="AF1782" s="305"/>
      <c r="AG1782" s="305"/>
      <c r="AH1782" s="305"/>
      <c r="AI1782" s="305"/>
      <c r="AJ1782" s="305">
        <v>6</v>
      </c>
      <c r="AK1782" s="305">
        <v>240</v>
      </c>
      <c r="AL1782" s="304">
        <v>120</v>
      </c>
      <c r="AM1782" s="304">
        <v>16</v>
      </c>
      <c r="AN1782" s="304">
        <v>1.2</v>
      </c>
      <c r="AO1782" s="394">
        <v>76.2</v>
      </c>
      <c r="AP1782" s="394">
        <v>10.16</v>
      </c>
      <c r="AQ1782" s="394">
        <v>0.8</v>
      </c>
      <c r="BA1782" s="253" t="s">
        <v>5948</v>
      </c>
      <c r="BJ1782" s="452">
        <v>30069</v>
      </c>
      <c r="BK1782" s="322" t="s">
        <v>5097</v>
      </c>
      <c r="BL1782" s="453" t="s">
        <v>8692</v>
      </c>
      <c r="BM1782" s="453">
        <v>200</v>
      </c>
      <c r="BN1782" s="453"/>
      <c r="BO1782" s="434"/>
      <c r="BP1782" s="456"/>
      <c r="BQ1782" s="455" t="s">
        <v>8648</v>
      </c>
    </row>
    <row r="1783" spans="1:69" hidden="1">
      <c r="A1783" s="363" t="s">
        <v>7892</v>
      </c>
      <c r="B1783" s="354"/>
      <c r="C1783" s="354">
        <v>93052417</v>
      </c>
      <c r="D1783" s="314">
        <v>30524</v>
      </c>
      <c r="E1783" s="315"/>
      <c r="F1783" s="316">
        <v>6</v>
      </c>
      <c r="G1783" s="353"/>
      <c r="H1783" s="354"/>
      <c r="I1783" s="354" t="s">
        <v>3311</v>
      </c>
      <c r="J1783" s="354"/>
      <c r="K1783" s="354"/>
      <c r="L1783" s="354"/>
      <c r="M1783" s="354"/>
      <c r="N1783" s="354"/>
      <c r="O1783" s="354" t="s">
        <v>3311</v>
      </c>
      <c r="P1783" s="354"/>
      <c r="Q1783" s="354"/>
      <c r="R1783" s="355"/>
      <c r="S1783" s="320"/>
      <c r="T1783" s="295">
        <v>7.78</v>
      </c>
      <c r="U1783" s="321" t="s">
        <v>8649</v>
      </c>
      <c r="X1783" s="376" t="s">
        <v>7894</v>
      </c>
      <c r="Y1783" s="358"/>
      <c r="Z1783" s="413" t="s">
        <v>8650</v>
      </c>
      <c r="AA1783" s="434"/>
      <c r="AB1783" s="301">
        <v>30524</v>
      </c>
      <c r="AC1783" s="325" t="s">
        <v>1476</v>
      </c>
      <c r="AD1783" s="303">
        <v>93503</v>
      </c>
      <c r="AE1783" s="304" t="s">
        <v>6375</v>
      </c>
      <c r="AF1783" s="305"/>
      <c r="AG1783" s="305"/>
      <c r="AH1783" s="305"/>
      <c r="AI1783" s="305"/>
      <c r="AJ1783" s="305">
        <v>6</v>
      </c>
      <c r="AK1783" s="305">
        <v>240</v>
      </c>
      <c r="AL1783" s="304">
        <v>75</v>
      </c>
      <c r="AM1783" s="304">
        <v>10</v>
      </c>
      <c r="AN1783" s="304">
        <v>0.75</v>
      </c>
      <c r="AO1783" s="394">
        <v>29.2</v>
      </c>
      <c r="AP1783" s="394">
        <v>3.89</v>
      </c>
      <c r="AQ1783" s="394">
        <v>0.3</v>
      </c>
      <c r="BA1783" s="253" t="s">
        <v>5948</v>
      </c>
      <c r="BJ1783" s="452">
        <v>30070</v>
      </c>
      <c r="BK1783" s="322" t="s">
        <v>5097</v>
      </c>
      <c r="BL1783" s="453" t="s">
        <v>8692</v>
      </c>
      <c r="BM1783" s="453">
        <v>100</v>
      </c>
      <c r="BN1783" s="453"/>
      <c r="BO1783" s="434"/>
      <c r="BP1783" s="456"/>
      <c r="BQ1783" s="455" t="s">
        <v>8651</v>
      </c>
    </row>
    <row r="1784" spans="1:69" hidden="1">
      <c r="A1784" s="363" t="s">
        <v>7892</v>
      </c>
      <c r="B1784" s="354"/>
      <c r="C1784" s="354">
        <v>93052418</v>
      </c>
      <c r="D1784" s="314">
        <v>30524</v>
      </c>
      <c r="E1784" s="315"/>
      <c r="F1784" s="316">
        <v>6</v>
      </c>
      <c r="G1784" s="353"/>
      <c r="H1784" s="354"/>
      <c r="I1784" s="354" t="s">
        <v>3311</v>
      </c>
      <c r="J1784" s="354"/>
      <c r="K1784" s="354"/>
      <c r="L1784" s="354"/>
      <c r="M1784" s="354"/>
      <c r="N1784" s="354"/>
      <c r="O1784" s="354" t="s">
        <v>3311</v>
      </c>
      <c r="P1784" s="354"/>
      <c r="Q1784" s="354"/>
      <c r="R1784" s="355"/>
      <c r="S1784" s="320"/>
      <c r="T1784" s="295">
        <v>12.48</v>
      </c>
      <c r="U1784" s="321" t="s">
        <v>8652</v>
      </c>
      <c r="X1784" s="376" t="s">
        <v>7894</v>
      </c>
      <c r="Y1784" s="358"/>
      <c r="Z1784" s="413" t="s">
        <v>8653</v>
      </c>
      <c r="AA1784" s="434"/>
      <c r="AB1784" s="301">
        <v>30524</v>
      </c>
      <c r="AC1784" s="325" t="s">
        <v>1476</v>
      </c>
      <c r="AD1784" s="303">
        <v>93503</v>
      </c>
      <c r="AE1784" s="304" t="s">
        <v>6375</v>
      </c>
      <c r="AF1784" s="305"/>
      <c r="AG1784" s="305"/>
      <c r="AH1784" s="305"/>
      <c r="AI1784" s="305"/>
      <c r="AJ1784" s="305">
        <v>6</v>
      </c>
      <c r="AK1784" s="305">
        <v>240</v>
      </c>
      <c r="AL1784" s="304">
        <v>75</v>
      </c>
      <c r="AM1784" s="304">
        <v>10</v>
      </c>
      <c r="AN1784" s="304">
        <v>0.75</v>
      </c>
      <c r="AO1784" s="394">
        <v>46.8</v>
      </c>
      <c r="AP1784" s="394">
        <v>6.24</v>
      </c>
      <c r="AQ1784" s="394">
        <v>0.5</v>
      </c>
      <c r="BA1784" s="253" t="s">
        <v>5948</v>
      </c>
      <c r="BJ1784" s="452">
        <v>30071</v>
      </c>
      <c r="BK1784" s="322" t="s">
        <v>5097</v>
      </c>
      <c r="BL1784" s="453" t="s">
        <v>8692</v>
      </c>
      <c r="BM1784" s="453">
        <v>100</v>
      </c>
      <c r="BN1784" s="453"/>
      <c r="BO1784" s="434"/>
      <c r="BP1784" s="456"/>
      <c r="BQ1784" s="455" t="s">
        <v>8654</v>
      </c>
    </row>
    <row r="1785" spans="1:69" hidden="1">
      <c r="A1785" s="363" t="s">
        <v>7892</v>
      </c>
      <c r="B1785" s="354"/>
      <c r="C1785" s="354">
        <v>93052419</v>
      </c>
      <c r="D1785" s="314">
        <v>30524</v>
      </c>
      <c r="E1785" s="315"/>
      <c r="F1785" s="316">
        <v>6</v>
      </c>
      <c r="G1785" s="353"/>
      <c r="H1785" s="354"/>
      <c r="I1785" s="354" t="s">
        <v>3311</v>
      </c>
      <c r="J1785" s="354"/>
      <c r="K1785" s="354"/>
      <c r="L1785" s="354"/>
      <c r="M1785" s="354"/>
      <c r="N1785" s="354"/>
      <c r="O1785" s="354" t="s">
        <v>3311</v>
      </c>
      <c r="P1785" s="354"/>
      <c r="Q1785" s="354"/>
      <c r="R1785" s="355"/>
      <c r="S1785" s="320"/>
      <c r="T1785" s="295">
        <v>7.78</v>
      </c>
      <c r="U1785" s="321" t="s">
        <v>8655</v>
      </c>
      <c r="X1785" s="376" t="s">
        <v>7894</v>
      </c>
      <c r="Y1785" s="358"/>
      <c r="Z1785" s="413" t="s">
        <v>8656</v>
      </c>
      <c r="AA1785" s="434"/>
      <c r="AB1785" s="301">
        <v>30524</v>
      </c>
      <c r="AC1785" s="325" t="s">
        <v>1476</v>
      </c>
      <c r="AD1785" s="303">
        <v>93503</v>
      </c>
      <c r="AE1785" s="304" t="s">
        <v>6375</v>
      </c>
      <c r="AF1785" s="305"/>
      <c r="AG1785" s="305"/>
      <c r="AH1785" s="305"/>
      <c r="AI1785" s="305"/>
      <c r="AJ1785" s="305">
        <v>6</v>
      </c>
      <c r="AK1785" s="305">
        <v>240</v>
      </c>
      <c r="AL1785" s="304">
        <v>75</v>
      </c>
      <c r="AM1785" s="304">
        <v>10</v>
      </c>
      <c r="AN1785" s="304">
        <v>0.75</v>
      </c>
      <c r="AO1785" s="394">
        <v>29.2</v>
      </c>
      <c r="AP1785" s="394">
        <v>3.89</v>
      </c>
      <c r="AQ1785" s="394">
        <v>0.3</v>
      </c>
      <c r="BA1785" s="253" t="s">
        <v>5948</v>
      </c>
      <c r="BJ1785" s="452">
        <v>30072</v>
      </c>
      <c r="BK1785" s="322" t="s">
        <v>5097</v>
      </c>
      <c r="BL1785" s="453" t="s">
        <v>8692</v>
      </c>
      <c r="BM1785" s="453">
        <v>100</v>
      </c>
      <c r="BN1785" s="453"/>
      <c r="BO1785" s="434"/>
      <c r="BP1785" s="456"/>
      <c r="BQ1785" s="455" t="s">
        <v>8657</v>
      </c>
    </row>
    <row r="1786" spans="1:69" hidden="1">
      <c r="A1786" s="363" t="s">
        <v>7892</v>
      </c>
      <c r="B1786" s="354"/>
      <c r="C1786" s="354">
        <v>93052420</v>
      </c>
      <c r="D1786" s="314">
        <v>30524</v>
      </c>
      <c r="E1786" s="315"/>
      <c r="F1786" s="316">
        <v>6</v>
      </c>
      <c r="G1786" s="353"/>
      <c r="H1786" s="354"/>
      <c r="I1786" s="354" t="s">
        <v>3311</v>
      </c>
      <c r="J1786" s="354"/>
      <c r="K1786" s="354"/>
      <c r="L1786" s="354"/>
      <c r="M1786" s="354"/>
      <c r="N1786" s="354"/>
      <c r="O1786" s="354" t="s">
        <v>3311</v>
      </c>
      <c r="P1786" s="354"/>
      <c r="Q1786" s="354"/>
      <c r="R1786" s="355"/>
      <c r="S1786" s="320"/>
      <c r="T1786" s="295">
        <v>9.4</v>
      </c>
      <c r="U1786" s="321" t="s">
        <v>8658</v>
      </c>
      <c r="X1786" s="376" t="s">
        <v>7894</v>
      </c>
      <c r="Y1786" s="358"/>
      <c r="Z1786" s="413" t="s">
        <v>8659</v>
      </c>
      <c r="AA1786" s="434"/>
      <c r="AB1786" s="301">
        <v>30524</v>
      </c>
      <c r="AC1786" s="325" t="s">
        <v>1476</v>
      </c>
      <c r="AD1786" s="303">
        <v>93504</v>
      </c>
      <c r="AE1786" s="304" t="s">
        <v>5947</v>
      </c>
      <c r="AF1786" s="305"/>
      <c r="AG1786" s="305"/>
      <c r="AH1786" s="305"/>
      <c r="AI1786" s="305"/>
      <c r="AJ1786" s="305">
        <v>6</v>
      </c>
      <c r="AK1786" s="305">
        <v>240</v>
      </c>
      <c r="AL1786" s="304">
        <v>93</v>
      </c>
      <c r="AM1786" s="304">
        <v>12.4</v>
      </c>
      <c r="AN1786" s="304">
        <v>0.93</v>
      </c>
      <c r="AO1786" s="394">
        <v>35.299999999999997</v>
      </c>
      <c r="AP1786" s="394">
        <v>4.7</v>
      </c>
      <c r="AQ1786" s="394">
        <v>0.4</v>
      </c>
      <c r="BA1786" s="253" t="s">
        <v>5948</v>
      </c>
      <c r="BJ1786" s="452">
        <v>30073</v>
      </c>
      <c r="BK1786" s="322" t="s">
        <v>5097</v>
      </c>
      <c r="BL1786" s="453" t="s">
        <v>8692</v>
      </c>
      <c r="BM1786" s="453">
        <v>150</v>
      </c>
      <c r="BN1786" s="453"/>
      <c r="BO1786" s="434"/>
      <c r="BP1786" s="456"/>
      <c r="BQ1786" s="455" t="s">
        <v>8660</v>
      </c>
    </row>
    <row r="1787" spans="1:69" hidden="1">
      <c r="A1787" s="363" t="s">
        <v>7892</v>
      </c>
      <c r="B1787" s="354"/>
      <c r="C1787" s="354">
        <v>93052421</v>
      </c>
      <c r="D1787" s="314">
        <v>30524</v>
      </c>
      <c r="E1787" s="315"/>
      <c r="F1787" s="316">
        <v>6</v>
      </c>
      <c r="G1787" s="353"/>
      <c r="H1787" s="354"/>
      <c r="I1787" s="354" t="s">
        <v>3311</v>
      </c>
      <c r="J1787" s="354"/>
      <c r="K1787" s="354"/>
      <c r="L1787" s="354"/>
      <c r="M1787" s="354"/>
      <c r="N1787" s="354"/>
      <c r="O1787" s="354" t="s">
        <v>3311</v>
      </c>
      <c r="P1787" s="354"/>
      <c r="Q1787" s="354"/>
      <c r="R1787" s="355"/>
      <c r="S1787" s="320"/>
      <c r="T1787" s="295">
        <v>13.8</v>
      </c>
      <c r="U1787" s="321" t="s">
        <v>8661</v>
      </c>
      <c r="X1787" s="376" t="s">
        <v>7894</v>
      </c>
      <c r="Y1787" s="358"/>
      <c r="Z1787" s="413" t="s">
        <v>8662</v>
      </c>
      <c r="AA1787" s="434"/>
      <c r="AB1787" s="301">
        <v>30524</v>
      </c>
      <c r="AC1787" s="325" t="s">
        <v>1476</v>
      </c>
      <c r="AD1787" s="303">
        <v>93503</v>
      </c>
      <c r="AE1787" s="304" t="s">
        <v>6375</v>
      </c>
      <c r="AF1787" s="305"/>
      <c r="AG1787" s="305"/>
      <c r="AH1787" s="305"/>
      <c r="AI1787" s="305"/>
      <c r="AJ1787" s="305">
        <v>6</v>
      </c>
      <c r="AK1787" s="305">
        <v>240</v>
      </c>
      <c r="AL1787" s="304">
        <v>75</v>
      </c>
      <c r="AM1787" s="304">
        <v>10</v>
      </c>
      <c r="AN1787" s="304">
        <v>0.75</v>
      </c>
      <c r="AO1787" s="394">
        <v>51.9</v>
      </c>
      <c r="AP1787" s="394">
        <v>6.9</v>
      </c>
      <c r="AQ1787" s="394">
        <v>0.5</v>
      </c>
      <c r="BA1787" s="253" t="s">
        <v>5948</v>
      </c>
      <c r="BJ1787" s="452">
        <v>30075</v>
      </c>
      <c r="BK1787" s="322" t="s">
        <v>5097</v>
      </c>
      <c r="BL1787" s="453" t="s">
        <v>8692</v>
      </c>
      <c r="BM1787" s="453">
        <v>100</v>
      </c>
      <c r="BN1787" s="453"/>
      <c r="BO1787" s="434"/>
      <c r="BP1787" s="456"/>
      <c r="BQ1787" s="455" t="s">
        <v>8663</v>
      </c>
    </row>
    <row r="1788" spans="1:69" hidden="1">
      <c r="A1788" s="363" t="s">
        <v>7892</v>
      </c>
      <c r="B1788" s="354"/>
      <c r="C1788" s="354">
        <v>93052422</v>
      </c>
      <c r="D1788" s="314">
        <v>30524</v>
      </c>
      <c r="E1788" s="315"/>
      <c r="F1788" s="316">
        <v>6</v>
      </c>
      <c r="G1788" s="353"/>
      <c r="H1788" s="354"/>
      <c r="I1788" s="354" t="s">
        <v>3311</v>
      </c>
      <c r="J1788" s="354"/>
      <c r="K1788" s="354"/>
      <c r="L1788" s="354"/>
      <c r="M1788" s="354"/>
      <c r="N1788" s="354"/>
      <c r="O1788" s="354" t="s">
        <v>3311</v>
      </c>
      <c r="P1788" s="354"/>
      <c r="Q1788" s="354"/>
      <c r="R1788" s="355"/>
      <c r="S1788" s="320"/>
      <c r="T1788" s="295">
        <v>9.08</v>
      </c>
      <c r="U1788" s="321" t="s">
        <v>8664</v>
      </c>
      <c r="X1788" s="376" t="s">
        <v>7894</v>
      </c>
      <c r="Y1788" s="358"/>
      <c r="Z1788" s="413" t="s">
        <v>8665</v>
      </c>
      <c r="AA1788" s="434"/>
      <c r="AB1788" s="301">
        <v>30524</v>
      </c>
      <c r="AC1788" s="325" t="s">
        <v>1476</v>
      </c>
      <c r="AD1788" s="303">
        <v>93503</v>
      </c>
      <c r="AE1788" s="304" t="s">
        <v>6375</v>
      </c>
      <c r="AF1788" s="305"/>
      <c r="AG1788" s="305"/>
      <c r="AH1788" s="305"/>
      <c r="AI1788" s="305"/>
      <c r="AJ1788" s="305">
        <v>6</v>
      </c>
      <c r="AK1788" s="305">
        <v>240</v>
      </c>
      <c r="AL1788" s="304">
        <v>75</v>
      </c>
      <c r="AM1788" s="304">
        <v>10</v>
      </c>
      <c r="AN1788" s="304">
        <v>0.75</v>
      </c>
      <c r="AO1788" s="394">
        <v>34.1</v>
      </c>
      <c r="AP1788" s="394">
        <v>4.54</v>
      </c>
      <c r="AQ1788" s="394">
        <v>0.3</v>
      </c>
      <c r="BA1788" s="253" t="s">
        <v>5948</v>
      </c>
      <c r="BJ1788" s="452">
        <v>30076</v>
      </c>
      <c r="BK1788" s="322" t="s">
        <v>5097</v>
      </c>
      <c r="BL1788" s="453" t="s">
        <v>8692</v>
      </c>
      <c r="BM1788" s="453">
        <v>100</v>
      </c>
      <c r="BN1788" s="453"/>
      <c r="BO1788" s="434"/>
      <c r="BP1788" s="456"/>
      <c r="BQ1788" s="455" t="s">
        <v>8666</v>
      </c>
    </row>
    <row r="1789" spans="1:69" hidden="1">
      <c r="A1789" s="363" t="s">
        <v>7892</v>
      </c>
      <c r="B1789" s="354"/>
      <c r="C1789" s="354">
        <v>93052423</v>
      </c>
      <c r="D1789" s="314">
        <v>30524</v>
      </c>
      <c r="E1789" s="315"/>
      <c r="F1789" s="316">
        <v>6</v>
      </c>
      <c r="G1789" s="353"/>
      <c r="H1789" s="354"/>
      <c r="I1789" s="354" t="s">
        <v>3311</v>
      </c>
      <c r="J1789" s="354"/>
      <c r="K1789" s="354"/>
      <c r="L1789" s="354"/>
      <c r="M1789" s="354"/>
      <c r="N1789" s="354"/>
      <c r="O1789" s="354" t="s">
        <v>3311</v>
      </c>
      <c r="P1789" s="354"/>
      <c r="Q1789" s="354"/>
      <c r="R1789" s="355"/>
      <c r="S1789" s="320"/>
      <c r="T1789" s="295">
        <v>21.8</v>
      </c>
      <c r="U1789" s="321" t="s">
        <v>8667</v>
      </c>
      <c r="X1789" s="376" t="s">
        <v>7894</v>
      </c>
      <c r="Y1789" s="358"/>
      <c r="Z1789" s="413" t="s">
        <v>8668</v>
      </c>
      <c r="AA1789" s="434"/>
      <c r="AB1789" s="301">
        <v>30524</v>
      </c>
      <c r="AC1789" s="325" t="s">
        <v>1476</v>
      </c>
      <c r="AD1789" s="303">
        <v>93504</v>
      </c>
      <c r="AE1789" s="304" t="s">
        <v>5947</v>
      </c>
      <c r="AF1789" s="305"/>
      <c r="AG1789" s="305"/>
      <c r="AH1789" s="305"/>
      <c r="AI1789" s="305"/>
      <c r="AJ1789" s="305">
        <v>6</v>
      </c>
      <c r="AK1789" s="305">
        <v>240</v>
      </c>
      <c r="AL1789" s="304">
        <v>93</v>
      </c>
      <c r="AM1789" s="304">
        <v>12.4</v>
      </c>
      <c r="AN1789" s="304">
        <v>0.93</v>
      </c>
      <c r="AO1789" s="394">
        <v>81.84</v>
      </c>
      <c r="AP1789" s="394">
        <v>10.9</v>
      </c>
      <c r="AQ1789" s="394">
        <v>0.8</v>
      </c>
      <c r="BA1789" s="253" t="s">
        <v>5948</v>
      </c>
      <c r="BJ1789" s="452">
        <v>30077</v>
      </c>
      <c r="BK1789" s="322" t="s">
        <v>5097</v>
      </c>
      <c r="BL1789" s="453" t="s">
        <v>8692</v>
      </c>
      <c r="BM1789" s="453">
        <v>150</v>
      </c>
      <c r="BN1789" s="453"/>
      <c r="BO1789" s="434"/>
      <c r="BP1789" s="456"/>
      <c r="BQ1789" s="455" t="s">
        <v>8669</v>
      </c>
    </row>
    <row r="1790" spans="1:69" ht="27" hidden="1" thickBot="1">
      <c r="A1790" s="363" t="s">
        <v>7892</v>
      </c>
      <c r="B1790" s="354"/>
      <c r="C1790" s="354">
        <v>93052424</v>
      </c>
      <c r="D1790" s="457">
        <v>30524</v>
      </c>
      <c r="E1790" s="458"/>
      <c r="F1790" s="459">
        <v>6</v>
      </c>
      <c r="G1790" s="460"/>
      <c r="H1790" s="461"/>
      <c r="I1790" s="354" t="s">
        <v>3311</v>
      </c>
      <c r="J1790" s="461"/>
      <c r="K1790" s="461"/>
      <c r="L1790" s="461"/>
      <c r="M1790" s="461"/>
      <c r="N1790" s="461"/>
      <c r="O1790" s="354" t="s">
        <v>3311</v>
      </c>
      <c r="P1790" s="461"/>
      <c r="Q1790" s="461"/>
      <c r="R1790" s="462"/>
      <c r="S1790" s="463"/>
      <c r="T1790" s="295">
        <v>32.700000000000003</v>
      </c>
      <c r="U1790" s="464" t="s">
        <v>8670</v>
      </c>
      <c r="X1790" s="376" t="s">
        <v>7894</v>
      </c>
      <c r="Y1790" s="358"/>
      <c r="Z1790" s="413" t="s">
        <v>8671</v>
      </c>
      <c r="AA1790" s="434"/>
      <c r="AB1790" s="301">
        <v>30524</v>
      </c>
      <c r="AC1790" s="325" t="s">
        <v>1476</v>
      </c>
      <c r="AD1790" s="303">
        <v>93505</v>
      </c>
      <c r="AE1790" s="304" t="s">
        <v>5964</v>
      </c>
      <c r="AF1790" s="305"/>
      <c r="AG1790" s="305"/>
      <c r="AH1790" s="305"/>
      <c r="AI1790" s="305"/>
      <c r="AJ1790" s="305">
        <v>6</v>
      </c>
      <c r="AK1790" s="305">
        <v>240</v>
      </c>
      <c r="AL1790" s="304">
        <v>120</v>
      </c>
      <c r="AM1790" s="304">
        <v>16</v>
      </c>
      <c r="AN1790" s="304">
        <v>1.2</v>
      </c>
      <c r="AO1790" s="394">
        <v>122.64</v>
      </c>
      <c r="AP1790" s="394">
        <v>16.399999999999999</v>
      </c>
      <c r="AQ1790" s="394">
        <v>1.2</v>
      </c>
      <c r="BA1790" s="253" t="s">
        <v>5948</v>
      </c>
      <c r="BJ1790" s="452">
        <v>30080</v>
      </c>
      <c r="BK1790" s="322" t="s">
        <v>5097</v>
      </c>
      <c r="BL1790" s="453" t="s">
        <v>8692</v>
      </c>
      <c r="BM1790" s="453">
        <v>200</v>
      </c>
      <c r="BN1790" s="453"/>
      <c r="BO1790" s="434"/>
      <c r="BP1790" s="456"/>
      <c r="BQ1790" s="455" t="s">
        <v>8672</v>
      </c>
    </row>
    <row r="1794" spans="1:24">
      <c r="A1794" s="465" t="s">
        <v>8673</v>
      </c>
      <c r="B1794" s="465"/>
      <c r="C1794" s="332"/>
      <c r="D1794" s="465"/>
      <c r="E1794" s="465"/>
      <c r="F1794" s="465"/>
      <c r="G1794" s="465"/>
      <c r="H1794" s="465"/>
      <c r="I1794" s="465"/>
      <c r="J1794" s="465" t="s">
        <v>8674</v>
      </c>
      <c r="K1794" s="465"/>
      <c r="L1794" s="465"/>
      <c r="M1794" s="465"/>
      <c r="N1794" s="465"/>
      <c r="O1794" s="465"/>
      <c r="P1794" s="465"/>
      <c r="Q1794" s="465"/>
      <c r="R1794" s="465"/>
      <c r="S1794" s="466"/>
      <c r="T1794" s="466"/>
      <c r="U1794" s="465" t="s">
        <v>8675</v>
      </c>
    </row>
    <row r="1795" spans="1:24">
      <c r="A1795" s="465"/>
      <c r="B1795" s="465"/>
      <c r="C1795" s="332"/>
      <c r="D1795" s="465"/>
      <c r="E1795" s="465"/>
      <c r="F1795" s="465"/>
      <c r="G1795" s="465"/>
      <c r="H1795" s="465"/>
      <c r="I1795" s="465"/>
      <c r="J1795" s="465"/>
      <c r="K1795" s="465"/>
      <c r="L1795" s="465"/>
      <c r="M1795" s="465"/>
      <c r="N1795" s="465"/>
      <c r="O1795" s="465"/>
      <c r="P1795" s="465"/>
      <c r="Q1795" s="465"/>
      <c r="R1795" s="465"/>
      <c r="S1795" s="466"/>
      <c r="T1795" s="466"/>
      <c r="U1795" s="465"/>
    </row>
    <row r="1796" spans="1:24">
      <c r="A1796" s="465"/>
      <c r="B1796" s="465"/>
      <c r="C1796" s="332"/>
      <c r="D1796" s="465"/>
      <c r="E1796" s="465"/>
      <c r="F1796" s="465"/>
      <c r="G1796" s="465"/>
      <c r="H1796" s="465"/>
      <c r="I1796" s="465"/>
      <c r="J1796" s="465"/>
      <c r="K1796" s="465"/>
      <c r="L1796" s="465"/>
      <c r="M1796" s="465"/>
      <c r="N1796" s="465"/>
      <c r="O1796" s="465"/>
      <c r="P1796" s="465"/>
      <c r="Q1796" s="465"/>
      <c r="R1796" s="465"/>
      <c r="S1796" s="466"/>
      <c r="T1796" s="466"/>
      <c r="U1796" s="465"/>
    </row>
    <row r="1797" spans="1:24">
      <c r="A1797" s="465"/>
      <c r="B1797" s="465"/>
      <c r="C1797" s="332"/>
      <c r="D1797" s="465"/>
      <c r="E1797" s="465"/>
      <c r="F1797" s="465"/>
      <c r="G1797" s="465"/>
      <c r="H1797" s="465"/>
      <c r="I1797" s="465"/>
      <c r="J1797" s="465"/>
      <c r="K1797" s="465"/>
      <c r="L1797" s="465"/>
      <c r="M1797" s="465"/>
      <c r="N1797" s="465"/>
      <c r="O1797" s="465"/>
      <c r="P1797" s="465"/>
      <c r="Q1797" s="465"/>
      <c r="R1797" s="465"/>
      <c r="S1797" s="466"/>
      <c r="T1797" s="466"/>
      <c r="U1797" s="465"/>
    </row>
    <row r="1798" spans="1:24">
      <c r="A1798" s="465" t="s">
        <v>8676</v>
      </c>
      <c r="B1798" s="465"/>
      <c r="C1798" s="332"/>
      <c r="D1798" s="465"/>
      <c r="E1798" s="465"/>
      <c r="F1798" s="465"/>
      <c r="G1798" s="465"/>
      <c r="H1798" s="465"/>
      <c r="I1798" s="465"/>
      <c r="J1798" s="465"/>
      <c r="K1798" s="465"/>
      <c r="L1798" s="465"/>
      <c r="M1798" s="465"/>
      <c r="N1798" s="465"/>
      <c r="O1798" s="465"/>
      <c r="P1798" s="465"/>
      <c r="Q1798" s="465"/>
      <c r="R1798" s="465"/>
      <c r="S1798" s="466"/>
      <c r="T1798" s="466"/>
      <c r="U1798" s="465"/>
    </row>
    <row r="1799" spans="1:24">
      <c r="A1799" s="465"/>
      <c r="B1799" s="465"/>
      <c r="C1799" s="332"/>
      <c r="D1799" s="465"/>
      <c r="E1799" s="465"/>
      <c r="F1799" s="465"/>
      <c r="G1799" s="465"/>
      <c r="H1799" s="465"/>
      <c r="I1799" s="465"/>
      <c r="J1799" s="465"/>
      <c r="K1799" s="465"/>
      <c r="L1799" s="465"/>
      <c r="M1799" s="465"/>
      <c r="N1799" s="465"/>
      <c r="O1799" s="465"/>
      <c r="P1799" s="465"/>
      <c r="Q1799" s="465"/>
      <c r="R1799" s="465"/>
      <c r="S1799" s="466"/>
      <c r="T1799" s="466"/>
      <c r="U1799" s="465"/>
    </row>
    <row r="1804" spans="1:24">
      <c r="A1804" s="474" t="s">
        <v>8677</v>
      </c>
      <c r="B1804" s="475"/>
      <c r="C1804" s="476" t="s">
        <v>8678</v>
      </c>
      <c r="D1804" s="477" t="s">
        <v>3276</v>
      </c>
      <c r="E1804" s="477"/>
      <c r="F1804" s="477"/>
      <c r="G1804" s="475"/>
      <c r="H1804" s="475"/>
      <c r="I1804" s="475"/>
      <c r="J1804" s="475"/>
      <c r="K1804" s="475"/>
      <c r="L1804" s="475"/>
      <c r="M1804" s="475"/>
      <c r="N1804" s="475"/>
      <c r="O1804" s="475"/>
      <c r="P1804" s="475"/>
      <c r="Q1804" s="475"/>
      <c r="R1804" s="477" t="s">
        <v>8679</v>
      </c>
      <c r="S1804" s="477" t="s">
        <v>8680</v>
      </c>
      <c r="T1804" s="478" t="s">
        <v>8681</v>
      </c>
      <c r="U1804" s="479" t="s">
        <v>8682</v>
      </c>
      <c r="X1804" s="480" t="s">
        <v>8683</v>
      </c>
    </row>
    <row r="1805" spans="1:24">
      <c r="A1805" s="231" t="s">
        <v>8684</v>
      </c>
      <c r="C1805" s="476">
        <v>2</v>
      </c>
      <c r="D1805" s="481">
        <v>6</v>
      </c>
      <c r="F1805" s="231">
        <f>D1805/15.6</f>
        <v>0.38461538461538503</v>
      </c>
      <c r="G1805" s="479" t="s">
        <v>8682</v>
      </c>
      <c r="I1805" s="482">
        <v>1</v>
      </c>
      <c r="R1805" s="231">
        <v>1</v>
      </c>
      <c r="S1805" s="231">
        <v>17</v>
      </c>
      <c r="T1805" s="483">
        <v>136</v>
      </c>
      <c r="U1805" s="484" t="s">
        <v>8685</v>
      </c>
      <c r="V1805" s="347">
        <f>T1805*6.89</f>
        <v>937.04</v>
      </c>
      <c r="W1805" s="485">
        <v>1</v>
      </c>
    </row>
    <row r="1806" spans="1:24">
      <c r="A1806" s="231" t="s">
        <v>5556</v>
      </c>
      <c r="C1806" s="476">
        <v>2</v>
      </c>
      <c r="D1806" s="481">
        <v>74.5</v>
      </c>
      <c r="F1806" s="231">
        <f t="shared" ref="F1806:F1819" si="1">D1806/15.6</f>
        <v>4.77564102564103</v>
      </c>
      <c r="G1806" s="479" t="s">
        <v>8682</v>
      </c>
      <c r="I1806" s="482">
        <v>2</v>
      </c>
      <c r="R1806" s="231">
        <v>2</v>
      </c>
      <c r="S1806" s="231">
        <v>19</v>
      </c>
      <c r="T1806" s="483">
        <v>151</v>
      </c>
      <c r="U1806" s="484" t="s">
        <v>8686</v>
      </c>
      <c r="V1806" s="347">
        <f t="shared" ref="V1806:V1816" si="2">T1806*6.89</f>
        <v>1040.3900000000001</v>
      </c>
      <c r="W1806" s="485">
        <v>2</v>
      </c>
    </row>
    <row r="1807" spans="1:24">
      <c r="A1807" s="231" t="s">
        <v>5442</v>
      </c>
      <c r="C1807" s="476">
        <v>5</v>
      </c>
      <c r="D1807" s="481">
        <v>393.2</v>
      </c>
      <c r="F1807" s="231">
        <f t="shared" si="1"/>
        <v>25.205128205128201</v>
      </c>
      <c r="G1807" s="479" t="s">
        <v>8682</v>
      </c>
      <c r="I1807" s="482">
        <v>2</v>
      </c>
      <c r="R1807" s="231">
        <v>3</v>
      </c>
      <c r="S1807" s="231">
        <v>20</v>
      </c>
      <c r="T1807" s="483">
        <v>159</v>
      </c>
      <c r="U1807" s="231" t="s">
        <v>3482</v>
      </c>
      <c r="V1807" s="347">
        <f t="shared" si="2"/>
        <v>1095.51</v>
      </c>
      <c r="W1807" s="231">
        <v>3</v>
      </c>
    </row>
    <row r="1808" spans="1:24">
      <c r="A1808" s="231" t="s">
        <v>5097</v>
      </c>
      <c r="C1808" s="476">
        <v>15</v>
      </c>
      <c r="D1808" s="481">
        <v>654.9</v>
      </c>
      <c r="F1808" s="231">
        <f t="shared" si="1"/>
        <v>41.980769230769198</v>
      </c>
      <c r="G1808" s="479" t="s">
        <v>8682</v>
      </c>
      <c r="I1808" s="482">
        <v>1</v>
      </c>
      <c r="R1808" s="231">
        <v>5</v>
      </c>
      <c r="S1808" s="231">
        <v>20</v>
      </c>
      <c r="T1808" s="483">
        <v>159</v>
      </c>
      <c r="U1808" s="231" t="s">
        <v>4473</v>
      </c>
      <c r="V1808" s="347">
        <f t="shared" si="2"/>
        <v>1095.51</v>
      </c>
      <c r="W1808" s="231">
        <v>5</v>
      </c>
    </row>
    <row r="1809" spans="1:23">
      <c r="A1809" s="231" t="s">
        <v>3482</v>
      </c>
      <c r="C1809" s="476">
        <v>27</v>
      </c>
      <c r="D1809" s="481">
        <v>942.2</v>
      </c>
      <c r="F1809" s="231">
        <f t="shared" si="1"/>
        <v>60.397435897435898</v>
      </c>
      <c r="G1809" s="479" t="s">
        <v>8682</v>
      </c>
      <c r="I1809" s="482">
        <v>3</v>
      </c>
      <c r="R1809" s="231">
        <v>6</v>
      </c>
      <c r="S1809" s="231">
        <v>20</v>
      </c>
      <c r="T1809" s="483">
        <v>159</v>
      </c>
      <c r="U1809" s="231" t="s">
        <v>3786</v>
      </c>
      <c r="V1809" s="347">
        <f t="shared" si="2"/>
        <v>1095.51</v>
      </c>
      <c r="W1809" s="231">
        <v>6</v>
      </c>
    </row>
    <row r="1810" spans="1:23">
      <c r="A1810" s="231" t="s">
        <v>4473</v>
      </c>
      <c r="C1810" s="476">
        <v>34</v>
      </c>
      <c r="D1810" s="481">
        <v>1555.2</v>
      </c>
      <c r="F1810" s="231">
        <f t="shared" si="1"/>
        <v>99.692307692307693</v>
      </c>
      <c r="G1810" s="479" t="s">
        <v>8682</v>
      </c>
      <c r="I1810" s="482">
        <v>5</v>
      </c>
      <c r="R1810" s="231">
        <v>9</v>
      </c>
      <c r="S1810" s="231">
        <v>20</v>
      </c>
      <c r="T1810" s="483">
        <v>160</v>
      </c>
      <c r="U1810" s="231" t="s">
        <v>3347</v>
      </c>
      <c r="V1810" s="347">
        <f t="shared" si="2"/>
        <v>1102.4000000000001</v>
      </c>
      <c r="W1810" s="231">
        <v>9</v>
      </c>
    </row>
    <row r="1811" spans="1:23">
      <c r="A1811" s="231" t="s">
        <v>3786</v>
      </c>
      <c r="C1811" s="476">
        <v>65</v>
      </c>
      <c r="D1811" s="481">
        <v>2172.4</v>
      </c>
      <c r="F1811" s="231">
        <f t="shared" si="1"/>
        <v>139.25641025640999</v>
      </c>
      <c r="G1811" s="479" t="s">
        <v>8682</v>
      </c>
      <c r="I1811" s="482">
        <v>6</v>
      </c>
      <c r="R1811" s="231">
        <v>4</v>
      </c>
      <c r="S1811" s="231">
        <v>21</v>
      </c>
      <c r="T1811" s="483">
        <v>167</v>
      </c>
      <c r="U1811" s="231" t="s">
        <v>4135</v>
      </c>
      <c r="V1811" s="347">
        <f t="shared" si="2"/>
        <v>1150.6300000000001</v>
      </c>
      <c r="W1811" s="231">
        <v>4</v>
      </c>
    </row>
    <row r="1812" spans="1:23">
      <c r="A1812" s="231" t="s">
        <v>3791</v>
      </c>
      <c r="C1812" s="476">
        <v>62</v>
      </c>
      <c r="D1812" s="481">
        <v>2335.4</v>
      </c>
      <c r="F1812" s="231">
        <f t="shared" si="1"/>
        <v>149.70512820512801</v>
      </c>
      <c r="G1812" s="479" t="s">
        <v>8682</v>
      </c>
      <c r="I1812" s="482">
        <v>2</v>
      </c>
      <c r="R1812" s="231">
        <v>12</v>
      </c>
      <c r="S1812" s="231">
        <v>21</v>
      </c>
      <c r="T1812" s="483">
        <v>167</v>
      </c>
      <c r="U1812" s="231" t="s">
        <v>3336</v>
      </c>
      <c r="V1812" s="347">
        <f t="shared" si="2"/>
        <v>1150.6300000000001</v>
      </c>
      <c r="W1812" s="231">
        <v>12</v>
      </c>
    </row>
    <row r="1813" spans="1:23">
      <c r="A1813" s="231" t="s">
        <v>4135</v>
      </c>
      <c r="C1813" s="476">
        <v>162</v>
      </c>
      <c r="D1813" s="481">
        <v>2645.4</v>
      </c>
      <c r="F1813" s="231">
        <f t="shared" si="1"/>
        <v>169.57692307692301</v>
      </c>
      <c r="G1813" s="479" t="s">
        <v>8682</v>
      </c>
      <c r="I1813" s="482">
        <v>4</v>
      </c>
      <c r="R1813" s="231">
        <v>11</v>
      </c>
      <c r="S1813" s="231">
        <v>21</v>
      </c>
      <c r="T1813" s="483">
        <v>168</v>
      </c>
      <c r="U1813" s="231" t="s">
        <v>3326</v>
      </c>
      <c r="V1813" s="347">
        <f t="shared" si="2"/>
        <v>1157.52</v>
      </c>
      <c r="W1813" s="231">
        <v>11</v>
      </c>
    </row>
    <row r="1814" spans="1:23">
      <c r="A1814" s="231" t="s">
        <v>3609</v>
      </c>
      <c r="C1814" s="476">
        <v>49</v>
      </c>
      <c r="D1814" s="481">
        <v>2792.4</v>
      </c>
      <c r="F1814" s="231">
        <f t="shared" si="1"/>
        <v>179</v>
      </c>
      <c r="G1814" s="479" t="s">
        <v>8682</v>
      </c>
      <c r="I1814" s="482">
        <v>7</v>
      </c>
      <c r="R1814" s="231">
        <v>7</v>
      </c>
      <c r="S1814" s="231">
        <v>22</v>
      </c>
      <c r="T1814" s="483">
        <v>176</v>
      </c>
      <c r="U1814" s="231" t="s">
        <v>3609</v>
      </c>
      <c r="V1814" s="347">
        <f t="shared" si="2"/>
        <v>1212.6400000000001</v>
      </c>
      <c r="W1814" s="231">
        <v>7</v>
      </c>
    </row>
    <row r="1815" spans="1:23">
      <c r="A1815" s="231" t="s">
        <v>3336</v>
      </c>
      <c r="C1815" s="476">
        <v>108</v>
      </c>
      <c r="D1815" s="481">
        <v>3297.8</v>
      </c>
      <c r="F1815" s="231">
        <f t="shared" si="1"/>
        <v>211.397435897436</v>
      </c>
      <c r="G1815" s="479" t="s">
        <v>8682</v>
      </c>
      <c r="I1815" s="482">
        <v>12</v>
      </c>
      <c r="R1815" s="231">
        <v>8</v>
      </c>
      <c r="S1815" s="231">
        <v>23</v>
      </c>
      <c r="T1815" s="483">
        <v>184</v>
      </c>
      <c r="U1815" s="231" t="s">
        <v>3310</v>
      </c>
      <c r="V1815" s="347">
        <f t="shared" si="2"/>
        <v>1267.76</v>
      </c>
      <c r="W1815" s="231">
        <v>8</v>
      </c>
    </row>
    <row r="1816" spans="1:23">
      <c r="A1816" s="231" t="s">
        <v>3326</v>
      </c>
      <c r="C1816" s="476">
        <v>100</v>
      </c>
      <c r="D1816" s="481">
        <v>4356.8</v>
      </c>
      <c r="F1816" s="231">
        <f t="shared" si="1"/>
        <v>279.28205128205099</v>
      </c>
      <c r="G1816" s="479" t="s">
        <v>8682</v>
      </c>
      <c r="I1816" s="482">
        <v>11</v>
      </c>
      <c r="R1816" s="231">
        <v>10</v>
      </c>
      <c r="S1816" s="231">
        <v>23</v>
      </c>
      <c r="T1816" s="483">
        <v>184</v>
      </c>
      <c r="U1816" s="231" t="s">
        <v>3347</v>
      </c>
      <c r="V1816" s="347">
        <f t="shared" si="2"/>
        <v>1267.76</v>
      </c>
      <c r="W1816" s="231">
        <v>10</v>
      </c>
    </row>
    <row r="1817" spans="1:23">
      <c r="A1817" s="231" t="s">
        <v>3310</v>
      </c>
      <c r="C1817" s="476">
        <v>83</v>
      </c>
      <c r="D1817" s="481">
        <v>4440.2</v>
      </c>
      <c r="F1817" s="231">
        <f t="shared" si="1"/>
        <v>284.62820512820502</v>
      </c>
      <c r="G1817" s="479" t="s">
        <v>8682</v>
      </c>
      <c r="I1817" s="482">
        <v>8</v>
      </c>
    </row>
    <row r="1818" spans="1:23">
      <c r="A1818" s="231" t="s">
        <v>3347</v>
      </c>
      <c r="C1818" s="476">
        <v>103</v>
      </c>
      <c r="D1818" s="481">
        <v>5111.6000000000004</v>
      </c>
      <c r="F1818" s="231">
        <f t="shared" si="1"/>
        <v>327.66666666666703</v>
      </c>
      <c r="G1818" s="479" t="s">
        <v>8682</v>
      </c>
      <c r="I1818" s="482">
        <v>10</v>
      </c>
      <c r="J1818" s="482">
        <v>9</v>
      </c>
    </row>
    <row r="1819" spans="1:23">
      <c r="A1819" s="485" t="s">
        <v>8687</v>
      </c>
      <c r="B1819" s="482"/>
      <c r="C1819" s="476">
        <v>29</v>
      </c>
      <c r="D1819" s="486">
        <v>13573.6</v>
      </c>
      <c r="E1819" s="485"/>
      <c r="F1819" s="485">
        <f t="shared" si="1"/>
        <v>870.10256410256397</v>
      </c>
      <c r="G1819" s="480" t="s">
        <v>8683</v>
      </c>
      <c r="H1819" s="482"/>
    </row>
    <row r="1820" spans="1:23">
      <c r="D1820" s="483"/>
    </row>
    <row r="1821" spans="1:23">
      <c r="A1821" s="487" t="s">
        <v>161</v>
      </c>
      <c r="B1821" s="488"/>
      <c r="C1821" s="489">
        <f>SUM(C1805:C1819)</f>
        <v>846</v>
      </c>
      <c r="D1821" s="488">
        <f>SUM(D1805:D1819)</f>
        <v>44351.6</v>
      </c>
      <c r="E1821" s="487"/>
      <c r="F1821" s="487"/>
      <c r="G1821" s="488"/>
      <c r="H1821" s="488"/>
      <c r="I1821" s="488"/>
      <c r="J1821" s="488"/>
      <c r="K1821" s="488"/>
      <c r="L1821" s="488"/>
      <c r="M1821" s="488"/>
      <c r="N1821" s="488"/>
      <c r="O1821" s="488"/>
      <c r="P1821" s="488"/>
      <c r="Q1821" s="488"/>
      <c r="R1821" s="488"/>
      <c r="S1821" s="488">
        <f>SUM(S1805:S1819)</f>
        <v>247</v>
      </c>
      <c r="T1821" s="488">
        <f>SUM(T1805:T1819)</f>
        <v>1970</v>
      </c>
    </row>
    <row r="1822" spans="1:23">
      <c r="B1822" s="476">
        <f>D1822/1970</f>
        <v>15.6233502538071</v>
      </c>
      <c r="C1822" s="490">
        <f>SUM(C1805:C1818)</f>
        <v>817</v>
      </c>
      <c r="D1822" s="490">
        <f>SUM(D1805:D1818)</f>
        <v>30778</v>
      </c>
      <c r="F1822" s="490">
        <f>SUM(F1805:F1818)</f>
        <v>1972.9</v>
      </c>
      <c r="G1822" s="479" t="s">
        <v>8682</v>
      </c>
    </row>
    <row r="1823" spans="1:23">
      <c r="B1823" s="476">
        <f>D1823/1970</f>
        <v>6.8901522842639604</v>
      </c>
      <c r="C1823" s="476">
        <v>29</v>
      </c>
      <c r="D1823" s="486">
        <v>13573.6</v>
      </c>
      <c r="G1823" s="480" t="s">
        <v>8683</v>
      </c>
    </row>
    <row r="1825" spans="1:5">
      <c r="D1825" s="231">
        <v>136</v>
      </c>
      <c r="E1825" s="231">
        <f>D1825*B1823</f>
        <v>937.06071065989897</v>
      </c>
    </row>
    <row r="1828" spans="1:5">
      <c r="A1828" s="491" t="s">
        <v>8688</v>
      </c>
      <c r="B1828" s="443"/>
      <c r="C1828" s="443" t="s">
        <v>3276</v>
      </c>
      <c r="D1828" s="491"/>
    </row>
    <row r="1829" spans="1:5">
      <c r="A1829" s="115" t="s">
        <v>8306</v>
      </c>
      <c r="B1829" s="115"/>
      <c r="C1829" s="115">
        <v>6.4</v>
      </c>
      <c r="D1829" s="115">
        <v>4</v>
      </c>
    </row>
    <row r="1830" spans="1:5">
      <c r="A1830" s="115" t="s">
        <v>6574</v>
      </c>
      <c r="B1830" s="115"/>
      <c r="C1830" s="115">
        <v>5438</v>
      </c>
      <c r="D1830" s="115">
        <v>4</v>
      </c>
    </row>
    <row r="1831" spans="1:5">
      <c r="A1831" s="115" t="s">
        <v>5739</v>
      </c>
      <c r="B1831" s="115"/>
      <c r="C1831" s="115">
        <v>11823</v>
      </c>
      <c r="D1831" s="115">
        <v>1.2</v>
      </c>
    </row>
    <row r="1832" spans="1:5">
      <c r="A1832" s="115" t="s">
        <v>5942</v>
      </c>
      <c r="B1832" s="115"/>
      <c r="C1832" s="115">
        <v>8732</v>
      </c>
      <c r="D1832" s="115">
        <v>3</v>
      </c>
    </row>
    <row r="1833" spans="1:5">
      <c r="A1833" s="115" t="s">
        <v>6669</v>
      </c>
      <c r="B1833" s="115"/>
      <c r="C1833" s="115">
        <v>6355</v>
      </c>
      <c r="D1833" s="115">
        <v>5</v>
      </c>
    </row>
    <row r="1834" spans="1:5">
      <c r="A1834" s="115" t="s">
        <v>7428</v>
      </c>
      <c r="B1834" s="115"/>
      <c r="C1834" s="115">
        <v>12985</v>
      </c>
      <c r="D1834" s="115">
        <v>6.7</v>
      </c>
    </row>
    <row r="1835" spans="1:5">
      <c r="A1835" s="115" t="s">
        <v>6204</v>
      </c>
      <c r="B1835" s="115"/>
      <c r="C1835" s="115">
        <v>6867</v>
      </c>
      <c r="D1835" s="115">
        <v>8</v>
      </c>
    </row>
    <row r="1836" spans="1:5">
      <c r="A1836" s="115" t="s">
        <v>7034</v>
      </c>
      <c r="B1836" s="115"/>
      <c r="C1836" s="115">
        <v>688</v>
      </c>
      <c r="D1836" s="115">
        <v>9</v>
      </c>
    </row>
    <row r="1837" spans="1:5">
      <c r="A1837" s="115" t="s">
        <v>6780</v>
      </c>
      <c r="B1837" s="115"/>
      <c r="C1837" s="115">
        <v>2797</v>
      </c>
      <c r="D1837" s="115">
        <v>9</v>
      </c>
    </row>
    <row r="1838" spans="1:5">
      <c r="A1838" s="115" t="s">
        <v>6768</v>
      </c>
      <c r="B1838" s="115"/>
      <c r="C1838" s="115">
        <v>2292</v>
      </c>
      <c r="D1838" s="115">
        <v>12</v>
      </c>
    </row>
    <row r="1839" spans="1:5">
      <c r="A1839" s="115" t="s">
        <v>8232</v>
      </c>
      <c r="B1839" s="115"/>
      <c r="C1839" s="115">
        <v>466</v>
      </c>
      <c r="D1839" s="115">
        <v>12</v>
      </c>
    </row>
    <row r="1840" spans="1:5">
      <c r="A1840" s="115" t="s">
        <v>8217</v>
      </c>
      <c r="B1840" s="115"/>
      <c r="C1840" s="115">
        <v>1163</v>
      </c>
      <c r="D1840" s="115">
        <v>9</v>
      </c>
    </row>
    <row r="1841" spans="1:4">
      <c r="A1841" s="115" t="s">
        <v>7825</v>
      </c>
      <c r="B1841" s="115"/>
      <c r="C1841" s="115">
        <v>27</v>
      </c>
      <c r="D1841" s="115">
        <v>4</v>
      </c>
    </row>
    <row r="1842" spans="1:4" ht="30">
      <c r="A1842" s="115" t="s">
        <v>7840</v>
      </c>
      <c r="B1842" s="115"/>
      <c r="C1842" s="115">
        <v>93</v>
      </c>
      <c r="D1842" s="115">
        <v>4</v>
      </c>
    </row>
    <row r="1843" spans="1:4">
      <c r="A1843" s="115" t="s">
        <v>8395</v>
      </c>
      <c r="B1843" s="115"/>
      <c r="C1843" s="115">
        <v>7088</v>
      </c>
      <c r="D1843" s="115">
        <v>10.11</v>
      </c>
    </row>
    <row r="1844" spans="1:4">
      <c r="A1844" s="115" t="s">
        <v>7892</v>
      </c>
      <c r="B1844" s="115"/>
      <c r="C1844" s="115">
        <v>622.5</v>
      </c>
      <c r="D1844" s="115">
        <v>9</v>
      </c>
    </row>
    <row r="1846" spans="1:4">
      <c r="C1846" s="476">
        <f>SUM(C1829:C1844)</f>
        <v>67442.899999999994</v>
      </c>
      <c r="D1846" s="231">
        <f>C1846/12</f>
        <v>5620.2416666666704</v>
      </c>
    </row>
  </sheetData>
  <autoFilter ref="A2:WXQ1790">
    <filterColumn colId="3">
      <filters>
        <filter val="30554"/>
      </filters>
    </filterColumn>
  </autoFilter>
  <mergeCells count="3">
    <mergeCell ref="E1:F1"/>
    <mergeCell ref="G1:R1"/>
    <mergeCell ref="S1:T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autoPageBreaks="0" fitToPage="1"/>
  </sheetPr>
  <dimension ref="A1:Q852"/>
  <sheetViews>
    <sheetView topLeftCell="A836" workbookViewId="0">
      <selection activeCell="D856" sqref="D856"/>
    </sheetView>
  </sheetViews>
  <sheetFormatPr defaultColWidth="8.140625" defaultRowHeight="11.45" customHeight="1"/>
  <cols>
    <col min="1" max="1" width="14.5703125" style="195" customWidth="1"/>
    <col min="2" max="2" width="11.7109375" style="195" bestFit="1" customWidth="1"/>
    <col min="3" max="3" width="13.42578125" style="195" bestFit="1" customWidth="1"/>
    <col min="4" max="6" width="13.5703125" style="195" customWidth="1"/>
    <col min="7" max="7" width="7" style="195" customWidth="1"/>
    <col min="8" max="8" width="16.5703125" style="195" customWidth="1"/>
    <col min="9" max="9" width="13.5703125" style="195" customWidth="1"/>
    <col min="10" max="11" width="13.5703125" style="195" hidden="1" customWidth="1"/>
    <col min="12" max="12" width="16.85546875" style="195" hidden="1" customWidth="1"/>
    <col min="13" max="14" width="13.5703125" style="195" hidden="1" customWidth="1"/>
    <col min="15" max="17" width="13.5703125" style="195" customWidth="1"/>
    <col min="18" max="16384" width="8.140625" style="196"/>
  </cols>
  <sheetData>
    <row r="1" spans="1:17" ht="13.15" customHeight="1">
      <c r="A1" s="681" t="s">
        <v>1217</v>
      </c>
      <c r="B1" s="681"/>
      <c r="C1" s="681"/>
      <c r="D1" s="681"/>
      <c r="E1" s="681"/>
      <c r="F1" s="681"/>
      <c r="G1" s="681"/>
    </row>
    <row r="2" spans="1:17" ht="16.149999999999999" customHeight="1">
      <c r="A2" s="682" t="s">
        <v>2280</v>
      </c>
      <c r="B2" s="682"/>
      <c r="C2" s="682"/>
      <c r="D2" s="682"/>
      <c r="E2" s="682"/>
      <c r="F2" s="682"/>
      <c r="G2" s="682"/>
    </row>
    <row r="3" spans="1:17" s="195" customFormat="1" ht="1.9" customHeight="1"/>
    <row r="4" spans="1:17" ht="10.9" customHeight="1">
      <c r="A4" s="197" t="s">
        <v>1219</v>
      </c>
      <c r="B4" s="683"/>
      <c r="C4" s="683"/>
      <c r="D4" s="683"/>
      <c r="E4" s="683"/>
      <c r="F4" s="683"/>
      <c r="G4" s="683"/>
    </row>
    <row r="5" spans="1:17" s="195" customFormat="1" ht="1.9" customHeight="1"/>
    <row r="6" spans="1:17" ht="13.15" customHeight="1">
      <c r="A6" s="684" t="s">
        <v>1221</v>
      </c>
      <c r="B6" s="684" t="s">
        <v>1222</v>
      </c>
      <c r="C6" s="684" t="s">
        <v>2281</v>
      </c>
      <c r="D6" s="679" t="s">
        <v>1223</v>
      </c>
      <c r="E6" s="679"/>
      <c r="F6" s="679"/>
      <c r="G6" s="679" t="s">
        <v>1224</v>
      </c>
      <c r="H6" s="679"/>
      <c r="I6" s="679"/>
      <c r="J6" s="679"/>
      <c r="K6" s="679"/>
      <c r="L6" s="679"/>
      <c r="M6" s="679"/>
      <c r="N6" s="679"/>
      <c r="O6" s="679" t="s">
        <v>1225</v>
      </c>
      <c r="P6" s="679"/>
      <c r="Q6" s="679"/>
    </row>
    <row r="7" spans="1:17" ht="37.9" customHeight="1">
      <c r="A7" s="685"/>
      <c r="B7" s="686"/>
      <c r="C7" s="686"/>
      <c r="D7" s="198" t="s">
        <v>1226</v>
      </c>
      <c r="E7" s="198" t="s">
        <v>1227</v>
      </c>
      <c r="F7" s="198" t="s">
        <v>1228</v>
      </c>
      <c r="G7" s="198" t="s">
        <v>1229</v>
      </c>
      <c r="H7" s="198" t="s">
        <v>1230</v>
      </c>
      <c r="I7" s="198" t="s">
        <v>1231</v>
      </c>
      <c r="J7" s="198" t="s">
        <v>1232</v>
      </c>
      <c r="K7" s="198" t="s">
        <v>1233</v>
      </c>
      <c r="L7" s="198" t="s">
        <v>1234</v>
      </c>
      <c r="M7" s="198" t="s">
        <v>1235</v>
      </c>
      <c r="N7" s="198" t="s">
        <v>1236</v>
      </c>
      <c r="O7" s="198" t="s">
        <v>1226</v>
      </c>
      <c r="P7" s="198" t="s">
        <v>1227</v>
      </c>
      <c r="Q7" s="198" t="s">
        <v>1228</v>
      </c>
    </row>
    <row r="8" spans="1:17" ht="10.9" customHeight="1">
      <c r="A8" s="199" t="s">
        <v>165</v>
      </c>
      <c r="B8" s="200">
        <v>42208</v>
      </c>
      <c r="C8" s="201" t="s">
        <v>2282</v>
      </c>
      <c r="D8" s="202">
        <v>312357.73</v>
      </c>
      <c r="E8" s="213">
        <v>312357.73</v>
      </c>
      <c r="F8" s="204"/>
      <c r="G8" s="205"/>
      <c r="H8" s="204"/>
      <c r="I8" s="204"/>
      <c r="J8" s="204"/>
      <c r="K8" s="204"/>
      <c r="L8" s="204"/>
      <c r="M8" s="204"/>
      <c r="N8" s="204"/>
      <c r="O8" s="202">
        <v>312357.73</v>
      </c>
      <c r="P8" s="203">
        <v>312357.73</v>
      </c>
      <c r="Q8" s="204"/>
    </row>
    <row r="9" spans="1:17" ht="10.9" customHeight="1">
      <c r="A9" s="199" t="s">
        <v>167</v>
      </c>
      <c r="B9" s="200">
        <v>42300</v>
      </c>
      <c r="C9" s="201" t="s">
        <v>2283</v>
      </c>
      <c r="D9" s="202">
        <v>101772.54</v>
      </c>
      <c r="E9" s="213">
        <v>101772.54</v>
      </c>
      <c r="F9" s="204"/>
      <c r="G9" s="205"/>
      <c r="H9" s="204"/>
      <c r="I9" s="204"/>
      <c r="J9" s="204"/>
      <c r="K9" s="204"/>
      <c r="L9" s="204"/>
      <c r="M9" s="204"/>
      <c r="N9" s="204"/>
      <c r="O9" s="202">
        <v>101772.54</v>
      </c>
      <c r="P9" s="203">
        <v>101772.54</v>
      </c>
      <c r="Q9" s="204"/>
    </row>
    <row r="10" spans="1:17" ht="10.9" customHeight="1">
      <c r="A10" s="199" t="s">
        <v>169</v>
      </c>
      <c r="B10" s="200">
        <v>42205</v>
      </c>
      <c r="C10" s="201" t="s">
        <v>2284</v>
      </c>
      <c r="D10" s="202">
        <v>225521.19</v>
      </c>
      <c r="E10" s="213">
        <v>225521.19</v>
      </c>
      <c r="F10" s="204"/>
      <c r="G10" s="205"/>
      <c r="H10" s="204"/>
      <c r="I10" s="204"/>
      <c r="J10" s="204"/>
      <c r="K10" s="204"/>
      <c r="L10" s="204"/>
      <c r="M10" s="204"/>
      <c r="N10" s="204"/>
      <c r="O10" s="202">
        <v>225521.19</v>
      </c>
      <c r="P10" s="203">
        <v>225521.19</v>
      </c>
      <c r="Q10" s="204"/>
    </row>
    <row r="11" spans="1:17" ht="10.9" customHeight="1">
      <c r="A11" s="199" t="s">
        <v>171</v>
      </c>
      <c r="B11" s="200">
        <v>42434</v>
      </c>
      <c r="C11" s="201" t="s">
        <v>2285</v>
      </c>
      <c r="D11" s="202">
        <v>47563.1</v>
      </c>
      <c r="E11" s="213">
        <v>47563.1</v>
      </c>
      <c r="F11" s="204"/>
      <c r="G11" s="205"/>
      <c r="H11" s="204"/>
      <c r="I11" s="204"/>
      <c r="J11" s="204"/>
      <c r="K11" s="204"/>
      <c r="L11" s="204"/>
      <c r="M11" s="204"/>
      <c r="N11" s="204"/>
      <c r="O11" s="202">
        <v>47563.1</v>
      </c>
      <c r="P11" s="203">
        <v>47563.1</v>
      </c>
      <c r="Q11" s="204"/>
    </row>
    <row r="12" spans="1:17" ht="10.9" customHeight="1">
      <c r="A12" s="199" t="s">
        <v>172</v>
      </c>
      <c r="B12" s="200">
        <v>42417</v>
      </c>
      <c r="C12" s="201" t="s">
        <v>2286</v>
      </c>
      <c r="D12" s="202">
        <v>60421.14</v>
      </c>
      <c r="E12" s="213">
        <v>60421.14</v>
      </c>
      <c r="F12" s="204"/>
      <c r="G12" s="205"/>
      <c r="H12" s="204"/>
      <c r="I12" s="204"/>
      <c r="J12" s="204"/>
      <c r="K12" s="204"/>
      <c r="L12" s="204"/>
      <c r="M12" s="204"/>
      <c r="N12" s="204"/>
      <c r="O12" s="202">
        <v>60421.14</v>
      </c>
      <c r="P12" s="203">
        <v>60421.14</v>
      </c>
      <c r="Q12" s="204"/>
    </row>
    <row r="13" spans="1:17" ht="10.9" customHeight="1">
      <c r="A13" s="199" t="s">
        <v>174</v>
      </c>
      <c r="B13" s="200">
        <v>42406</v>
      </c>
      <c r="C13" s="201" t="s">
        <v>2287</v>
      </c>
      <c r="D13" s="202">
        <v>77521.259999999995</v>
      </c>
      <c r="E13" s="213">
        <v>77521.259999999995</v>
      </c>
      <c r="F13" s="204"/>
      <c r="G13" s="205"/>
      <c r="H13" s="204"/>
      <c r="I13" s="204"/>
      <c r="J13" s="204"/>
      <c r="K13" s="204"/>
      <c r="L13" s="204"/>
      <c r="M13" s="204"/>
      <c r="N13" s="204"/>
      <c r="O13" s="202">
        <v>77521.259999999995</v>
      </c>
      <c r="P13" s="203">
        <v>77521.259999999995</v>
      </c>
      <c r="Q13" s="204"/>
    </row>
    <row r="14" spans="1:17" ht="10.9" customHeight="1">
      <c r="A14" s="199" t="s">
        <v>176</v>
      </c>
      <c r="B14" s="200">
        <v>42418</v>
      </c>
      <c r="C14" s="201" t="s">
        <v>2288</v>
      </c>
      <c r="D14" s="202">
        <v>121021.31</v>
      </c>
      <c r="E14" s="213">
        <v>121021.31</v>
      </c>
      <c r="F14" s="204"/>
      <c r="G14" s="205"/>
      <c r="H14" s="204"/>
      <c r="I14" s="204"/>
      <c r="J14" s="204"/>
      <c r="K14" s="204"/>
      <c r="L14" s="204"/>
      <c r="M14" s="204"/>
      <c r="N14" s="204"/>
      <c r="O14" s="202">
        <v>121021.31</v>
      </c>
      <c r="P14" s="203">
        <v>121021.31</v>
      </c>
      <c r="Q14" s="204"/>
    </row>
    <row r="15" spans="1:17" ht="10.9" customHeight="1">
      <c r="A15" s="199" t="s">
        <v>177</v>
      </c>
      <c r="B15" s="200">
        <v>42439</v>
      </c>
      <c r="C15" s="201" t="s">
        <v>2289</v>
      </c>
      <c r="D15" s="202">
        <v>85937.3</v>
      </c>
      <c r="E15" s="213">
        <v>85937.3</v>
      </c>
      <c r="F15" s="204"/>
      <c r="G15" s="205"/>
      <c r="H15" s="204"/>
      <c r="I15" s="204"/>
      <c r="J15" s="204"/>
      <c r="K15" s="204"/>
      <c r="L15" s="204"/>
      <c r="M15" s="204"/>
      <c r="N15" s="204"/>
      <c r="O15" s="202">
        <v>85937.3</v>
      </c>
      <c r="P15" s="203">
        <v>85937.3</v>
      </c>
      <c r="Q15" s="204"/>
    </row>
    <row r="16" spans="1:17" ht="10.9" customHeight="1">
      <c r="A16" s="199" t="s">
        <v>178</v>
      </c>
      <c r="B16" s="200">
        <v>42207</v>
      </c>
      <c r="C16" s="201" t="s">
        <v>2290</v>
      </c>
      <c r="D16" s="202">
        <v>269892.08</v>
      </c>
      <c r="E16" s="213">
        <v>269892.08</v>
      </c>
      <c r="F16" s="204"/>
      <c r="G16" s="205"/>
      <c r="H16" s="204"/>
      <c r="I16" s="204"/>
      <c r="J16" s="204"/>
      <c r="K16" s="204"/>
      <c r="L16" s="204"/>
      <c r="M16" s="204"/>
      <c r="N16" s="204"/>
      <c r="O16" s="202">
        <v>269892.08</v>
      </c>
      <c r="P16" s="203">
        <v>269892.08</v>
      </c>
      <c r="Q16" s="204"/>
    </row>
    <row r="17" spans="1:17" ht="10.9" customHeight="1">
      <c r="A17" s="199" t="s">
        <v>179</v>
      </c>
      <c r="B17" s="200">
        <v>42427</v>
      </c>
      <c r="C17" s="201" t="s">
        <v>2291</v>
      </c>
      <c r="D17" s="202">
        <v>105349.68</v>
      </c>
      <c r="E17" s="213">
        <v>105349.68</v>
      </c>
      <c r="F17" s="204"/>
      <c r="G17" s="205"/>
      <c r="H17" s="204"/>
      <c r="I17" s="204"/>
      <c r="J17" s="204"/>
      <c r="K17" s="204"/>
      <c r="L17" s="204"/>
      <c r="M17" s="204"/>
      <c r="N17" s="204"/>
      <c r="O17" s="202">
        <v>105349.68</v>
      </c>
      <c r="P17" s="203">
        <v>105349.68</v>
      </c>
      <c r="Q17" s="204"/>
    </row>
    <row r="18" spans="1:17" ht="10.9" customHeight="1">
      <c r="A18" s="199" t="s">
        <v>181</v>
      </c>
      <c r="B18" s="200">
        <v>42437</v>
      </c>
      <c r="C18" s="201" t="s">
        <v>2292</v>
      </c>
      <c r="D18" s="202">
        <v>189000</v>
      </c>
      <c r="E18" s="213">
        <v>189000</v>
      </c>
      <c r="F18" s="204"/>
      <c r="G18" s="205"/>
      <c r="H18" s="204"/>
      <c r="I18" s="204"/>
      <c r="J18" s="204"/>
      <c r="K18" s="204"/>
      <c r="L18" s="204"/>
      <c r="M18" s="204"/>
      <c r="N18" s="204"/>
      <c r="O18" s="202">
        <v>189000</v>
      </c>
      <c r="P18" s="203">
        <v>189000</v>
      </c>
      <c r="Q18" s="204"/>
    </row>
    <row r="19" spans="1:17" ht="10.9" customHeight="1">
      <c r="A19" s="199" t="s">
        <v>183</v>
      </c>
      <c r="B19" s="200">
        <v>44098</v>
      </c>
      <c r="C19" s="201" t="s">
        <v>2293</v>
      </c>
      <c r="D19" s="202">
        <v>135593.22</v>
      </c>
      <c r="E19" s="213">
        <v>135593.22</v>
      </c>
      <c r="F19" s="204"/>
      <c r="G19" s="205"/>
      <c r="H19" s="204"/>
      <c r="I19" s="204"/>
      <c r="J19" s="204"/>
      <c r="K19" s="204"/>
      <c r="L19" s="204"/>
      <c r="M19" s="204"/>
      <c r="N19" s="204"/>
      <c r="O19" s="202">
        <v>135593.22</v>
      </c>
      <c r="P19" s="203">
        <v>135593.22</v>
      </c>
      <c r="Q19" s="204"/>
    </row>
    <row r="20" spans="1:17" ht="10.9" customHeight="1">
      <c r="A20" s="199" t="s">
        <v>1238</v>
      </c>
      <c r="B20" s="200">
        <v>10003</v>
      </c>
      <c r="C20" s="201" t="s">
        <v>2294</v>
      </c>
      <c r="D20" s="202">
        <v>2416096.61</v>
      </c>
      <c r="E20" s="213">
        <v>599334.78</v>
      </c>
      <c r="F20" s="202">
        <v>1816761.83</v>
      </c>
      <c r="G20" s="205"/>
      <c r="H20" s="204"/>
      <c r="I20" s="202">
        <v>1558.12</v>
      </c>
      <c r="J20" s="204"/>
      <c r="K20" s="204"/>
      <c r="L20" s="204"/>
      <c r="M20" s="204"/>
      <c r="N20" s="204"/>
      <c r="O20" s="202">
        <v>2416096.61</v>
      </c>
      <c r="P20" s="203">
        <v>600892.9</v>
      </c>
      <c r="Q20" s="202">
        <v>1815203.71</v>
      </c>
    </row>
    <row r="21" spans="1:17" ht="10.9" customHeight="1">
      <c r="A21" s="199" t="s">
        <v>1239</v>
      </c>
      <c r="B21" s="200">
        <v>20032</v>
      </c>
      <c r="C21" s="201" t="s">
        <v>2295</v>
      </c>
      <c r="D21" s="202">
        <v>60269.2</v>
      </c>
      <c r="E21" s="213">
        <v>60269.2</v>
      </c>
      <c r="F21" s="204"/>
      <c r="G21" s="205"/>
      <c r="H21" s="204"/>
      <c r="I21" s="204"/>
      <c r="J21" s="204"/>
      <c r="K21" s="204"/>
      <c r="L21" s="204"/>
      <c r="M21" s="204"/>
      <c r="N21" s="204"/>
      <c r="O21" s="202">
        <v>60269.2</v>
      </c>
      <c r="P21" s="203">
        <v>60269.2</v>
      </c>
      <c r="Q21" s="204"/>
    </row>
    <row r="22" spans="1:17" ht="10.9" customHeight="1">
      <c r="A22" s="199" t="s">
        <v>1240</v>
      </c>
      <c r="B22" s="200">
        <v>20033</v>
      </c>
      <c r="C22" s="201" t="s">
        <v>2296</v>
      </c>
      <c r="D22" s="202">
        <v>62115.4</v>
      </c>
      <c r="E22" s="213">
        <v>62115.4</v>
      </c>
      <c r="F22" s="204"/>
      <c r="G22" s="205"/>
      <c r="H22" s="204"/>
      <c r="I22" s="204"/>
      <c r="J22" s="204"/>
      <c r="K22" s="204"/>
      <c r="L22" s="204"/>
      <c r="M22" s="204"/>
      <c r="N22" s="204"/>
      <c r="O22" s="202">
        <v>62115.4</v>
      </c>
      <c r="P22" s="203">
        <v>62115.4</v>
      </c>
      <c r="Q22" s="204"/>
    </row>
    <row r="23" spans="1:17" ht="10.9" customHeight="1">
      <c r="A23" s="199" t="s">
        <v>1241</v>
      </c>
      <c r="B23" s="200">
        <v>20019</v>
      </c>
      <c r="C23" s="201" t="s">
        <v>2297</v>
      </c>
      <c r="D23" s="202">
        <v>55379.95</v>
      </c>
      <c r="E23" s="213">
        <v>55379.95</v>
      </c>
      <c r="F23" s="204"/>
      <c r="G23" s="205"/>
      <c r="H23" s="204"/>
      <c r="I23" s="204"/>
      <c r="J23" s="204"/>
      <c r="K23" s="204"/>
      <c r="L23" s="204"/>
      <c r="M23" s="204"/>
      <c r="N23" s="204"/>
      <c r="O23" s="202">
        <v>55379.95</v>
      </c>
      <c r="P23" s="203">
        <v>55379.95</v>
      </c>
      <c r="Q23" s="204"/>
    </row>
    <row r="24" spans="1:17" ht="10.9" customHeight="1">
      <c r="A24" s="199" t="s">
        <v>1242</v>
      </c>
      <c r="B24" s="200">
        <v>20020</v>
      </c>
      <c r="C24" s="201" t="s">
        <v>2298</v>
      </c>
      <c r="D24" s="202">
        <v>47505.02</v>
      </c>
      <c r="E24" s="213">
        <v>47505.02</v>
      </c>
      <c r="F24" s="204"/>
      <c r="G24" s="205"/>
      <c r="H24" s="204"/>
      <c r="I24" s="204"/>
      <c r="J24" s="204"/>
      <c r="K24" s="204"/>
      <c r="L24" s="204"/>
      <c r="M24" s="204"/>
      <c r="N24" s="204"/>
      <c r="O24" s="202">
        <v>47505.02</v>
      </c>
      <c r="P24" s="203">
        <v>47505.02</v>
      </c>
      <c r="Q24" s="204"/>
    </row>
    <row r="25" spans="1:17" ht="22.15" customHeight="1">
      <c r="A25" s="199" t="s">
        <v>185</v>
      </c>
      <c r="B25" s="200">
        <v>43560</v>
      </c>
      <c r="C25" s="201" t="s">
        <v>2299</v>
      </c>
      <c r="D25" s="202">
        <v>12000</v>
      </c>
      <c r="E25" s="213">
        <v>12000</v>
      </c>
      <c r="F25" s="204"/>
      <c r="G25" s="205"/>
      <c r="H25" s="204"/>
      <c r="I25" s="204"/>
      <c r="J25" s="204"/>
      <c r="K25" s="204"/>
      <c r="L25" s="204"/>
      <c r="M25" s="204"/>
      <c r="N25" s="204"/>
      <c r="O25" s="202">
        <v>12000</v>
      </c>
      <c r="P25" s="203">
        <v>12000</v>
      </c>
      <c r="Q25" s="204"/>
    </row>
    <row r="26" spans="1:17" ht="22.15" customHeight="1">
      <c r="A26" s="199" t="s">
        <v>185</v>
      </c>
      <c r="B26" s="200">
        <v>43561</v>
      </c>
      <c r="C26" s="201" t="s">
        <v>2299</v>
      </c>
      <c r="D26" s="202">
        <v>12000</v>
      </c>
      <c r="E26" s="213">
        <v>12000</v>
      </c>
      <c r="F26" s="204"/>
      <c r="G26" s="205"/>
      <c r="H26" s="204"/>
      <c r="I26" s="204"/>
      <c r="J26" s="204"/>
      <c r="K26" s="204"/>
      <c r="L26" s="204"/>
      <c r="M26" s="204"/>
      <c r="N26" s="204"/>
      <c r="O26" s="202">
        <v>12000</v>
      </c>
      <c r="P26" s="203">
        <v>12000</v>
      </c>
      <c r="Q26" s="204"/>
    </row>
    <row r="27" spans="1:17" ht="10.9" customHeight="1">
      <c r="A27" s="199" t="s">
        <v>188</v>
      </c>
      <c r="B27" s="200">
        <v>42536</v>
      </c>
      <c r="C27" s="201" t="s">
        <v>2300</v>
      </c>
      <c r="D27" s="202">
        <v>2233.8000000000002</v>
      </c>
      <c r="E27" s="213">
        <v>2233.8000000000002</v>
      </c>
      <c r="F27" s="204"/>
      <c r="G27" s="205"/>
      <c r="H27" s="204"/>
      <c r="I27" s="204"/>
      <c r="J27" s="204"/>
      <c r="K27" s="204"/>
      <c r="L27" s="204"/>
      <c r="M27" s="204"/>
      <c r="N27" s="204"/>
      <c r="O27" s="202">
        <v>2233.8000000000002</v>
      </c>
      <c r="P27" s="203">
        <v>2233.8000000000002</v>
      </c>
      <c r="Q27" s="204"/>
    </row>
    <row r="28" spans="1:17" ht="10.9" customHeight="1">
      <c r="A28" s="199" t="s">
        <v>188</v>
      </c>
      <c r="B28" s="200">
        <v>42537</v>
      </c>
      <c r="C28" s="201" t="s">
        <v>2300</v>
      </c>
      <c r="D28" s="202">
        <v>2233.8000000000002</v>
      </c>
      <c r="E28" s="213">
        <v>2233.8000000000002</v>
      </c>
      <c r="F28" s="204"/>
      <c r="G28" s="205"/>
      <c r="H28" s="204"/>
      <c r="I28" s="204"/>
      <c r="J28" s="204"/>
      <c r="K28" s="204"/>
      <c r="L28" s="204"/>
      <c r="M28" s="204"/>
      <c r="N28" s="204"/>
      <c r="O28" s="202">
        <v>2233.8000000000002</v>
      </c>
      <c r="P28" s="203">
        <v>2233.8000000000002</v>
      </c>
      <c r="Q28" s="204"/>
    </row>
    <row r="29" spans="1:17" ht="10.9" customHeight="1">
      <c r="A29" s="199" t="s">
        <v>188</v>
      </c>
      <c r="B29" s="200">
        <v>42538</v>
      </c>
      <c r="C29" s="201" t="s">
        <v>2300</v>
      </c>
      <c r="D29" s="202">
        <v>2233.8000000000002</v>
      </c>
      <c r="E29" s="213">
        <v>2233.8000000000002</v>
      </c>
      <c r="F29" s="204"/>
      <c r="G29" s="205"/>
      <c r="H29" s="204"/>
      <c r="I29" s="204"/>
      <c r="J29" s="204"/>
      <c r="K29" s="204"/>
      <c r="L29" s="204"/>
      <c r="M29" s="204"/>
      <c r="N29" s="204"/>
      <c r="O29" s="202">
        <v>2233.8000000000002</v>
      </c>
      <c r="P29" s="203">
        <v>2233.8000000000002</v>
      </c>
      <c r="Q29" s="204"/>
    </row>
    <row r="30" spans="1:17" ht="10.9" customHeight="1">
      <c r="A30" s="199" t="s">
        <v>188</v>
      </c>
      <c r="B30" s="200">
        <v>42539</v>
      </c>
      <c r="C30" s="201" t="s">
        <v>2300</v>
      </c>
      <c r="D30" s="202">
        <v>2233.8000000000002</v>
      </c>
      <c r="E30" s="213">
        <v>2233.8000000000002</v>
      </c>
      <c r="F30" s="204"/>
      <c r="G30" s="205"/>
      <c r="H30" s="204"/>
      <c r="I30" s="204"/>
      <c r="J30" s="204"/>
      <c r="K30" s="204"/>
      <c r="L30" s="204"/>
      <c r="M30" s="204"/>
      <c r="N30" s="204"/>
      <c r="O30" s="202">
        <v>2233.8000000000002</v>
      </c>
      <c r="P30" s="203">
        <v>2233.8000000000002</v>
      </c>
      <c r="Q30" s="204"/>
    </row>
    <row r="31" spans="1:17" ht="10.9" customHeight="1">
      <c r="A31" s="199" t="s">
        <v>188</v>
      </c>
      <c r="B31" s="200">
        <v>42540</v>
      </c>
      <c r="C31" s="201" t="s">
        <v>2300</v>
      </c>
      <c r="D31" s="202">
        <v>2233.8000000000002</v>
      </c>
      <c r="E31" s="213">
        <v>2233.8000000000002</v>
      </c>
      <c r="F31" s="204"/>
      <c r="G31" s="205"/>
      <c r="H31" s="204"/>
      <c r="I31" s="204"/>
      <c r="J31" s="204"/>
      <c r="K31" s="204"/>
      <c r="L31" s="204"/>
      <c r="M31" s="204"/>
      <c r="N31" s="204"/>
      <c r="O31" s="202">
        <v>2233.8000000000002</v>
      </c>
      <c r="P31" s="203">
        <v>2233.8000000000002</v>
      </c>
      <c r="Q31" s="204"/>
    </row>
    <row r="32" spans="1:17" ht="10.9" customHeight="1">
      <c r="A32" s="199" t="s">
        <v>50</v>
      </c>
      <c r="B32" s="200">
        <v>20058</v>
      </c>
      <c r="C32" s="201" t="s">
        <v>2301</v>
      </c>
      <c r="D32" s="202">
        <v>165425.60000000001</v>
      </c>
      <c r="E32" s="213">
        <v>79821.279999999999</v>
      </c>
      <c r="F32" s="202">
        <v>85604.32</v>
      </c>
      <c r="G32" s="205"/>
      <c r="H32" s="204"/>
      <c r="I32" s="206">
        <v>165.43</v>
      </c>
      <c r="J32" s="204"/>
      <c r="K32" s="204"/>
      <c r="L32" s="204"/>
      <c r="M32" s="204"/>
      <c r="N32" s="204"/>
      <c r="O32" s="202">
        <v>165425.60000000001</v>
      </c>
      <c r="P32" s="203">
        <v>79986.710000000006</v>
      </c>
      <c r="Q32" s="202">
        <v>85438.89</v>
      </c>
    </row>
    <row r="33" spans="1:17" ht="10.9" customHeight="1">
      <c r="A33" s="199" t="s">
        <v>24</v>
      </c>
      <c r="B33" s="200">
        <v>20060</v>
      </c>
      <c r="C33" s="201" t="s">
        <v>2302</v>
      </c>
      <c r="D33" s="202">
        <v>161125.6</v>
      </c>
      <c r="E33" s="213">
        <v>55998.41</v>
      </c>
      <c r="F33" s="202">
        <v>105127.19</v>
      </c>
      <c r="G33" s="205"/>
      <c r="H33" s="204"/>
      <c r="I33" s="206">
        <v>161.13</v>
      </c>
      <c r="J33" s="204"/>
      <c r="K33" s="204"/>
      <c r="L33" s="204"/>
      <c r="M33" s="204"/>
      <c r="N33" s="204"/>
      <c r="O33" s="202">
        <v>161125.6</v>
      </c>
      <c r="P33" s="203">
        <v>56159.54</v>
      </c>
      <c r="Q33" s="202">
        <v>104966.06</v>
      </c>
    </row>
    <row r="34" spans="1:17" ht="10.9" customHeight="1">
      <c r="A34" s="199" t="s">
        <v>1243</v>
      </c>
      <c r="B34" s="200">
        <v>20008</v>
      </c>
      <c r="C34" s="201" t="s">
        <v>2303</v>
      </c>
      <c r="D34" s="202">
        <v>62368.5</v>
      </c>
      <c r="E34" s="213">
        <v>40491.1</v>
      </c>
      <c r="F34" s="202">
        <v>21877.4</v>
      </c>
      <c r="G34" s="205"/>
      <c r="H34" s="204"/>
      <c r="I34" s="206">
        <v>62.37</v>
      </c>
      <c r="J34" s="204"/>
      <c r="K34" s="204"/>
      <c r="L34" s="204"/>
      <c r="M34" s="204"/>
      <c r="N34" s="204"/>
      <c r="O34" s="202">
        <v>62368.5</v>
      </c>
      <c r="P34" s="203">
        <v>40553.47</v>
      </c>
      <c r="Q34" s="202">
        <v>21815.03</v>
      </c>
    </row>
    <row r="35" spans="1:17" ht="10.9" customHeight="1">
      <c r="A35" s="199" t="s">
        <v>1244</v>
      </c>
      <c r="B35" s="200">
        <v>20016</v>
      </c>
      <c r="C35" s="201" t="s">
        <v>2304</v>
      </c>
      <c r="D35" s="202">
        <v>191301.4</v>
      </c>
      <c r="E35" s="213">
        <v>114288.35</v>
      </c>
      <c r="F35" s="202">
        <v>77013.05</v>
      </c>
      <c r="G35" s="205"/>
      <c r="H35" s="204"/>
      <c r="I35" s="206">
        <v>191.3</v>
      </c>
      <c r="J35" s="204"/>
      <c r="K35" s="204"/>
      <c r="L35" s="204"/>
      <c r="M35" s="204"/>
      <c r="N35" s="204"/>
      <c r="O35" s="202">
        <v>191301.4</v>
      </c>
      <c r="P35" s="203">
        <v>114479.65</v>
      </c>
      <c r="Q35" s="202">
        <v>76821.75</v>
      </c>
    </row>
    <row r="36" spans="1:17" ht="10.9" customHeight="1">
      <c r="A36" s="199" t="s">
        <v>1245</v>
      </c>
      <c r="B36" s="200">
        <v>20017</v>
      </c>
      <c r="C36" s="201" t="s">
        <v>2305</v>
      </c>
      <c r="D36" s="202">
        <v>193901.4</v>
      </c>
      <c r="E36" s="213">
        <v>93399.72</v>
      </c>
      <c r="F36" s="202">
        <v>100501.68</v>
      </c>
      <c r="G36" s="205"/>
      <c r="H36" s="204"/>
      <c r="I36" s="206">
        <v>193.9</v>
      </c>
      <c r="J36" s="204"/>
      <c r="K36" s="204"/>
      <c r="L36" s="204"/>
      <c r="M36" s="204"/>
      <c r="N36" s="204"/>
      <c r="O36" s="202">
        <v>193901.4</v>
      </c>
      <c r="P36" s="203">
        <v>93593.62</v>
      </c>
      <c r="Q36" s="202">
        <v>100307.78</v>
      </c>
    </row>
    <row r="37" spans="1:17" ht="10.9" customHeight="1">
      <c r="A37" s="199" t="s">
        <v>1246</v>
      </c>
      <c r="B37" s="200">
        <v>20009</v>
      </c>
      <c r="C37" s="201" t="s">
        <v>2306</v>
      </c>
      <c r="D37" s="202">
        <v>187001.4</v>
      </c>
      <c r="E37" s="213">
        <v>108796.42</v>
      </c>
      <c r="F37" s="202">
        <v>78204.98</v>
      </c>
      <c r="G37" s="205"/>
      <c r="H37" s="204"/>
      <c r="I37" s="206">
        <v>187</v>
      </c>
      <c r="J37" s="204"/>
      <c r="K37" s="204"/>
      <c r="L37" s="204"/>
      <c r="M37" s="204"/>
      <c r="N37" s="204"/>
      <c r="O37" s="202">
        <v>187001.4</v>
      </c>
      <c r="P37" s="203">
        <v>108983.42</v>
      </c>
      <c r="Q37" s="202">
        <v>78017.98</v>
      </c>
    </row>
    <row r="38" spans="1:17" ht="10.9" customHeight="1">
      <c r="A38" s="199" t="s">
        <v>1247</v>
      </c>
      <c r="B38" s="200">
        <v>20010</v>
      </c>
      <c r="C38" s="201" t="s">
        <v>2305</v>
      </c>
      <c r="D38" s="202">
        <v>193901.4</v>
      </c>
      <c r="E38" s="213">
        <v>99479.32</v>
      </c>
      <c r="F38" s="202">
        <v>94422.080000000002</v>
      </c>
      <c r="G38" s="205"/>
      <c r="H38" s="204"/>
      <c r="I38" s="206">
        <v>193.9</v>
      </c>
      <c r="J38" s="204"/>
      <c r="K38" s="204"/>
      <c r="L38" s="204"/>
      <c r="M38" s="204"/>
      <c r="N38" s="204"/>
      <c r="O38" s="202">
        <v>193901.4</v>
      </c>
      <c r="P38" s="203">
        <v>99673.22</v>
      </c>
      <c r="Q38" s="202">
        <v>94228.18</v>
      </c>
    </row>
    <row r="39" spans="1:17" ht="10.9" customHeight="1">
      <c r="A39" s="199" t="s">
        <v>1248</v>
      </c>
      <c r="B39" s="200">
        <v>20011</v>
      </c>
      <c r="C39" s="201" t="s">
        <v>2307</v>
      </c>
      <c r="D39" s="202">
        <v>152794.29999999999</v>
      </c>
      <c r="E39" s="213">
        <v>84250.55</v>
      </c>
      <c r="F39" s="202">
        <v>68543.75</v>
      </c>
      <c r="G39" s="205"/>
      <c r="H39" s="204"/>
      <c r="I39" s="206">
        <v>152.79</v>
      </c>
      <c r="J39" s="204"/>
      <c r="K39" s="204"/>
      <c r="L39" s="204"/>
      <c r="M39" s="204"/>
      <c r="N39" s="204"/>
      <c r="O39" s="202">
        <v>152794.29999999999</v>
      </c>
      <c r="P39" s="203">
        <v>84403.34</v>
      </c>
      <c r="Q39" s="202">
        <v>68390.960000000006</v>
      </c>
    </row>
    <row r="40" spans="1:17" ht="10.9" customHeight="1">
      <c r="A40" s="199" t="s">
        <v>1249</v>
      </c>
      <c r="B40" s="200">
        <v>20012</v>
      </c>
      <c r="C40" s="201" t="s">
        <v>2308</v>
      </c>
      <c r="D40" s="202">
        <v>190701.4</v>
      </c>
      <c r="E40" s="213">
        <v>86671.69</v>
      </c>
      <c r="F40" s="202">
        <v>104029.71</v>
      </c>
      <c r="G40" s="205"/>
      <c r="H40" s="204"/>
      <c r="I40" s="206">
        <v>190.7</v>
      </c>
      <c r="J40" s="204"/>
      <c r="K40" s="204"/>
      <c r="L40" s="204"/>
      <c r="M40" s="204"/>
      <c r="N40" s="204"/>
      <c r="O40" s="202">
        <v>190701.4</v>
      </c>
      <c r="P40" s="203">
        <v>86862.39</v>
      </c>
      <c r="Q40" s="202">
        <v>103839.01</v>
      </c>
    </row>
    <row r="41" spans="1:17" ht="10.9" customHeight="1">
      <c r="A41" s="199" t="s">
        <v>1250</v>
      </c>
      <c r="B41" s="200">
        <v>20013</v>
      </c>
      <c r="C41" s="201" t="s">
        <v>2305</v>
      </c>
      <c r="D41" s="202">
        <v>193901.4</v>
      </c>
      <c r="E41" s="213">
        <v>108394.28</v>
      </c>
      <c r="F41" s="202">
        <v>85507.12</v>
      </c>
      <c r="G41" s="205"/>
      <c r="H41" s="204"/>
      <c r="I41" s="206">
        <v>193.9</v>
      </c>
      <c r="J41" s="204"/>
      <c r="K41" s="204"/>
      <c r="L41" s="204"/>
      <c r="M41" s="204"/>
      <c r="N41" s="204"/>
      <c r="O41" s="202">
        <v>193901.4</v>
      </c>
      <c r="P41" s="203">
        <v>108588.18</v>
      </c>
      <c r="Q41" s="202">
        <v>85313.22</v>
      </c>
    </row>
    <row r="42" spans="1:17" ht="10.9" customHeight="1">
      <c r="A42" s="199" t="s">
        <v>1171</v>
      </c>
      <c r="B42" s="200">
        <v>30241</v>
      </c>
      <c r="C42" s="201" t="s">
        <v>2309</v>
      </c>
      <c r="D42" s="202">
        <v>427601.9</v>
      </c>
      <c r="E42" s="213">
        <v>271292.58</v>
      </c>
      <c r="F42" s="202">
        <v>156309.32</v>
      </c>
      <c r="G42" s="205"/>
      <c r="H42" s="204"/>
      <c r="I42" s="202">
        <v>1184.49</v>
      </c>
      <c r="J42" s="204"/>
      <c r="K42" s="204"/>
      <c r="L42" s="204"/>
      <c r="M42" s="204"/>
      <c r="N42" s="204"/>
      <c r="O42" s="202">
        <v>427601.9</v>
      </c>
      <c r="P42" s="203">
        <v>272477.07</v>
      </c>
      <c r="Q42" s="202">
        <v>155124.82999999999</v>
      </c>
    </row>
    <row r="43" spans="1:17" ht="10.9" customHeight="1">
      <c r="A43" s="199" t="s">
        <v>1251</v>
      </c>
      <c r="B43" s="200">
        <v>30242</v>
      </c>
      <c r="C43" s="201" t="s">
        <v>2310</v>
      </c>
      <c r="D43" s="202">
        <v>342744.83</v>
      </c>
      <c r="E43" s="213">
        <v>95944.69</v>
      </c>
      <c r="F43" s="202">
        <v>246800.14</v>
      </c>
      <c r="G43" s="205"/>
      <c r="H43" s="204"/>
      <c r="I43" s="206">
        <v>949.43</v>
      </c>
      <c r="J43" s="204"/>
      <c r="K43" s="204"/>
      <c r="L43" s="204"/>
      <c r="M43" s="204"/>
      <c r="N43" s="204"/>
      <c r="O43" s="202">
        <v>342744.83</v>
      </c>
      <c r="P43" s="203">
        <v>96894.12</v>
      </c>
      <c r="Q43" s="202">
        <v>245850.71</v>
      </c>
    </row>
    <row r="44" spans="1:17" ht="10.9" customHeight="1">
      <c r="A44" s="199" t="s">
        <v>191</v>
      </c>
      <c r="B44" s="200">
        <v>43555</v>
      </c>
      <c r="C44" s="201" t="s">
        <v>2311</v>
      </c>
      <c r="D44" s="202">
        <v>12090.66</v>
      </c>
      <c r="E44" s="213">
        <v>12090.66</v>
      </c>
      <c r="F44" s="204"/>
      <c r="G44" s="205"/>
      <c r="H44" s="204"/>
      <c r="I44" s="204"/>
      <c r="J44" s="204"/>
      <c r="K44" s="204"/>
      <c r="L44" s="204"/>
      <c r="M44" s="204"/>
      <c r="N44" s="204"/>
      <c r="O44" s="202">
        <v>12090.66</v>
      </c>
      <c r="P44" s="203">
        <v>12090.66</v>
      </c>
      <c r="Q44" s="204"/>
    </row>
    <row r="45" spans="1:17" ht="10.9" customHeight="1">
      <c r="A45" s="199" t="s">
        <v>819</v>
      </c>
      <c r="B45" s="200">
        <v>10002</v>
      </c>
      <c r="C45" s="201" t="s">
        <v>2312</v>
      </c>
      <c r="D45" s="202">
        <v>1150311.1000000001</v>
      </c>
      <c r="E45" s="213">
        <v>686809.09</v>
      </c>
      <c r="F45" s="202">
        <v>463502.01</v>
      </c>
      <c r="G45" s="205"/>
      <c r="H45" s="204"/>
      <c r="I45" s="202">
        <v>2396.48</v>
      </c>
      <c r="J45" s="204"/>
      <c r="K45" s="204"/>
      <c r="L45" s="204"/>
      <c r="M45" s="204"/>
      <c r="N45" s="204"/>
      <c r="O45" s="202">
        <v>1150311.1000000001</v>
      </c>
      <c r="P45" s="203">
        <v>689205.57</v>
      </c>
      <c r="Q45" s="202">
        <v>461105.53</v>
      </c>
    </row>
    <row r="46" spans="1:17" ht="10.9" customHeight="1">
      <c r="A46" s="199" t="s">
        <v>969</v>
      </c>
      <c r="B46" s="200">
        <v>30626</v>
      </c>
      <c r="C46" s="201" t="s">
        <v>2313</v>
      </c>
      <c r="D46" s="202">
        <v>20216.330000000002</v>
      </c>
      <c r="E46" s="213">
        <v>20216.330000000002</v>
      </c>
      <c r="F46" s="204"/>
      <c r="G46" s="205"/>
      <c r="H46" s="204"/>
      <c r="I46" s="204"/>
      <c r="J46" s="204"/>
      <c r="K46" s="204"/>
      <c r="L46" s="204"/>
      <c r="M46" s="204"/>
      <c r="N46" s="204"/>
      <c r="O46" s="202">
        <v>20216.330000000002</v>
      </c>
      <c r="P46" s="203">
        <v>20216.330000000002</v>
      </c>
      <c r="Q46" s="204"/>
    </row>
    <row r="47" spans="1:17" ht="10.9" customHeight="1">
      <c r="A47" s="199" t="s">
        <v>821</v>
      </c>
      <c r="B47" s="200">
        <v>10005</v>
      </c>
      <c r="C47" s="201" t="s">
        <v>2314</v>
      </c>
      <c r="D47" s="202">
        <v>1820314</v>
      </c>
      <c r="E47" s="213">
        <v>595419.38</v>
      </c>
      <c r="F47" s="202">
        <v>1224894.6200000001</v>
      </c>
      <c r="G47" s="205"/>
      <c r="H47" s="204"/>
      <c r="I47" s="202">
        <v>1213.54</v>
      </c>
      <c r="J47" s="204"/>
      <c r="K47" s="204"/>
      <c r="L47" s="204"/>
      <c r="M47" s="204"/>
      <c r="N47" s="204"/>
      <c r="O47" s="202">
        <v>1820314</v>
      </c>
      <c r="P47" s="203">
        <v>596632.92000000004</v>
      </c>
      <c r="Q47" s="202">
        <v>1223681.08</v>
      </c>
    </row>
    <row r="48" spans="1:17" ht="22.15" customHeight="1">
      <c r="A48" s="199" t="s">
        <v>194</v>
      </c>
      <c r="B48" s="200">
        <v>42467</v>
      </c>
      <c r="C48" s="201" t="s">
        <v>2315</v>
      </c>
      <c r="D48" s="202">
        <v>14362</v>
      </c>
      <c r="E48" s="213">
        <v>14362</v>
      </c>
      <c r="F48" s="204"/>
      <c r="G48" s="205"/>
      <c r="H48" s="204"/>
      <c r="I48" s="204"/>
      <c r="J48" s="204"/>
      <c r="K48" s="204"/>
      <c r="L48" s="204"/>
      <c r="M48" s="204"/>
      <c r="N48" s="204"/>
      <c r="O48" s="202">
        <v>14362</v>
      </c>
      <c r="P48" s="203">
        <v>14362</v>
      </c>
      <c r="Q48" s="204"/>
    </row>
    <row r="49" spans="1:17" ht="10.9" customHeight="1">
      <c r="A49" s="199" t="s">
        <v>190</v>
      </c>
      <c r="B49" s="200">
        <v>20061</v>
      </c>
      <c r="C49" s="201" t="s">
        <v>2316</v>
      </c>
      <c r="D49" s="202">
        <v>4618261.7</v>
      </c>
      <c r="E49" s="213">
        <v>2359977.77</v>
      </c>
      <c r="F49" s="202">
        <v>2258283.9300000002</v>
      </c>
      <c r="G49" s="205"/>
      <c r="H49" s="204"/>
      <c r="I49" s="202">
        <v>7697.1</v>
      </c>
      <c r="J49" s="204"/>
      <c r="K49" s="204"/>
      <c r="L49" s="204"/>
      <c r="M49" s="204"/>
      <c r="N49" s="204"/>
      <c r="O49" s="202">
        <v>4618261.7</v>
      </c>
      <c r="P49" s="203">
        <v>2367674.87</v>
      </c>
      <c r="Q49" s="202">
        <v>2250586.83</v>
      </c>
    </row>
    <row r="50" spans="1:17" ht="10.9" customHeight="1">
      <c r="A50" s="199" t="s">
        <v>197</v>
      </c>
      <c r="B50" s="200">
        <v>42458</v>
      </c>
      <c r="C50" s="201" t="s">
        <v>2317</v>
      </c>
      <c r="D50" s="202">
        <v>103065.05</v>
      </c>
      <c r="E50" s="213">
        <v>103065.05</v>
      </c>
      <c r="F50" s="204"/>
      <c r="G50" s="205"/>
      <c r="H50" s="204"/>
      <c r="I50" s="204"/>
      <c r="J50" s="204"/>
      <c r="K50" s="204"/>
      <c r="L50" s="204"/>
      <c r="M50" s="204"/>
      <c r="N50" s="204"/>
      <c r="O50" s="202">
        <v>103065.05</v>
      </c>
      <c r="P50" s="203">
        <v>103065.05</v>
      </c>
      <c r="Q50" s="204"/>
    </row>
    <row r="51" spans="1:17" ht="10.9" customHeight="1">
      <c r="A51" s="199" t="s">
        <v>970</v>
      </c>
      <c r="B51" s="200">
        <v>30628</v>
      </c>
      <c r="C51" s="201" t="s">
        <v>2318</v>
      </c>
      <c r="D51" s="202">
        <v>265129.40000000002</v>
      </c>
      <c r="E51" s="213">
        <v>258820.88</v>
      </c>
      <c r="F51" s="202">
        <v>6308.52</v>
      </c>
      <c r="G51" s="205"/>
      <c r="H51" s="204"/>
      <c r="I51" s="206">
        <v>552.35</v>
      </c>
      <c r="J51" s="204"/>
      <c r="K51" s="204"/>
      <c r="L51" s="204"/>
      <c r="M51" s="204"/>
      <c r="N51" s="204"/>
      <c r="O51" s="202">
        <v>265129.40000000002</v>
      </c>
      <c r="P51" s="203">
        <v>259373.23</v>
      </c>
      <c r="Q51" s="202">
        <v>5756.17</v>
      </c>
    </row>
    <row r="52" spans="1:17" ht="10.9" customHeight="1">
      <c r="A52" s="199" t="s">
        <v>1253</v>
      </c>
      <c r="B52" s="200">
        <v>20053</v>
      </c>
      <c r="C52" s="201" t="s">
        <v>2305</v>
      </c>
      <c r="D52" s="202">
        <v>193901.4</v>
      </c>
      <c r="E52" s="213">
        <v>93039.61</v>
      </c>
      <c r="F52" s="202">
        <v>100861.79</v>
      </c>
      <c r="G52" s="205"/>
      <c r="H52" s="204"/>
      <c r="I52" s="206">
        <v>193.9</v>
      </c>
      <c r="J52" s="204"/>
      <c r="K52" s="204"/>
      <c r="L52" s="204"/>
      <c r="M52" s="204"/>
      <c r="N52" s="204"/>
      <c r="O52" s="202">
        <v>193901.4</v>
      </c>
      <c r="P52" s="203">
        <v>93233.51</v>
      </c>
      <c r="Q52" s="202">
        <v>100667.89</v>
      </c>
    </row>
    <row r="53" spans="1:17" ht="10.9" customHeight="1">
      <c r="A53" s="199" t="s">
        <v>1254</v>
      </c>
      <c r="B53" s="200">
        <v>20042</v>
      </c>
      <c r="C53" s="201" t="s">
        <v>2305</v>
      </c>
      <c r="D53" s="202">
        <v>193901.4</v>
      </c>
      <c r="E53" s="213">
        <v>90036.62</v>
      </c>
      <c r="F53" s="202">
        <v>103864.78</v>
      </c>
      <c r="G53" s="205"/>
      <c r="H53" s="204"/>
      <c r="I53" s="206">
        <v>193.9</v>
      </c>
      <c r="J53" s="204"/>
      <c r="K53" s="204"/>
      <c r="L53" s="204"/>
      <c r="M53" s="204"/>
      <c r="N53" s="204"/>
      <c r="O53" s="202">
        <v>193901.4</v>
      </c>
      <c r="P53" s="203">
        <v>90230.52</v>
      </c>
      <c r="Q53" s="202">
        <v>103670.88</v>
      </c>
    </row>
    <row r="54" spans="1:17" ht="10.9" customHeight="1">
      <c r="A54" s="199" t="s">
        <v>822</v>
      </c>
      <c r="B54" s="200">
        <v>20043</v>
      </c>
      <c r="C54" s="201" t="s">
        <v>2319</v>
      </c>
      <c r="D54" s="202">
        <v>190801.4</v>
      </c>
      <c r="E54" s="213">
        <v>80022.28</v>
      </c>
      <c r="F54" s="202">
        <v>110779.12</v>
      </c>
      <c r="G54" s="205"/>
      <c r="H54" s="204"/>
      <c r="I54" s="206">
        <v>190.8</v>
      </c>
      <c r="J54" s="204"/>
      <c r="K54" s="204"/>
      <c r="L54" s="204"/>
      <c r="M54" s="204"/>
      <c r="N54" s="204"/>
      <c r="O54" s="202">
        <v>190801.4</v>
      </c>
      <c r="P54" s="203">
        <v>80213.08</v>
      </c>
      <c r="Q54" s="202">
        <v>110588.32</v>
      </c>
    </row>
    <row r="55" spans="1:17" ht="10.9" customHeight="1">
      <c r="A55" s="199" t="s">
        <v>823</v>
      </c>
      <c r="B55" s="200">
        <v>20018</v>
      </c>
      <c r="C55" s="201" t="s">
        <v>2320</v>
      </c>
      <c r="D55" s="202">
        <v>99227.7</v>
      </c>
      <c r="E55" s="213">
        <v>44487.22</v>
      </c>
      <c r="F55" s="202">
        <v>54740.480000000003</v>
      </c>
      <c r="G55" s="205"/>
      <c r="H55" s="204"/>
      <c r="I55" s="206">
        <v>165.38</v>
      </c>
      <c r="J55" s="204"/>
      <c r="K55" s="204"/>
      <c r="L55" s="204"/>
      <c r="M55" s="204"/>
      <c r="N55" s="204"/>
      <c r="O55" s="202">
        <v>99227.7</v>
      </c>
      <c r="P55" s="203">
        <v>44652.6</v>
      </c>
      <c r="Q55" s="202">
        <v>54575.1</v>
      </c>
    </row>
    <row r="56" spans="1:17" ht="10.9" customHeight="1">
      <c r="A56" s="199" t="s">
        <v>824</v>
      </c>
      <c r="B56" s="200">
        <v>20051</v>
      </c>
      <c r="C56" s="201" t="s">
        <v>2321</v>
      </c>
      <c r="D56" s="202">
        <v>135142.56</v>
      </c>
      <c r="E56" s="213">
        <v>50009.15</v>
      </c>
      <c r="F56" s="202">
        <v>85133.41</v>
      </c>
      <c r="G56" s="205"/>
      <c r="H56" s="204"/>
      <c r="I56" s="206">
        <v>135.13999999999999</v>
      </c>
      <c r="J56" s="204"/>
      <c r="K56" s="204"/>
      <c r="L56" s="204"/>
      <c r="M56" s="204"/>
      <c r="N56" s="204"/>
      <c r="O56" s="202">
        <v>135142.56</v>
      </c>
      <c r="P56" s="203">
        <v>50144.29</v>
      </c>
      <c r="Q56" s="202">
        <v>84998.27</v>
      </c>
    </row>
    <row r="57" spans="1:17" ht="10.9" customHeight="1">
      <c r="A57" s="199" t="s">
        <v>1023</v>
      </c>
      <c r="B57" s="200">
        <v>20028</v>
      </c>
      <c r="C57" s="201" t="s">
        <v>2322</v>
      </c>
      <c r="D57" s="202">
        <v>801708.3</v>
      </c>
      <c r="E57" s="213">
        <v>440737.86</v>
      </c>
      <c r="F57" s="202">
        <v>360970.44</v>
      </c>
      <c r="G57" s="205"/>
      <c r="H57" s="204"/>
      <c r="I57" s="206">
        <v>801.71</v>
      </c>
      <c r="J57" s="204"/>
      <c r="K57" s="204"/>
      <c r="L57" s="204"/>
      <c r="M57" s="204"/>
      <c r="N57" s="204"/>
      <c r="O57" s="202">
        <v>801708.3</v>
      </c>
      <c r="P57" s="203">
        <v>441539.57</v>
      </c>
      <c r="Q57" s="202">
        <v>360168.73</v>
      </c>
    </row>
    <row r="58" spans="1:17" ht="10.9" customHeight="1">
      <c r="A58" s="199" t="s">
        <v>825</v>
      </c>
      <c r="B58" s="200">
        <v>20021</v>
      </c>
      <c r="C58" s="201" t="s">
        <v>2323</v>
      </c>
      <c r="D58" s="202">
        <v>3227953.43</v>
      </c>
      <c r="E58" s="213">
        <v>1928300.75</v>
      </c>
      <c r="F58" s="202">
        <v>1299652.68</v>
      </c>
      <c r="G58" s="205"/>
      <c r="H58" s="204"/>
      <c r="I58" s="202">
        <v>15112.24</v>
      </c>
      <c r="J58" s="204"/>
      <c r="K58" s="204"/>
      <c r="L58" s="204"/>
      <c r="M58" s="204"/>
      <c r="N58" s="204"/>
      <c r="O58" s="202">
        <v>3227953.43</v>
      </c>
      <c r="P58" s="203">
        <v>1943412.99</v>
      </c>
      <c r="Q58" s="202">
        <v>1284540.44</v>
      </c>
    </row>
    <row r="59" spans="1:17" ht="22.15" customHeight="1">
      <c r="A59" s="199" t="s">
        <v>826</v>
      </c>
      <c r="B59" s="200">
        <v>20022</v>
      </c>
      <c r="C59" s="201" t="s">
        <v>2324</v>
      </c>
      <c r="D59" s="202">
        <v>1171822.71</v>
      </c>
      <c r="E59" s="213">
        <v>883989.16</v>
      </c>
      <c r="F59" s="202">
        <v>287833.55</v>
      </c>
      <c r="G59" s="205"/>
      <c r="H59" s="204"/>
      <c r="I59" s="202">
        <v>3346.91</v>
      </c>
      <c r="J59" s="204"/>
      <c r="K59" s="204"/>
      <c r="L59" s="204"/>
      <c r="M59" s="204"/>
      <c r="N59" s="204"/>
      <c r="O59" s="202">
        <v>1171822.71</v>
      </c>
      <c r="P59" s="203">
        <v>887336.07</v>
      </c>
      <c r="Q59" s="202">
        <v>284486.64</v>
      </c>
    </row>
    <row r="60" spans="1:17" ht="10.9" customHeight="1">
      <c r="A60" s="199" t="s">
        <v>1255</v>
      </c>
      <c r="B60" s="200">
        <v>30651</v>
      </c>
      <c r="C60" s="201" t="s">
        <v>2325</v>
      </c>
      <c r="D60" s="202">
        <v>34852.74</v>
      </c>
      <c r="E60" s="213">
        <v>34852.74</v>
      </c>
      <c r="F60" s="204"/>
      <c r="G60" s="205"/>
      <c r="H60" s="204"/>
      <c r="I60" s="204"/>
      <c r="J60" s="204"/>
      <c r="K60" s="204"/>
      <c r="L60" s="204"/>
      <c r="M60" s="204"/>
      <c r="N60" s="204"/>
      <c r="O60" s="202">
        <v>34852.74</v>
      </c>
      <c r="P60" s="203">
        <v>34852.74</v>
      </c>
      <c r="Q60" s="204"/>
    </row>
    <row r="61" spans="1:17" ht="10.9" customHeight="1">
      <c r="A61" s="199" t="s">
        <v>1256</v>
      </c>
      <c r="B61" s="200">
        <v>20001</v>
      </c>
      <c r="C61" s="201" t="s">
        <v>2326</v>
      </c>
      <c r="D61" s="202">
        <v>321619.75</v>
      </c>
      <c r="E61" s="213">
        <v>321619.75</v>
      </c>
      <c r="F61" s="204"/>
      <c r="G61" s="205"/>
      <c r="H61" s="204"/>
      <c r="I61" s="204"/>
      <c r="J61" s="204"/>
      <c r="K61" s="204"/>
      <c r="L61" s="204"/>
      <c r="M61" s="204"/>
      <c r="N61" s="204"/>
      <c r="O61" s="202">
        <v>321619.75</v>
      </c>
      <c r="P61" s="203">
        <v>321619.75</v>
      </c>
      <c r="Q61" s="204"/>
    </row>
    <row r="62" spans="1:17" ht="10.9" customHeight="1">
      <c r="A62" s="199" t="s">
        <v>1257</v>
      </c>
      <c r="B62" s="200">
        <v>20003</v>
      </c>
      <c r="C62" s="201" t="s">
        <v>2327</v>
      </c>
      <c r="D62" s="202">
        <v>1499704.31</v>
      </c>
      <c r="E62" s="213">
        <v>1321796.68</v>
      </c>
      <c r="F62" s="202">
        <v>177907.63</v>
      </c>
      <c r="G62" s="205"/>
      <c r="H62" s="204"/>
      <c r="I62" s="202">
        <v>2499.5100000000002</v>
      </c>
      <c r="J62" s="204"/>
      <c r="K62" s="204"/>
      <c r="L62" s="204"/>
      <c r="M62" s="204"/>
      <c r="N62" s="204"/>
      <c r="O62" s="202">
        <v>1499704.31</v>
      </c>
      <c r="P62" s="203">
        <v>1324296.19</v>
      </c>
      <c r="Q62" s="202">
        <v>175408.12</v>
      </c>
    </row>
    <row r="63" spans="1:17" ht="10.9" customHeight="1">
      <c r="A63" s="199" t="s">
        <v>1258</v>
      </c>
      <c r="B63" s="200">
        <v>20037</v>
      </c>
      <c r="C63" s="201" t="s">
        <v>2328</v>
      </c>
      <c r="D63" s="202">
        <v>890125.25</v>
      </c>
      <c r="E63" s="213">
        <v>655322.21</v>
      </c>
      <c r="F63" s="202">
        <v>234803.04</v>
      </c>
      <c r="G63" s="205"/>
      <c r="H63" s="204"/>
      <c r="I63" s="202">
        <v>1483.54</v>
      </c>
      <c r="J63" s="204"/>
      <c r="K63" s="204"/>
      <c r="L63" s="204"/>
      <c r="M63" s="204"/>
      <c r="N63" s="204"/>
      <c r="O63" s="202">
        <v>890125.25</v>
      </c>
      <c r="P63" s="203">
        <v>656805.75</v>
      </c>
      <c r="Q63" s="202">
        <v>233319.5</v>
      </c>
    </row>
    <row r="64" spans="1:17" ht="10.9" customHeight="1">
      <c r="A64" s="199" t="s">
        <v>1259</v>
      </c>
      <c r="B64" s="200">
        <v>20004</v>
      </c>
      <c r="C64" s="201" t="s">
        <v>2329</v>
      </c>
      <c r="D64" s="202">
        <v>278551.09999999998</v>
      </c>
      <c r="E64" s="213">
        <v>266838.94</v>
      </c>
      <c r="F64" s="202">
        <v>11712.16</v>
      </c>
      <c r="G64" s="205"/>
      <c r="H64" s="204"/>
      <c r="I64" s="206">
        <v>464.25</v>
      </c>
      <c r="J64" s="204"/>
      <c r="K64" s="204"/>
      <c r="L64" s="204"/>
      <c r="M64" s="204"/>
      <c r="N64" s="204"/>
      <c r="O64" s="202">
        <v>278551.09999999998</v>
      </c>
      <c r="P64" s="203">
        <v>267303.19</v>
      </c>
      <c r="Q64" s="202">
        <v>11247.91</v>
      </c>
    </row>
    <row r="65" spans="1:17" ht="10.9" customHeight="1">
      <c r="A65" s="199" t="s">
        <v>1260</v>
      </c>
      <c r="B65" s="200">
        <v>20005</v>
      </c>
      <c r="C65" s="201" t="s">
        <v>2330</v>
      </c>
      <c r="D65" s="202">
        <v>191863.8</v>
      </c>
      <c r="E65" s="213">
        <v>191863.8</v>
      </c>
      <c r="F65" s="204"/>
      <c r="G65" s="205"/>
      <c r="H65" s="204"/>
      <c r="I65" s="204"/>
      <c r="J65" s="204"/>
      <c r="K65" s="204"/>
      <c r="L65" s="204"/>
      <c r="M65" s="204"/>
      <c r="N65" s="204"/>
      <c r="O65" s="202">
        <v>191863.8</v>
      </c>
      <c r="P65" s="203">
        <v>191863.8</v>
      </c>
      <c r="Q65" s="204"/>
    </row>
    <row r="66" spans="1:17" ht="10.9" customHeight="1">
      <c r="A66" s="199" t="s">
        <v>1261</v>
      </c>
      <c r="B66" s="200">
        <v>20006</v>
      </c>
      <c r="C66" s="201" t="s">
        <v>2331</v>
      </c>
      <c r="D66" s="202">
        <v>144379.6</v>
      </c>
      <c r="E66" s="213">
        <v>106206.39</v>
      </c>
      <c r="F66" s="202">
        <v>38173.21</v>
      </c>
      <c r="G66" s="205"/>
      <c r="H66" s="204"/>
      <c r="I66" s="206">
        <v>240.63</v>
      </c>
      <c r="J66" s="204"/>
      <c r="K66" s="204"/>
      <c r="L66" s="204"/>
      <c r="M66" s="204"/>
      <c r="N66" s="204"/>
      <c r="O66" s="202">
        <v>144379.6</v>
      </c>
      <c r="P66" s="203">
        <v>106447.02</v>
      </c>
      <c r="Q66" s="202">
        <v>37932.58</v>
      </c>
    </row>
    <row r="67" spans="1:17" ht="10.9" customHeight="1">
      <c r="A67" s="199" t="s">
        <v>1262</v>
      </c>
      <c r="B67" s="200">
        <v>20007</v>
      </c>
      <c r="C67" s="201" t="s">
        <v>2332</v>
      </c>
      <c r="D67" s="202">
        <v>141379.6</v>
      </c>
      <c r="E67" s="213">
        <v>114398.53</v>
      </c>
      <c r="F67" s="202">
        <v>26981.07</v>
      </c>
      <c r="G67" s="205"/>
      <c r="H67" s="204"/>
      <c r="I67" s="206">
        <v>235.63</v>
      </c>
      <c r="J67" s="204"/>
      <c r="K67" s="204"/>
      <c r="L67" s="204"/>
      <c r="M67" s="204"/>
      <c r="N67" s="204"/>
      <c r="O67" s="202">
        <v>141379.6</v>
      </c>
      <c r="P67" s="203">
        <v>114634.16</v>
      </c>
      <c r="Q67" s="202">
        <v>26745.439999999999</v>
      </c>
    </row>
    <row r="68" spans="1:17" ht="10.9" customHeight="1">
      <c r="A68" s="199" t="s">
        <v>1263</v>
      </c>
      <c r="B68" s="200">
        <v>20052</v>
      </c>
      <c r="C68" s="201" t="s">
        <v>2333</v>
      </c>
      <c r="D68" s="202">
        <v>101669.2</v>
      </c>
      <c r="E68" s="213">
        <v>76045.83</v>
      </c>
      <c r="F68" s="202">
        <v>25623.37</v>
      </c>
      <c r="G68" s="205"/>
      <c r="H68" s="204"/>
      <c r="I68" s="206">
        <v>169.45</v>
      </c>
      <c r="J68" s="204"/>
      <c r="K68" s="204"/>
      <c r="L68" s="204"/>
      <c r="M68" s="204"/>
      <c r="N68" s="204"/>
      <c r="O68" s="202">
        <v>101669.2</v>
      </c>
      <c r="P68" s="203">
        <v>76215.28</v>
      </c>
      <c r="Q68" s="202">
        <v>25453.919999999998</v>
      </c>
    </row>
    <row r="69" spans="1:17" ht="10.9" customHeight="1">
      <c r="A69" s="199" t="s">
        <v>198</v>
      </c>
      <c r="B69" s="200">
        <v>42234</v>
      </c>
      <c r="C69" s="201" t="s">
        <v>2334</v>
      </c>
      <c r="D69" s="202">
        <v>10675.76</v>
      </c>
      <c r="E69" s="213">
        <v>10675.76</v>
      </c>
      <c r="F69" s="204"/>
      <c r="G69" s="205"/>
      <c r="H69" s="204"/>
      <c r="I69" s="204"/>
      <c r="J69" s="204"/>
      <c r="K69" s="204"/>
      <c r="L69" s="204"/>
      <c r="M69" s="204"/>
      <c r="N69" s="204"/>
      <c r="O69" s="202">
        <v>10675.76</v>
      </c>
      <c r="P69" s="203">
        <v>10675.76</v>
      </c>
      <c r="Q69" s="204"/>
    </row>
    <row r="70" spans="1:17" ht="10.9" customHeight="1">
      <c r="A70" s="199" t="s">
        <v>200</v>
      </c>
      <c r="B70" s="200">
        <v>42187</v>
      </c>
      <c r="C70" s="201" t="s">
        <v>2335</v>
      </c>
      <c r="D70" s="202">
        <v>2341.31</v>
      </c>
      <c r="E70" s="213">
        <v>2341.31</v>
      </c>
      <c r="F70" s="204"/>
      <c r="G70" s="205"/>
      <c r="H70" s="204"/>
      <c r="I70" s="204"/>
      <c r="J70" s="204"/>
      <c r="K70" s="204"/>
      <c r="L70" s="204"/>
      <c r="M70" s="204"/>
      <c r="N70" s="204"/>
      <c r="O70" s="202">
        <v>2341.31</v>
      </c>
      <c r="P70" s="203">
        <v>2341.31</v>
      </c>
      <c r="Q70" s="204"/>
    </row>
    <row r="71" spans="1:17" ht="10.9" customHeight="1">
      <c r="A71" s="199" t="s">
        <v>203</v>
      </c>
      <c r="B71" s="200">
        <v>41037</v>
      </c>
      <c r="C71" s="201" t="s">
        <v>2336</v>
      </c>
      <c r="D71" s="202">
        <v>9400</v>
      </c>
      <c r="E71" s="213">
        <v>9400</v>
      </c>
      <c r="F71" s="204"/>
      <c r="G71" s="205"/>
      <c r="H71" s="204"/>
      <c r="I71" s="204"/>
      <c r="J71" s="204"/>
      <c r="K71" s="204"/>
      <c r="L71" s="204"/>
      <c r="M71" s="204"/>
      <c r="N71" s="204"/>
      <c r="O71" s="202">
        <v>9400</v>
      </c>
      <c r="P71" s="203">
        <v>9400</v>
      </c>
      <c r="Q71" s="204"/>
    </row>
    <row r="72" spans="1:17" ht="10.9" customHeight="1">
      <c r="A72" s="199" t="s">
        <v>972</v>
      </c>
      <c r="B72" s="200">
        <v>20000</v>
      </c>
      <c r="C72" s="201" t="s">
        <v>2337</v>
      </c>
      <c r="D72" s="202">
        <v>114344.03</v>
      </c>
      <c r="E72" s="213">
        <v>36741.839999999997</v>
      </c>
      <c r="F72" s="202">
        <v>77602.19</v>
      </c>
      <c r="G72" s="205"/>
      <c r="H72" s="204"/>
      <c r="I72" s="206">
        <v>316.74</v>
      </c>
      <c r="J72" s="204"/>
      <c r="K72" s="204"/>
      <c r="L72" s="204"/>
      <c r="M72" s="204"/>
      <c r="N72" s="204"/>
      <c r="O72" s="202">
        <v>114344.03</v>
      </c>
      <c r="P72" s="203">
        <v>37058.58</v>
      </c>
      <c r="Q72" s="202">
        <v>77285.45</v>
      </c>
    </row>
    <row r="73" spans="1:17" ht="10.9" customHeight="1">
      <c r="A73" s="199" t="s">
        <v>206</v>
      </c>
      <c r="B73" s="200">
        <v>42008</v>
      </c>
      <c r="C73" s="201" t="s">
        <v>2338</v>
      </c>
      <c r="D73" s="202">
        <v>5011.3599999999997</v>
      </c>
      <c r="E73" s="213">
        <v>5011.3599999999997</v>
      </c>
      <c r="F73" s="204"/>
      <c r="G73" s="205"/>
      <c r="H73" s="204"/>
      <c r="I73" s="204"/>
      <c r="J73" s="204"/>
      <c r="K73" s="204"/>
      <c r="L73" s="204"/>
      <c r="M73" s="204"/>
      <c r="N73" s="204"/>
      <c r="O73" s="202">
        <v>5011.3599999999997</v>
      </c>
      <c r="P73" s="203">
        <v>5011.3599999999997</v>
      </c>
      <c r="Q73" s="204"/>
    </row>
    <row r="74" spans="1:17" ht="10.9" customHeight="1">
      <c r="A74" s="199" t="s">
        <v>209</v>
      </c>
      <c r="B74" s="200">
        <v>42143</v>
      </c>
      <c r="C74" s="201" t="s">
        <v>2339</v>
      </c>
      <c r="D74" s="202">
        <v>11689.21</v>
      </c>
      <c r="E74" s="213">
        <v>11689.21</v>
      </c>
      <c r="F74" s="204"/>
      <c r="G74" s="205"/>
      <c r="H74" s="204"/>
      <c r="I74" s="204"/>
      <c r="J74" s="204"/>
      <c r="K74" s="204"/>
      <c r="L74" s="204"/>
      <c r="M74" s="204"/>
      <c r="N74" s="204"/>
      <c r="O74" s="202">
        <v>11689.21</v>
      </c>
      <c r="P74" s="203">
        <v>11689.21</v>
      </c>
      <c r="Q74" s="204"/>
    </row>
    <row r="75" spans="1:17" ht="22.15" customHeight="1">
      <c r="A75" s="199" t="s">
        <v>211</v>
      </c>
      <c r="B75" s="200">
        <v>42186</v>
      </c>
      <c r="C75" s="201" t="s">
        <v>2340</v>
      </c>
      <c r="D75" s="202">
        <v>25000</v>
      </c>
      <c r="E75" s="213">
        <v>25000</v>
      </c>
      <c r="F75" s="204"/>
      <c r="G75" s="205"/>
      <c r="H75" s="204"/>
      <c r="I75" s="204"/>
      <c r="J75" s="204"/>
      <c r="K75" s="204"/>
      <c r="L75" s="204"/>
      <c r="M75" s="204"/>
      <c r="N75" s="204"/>
      <c r="O75" s="202">
        <v>25000</v>
      </c>
      <c r="P75" s="203">
        <v>25000</v>
      </c>
      <c r="Q75" s="204"/>
    </row>
    <row r="76" spans="1:17" ht="10.9" customHeight="1">
      <c r="A76" s="199" t="s">
        <v>213</v>
      </c>
      <c r="B76" s="200">
        <v>40098</v>
      </c>
      <c r="C76" s="201" t="s">
        <v>2341</v>
      </c>
      <c r="D76" s="202">
        <v>17235</v>
      </c>
      <c r="E76" s="213">
        <v>17235</v>
      </c>
      <c r="F76" s="204"/>
      <c r="G76" s="205"/>
      <c r="H76" s="204"/>
      <c r="I76" s="204"/>
      <c r="J76" s="204"/>
      <c r="K76" s="204"/>
      <c r="L76" s="204"/>
      <c r="M76" s="204"/>
      <c r="N76" s="204"/>
      <c r="O76" s="202">
        <v>17235</v>
      </c>
      <c r="P76" s="203">
        <v>17235</v>
      </c>
      <c r="Q76" s="204"/>
    </row>
    <row r="77" spans="1:17" ht="10.9" customHeight="1">
      <c r="A77" s="199" t="s">
        <v>216</v>
      </c>
      <c r="B77" s="207">
        <v>41016</v>
      </c>
      <c r="C77" s="201" t="s">
        <v>2342</v>
      </c>
      <c r="D77" s="202">
        <v>15000</v>
      </c>
      <c r="E77" s="213">
        <v>15000</v>
      </c>
      <c r="F77" s="204"/>
      <c r="G77" s="205"/>
      <c r="H77" s="204"/>
      <c r="I77" s="204"/>
      <c r="J77" s="204"/>
      <c r="K77" s="204"/>
      <c r="L77" s="204"/>
      <c r="M77" s="204"/>
      <c r="N77" s="204"/>
      <c r="O77" s="202">
        <v>15000</v>
      </c>
      <c r="P77" s="203">
        <v>15000</v>
      </c>
      <c r="Q77" s="204"/>
    </row>
    <row r="78" spans="1:17" ht="10.9" customHeight="1">
      <c r="A78" s="199" t="s">
        <v>219</v>
      </c>
      <c r="B78" s="200">
        <v>42004</v>
      </c>
      <c r="C78" s="201" t="s">
        <v>2343</v>
      </c>
      <c r="D78" s="202">
        <v>6354.17</v>
      </c>
      <c r="E78" s="213">
        <v>6354.17</v>
      </c>
      <c r="F78" s="204"/>
      <c r="G78" s="205"/>
      <c r="H78" s="204"/>
      <c r="I78" s="204"/>
      <c r="J78" s="204"/>
      <c r="K78" s="204"/>
      <c r="L78" s="204"/>
      <c r="M78" s="204"/>
      <c r="N78" s="204"/>
      <c r="O78" s="202">
        <v>6354.17</v>
      </c>
      <c r="P78" s="203">
        <v>6354.17</v>
      </c>
      <c r="Q78" s="204"/>
    </row>
    <row r="79" spans="1:17" ht="33" customHeight="1">
      <c r="A79" s="199" t="s">
        <v>222</v>
      </c>
      <c r="B79" s="200">
        <v>44015</v>
      </c>
      <c r="C79" s="201" t="s">
        <v>2344</v>
      </c>
      <c r="D79" s="202">
        <v>20000</v>
      </c>
      <c r="E79" s="213">
        <v>20000</v>
      </c>
      <c r="F79" s="204"/>
      <c r="G79" s="205"/>
      <c r="H79" s="204"/>
      <c r="I79" s="204"/>
      <c r="J79" s="204"/>
      <c r="K79" s="204"/>
      <c r="L79" s="204"/>
      <c r="M79" s="204"/>
      <c r="N79" s="204"/>
      <c r="O79" s="202">
        <v>20000</v>
      </c>
      <c r="P79" s="203">
        <v>20000</v>
      </c>
      <c r="Q79" s="204"/>
    </row>
    <row r="80" spans="1:17" ht="10.9" customHeight="1">
      <c r="A80" s="199" t="s">
        <v>224</v>
      </c>
      <c r="B80" s="200">
        <v>42283</v>
      </c>
      <c r="C80" s="201" t="s">
        <v>2345</v>
      </c>
      <c r="D80" s="202">
        <v>2755.78</v>
      </c>
      <c r="E80" s="213">
        <v>2755.78</v>
      </c>
      <c r="F80" s="204"/>
      <c r="G80" s="205"/>
      <c r="H80" s="204"/>
      <c r="I80" s="204"/>
      <c r="J80" s="204"/>
      <c r="K80" s="204"/>
      <c r="L80" s="204"/>
      <c r="M80" s="204"/>
      <c r="N80" s="204"/>
      <c r="O80" s="202">
        <v>2755.78</v>
      </c>
      <c r="P80" s="203">
        <v>2755.78</v>
      </c>
      <c r="Q80" s="204"/>
    </row>
    <row r="81" spans="1:17" ht="10.9" customHeight="1">
      <c r="A81" s="199" t="s">
        <v>225</v>
      </c>
      <c r="B81" s="200">
        <v>42289</v>
      </c>
      <c r="C81" s="201" t="s">
        <v>2346</v>
      </c>
      <c r="D81" s="202">
        <v>2982.67</v>
      </c>
      <c r="E81" s="213">
        <v>2982.67</v>
      </c>
      <c r="F81" s="204"/>
      <c r="G81" s="205"/>
      <c r="H81" s="204"/>
      <c r="I81" s="204"/>
      <c r="J81" s="204"/>
      <c r="K81" s="204"/>
      <c r="L81" s="204"/>
      <c r="M81" s="204"/>
      <c r="N81" s="204"/>
      <c r="O81" s="202">
        <v>2982.67</v>
      </c>
      <c r="P81" s="203">
        <v>2982.67</v>
      </c>
      <c r="Q81" s="204"/>
    </row>
    <row r="82" spans="1:17" ht="10.9" customHeight="1">
      <c r="A82" s="199" t="s">
        <v>226</v>
      </c>
      <c r="B82" s="200">
        <v>42182</v>
      </c>
      <c r="C82" s="201" t="s">
        <v>2347</v>
      </c>
      <c r="D82" s="202">
        <v>16547.740000000002</v>
      </c>
      <c r="E82" s="213">
        <v>16547.740000000002</v>
      </c>
      <c r="F82" s="204"/>
      <c r="G82" s="205"/>
      <c r="H82" s="204"/>
      <c r="I82" s="204"/>
      <c r="J82" s="204"/>
      <c r="K82" s="204"/>
      <c r="L82" s="204"/>
      <c r="M82" s="204"/>
      <c r="N82" s="204"/>
      <c r="O82" s="202">
        <v>16547.740000000002</v>
      </c>
      <c r="P82" s="203">
        <v>16547.740000000002</v>
      </c>
      <c r="Q82" s="204"/>
    </row>
    <row r="83" spans="1:17" ht="10.9" customHeight="1">
      <c r="A83" s="199" t="s">
        <v>227</v>
      </c>
      <c r="B83" s="200">
        <v>42183</v>
      </c>
      <c r="C83" s="201" t="s">
        <v>2348</v>
      </c>
      <c r="D83" s="202">
        <v>16554.27</v>
      </c>
      <c r="E83" s="213">
        <v>16554.27</v>
      </c>
      <c r="F83" s="204"/>
      <c r="G83" s="205"/>
      <c r="H83" s="204"/>
      <c r="I83" s="204"/>
      <c r="J83" s="204"/>
      <c r="K83" s="204"/>
      <c r="L83" s="204"/>
      <c r="M83" s="204"/>
      <c r="N83" s="204"/>
      <c r="O83" s="202">
        <v>16554.27</v>
      </c>
      <c r="P83" s="203">
        <v>16554.27</v>
      </c>
      <c r="Q83" s="204"/>
    </row>
    <row r="84" spans="1:17" ht="10.9" customHeight="1">
      <c r="A84" s="199" t="s">
        <v>228</v>
      </c>
      <c r="B84" s="200">
        <v>42112</v>
      </c>
      <c r="C84" s="201" t="s">
        <v>2349</v>
      </c>
      <c r="D84" s="202">
        <v>2030.92</v>
      </c>
      <c r="E84" s="213">
        <v>2030.92</v>
      </c>
      <c r="F84" s="204"/>
      <c r="G84" s="205"/>
      <c r="H84" s="204"/>
      <c r="I84" s="204"/>
      <c r="J84" s="204"/>
      <c r="K84" s="204"/>
      <c r="L84" s="204"/>
      <c r="M84" s="204"/>
      <c r="N84" s="204"/>
      <c r="O84" s="202">
        <v>2030.92</v>
      </c>
      <c r="P84" s="203">
        <v>2030.92</v>
      </c>
      <c r="Q84" s="204"/>
    </row>
    <row r="85" spans="1:17" ht="10.9" customHeight="1">
      <c r="A85" s="199" t="s">
        <v>230</v>
      </c>
      <c r="B85" s="200">
        <v>42413</v>
      </c>
      <c r="C85" s="201" t="s">
        <v>2350</v>
      </c>
      <c r="D85" s="202">
        <v>3946.81</v>
      </c>
      <c r="E85" s="213">
        <v>3946.81</v>
      </c>
      <c r="F85" s="204"/>
      <c r="G85" s="205"/>
      <c r="H85" s="204"/>
      <c r="I85" s="204"/>
      <c r="J85" s="204"/>
      <c r="K85" s="204"/>
      <c r="L85" s="204"/>
      <c r="M85" s="204"/>
      <c r="N85" s="204"/>
      <c r="O85" s="202">
        <v>3946.81</v>
      </c>
      <c r="P85" s="203">
        <v>3946.81</v>
      </c>
      <c r="Q85" s="204"/>
    </row>
    <row r="86" spans="1:17" ht="10.9" customHeight="1">
      <c r="A86" s="199" t="s">
        <v>230</v>
      </c>
      <c r="B86" s="200">
        <v>42414</v>
      </c>
      <c r="C86" s="201" t="s">
        <v>2350</v>
      </c>
      <c r="D86" s="202">
        <v>3946.81</v>
      </c>
      <c r="E86" s="213">
        <v>3946.81</v>
      </c>
      <c r="F86" s="204"/>
      <c r="G86" s="205"/>
      <c r="H86" s="204"/>
      <c r="I86" s="204"/>
      <c r="J86" s="204"/>
      <c r="K86" s="204"/>
      <c r="L86" s="204"/>
      <c r="M86" s="204"/>
      <c r="N86" s="204"/>
      <c r="O86" s="202">
        <v>3946.81</v>
      </c>
      <c r="P86" s="203">
        <v>3946.81</v>
      </c>
      <c r="Q86" s="204"/>
    </row>
    <row r="87" spans="1:17" ht="10.9" customHeight="1">
      <c r="A87" s="199" t="s">
        <v>232</v>
      </c>
      <c r="B87" s="200">
        <v>42006</v>
      </c>
      <c r="C87" s="201" t="s">
        <v>2351</v>
      </c>
      <c r="D87" s="202">
        <v>2476.83</v>
      </c>
      <c r="E87" s="213">
        <v>2476.83</v>
      </c>
      <c r="F87" s="204"/>
      <c r="G87" s="205"/>
      <c r="H87" s="204"/>
      <c r="I87" s="204"/>
      <c r="J87" s="204"/>
      <c r="K87" s="204"/>
      <c r="L87" s="204"/>
      <c r="M87" s="204"/>
      <c r="N87" s="204"/>
      <c r="O87" s="202">
        <v>2476.83</v>
      </c>
      <c r="P87" s="203">
        <v>2476.83</v>
      </c>
      <c r="Q87" s="204"/>
    </row>
    <row r="88" spans="1:17" ht="10.9" customHeight="1">
      <c r="A88" s="199" t="s">
        <v>234</v>
      </c>
      <c r="B88" s="200">
        <v>42368</v>
      </c>
      <c r="C88" s="201" t="s">
        <v>2352</v>
      </c>
      <c r="D88" s="202">
        <v>1959.09</v>
      </c>
      <c r="E88" s="213">
        <v>1959.09</v>
      </c>
      <c r="F88" s="204"/>
      <c r="G88" s="205"/>
      <c r="H88" s="204"/>
      <c r="I88" s="204"/>
      <c r="J88" s="204"/>
      <c r="K88" s="204"/>
      <c r="L88" s="204"/>
      <c r="M88" s="204"/>
      <c r="N88" s="204"/>
      <c r="O88" s="202">
        <v>1959.09</v>
      </c>
      <c r="P88" s="203">
        <v>1959.09</v>
      </c>
      <c r="Q88" s="204"/>
    </row>
    <row r="89" spans="1:17" ht="10.9" customHeight="1">
      <c r="A89" s="199" t="s">
        <v>235</v>
      </c>
      <c r="B89" s="200">
        <v>42316</v>
      </c>
      <c r="C89" s="201" t="s">
        <v>2353</v>
      </c>
      <c r="D89" s="202">
        <v>7059.79</v>
      </c>
      <c r="E89" s="213">
        <v>7059.79</v>
      </c>
      <c r="F89" s="204"/>
      <c r="G89" s="205"/>
      <c r="H89" s="204"/>
      <c r="I89" s="204"/>
      <c r="J89" s="204"/>
      <c r="K89" s="204"/>
      <c r="L89" s="204"/>
      <c r="M89" s="204"/>
      <c r="N89" s="204"/>
      <c r="O89" s="202">
        <v>7059.79</v>
      </c>
      <c r="P89" s="203">
        <v>7059.79</v>
      </c>
      <c r="Q89" s="204"/>
    </row>
    <row r="90" spans="1:17" ht="10.9" customHeight="1">
      <c r="A90" s="199" t="s">
        <v>235</v>
      </c>
      <c r="B90" s="200">
        <v>42317</v>
      </c>
      <c r="C90" s="201" t="s">
        <v>2353</v>
      </c>
      <c r="D90" s="202">
        <v>7059.79</v>
      </c>
      <c r="E90" s="213">
        <v>7059.79</v>
      </c>
      <c r="F90" s="204"/>
      <c r="G90" s="205"/>
      <c r="H90" s="204"/>
      <c r="I90" s="204"/>
      <c r="J90" s="204"/>
      <c r="K90" s="204"/>
      <c r="L90" s="204"/>
      <c r="M90" s="204"/>
      <c r="N90" s="204"/>
      <c r="O90" s="202">
        <v>7059.79</v>
      </c>
      <c r="P90" s="203">
        <v>7059.79</v>
      </c>
      <c r="Q90" s="204"/>
    </row>
    <row r="91" spans="1:17" ht="10.9" customHeight="1">
      <c r="A91" s="199" t="s">
        <v>235</v>
      </c>
      <c r="B91" s="200">
        <v>42318</v>
      </c>
      <c r="C91" s="201" t="s">
        <v>2354</v>
      </c>
      <c r="D91" s="202">
        <v>7076.37</v>
      </c>
      <c r="E91" s="213">
        <v>7076.37</v>
      </c>
      <c r="F91" s="204"/>
      <c r="G91" s="205"/>
      <c r="H91" s="204"/>
      <c r="I91" s="204"/>
      <c r="J91" s="204"/>
      <c r="K91" s="204"/>
      <c r="L91" s="204"/>
      <c r="M91" s="204"/>
      <c r="N91" s="204"/>
      <c r="O91" s="202">
        <v>7076.37</v>
      </c>
      <c r="P91" s="203">
        <v>7076.37</v>
      </c>
      <c r="Q91" s="204"/>
    </row>
    <row r="92" spans="1:17" ht="10.9" customHeight="1">
      <c r="A92" s="199" t="s">
        <v>238</v>
      </c>
      <c r="B92" s="200">
        <v>40097</v>
      </c>
      <c r="C92" s="201" t="s">
        <v>2355</v>
      </c>
      <c r="D92" s="202">
        <v>42766.67</v>
      </c>
      <c r="E92" s="213">
        <v>42766.67</v>
      </c>
      <c r="F92" s="204"/>
      <c r="G92" s="205"/>
      <c r="H92" s="204"/>
      <c r="I92" s="204"/>
      <c r="J92" s="204"/>
      <c r="K92" s="204"/>
      <c r="L92" s="204"/>
      <c r="M92" s="204"/>
      <c r="N92" s="204"/>
      <c r="O92" s="202">
        <v>42766.67</v>
      </c>
      <c r="P92" s="203">
        <v>42766.67</v>
      </c>
      <c r="Q92" s="204"/>
    </row>
    <row r="93" spans="1:17" ht="10.9" customHeight="1">
      <c r="A93" s="199" t="s">
        <v>240</v>
      </c>
      <c r="B93" s="200">
        <v>42399</v>
      </c>
      <c r="C93" s="201" t="s">
        <v>2356</v>
      </c>
      <c r="D93" s="202">
        <v>21980.16</v>
      </c>
      <c r="E93" s="213">
        <v>21980.16</v>
      </c>
      <c r="F93" s="204"/>
      <c r="G93" s="205"/>
      <c r="H93" s="204"/>
      <c r="I93" s="204"/>
      <c r="J93" s="204"/>
      <c r="K93" s="204"/>
      <c r="L93" s="204"/>
      <c r="M93" s="204"/>
      <c r="N93" s="204"/>
      <c r="O93" s="202">
        <v>21980.16</v>
      </c>
      <c r="P93" s="203">
        <v>21980.16</v>
      </c>
      <c r="Q93" s="204"/>
    </row>
    <row r="94" spans="1:17" ht="10.9" customHeight="1">
      <c r="A94" s="199" t="s">
        <v>240</v>
      </c>
      <c r="B94" s="200">
        <v>42400</v>
      </c>
      <c r="C94" s="201" t="s">
        <v>2356</v>
      </c>
      <c r="D94" s="202">
        <v>21980.16</v>
      </c>
      <c r="E94" s="213">
        <v>21980.16</v>
      </c>
      <c r="F94" s="204"/>
      <c r="G94" s="205"/>
      <c r="H94" s="204"/>
      <c r="I94" s="204"/>
      <c r="J94" s="204"/>
      <c r="K94" s="204"/>
      <c r="L94" s="204"/>
      <c r="M94" s="204"/>
      <c r="N94" s="204"/>
      <c r="O94" s="202">
        <v>21980.16</v>
      </c>
      <c r="P94" s="203">
        <v>21980.16</v>
      </c>
      <c r="Q94" s="204"/>
    </row>
    <row r="95" spans="1:17" ht="10.9" customHeight="1">
      <c r="A95" s="199" t="s">
        <v>241</v>
      </c>
      <c r="B95" s="200">
        <v>42501</v>
      </c>
      <c r="C95" s="201" t="s">
        <v>2357</v>
      </c>
      <c r="D95" s="202">
        <v>18620.400000000001</v>
      </c>
      <c r="E95" s="213">
        <v>18620.400000000001</v>
      </c>
      <c r="F95" s="204"/>
      <c r="G95" s="205"/>
      <c r="H95" s="204"/>
      <c r="I95" s="204"/>
      <c r="J95" s="204"/>
      <c r="K95" s="204"/>
      <c r="L95" s="204"/>
      <c r="M95" s="204"/>
      <c r="N95" s="204"/>
      <c r="O95" s="202">
        <v>18620.400000000001</v>
      </c>
      <c r="P95" s="203">
        <v>18620.400000000001</v>
      </c>
      <c r="Q95" s="204"/>
    </row>
    <row r="96" spans="1:17" ht="10.9" customHeight="1">
      <c r="A96" s="199" t="s">
        <v>242</v>
      </c>
      <c r="B96" s="200">
        <v>42012</v>
      </c>
      <c r="C96" s="201" t="s">
        <v>2358</v>
      </c>
      <c r="D96" s="202">
        <v>6645.83</v>
      </c>
      <c r="E96" s="213">
        <v>6645.83</v>
      </c>
      <c r="F96" s="204"/>
      <c r="G96" s="205"/>
      <c r="H96" s="204"/>
      <c r="I96" s="204"/>
      <c r="J96" s="204"/>
      <c r="K96" s="204"/>
      <c r="L96" s="204"/>
      <c r="M96" s="204"/>
      <c r="N96" s="204"/>
      <c r="O96" s="202">
        <v>6645.83</v>
      </c>
      <c r="P96" s="203">
        <v>6645.83</v>
      </c>
      <c r="Q96" s="204"/>
    </row>
    <row r="97" spans="1:17" ht="10.9" customHeight="1">
      <c r="A97" s="199" t="s">
        <v>244</v>
      </c>
      <c r="B97" s="200">
        <v>42011</v>
      </c>
      <c r="C97" s="201" t="s">
        <v>2358</v>
      </c>
      <c r="D97" s="202">
        <v>6645.83</v>
      </c>
      <c r="E97" s="213">
        <v>6645.83</v>
      </c>
      <c r="F97" s="204"/>
      <c r="G97" s="205"/>
      <c r="H97" s="204"/>
      <c r="I97" s="204"/>
      <c r="J97" s="204"/>
      <c r="K97" s="204"/>
      <c r="L97" s="204"/>
      <c r="M97" s="204"/>
      <c r="N97" s="204"/>
      <c r="O97" s="202">
        <v>6645.83</v>
      </c>
      <c r="P97" s="203">
        <v>6645.83</v>
      </c>
      <c r="Q97" s="204"/>
    </row>
    <row r="98" spans="1:17" ht="10.9" customHeight="1">
      <c r="A98" s="199" t="s">
        <v>247</v>
      </c>
      <c r="B98" s="200">
        <v>42595</v>
      </c>
      <c r="C98" s="201" t="s">
        <v>2359</v>
      </c>
      <c r="D98" s="202">
        <v>30000</v>
      </c>
      <c r="E98" s="213">
        <v>30000</v>
      </c>
      <c r="F98" s="204"/>
      <c r="G98" s="205"/>
      <c r="H98" s="204"/>
      <c r="I98" s="204"/>
      <c r="J98" s="204"/>
      <c r="K98" s="204"/>
      <c r="L98" s="204"/>
      <c r="M98" s="204"/>
      <c r="N98" s="204"/>
      <c r="O98" s="202">
        <v>30000</v>
      </c>
      <c r="P98" s="203">
        <v>30000</v>
      </c>
      <c r="Q98" s="204"/>
    </row>
    <row r="99" spans="1:17" ht="10.9" customHeight="1">
      <c r="A99" s="199" t="s">
        <v>250</v>
      </c>
      <c r="B99" s="200">
        <v>40185</v>
      </c>
      <c r="C99" s="201" t="s">
        <v>2360</v>
      </c>
      <c r="D99" s="202">
        <v>50000</v>
      </c>
      <c r="E99" s="213">
        <v>50000</v>
      </c>
      <c r="F99" s="204"/>
      <c r="G99" s="205"/>
      <c r="H99" s="204"/>
      <c r="I99" s="204"/>
      <c r="J99" s="204"/>
      <c r="K99" s="204"/>
      <c r="L99" s="204"/>
      <c r="M99" s="204"/>
      <c r="N99" s="204"/>
      <c r="O99" s="202">
        <v>50000</v>
      </c>
      <c r="P99" s="203">
        <v>50000</v>
      </c>
      <c r="Q99" s="204"/>
    </row>
    <row r="100" spans="1:17" ht="10.9" customHeight="1">
      <c r="A100" s="199" t="s">
        <v>253</v>
      </c>
      <c r="B100" s="200">
        <v>42176</v>
      </c>
      <c r="C100" s="201" t="s">
        <v>2361</v>
      </c>
      <c r="D100" s="202">
        <v>18193.599999999999</v>
      </c>
      <c r="E100" s="213">
        <v>18193.599999999999</v>
      </c>
      <c r="F100" s="204"/>
      <c r="G100" s="205"/>
      <c r="H100" s="204"/>
      <c r="I100" s="204"/>
      <c r="J100" s="204"/>
      <c r="K100" s="204"/>
      <c r="L100" s="204"/>
      <c r="M100" s="204"/>
      <c r="N100" s="204"/>
      <c r="O100" s="202">
        <v>18193.599999999999</v>
      </c>
      <c r="P100" s="203">
        <v>18193.599999999999</v>
      </c>
      <c r="Q100" s="204"/>
    </row>
    <row r="101" spans="1:17" ht="10.9" customHeight="1">
      <c r="A101" s="199" t="s">
        <v>255</v>
      </c>
      <c r="B101" s="200">
        <v>42126</v>
      </c>
      <c r="C101" s="201" t="s">
        <v>2362</v>
      </c>
      <c r="D101" s="202">
        <v>3431.49</v>
      </c>
      <c r="E101" s="213">
        <v>3431.49</v>
      </c>
      <c r="F101" s="204"/>
      <c r="G101" s="205"/>
      <c r="H101" s="204"/>
      <c r="I101" s="204"/>
      <c r="J101" s="204"/>
      <c r="K101" s="204"/>
      <c r="L101" s="204"/>
      <c r="M101" s="204"/>
      <c r="N101" s="204"/>
      <c r="O101" s="202">
        <v>3431.49</v>
      </c>
      <c r="P101" s="203">
        <v>3431.49</v>
      </c>
      <c r="Q101" s="204"/>
    </row>
    <row r="102" spans="1:17" ht="10.9" customHeight="1">
      <c r="A102" s="199" t="s">
        <v>1265</v>
      </c>
      <c r="B102" s="200">
        <v>20047</v>
      </c>
      <c r="C102" s="201" t="s">
        <v>2363</v>
      </c>
      <c r="D102" s="202">
        <v>173842.59</v>
      </c>
      <c r="E102" s="213">
        <v>85412.41</v>
      </c>
      <c r="F102" s="202">
        <v>88430.18</v>
      </c>
      <c r="G102" s="205"/>
      <c r="H102" s="204"/>
      <c r="I102" s="206">
        <v>289.74</v>
      </c>
      <c r="J102" s="204"/>
      <c r="K102" s="204"/>
      <c r="L102" s="204"/>
      <c r="M102" s="204"/>
      <c r="N102" s="204"/>
      <c r="O102" s="202">
        <v>173842.59</v>
      </c>
      <c r="P102" s="203">
        <v>85702.15</v>
      </c>
      <c r="Q102" s="202">
        <v>88140.44</v>
      </c>
    </row>
    <row r="103" spans="1:17" ht="10.9" customHeight="1">
      <c r="A103" s="199" t="s">
        <v>1266</v>
      </c>
      <c r="B103" s="200">
        <v>20034</v>
      </c>
      <c r="C103" s="201" t="s">
        <v>2364</v>
      </c>
      <c r="D103" s="202">
        <v>412744.33</v>
      </c>
      <c r="E103" s="213">
        <v>93260.36</v>
      </c>
      <c r="F103" s="202">
        <v>319483.96999999997</v>
      </c>
      <c r="G103" s="205"/>
      <c r="H103" s="204"/>
      <c r="I103" s="202">
        <v>1143.3399999999999</v>
      </c>
      <c r="J103" s="204"/>
      <c r="K103" s="204"/>
      <c r="L103" s="204"/>
      <c r="M103" s="204"/>
      <c r="N103" s="204"/>
      <c r="O103" s="202">
        <v>412744.33</v>
      </c>
      <c r="P103" s="203">
        <v>94403.7</v>
      </c>
      <c r="Q103" s="202">
        <v>318340.63</v>
      </c>
    </row>
    <row r="104" spans="1:17" ht="10.9" customHeight="1">
      <c r="A104" s="199" t="s">
        <v>1267</v>
      </c>
      <c r="B104" s="200">
        <v>20025</v>
      </c>
      <c r="C104" s="201" t="s">
        <v>2365</v>
      </c>
      <c r="D104" s="202">
        <v>415153.24</v>
      </c>
      <c r="E104" s="213">
        <v>93804.7</v>
      </c>
      <c r="F104" s="202">
        <v>321348.53999999998</v>
      </c>
      <c r="G104" s="205"/>
      <c r="H104" s="204"/>
      <c r="I104" s="202">
        <v>1150.01</v>
      </c>
      <c r="J104" s="204"/>
      <c r="K104" s="204"/>
      <c r="L104" s="204"/>
      <c r="M104" s="204"/>
      <c r="N104" s="204"/>
      <c r="O104" s="202">
        <v>415153.24</v>
      </c>
      <c r="P104" s="203">
        <v>94954.71</v>
      </c>
      <c r="Q104" s="202">
        <v>320198.53000000003</v>
      </c>
    </row>
    <row r="105" spans="1:17" ht="10.9" customHeight="1">
      <c r="A105" s="199" t="s">
        <v>1268</v>
      </c>
      <c r="B105" s="200">
        <v>10006</v>
      </c>
      <c r="C105" s="201" t="s">
        <v>2366</v>
      </c>
      <c r="D105" s="202">
        <v>145991.54999999999</v>
      </c>
      <c r="E105" s="213">
        <v>24429.83</v>
      </c>
      <c r="F105" s="202">
        <v>121561.72</v>
      </c>
      <c r="G105" s="205"/>
      <c r="H105" s="204"/>
      <c r="I105" s="206">
        <v>97.33</v>
      </c>
      <c r="J105" s="204"/>
      <c r="K105" s="204"/>
      <c r="L105" s="204"/>
      <c r="M105" s="204"/>
      <c r="N105" s="204"/>
      <c r="O105" s="202">
        <v>145991.54999999999</v>
      </c>
      <c r="P105" s="203">
        <v>24527.16</v>
      </c>
      <c r="Q105" s="202">
        <v>121464.39</v>
      </c>
    </row>
    <row r="106" spans="1:17" ht="10.9" customHeight="1">
      <c r="A106" s="199" t="s">
        <v>1269</v>
      </c>
      <c r="B106" s="200">
        <v>10007</v>
      </c>
      <c r="C106" s="201" t="s">
        <v>2366</v>
      </c>
      <c r="D106" s="202">
        <v>145991.54999999999</v>
      </c>
      <c r="E106" s="213">
        <v>24429.83</v>
      </c>
      <c r="F106" s="202">
        <v>121561.72</v>
      </c>
      <c r="G106" s="205"/>
      <c r="H106" s="204"/>
      <c r="I106" s="206">
        <v>97.33</v>
      </c>
      <c r="J106" s="204"/>
      <c r="K106" s="204"/>
      <c r="L106" s="204"/>
      <c r="M106" s="204"/>
      <c r="N106" s="204"/>
      <c r="O106" s="202">
        <v>145991.54999999999</v>
      </c>
      <c r="P106" s="203">
        <v>24527.16</v>
      </c>
      <c r="Q106" s="202">
        <v>121464.39</v>
      </c>
    </row>
    <row r="107" spans="1:17" ht="10.9" customHeight="1">
      <c r="A107" s="199" t="s">
        <v>1270</v>
      </c>
      <c r="B107" s="200">
        <v>20044</v>
      </c>
      <c r="C107" s="201" t="s">
        <v>2367</v>
      </c>
      <c r="D107" s="202">
        <v>79619.27</v>
      </c>
      <c r="E107" s="213">
        <v>28326.77</v>
      </c>
      <c r="F107" s="202">
        <v>51292.5</v>
      </c>
      <c r="G107" s="205"/>
      <c r="H107" s="204"/>
      <c r="I107" s="206">
        <v>91.92</v>
      </c>
      <c r="J107" s="204"/>
      <c r="K107" s="204"/>
      <c r="L107" s="204"/>
      <c r="M107" s="204"/>
      <c r="N107" s="204"/>
      <c r="O107" s="202">
        <v>79619.27</v>
      </c>
      <c r="P107" s="203">
        <v>28418.69</v>
      </c>
      <c r="Q107" s="202">
        <v>51200.58</v>
      </c>
    </row>
    <row r="108" spans="1:17" ht="10.9" customHeight="1">
      <c r="A108" s="199" t="s">
        <v>1271</v>
      </c>
      <c r="B108" s="200">
        <v>20059</v>
      </c>
      <c r="C108" s="201" t="s">
        <v>2368</v>
      </c>
      <c r="D108" s="202">
        <v>59733</v>
      </c>
      <c r="E108" s="213">
        <v>19980.53</v>
      </c>
      <c r="F108" s="202">
        <v>39752.47</v>
      </c>
      <c r="G108" s="205"/>
      <c r="H108" s="204"/>
      <c r="I108" s="206">
        <v>64.33</v>
      </c>
      <c r="J108" s="204"/>
      <c r="K108" s="204"/>
      <c r="L108" s="204"/>
      <c r="M108" s="204"/>
      <c r="N108" s="204"/>
      <c r="O108" s="202">
        <v>59733</v>
      </c>
      <c r="P108" s="203">
        <v>20044.86</v>
      </c>
      <c r="Q108" s="202">
        <v>39688.14</v>
      </c>
    </row>
    <row r="109" spans="1:17" ht="10.9" customHeight="1">
      <c r="A109" s="199" t="s">
        <v>1272</v>
      </c>
      <c r="B109" s="200">
        <v>20054</v>
      </c>
      <c r="C109" s="201" t="s">
        <v>2369</v>
      </c>
      <c r="D109" s="202">
        <v>48165.08</v>
      </c>
      <c r="E109" s="213">
        <v>18261.12</v>
      </c>
      <c r="F109" s="202">
        <v>29903.96</v>
      </c>
      <c r="G109" s="205"/>
      <c r="H109" s="204"/>
      <c r="I109" s="206">
        <v>48.17</v>
      </c>
      <c r="J109" s="204"/>
      <c r="K109" s="204"/>
      <c r="L109" s="204"/>
      <c r="M109" s="204"/>
      <c r="N109" s="204"/>
      <c r="O109" s="202">
        <v>48165.08</v>
      </c>
      <c r="P109" s="203">
        <v>18309.29</v>
      </c>
      <c r="Q109" s="202">
        <v>29855.79</v>
      </c>
    </row>
    <row r="110" spans="1:17" ht="10.9" customHeight="1">
      <c r="A110" s="199" t="s">
        <v>1273</v>
      </c>
      <c r="B110" s="200">
        <v>20014</v>
      </c>
      <c r="C110" s="201" t="s">
        <v>2370</v>
      </c>
      <c r="D110" s="202">
        <v>67808</v>
      </c>
      <c r="E110" s="213">
        <v>57208.92</v>
      </c>
      <c r="F110" s="202">
        <v>10599.08</v>
      </c>
      <c r="G110" s="205"/>
      <c r="H110" s="204"/>
      <c r="I110" s="206">
        <v>207.18</v>
      </c>
      <c r="J110" s="204"/>
      <c r="K110" s="204"/>
      <c r="L110" s="204"/>
      <c r="M110" s="204"/>
      <c r="N110" s="204"/>
      <c r="O110" s="202">
        <v>67808</v>
      </c>
      <c r="P110" s="203">
        <v>57416.1</v>
      </c>
      <c r="Q110" s="202">
        <v>10391.9</v>
      </c>
    </row>
    <row r="111" spans="1:17" ht="10.9" customHeight="1">
      <c r="A111" s="199" t="s">
        <v>974</v>
      </c>
      <c r="B111" s="200">
        <v>20026</v>
      </c>
      <c r="C111" s="201" t="s">
        <v>2371</v>
      </c>
      <c r="D111" s="202">
        <v>60651.14</v>
      </c>
      <c r="E111" s="213">
        <v>51031.41</v>
      </c>
      <c r="F111" s="202">
        <v>9619.73</v>
      </c>
      <c r="G111" s="205"/>
      <c r="H111" s="204"/>
      <c r="I111" s="206">
        <v>101.09</v>
      </c>
      <c r="J111" s="204"/>
      <c r="K111" s="204"/>
      <c r="L111" s="204"/>
      <c r="M111" s="204"/>
      <c r="N111" s="204"/>
      <c r="O111" s="202">
        <v>60651.14</v>
      </c>
      <c r="P111" s="203">
        <v>51132.5</v>
      </c>
      <c r="Q111" s="202">
        <v>9518.64</v>
      </c>
    </row>
    <row r="112" spans="1:17" ht="10.9" customHeight="1">
      <c r="A112" s="199" t="s">
        <v>1274</v>
      </c>
      <c r="B112" s="200">
        <v>20023</v>
      </c>
      <c r="C112" s="201" t="s">
        <v>2372</v>
      </c>
      <c r="D112" s="202">
        <v>286576.62</v>
      </c>
      <c r="E112" s="213">
        <v>286576.62</v>
      </c>
      <c r="F112" s="204"/>
      <c r="G112" s="205"/>
      <c r="H112" s="204"/>
      <c r="I112" s="204"/>
      <c r="J112" s="204"/>
      <c r="K112" s="204"/>
      <c r="L112" s="204"/>
      <c r="M112" s="204"/>
      <c r="N112" s="204"/>
      <c r="O112" s="202">
        <v>286576.62</v>
      </c>
      <c r="P112" s="203">
        <v>286576.62</v>
      </c>
      <c r="Q112" s="204"/>
    </row>
    <row r="113" spans="1:17" ht="10.9" customHeight="1">
      <c r="A113" s="199" t="s">
        <v>1275</v>
      </c>
      <c r="B113" s="200">
        <v>20024</v>
      </c>
      <c r="C113" s="201" t="s">
        <v>2373</v>
      </c>
      <c r="D113" s="202">
        <v>314592.78000000003</v>
      </c>
      <c r="E113" s="213">
        <v>314592.78000000003</v>
      </c>
      <c r="F113" s="204"/>
      <c r="G113" s="205"/>
      <c r="H113" s="204"/>
      <c r="I113" s="204"/>
      <c r="J113" s="204"/>
      <c r="K113" s="204"/>
      <c r="L113" s="204"/>
      <c r="M113" s="204"/>
      <c r="N113" s="204"/>
      <c r="O113" s="202">
        <v>314592.78000000003</v>
      </c>
      <c r="P113" s="203">
        <v>314592.78000000003</v>
      </c>
      <c r="Q113" s="204"/>
    </row>
    <row r="114" spans="1:17" ht="10.9" customHeight="1">
      <c r="A114" s="199" t="s">
        <v>1276</v>
      </c>
      <c r="B114" s="200">
        <v>20029</v>
      </c>
      <c r="C114" s="201" t="s">
        <v>2374</v>
      </c>
      <c r="D114" s="202">
        <v>1054256.71</v>
      </c>
      <c r="E114" s="213">
        <v>1054256.71</v>
      </c>
      <c r="F114" s="204"/>
      <c r="G114" s="205"/>
      <c r="H114" s="204"/>
      <c r="I114" s="204"/>
      <c r="J114" s="204"/>
      <c r="K114" s="204"/>
      <c r="L114" s="204"/>
      <c r="M114" s="204"/>
      <c r="N114" s="204"/>
      <c r="O114" s="202">
        <v>1054256.71</v>
      </c>
      <c r="P114" s="203">
        <v>1054256.71</v>
      </c>
      <c r="Q114" s="204"/>
    </row>
    <row r="115" spans="1:17" ht="10.9" customHeight="1">
      <c r="A115" s="199" t="s">
        <v>1277</v>
      </c>
      <c r="B115" s="200">
        <v>20030</v>
      </c>
      <c r="C115" s="201" t="s">
        <v>2374</v>
      </c>
      <c r="D115" s="202">
        <v>1054256.71</v>
      </c>
      <c r="E115" s="213">
        <v>1054256.71</v>
      </c>
      <c r="F115" s="204"/>
      <c r="G115" s="205"/>
      <c r="H115" s="204"/>
      <c r="I115" s="204"/>
      <c r="J115" s="204"/>
      <c r="K115" s="204"/>
      <c r="L115" s="204"/>
      <c r="M115" s="204"/>
      <c r="N115" s="204"/>
      <c r="O115" s="202">
        <v>1054256.71</v>
      </c>
      <c r="P115" s="203">
        <v>1054256.71</v>
      </c>
      <c r="Q115" s="204"/>
    </row>
    <row r="116" spans="1:17" ht="10.9" customHeight="1">
      <c r="A116" s="199" t="s">
        <v>1175</v>
      </c>
      <c r="B116" s="200">
        <v>30892</v>
      </c>
      <c r="C116" s="201" t="s">
        <v>2375</v>
      </c>
      <c r="D116" s="202">
        <v>120764.56</v>
      </c>
      <c r="E116" s="213">
        <v>120764.56</v>
      </c>
      <c r="F116" s="204"/>
      <c r="G116" s="205"/>
      <c r="H116" s="204"/>
      <c r="I116" s="204"/>
      <c r="J116" s="204"/>
      <c r="K116" s="204"/>
      <c r="L116" s="204"/>
      <c r="M116" s="204"/>
      <c r="N116" s="204"/>
      <c r="O116" s="202">
        <v>120764.56</v>
      </c>
      <c r="P116" s="203">
        <v>120764.56</v>
      </c>
      <c r="Q116" s="204"/>
    </row>
    <row r="117" spans="1:17" ht="10.9" customHeight="1">
      <c r="A117" s="199" t="s">
        <v>1278</v>
      </c>
      <c r="B117" s="200">
        <v>30225</v>
      </c>
      <c r="C117" s="201" t="s">
        <v>2376</v>
      </c>
      <c r="D117" s="202">
        <v>21043.67</v>
      </c>
      <c r="E117" s="213">
        <v>12719.79</v>
      </c>
      <c r="F117" s="202">
        <v>8323.8799999999992</v>
      </c>
      <c r="G117" s="205"/>
      <c r="H117" s="204"/>
      <c r="I117" s="206">
        <v>58.29</v>
      </c>
      <c r="J117" s="204"/>
      <c r="K117" s="204"/>
      <c r="L117" s="204"/>
      <c r="M117" s="204"/>
      <c r="N117" s="204"/>
      <c r="O117" s="202">
        <v>21043.67</v>
      </c>
      <c r="P117" s="203">
        <v>12778.08</v>
      </c>
      <c r="Q117" s="202">
        <v>8265.59</v>
      </c>
    </row>
    <row r="118" spans="1:17" ht="10.9" customHeight="1">
      <c r="A118" s="199" t="s">
        <v>1279</v>
      </c>
      <c r="B118" s="200">
        <v>30798</v>
      </c>
      <c r="C118" s="201" t="s">
        <v>2377</v>
      </c>
      <c r="D118" s="202">
        <v>30278.66</v>
      </c>
      <c r="E118" s="213">
        <v>30278.66</v>
      </c>
      <c r="F118" s="204"/>
      <c r="G118" s="205"/>
      <c r="H118" s="204"/>
      <c r="I118" s="204"/>
      <c r="J118" s="204"/>
      <c r="K118" s="204"/>
      <c r="L118" s="204"/>
      <c r="M118" s="204"/>
      <c r="N118" s="204"/>
      <c r="O118" s="202">
        <v>30278.66</v>
      </c>
      <c r="P118" s="203">
        <v>30278.66</v>
      </c>
      <c r="Q118" s="204"/>
    </row>
    <row r="119" spans="1:17" ht="10.9" customHeight="1">
      <c r="A119" s="199" t="s">
        <v>256</v>
      </c>
      <c r="B119" s="200">
        <v>40100</v>
      </c>
      <c r="C119" s="201" t="s">
        <v>2378</v>
      </c>
      <c r="D119" s="202">
        <v>772234.78</v>
      </c>
      <c r="E119" s="213">
        <v>772234.78</v>
      </c>
      <c r="F119" s="204"/>
      <c r="G119" s="205"/>
      <c r="H119" s="204"/>
      <c r="I119" s="204"/>
      <c r="J119" s="204"/>
      <c r="K119" s="204"/>
      <c r="L119" s="204"/>
      <c r="M119" s="204"/>
      <c r="N119" s="204"/>
      <c r="O119" s="202">
        <v>772234.78</v>
      </c>
      <c r="P119" s="203">
        <v>772234.78</v>
      </c>
      <c r="Q119" s="204"/>
    </row>
    <row r="120" spans="1:17" ht="10.9" customHeight="1">
      <c r="A120" s="199" t="s">
        <v>258</v>
      </c>
      <c r="B120" s="200">
        <v>44075</v>
      </c>
      <c r="C120" s="201" t="s">
        <v>2379</v>
      </c>
      <c r="D120" s="202">
        <v>2964484.15</v>
      </c>
      <c r="E120" s="213">
        <v>2964484.15</v>
      </c>
      <c r="F120" s="204"/>
      <c r="G120" s="205"/>
      <c r="H120" s="204"/>
      <c r="I120" s="204"/>
      <c r="J120" s="204"/>
      <c r="K120" s="204"/>
      <c r="L120" s="204"/>
      <c r="M120" s="204"/>
      <c r="N120" s="204"/>
      <c r="O120" s="202">
        <v>2964484.15</v>
      </c>
      <c r="P120" s="203">
        <v>2964484.15</v>
      </c>
      <c r="Q120" s="204"/>
    </row>
    <row r="121" spans="1:17" ht="10.9" customHeight="1">
      <c r="A121" s="199" t="s">
        <v>260</v>
      </c>
      <c r="B121" s="200">
        <v>44068</v>
      </c>
      <c r="C121" s="201" t="s">
        <v>2380</v>
      </c>
      <c r="D121" s="202">
        <v>658919.15</v>
      </c>
      <c r="E121" s="213">
        <v>658919.15</v>
      </c>
      <c r="F121" s="204"/>
      <c r="G121" s="205"/>
      <c r="H121" s="204"/>
      <c r="I121" s="204"/>
      <c r="J121" s="204"/>
      <c r="K121" s="204"/>
      <c r="L121" s="204"/>
      <c r="M121" s="204"/>
      <c r="N121" s="204"/>
      <c r="O121" s="202">
        <v>658919.15</v>
      </c>
      <c r="P121" s="203">
        <v>658919.15</v>
      </c>
      <c r="Q121" s="204"/>
    </row>
    <row r="122" spans="1:17" ht="10.9" customHeight="1">
      <c r="A122" s="199" t="s">
        <v>263</v>
      </c>
      <c r="B122" s="200">
        <v>43601</v>
      </c>
      <c r="C122" s="201" t="s">
        <v>2381</v>
      </c>
      <c r="D122" s="202">
        <v>26949</v>
      </c>
      <c r="E122" s="213">
        <v>26949</v>
      </c>
      <c r="F122" s="204"/>
      <c r="G122" s="205"/>
      <c r="H122" s="204"/>
      <c r="I122" s="204"/>
      <c r="J122" s="204"/>
      <c r="K122" s="204"/>
      <c r="L122" s="204"/>
      <c r="M122" s="204"/>
      <c r="N122" s="204"/>
      <c r="O122" s="202">
        <v>26949</v>
      </c>
      <c r="P122" s="203">
        <v>26949</v>
      </c>
      <c r="Q122" s="204"/>
    </row>
    <row r="123" spans="1:17" ht="10.9" customHeight="1">
      <c r="A123" s="199" t="s">
        <v>266</v>
      </c>
      <c r="B123" s="200">
        <v>42125</v>
      </c>
      <c r="C123" s="201" t="s">
        <v>2382</v>
      </c>
      <c r="D123" s="202">
        <v>14099.31</v>
      </c>
      <c r="E123" s="213">
        <v>14099.31</v>
      </c>
      <c r="F123" s="204"/>
      <c r="G123" s="205"/>
      <c r="H123" s="204"/>
      <c r="I123" s="204"/>
      <c r="J123" s="204"/>
      <c r="K123" s="204"/>
      <c r="L123" s="204"/>
      <c r="M123" s="204"/>
      <c r="N123" s="204"/>
      <c r="O123" s="202">
        <v>14099.31</v>
      </c>
      <c r="P123" s="203">
        <v>14099.31</v>
      </c>
      <c r="Q123" s="204"/>
    </row>
    <row r="124" spans="1:17" ht="10.9" customHeight="1">
      <c r="A124" s="199" t="s">
        <v>1280</v>
      </c>
      <c r="B124" s="200">
        <v>30630</v>
      </c>
      <c r="C124" s="201" t="s">
        <v>2383</v>
      </c>
      <c r="D124" s="202">
        <v>23438.42</v>
      </c>
      <c r="E124" s="213">
        <v>23438.42</v>
      </c>
      <c r="F124" s="204"/>
      <c r="G124" s="205"/>
      <c r="H124" s="204"/>
      <c r="I124" s="204"/>
      <c r="J124" s="204"/>
      <c r="K124" s="204"/>
      <c r="L124" s="204"/>
      <c r="M124" s="204"/>
      <c r="N124" s="204"/>
      <c r="O124" s="202">
        <v>23438.42</v>
      </c>
      <c r="P124" s="203">
        <v>23438.42</v>
      </c>
      <c r="Q124" s="204"/>
    </row>
    <row r="125" spans="1:17" ht="10.9" customHeight="1">
      <c r="A125" s="199" t="s">
        <v>268</v>
      </c>
      <c r="B125" s="200">
        <v>44131</v>
      </c>
      <c r="C125" s="201" t="s">
        <v>2384</v>
      </c>
      <c r="D125" s="202">
        <v>170617.36</v>
      </c>
      <c r="E125" s="213">
        <v>170617.36</v>
      </c>
      <c r="F125" s="204"/>
      <c r="G125" s="205"/>
      <c r="H125" s="204"/>
      <c r="I125" s="204"/>
      <c r="J125" s="204"/>
      <c r="K125" s="204"/>
      <c r="L125" s="204"/>
      <c r="M125" s="204"/>
      <c r="N125" s="204"/>
      <c r="O125" s="202">
        <v>170617.36</v>
      </c>
      <c r="P125" s="203">
        <v>170617.36</v>
      </c>
      <c r="Q125" s="204"/>
    </row>
    <row r="126" spans="1:17" ht="10.9" customHeight="1">
      <c r="A126" s="199" t="s">
        <v>271</v>
      </c>
      <c r="B126" s="200">
        <v>44126</v>
      </c>
      <c r="C126" s="201" t="s">
        <v>2385</v>
      </c>
      <c r="D126" s="202">
        <v>155844.94</v>
      </c>
      <c r="E126" s="213">
        <v>155844.94</v>
      </c>
      <c r="F126" s="204"/>
      <c r="G126" s="205"/>
      <c r="H126" s="204"/>
      <c r="I126" s="204"/>
      <c r="J126" s="204"/>
      <c r="K126" s="204"/>
      <c r="L126" s="204"/>
      <c r="M126" s="204"/>
      <c r="N126" s="204"/>
      <c r="O126" s="202">
        <v>155844.94</v>
      </c>
      <c r="P126" s="203">
        <v>155844.94</v>
      </c>
      <c r="Q126" s="204"/>
    </row>
    <row r="127" spans="1:17" ht="22.15" customHeight="1">
      <c r="A127" s="199" t="s">
        <v>273</v>
      </c>
      <c r="B127" s="200">
        <v>43249</v>
      </c>
      <c r="C127" s="201" t="s">
        <v>2386</v>
      </c>
      <c r="D127" s="202">
        <v>49020.800000000003</v>
      </c>
      <c r="E127" s="213">
        <v>49020.800000000003</v>
      </c>
      <c r="F127" s="204"/>
      <c r="G127" s="205"/>
      <c r="H127" s="204"/>
      <c r="I127" s="204"/>
      <c r="J127" s="204"/>
      <c r="K127" s="204"/>
      <c r="L127" s="204"/>
      <c r="M127" s="204"/>
      <c r="N127" s="204"/>
      <c r="O127" s="202">
        <v>49020.800000000003</v>
      </c>
      <c r="P127" s="203">
        <v>49020.800000000003</v>
      </c>
      <c r="Q127" s="204"/>
    </row>
    <row r="128" spans="1:17" ht="22.15" customHeight="1">
      <c r="A128" s="199" t="s">
        <v>276</v>
      </c>
      <c r="B128" s="200">
        <v>43248</v>
      </c>
      <c r="C128" s="201" t="s">
        <v>2387</v>
      </c>
      <c r="D128" s="202">
        <v>48380.84</v>
      </c>
      <c r="E128" s="213">
        <v>48380.84</v>
      </c>
      <c r="F128" s="204"/>
      <c r="G128" s="205"/>
      <c r="H128" s="204"/>
      <c r="I128" s="204"/>
      <c r="J128" s="204"/>
      <c r="K128" s="204"/>
      <c r="L128" s="204"/>
      <c r="M128" s="204"/>
      <c r="N128" s="204"/>
      <c r="O128" s="202">
        <v>48380.84</v>
      </c>
      <c r="P128" s="203">
        <v>48380.84</v>
      </c>
      <c r="Q128" s="204"/>
    </row>
    <row r="129" spans="1:17" ht="10.9" customHeight="1">
      <c r="A129" s="199" t="s">
        <v>278</v>
      </c>
      <c r="B129" s="200">
        <v>40101</v>
      </c>
      <c r="C129" s="201" t="s">
        <v>2388</v>
      </c>
      <c r="D129" s="202">
        <v>59633.7</v>
      </c>
      <c r="E129" s="213">
        <v>17786.93</v>
      </c>
      <c r="F129" s="202">
        <v>41846.769999999997</v>
      </c>
      <c r="G129" s="205"/>
      <c r="H129" s="204"/>
      <c r="I129" s="206">
        <v>165.19</v>
      </c>
      <c r="J129" s="204"/>
      <c r="K129" s="204"/>
      <c r="L129" s="204"/>
      <c r="M129" s="204"/>
      <c r="N129" s="204"/>
      <c r="O129" s="202">
        <v>59633.7</v>
      </c>
      <c r="P129" s="203">
        <v>17952.12</v>
      </c>
      <c r="Q129" s="202">
        <v>41681.58</v>
      </c>
    </row>
    <row r="130" spans="1:17" ht="10.9" customHeight="1">
      <c r="A130" s="199" t="s">
        <v>281</v>
      </c>
      <c r="B130" s="200">
        <v>43195</v>
      </c>
      <c r="C130" s="201" t="s">
        <v>2389</v>
      </c>
      <c r="D130" s="202">
        <v>1855.37</v>
      </c>
      <c r="E130" s="213">
        <v>1855.37</v>
      </c>
      <c r="F130" s="204"/>
      <c r="G130" s="205"/>
      <c r="H130" s="204"/>
      <c r="I130" s="204"/>
      <c r="J130" s="204"/>
      <c r="K130" s="204"/>
      <c r="L130" s="204"/>
      <c r="M130" s="204"/>
      <c r="N130" s="204"/>
      <c r="O130" s="202">
        <v>1855.37</v>
      </c>
      <c r="P130" s="203">
        <v>1855.37</v>
      </c>
      <c r="Q130" s="204"/>
    </row>
    <row r="131" spans="1:17" ht="22.15" customHeight="1">
      <c r="A131" s="199" t="s">
        <v>283</v>
      </c>
      <c r="B131" s="200">
        <v>40091</v>
      </c>
      <c r="C131" s="201" t="s">
        <v>2390</v>
      </c>
      <c r="D131" s="202">
        <v>140584.03</v>
      </c>
      <c r="E131" s="213">
        <v>140584.03</v>
      </c>
      <c r="F131" s="204"/>
      <c r="G131" s="205"/>
      <c r="H131" s="204"/>
      <c r="I131" s="204"/>
      <c r="J131" s="204"/>
      <c r="K131" s="204"/>
      <c r="L131" s="204"/>
      <c r="M131" s="204"/>
      <c r="N131" s="204"/>
      <c r="O131" s="202">
        <v>140584.03</v>
      </c>
      <c r="P131" s="203">
        <v>140584.03</v>
      </c>
      <c r="Q131" s="204"/>
    </row>
    <row r="132" spans="1:17" ht="10.9" customHeight="1">
      <c r="A132" s="199" t="s">
        <v>285</v>
      </c>
      <c r="B132" s="200">
        <v>40096</v>
      </c>
      <c r="C132" s="201" t="s">
        <v>2391</v>
      </c>
      <c r="D132" s="202">
        <v>61966.44</v>
      </c>
      <c r="E132" s="213">
        <v>61966.44</v>
      </c>
      <c r="F132" s="204"/>
      <c r="G132" s="205"/>
      <c r="H132" s="204"/>
      <c r="I132" s="204"/>
      <c r="J132" s="204"/>
      <c r="K132" s="204"/>
      <c r="L132" s="204"/>
      <c r="M132" s="204"/>
      <c r="N132" s="204"/>
      <c r="O132" s="202">
        <v>61966.44</v>
      </c>
      <c r="P132" s="203">
        <v>61966.44</v>
      </c>
      <c r="Q132" s="204"/>
    </row>
    <row r="133" spans="1:17" ht="10.9" customHeight="1">
      <c r="A133" s="199" t="s">
        <v>288</v>
      </c>
      <c r="B133" s="200">
        <v>40099</v>
      </c>
      <c r="C133" s="201" t="s">
        <v>2392</v>
      </c>
      <c r="D133" s="202">
        <v>67943.19</v>
      </c>
      <c r="E133" s="213">
        <v>67943.19</v>
      </c>
      <c r="F133" s="204"/>
      <c r="G133" s="205"/>
      <c r="H133" s="204"/>
      <c r="I133" s="204"/>
      <c r="J133" s="204"/>
      <c r="K133" s="204"/>
      <c r="L133" s="204"/>
      <c r="M133" s="204"/>
      <c r="N133" s="204"/>
      <c r="O133" s="202">
        <v>67943.19</v>
      </c>
      <c r="P133" s="203">
        <v>67943.19</v>
      </c>
      <c r="Q133" s="204"/>
    </row>
    <row r="134" spans="1:17" ht="10.9" customHeight="1">
      <c r="A134" s="199" t="s">
        <v>290</v>
      </c>
      <c r="B134" s="200">
        <v>40095</v>
      </c>
      <c r="C134" s="201" t="s">
        <v>2393</v>
      </c>
      <c r="D134" s="202">
        <v>73437.710000000006</v>
      </c>
      <c r="E134" s="213">
        <v>73437.710000000006</v>
      </c>
      <c r="F134" s="204"/>
      <c r="G134" s="205"/>
      <c r="H134" s="204"/>
      <c r="I134" s="204"/>
      <c r="J134" s="204"/>
      <c r="K134" s="204"/>
      <c r="L134" s="204"/>
      <c r="M134" s="204"/>
      <c r="N134" s="204"/>
      <c r="O134" s="202">
        <v>73437.710000000006</v>
      </c>
      <c r="P134" s="203">
        <v>73437.710000000006</v>
      </c>
      <c r="Q134" s="204"/>
    </row>
    <row r="135" spans="1:17" ht="10.9" customHeight="1">
      <c r="A135" s="199" t="s">
        <v>291</v>
      </c>
      <c r="B135" s="200">
        <v>40094</v>
      </c>
      <c r="C135" s="201" t="s">
        <v>2394</v>
      </c>
      <c r="D135" s="202">
        <v>105390.61</v>
      </c>
      <c r="E135" s="213">
        <v>105390.61</v>
      </c>
      <c r="F135" s="204"/>
      <c r="G135" s="205"/>
      <c r="H135" s="204"/>
      <c r="I135" s="204"/>
      <c r="J135" s="204"/>
      <c r="K135" s="204"/>
      <c r="L135" s="204"/>
      <c r="M135" s="204"/>
      <c r="N135" s="204"/>
      <c r="O135" s="202">
        <v>105390.61</v>
      </c>
      <c r="P135" s="203">
        <v>105390.61</v>
      </c>
      <c r="Q135" s="204"/>
    </row>
    <row r="136" spans="1:17" ht="10.9" customHeight="1">
      <c r="A136" s="199" t="s">
        <v>292</v>
      </c>
      <c r="B136" s="200">
        <v>44081</v>
      </c>
      <c r="C136" s="201" t="s">
        <v>2395</v>
      </c>
      <c r="D136" s="202">
        <v>187029.73</v>
      </c>
      <c r="E136" s="213">
        <v>187029.73</v>
      </c>
      <c r="F136" s="204"/>
      <c r="G136" s="205"/>
      <c r="H136" s="204"/>
      <c r="I136" s="204"/>
      <c r="J136" s="204"/>
      <c r="K136" s="204"/>
      <c r="L136" s="204"/>
      <c r="M136" s="204"/>
      <c r="N136" s="204"/>
      <c r="O136" s="202">
        <v>187029.73</v>
      </c>
      <c r="P136" s="203">
        <v>187029.73</v>
      </c>
      <c r="Q136" s="204"/>
    </row>
    <row r="137" spans="1:17" ht="10.9" customHeight="1">
      <c r="A137" s="199" t="s">
        <v>294</v>
      </c>
      <c r="B137" s="200">
        <v>44091</v>
      </c>
      <c r="C137" s="201" t="s">
        <v>2396</v>
      </c>
      <c r="D137" s="202">
        <v>17928</v>
      </c>
      <c r="E137" s="213">
        <v>17928</v>
      </c>
      <c r="F137" s="204"/>
      <c r="G137" s="205"/>
      <c r="H137" s="204"/>
      <c r="I137" s="204"/>
      <c r="J137" s="204"/>
      <c r="K137" s="204"/>
      <c r="L137" s="204"/>
      <c r="M137" s="204"/>
      <c r="N137" s="204"/>
      <c r="O137" s="202">
        <v>17928</v>
      </c>
      <c r="P137" s="203">
        <v>17928</v>
      </c>
      <c r="Q137" s="204"/>
    </row>
    <row r="138" spans="1:17" ht="10.9" customHeight="1">
      <c r="A138" s="199" t="s">
        <v>296</v>
      </c>
      <c r="B138" s="200">
        <v>44092</v>
      </c>
      <c r="C138" s="201" t="s">
        <v>2397</v>
      </c>
      <c r="D138" s="202">
        <v>22636</v>
      </c>
      <c r="E138" s="213">
        <v>22636</v>
      </c>
      <c r="F138" s="204"/>
      <c r="G138" s="205"/>
      <c r="H138" s="204"/>
      <c r="I138" s="204"/>
      <c r="J138" s="204"/>
      <c r="K138" s="204"/>
      <c r="L138" s="204"/>
      <c r="M138" s="204"/>
      <c r="N138" s="204"/>
      <c r="O138" s="202">
        <v>22636</v>
      </c>
      <c r="P138" s="203">
        <v>22636</v>
      </c>
      <c r="Q138" s="204"/>
    </row>
    <row r="139" spans="1:17" ht="10.9" customHeight="1">
      <c r="A139" s="199" t="s">
        <v>297</v>
      </c>
      <c r="B139" s="200">
        <v>43086</v>
      </c>
      <c r="C139" s="201" t="s">
        <v>2398</v>
      </c>
      <c r="D139" s="202">
        <v>33889.75</v>
      </c>
      <c r="E139" s="213">
        <v>33889.75</v>
      </c>
      <c r="F139" s="204"/>
      <c r="G139" s="205"/>
      <c r="H139" s="204"/>
      <c r="I139" s="204"/>
      <c r="J139" s="204"/>
      <c r="K139" s="204"/>
      <c r="L139" s="204"/>
      <c r="M139" s="204"/>
      <c r="N139" s="204"/>
      <c r="O139" s="202">
        <v>33889.75</v>
      </c>
      <c r="P139" s="203">
        <v>33889.75</v>
      </c>
      <c r="Q139" s="204"/>
    </row>
    <row r="140" spans="1:17" ht="10.9" customHeight="1">
      <c r="A140" s="199" t="s">
        <v>298</v>
      </c>
      <c r="B140" s="200">
        <v>42503</v>
      </c>
      <c r="C140" s="201" t="s">
        <v>2399</v>
      </c>
      <c r="D140" s="202">
        <v>24936.92</v>
      </c>
      <c r="E140" s="213">
        <v>24936.92</v>
      </c>
      <c r="F140" s="204"/>
      <c r="G140" s="205"/>
      <c r="H140" s="204"/>
      <c r="I140" s="204"/>
      <c r="J140" s="204"/>
      <c r="K140" s="204"/>
      <c r="L140" s="204"/>
      <c r="M140" s="204"/>
      <c r="N140" s="204"/>
      <c r="O140" s="202">
        <v>24936.92</v>
      </c>
      <c r="P140" s="203">
        <v>24936.92</v>
      </c>
      <c r="Q140" s="204"/>
    </row>
    <row r="141" spans="1:17" ht="10.9" customHeight="1">
      <c r="A141" s="199" t="s">
        <v>299</v>
      </c>
      <c r="B141" s="200">
        <v>41076</v>
      </c>
      <c r="C141" s="201" t="s">
        <v>2342</v>
      </c>
      <c r="D141" s="202">
        <v>15000</v>
      </c>
      <c r="E141" s="213">
        <v>14916.6</v>
      </c>
      <c r="F141" s="206">
        <v>83.4</v>
      </c>
      <c r="G141" s="205"/>
      <c r="H141" s="204"/>
      <c r="I141" s="206">
        <v>82.87</v>
      </c>
      <c r="J141" s="204"/>
      <c r="K141" s="204"/>
      <c r="L141" s="204"/>
      <c r="M141" s="204"/>
      <c r="N141" s="204"/>
      <c r="O141" s="202">
        <v>15000</v>
      </c>
      <c r="P141" s="203">
        <v>14999.47</v>
      </c>
      <c r="Q141" s="206">
        <v>0.53</v>
      </c>
    </row>
    <row r="142" spans="1:17" ht="10.9" customHeight="1">
      <c r="A142" s="199" t="s">
        <v>302</v>
      </c>
      <c r="B142" s="200">
        <v>41063</v>
      </c>
      <c r="C142" s="201" t="s">
        <v>2400</v>
      </c>
      <c r="D142" s="202">
        <v>4068.28</v>
      </c>
      <c r="E142" s="213">
        <v>4068.28</v>
      </c>
      <c r="F142" s="204"/>
      <c r="G142" s="205"/>
      <c r="H142" s="204"/>
      <c r="I142" s="204"/>
      <c r="J142" s="204"/>
      <c r="K142" s="204"/>
      <c r="L142" s="204"/>
      <c r="M142" s="204"/>
      <c r="N142" s="204"/>
      <c r="O142" s="202">
        <v>4068.28</v>
      </c>
      <c r="P142" s="203">
        <v>4068.28</v>
      </c>
      <c r="Q142" s="204"/>
    </row>
    <row r="143" spans="1:17" ht="10.9" customHeight="1">
      <c r="A143" s="199" t="s">
        <v>304</v>
      </c>
      <c r="B143" s="200">
        <v>40047</v>
      </c>
      <c r="C143" s="201" t="s">
        <v>2401</v>
      </c>
      <c r="D143" s="202">
        <v>1136.3699999999999</v>
      </c>
      <c r="E143" s="213">
        <v>1104.2</v>
      </c>
      <c r="F143" s="206">
        <v>32.17</v>
      </c>
      <c r="G143" s="205"/>
      <c r="H143" s="204"/>
      <c r="I143" s="206">
        <v>5.31</v>
      </c>
      <c r="J143" s="204"/>
      <c r="K143" s="204"/>
      <c r="L143" s="204"/>
      <c r="M143" s="204"/>
      <c r="N143" s="204"/>
      <c r="O143" s="202">
        <v>1136.3699999999999</v>
      </c>
      <c r="P143" s="203">
        <v>1109.51</v>
      </c>
      <c r="Q143" s="206">
        <v>26.86</v>
      </c>
    </row>
    <row r="144" spans="1:17" ht="10.9" customHeight="1">
      <c r="A144" s="199" t="s">
        <v>306</v>
      </c>
      <c r="B144" s="200">
        <v>43559</v>
      </c>
      <c r="C144" s="201" t="s">
        <v>2344</v>
      </c>
      <c r="D144" s="202">
        <v>20000</v>
      </c>
      <c r="E144" s="213">
        <v>19227</v>
      </c>
      <c r="F144" s="206">
        <v>773</v>
      </c>
      <c r="G144" s="205"/>
      <c r="H144" s="204"/>
      <c r="I144" s="206">
        <v>110.5</v>
      </c>
      <c r="J144" s="204"/>
      <c r="K144" s="204"/>
      <c r="L144" s="204"/>
      <c r="M144" s="204"/>
      <c r="N144" s="204"/>
      <c r="O144" s="202">
        <v>20000</v>
      </c>
      <c r="P144" s="203">
        <v>19337.5</v>
      </c>
      <c r="Q144" s="206">
        <v>662.5</v>
      </c>
    </row>
    <row r="145" spans="1:17" ht="10.9" customHeight="1">
      <c r="A145" s="199" t="s">
        <v>307</v>
      </c>
      <c r="B145" s="200">
        <v>41064</v>
      </c>
      <c r="C145" s="201" t="s">
        <v>2400</v>
      </c>
      <c r="D145" s="202">
        <v>4068.28</v>
      </c>
      <c r="E145" s="213">
        <v>4068.28</v>
      </c>
      <c r="F145" s="204"/>
      <c r="G145" s="205"/>
      <c r="H145" s="204"/>
      <c r="I145" s="204"/>
      <c r="J145" s="204"/>
      <c r="K145" s="204"/>
      <c r="L145" s="204"/>
      <c r="M145" s="204"/>
      <c r="N145" s="204"/>
      <c r="O145" s="202">
        <v>4068.28</v>
      </c>
      <c r="P145" s="203">
        <v>4068.28</v>
      </c>
      <c r="Q145" s="204"/>
    </row>
    <row r="146" spans="1:17" ht="10.9" customHeight="1">
      <c r="A146" s="199" t="s">
        <v>308</v>
      </c>
      <c r="B146" s="200">
        <v>41065</v>
      </c>
      <c r="C146" s="201" t="s">
        <v>2400</v>
      </c>
      <c r="D146" s="202">
        <v>4068.28</v>
      </c>
      <c r="E146" s="213">
        <v>4068.28</v>
      </c>
      <c r="F146" s="204"/>
      <c r="G146" s="205"/>
      <c r="H146" s="204"/>
      <c r="I146" s="204"/>
      <c r="J146" s="204"/>
      <c r="K146" s="204"/>
      <c r="L146" s="204"/>
      <c r="M146" s="204"/>
      <c r="N146" s="204"/>
      <c r="O146" s="202">
        <v>4068.28</v>
      </c>
      <c r="P146" s="203">
        <v>4068.28</v>
      </c>
      <c r="Q146" s="204"/>
    </row>
    <row r="147" spans="1:17" ht="10.9" customHeight="1">
      <c r="A147" s="199" t="s">
        <v>1176</v>
      </c>
      <c r="B147" s="200">
        <v>30399</v>
      </c>
      <c r="C147" s="201" t="s">
        <v>2402</v>
      </c>
      <c r="D147" s="202">
        <v>3949130.01</v>
      </c>
      <c r="E147" s="213">
        <v>514152.74</v>
      </c>
      <c r="F147" s="202">
        <v>3434977.27</v>
      </c>
      <c r="G147" s="205"/>
      <c r="H147" s="204"/>
      <c r="I147" s="202">
        <v>10939.42</v>
      </c>
      <c r="J147" s="204"/>
      <c r="K147" s="204"/>
      <c r="L147" s="204"/>
      <c r="M147" s="204"/>
      <c r="N147" s="204"/>
      <c r="O147" s="202">
        <v>3949130.01</v>
      </c>
      <c r="P147" s="203">
        <v>525092.16</v>
      </c>
      <c r="Q147" s="202">
        <v>3424037.85</v>
      </c>
    </row>
    <row r="148" spans="1:17" ht="10.9" customHeight="1">
      <c r="A148" s="199" t="s">
        <v>1281</v>
      </c>
      <c r="B148" s="200">
        <v>30308</v>
      </c>
      <c r="C148" s="201" t="s">
        <v>2403</v>
      </c>
      <c r="D148" s="202">
        <v>4735813.91</v>
      </c>
      <c r="E148" s="213">
        <v>852709</v>
      </c>
      <c r="F148" s="202">
        <v>3883104.91</v>
      </c>
      <c r="G148" s="205"/>
      <c r="H148" s="204"/>
      <c r="I148" s="202">
        <v>13118.6</v>
      </c>
      <c r="J148" s="204"/>
      <c r="K148" s="204"/>
      <c r="L148" s="204"/>
      <c r="M148" s="204"/>
      <c r="N148" s="204"/>
      <c r="O148" s="202">
        <v>4735813.91</v>
      </c>
      <c r="P148" s="203">
        <v>865827.6</v>
      </c>
      <c r="Q148" s="202">
        <v>3869986.31</v>
      </c>
    </row>
    <row r="149" spans="1:17" ht="10.9" customHeight="1">
      <c r="A149" s="199" t="s">
        <v>309</v>
      </c>
      <c r="B149" s="200">
        <v>42382</v>
      </c>
      <c r="C149" s="201" t="s">
        <v>2404</v>
      </c>
      <c r="D149" s="202">
        <v>714261.37</v>
      </c>
      <c r="E149" s="213">
        <v>714261.37</v>
      </c>
      <c r="F149" s="204"/>
      <c r="G149" s="205"/>
      <c r="H149" s="204"/>
      <c r="I149" s="204"/>
      <c r="J149" s="204"/>
      <c r="K149" s="204"/>
      <c r="L149" s="204"/>
      <c r="M149" s="204"/>
      <c r="N149" s="204"/>
      <c r="O149" s="202">
        <v>714261.37</v>
      </c>
      <c r="P149" s="203">
        <v>714261.37</v>
      </c>
      <c r="Q149" s="204"/>
    </row>
    <row r="150" spans="1:17" ht="10.9" customHeight="1">
      <c r="A150" s="199" t="s">
        <v>1282</v>
      </c>
      <c r="B150" s="200">
        <v>44125</v>
      </c>
      <c r="C150" s="201" t="s">
        <v>2405</v>
      </c>
      <c r="D150" s="202">
        <v>13110.16</v>
      </c>
      <c r="E150" s="213">
        <v>13110.16</v>
      </c>
      <c r="F150" s="204"/>
      <c r="G150" s="205"/>
      <c r="H150" s="204"/>
      <c r="I150" s="204"/>
      <c r="J150" s="204"/>
      <c r="K150" s="204"/>
      <c r="L150" s="204"/>
      <c r="M150" s="204"/>
      <c r="N150" s="204"/>
      <c r="O150" s="202">
        <v>13110.16</v>
      </c>
      <c r="P150" s="203">
        <v>13110.16</v>
      </c>
      <c r="Q150" s="204"/>
    </row>
    <row r="151" spans="1:17" ht="10.9" customHeight="1">
      <c r="A151" s="199" t="s">
        <v>1283</v>
      </c>
      <c r="B151" s="200">
        <v>20056</v>
      </c>
      <c r="C151" s="201" t="s">
        <v>2406</v>
      </c>
      <c r="D151" s="202">
        <v>2030264.78</v>
      </c>
      <c r="E151" s="213">
        <v>1090440.83</v>
      </c>
      <c r="F151" s="202">
        <v>939823.95</v>
      </c>
      <c r="G151" s="205"/>
      <c r="H151" s="204"/>
      <c r="I151" s="202">
        <v>3383.77</v>
      </c>
      <c r="J151" s="204"/>
      <c r="K151" s="204"/>
      <c r="L151" s="204"/>
      <c r="M151" s="204"/>
      <c r="N151" s="204"/>
      <c r="O151" s="202">
        <v>2030264.78</v>
      </c>
      <c r="P151" s="203">
        <v>1093824.6000000001</v>
      </c>
      <c r="Q151" s="202">
        <v>936440.18</v>
      </c>
    </row>
    <row r="152" spans="1:17" ht="22.15" customHeight="1">
      <c r="A152" s="199" t="s">
        <v>311</v>
      </c>
      <c r="B152" s="200">
        <v>42443</v>
      </c>
      <c r="C152" s="201" t="s">
        <v>2407</v>
      </c>
      <c r="D152" s="202">
        <v>225980.68</v>
      </c>
      <c r="E152" s="213">
        <v>225980.68</v>
      </c>
      <c r="F152" s="204"/>
      <c r="G152" s="205"/>
      <c r="H152" s="204"/>
      <c r="I152" s="204"/>
      <c r="J152" s="204"/>
      <c r="K152" s="204"/>
      <c r="L152" s="204"/>
      <c r="M152" s="204"/>
      <c r="N152" s="204"/>
      <c r="O152" s="202">
        <v>225980.68</v>
      </c>
      <c r="P152" s="203">
        <v>225980.68</v>
      </c>
      <c r="Q152" s="204"/>
    </row>
    <row r="153" spans="1:17" ht="10.9" customHeight="1">
      <c r="A153" s="199" t="s">
        <v>313</v>
      </c>
      <c r="B153" s="200">
        <v>42384</v>
      </c>
      <c r="C153" s="201" t="s">
        <v>2408</v>
      </c>
      <c r="D153" s="202">
        <v>53152.75</v>
      </c>
      <c r="E153" s="213">
        <v>53152.75</v>
      </c>
      <c r="F153" s="204"/>
      <c r="G153" s="205"/>
      <c r="H153" s="204"/>
      <c r="I153" s="204"/>
      <c r="J153" s="204"/>
      <c r="K153" s="204"/>
      <c r="L153" s="204"/>
      <c r="M153" s="204"/>
      <c r="N153" s="204"/>
      <c r="O153" s="202">
        <v>53152.75</v>
      </c>
      <c r="P153" s="203">
        <v>53152.75</v>
      </c>
      <c r="Q153" s="204"/>
    </row>
    <row r="154" spans="1:17" ht="10.9" customHeight="1">
      <c r="A154" s="199" t="s">
        <v>315</v>
      </c>
      <c r="B154" s="200">
        <v>42436</v>
      </c>
      <c r="C154" s="201" t="s">
        <v>2285</v>
      </c>
      <c r="D154" s="202">
        <v>47563.1</v>
      </c>
      <c r="E154" s="213">
        <v>47563.1</v>
      </c>
      <c r="F154" s="204"/>
      <c r="G154" s="205"/>
      <c r="H154" s="204"/>
      <c r="I154" s="204"/>
      <c r="J154" s="204"/>
      <c r="K154" s="204"/>
      <c r="L154" s="204"/>
      <c r="M154" s="204"/>
      <c r="N154" s="204"/>
      <c r="O154" s="202">
        <v>47563.1</v>
      </c>
      <c r="P154" s="203">
        <v>47563.1</v>
      </c>
      <c r="Q154" s="204"/>
    </row>
    <row r="155" spans="1:17" ht="10.9" customHeight="1">
      <c r="A155" s="199" t="s">
        <v>316</v>
      </c>
      <c r="B155" s="200">
        <v>42426</v>
      </c>
      <c r="C155" s="201" t="s">
        <v>2409</v>
      </c>
      <c r="D155" s="202">
        <v>21772.81</v>
      </c>
      <c r="E155" s="213">
        <v>21772.81</v>
      </c>
      <c r="F155" s="204"/>
      <c r="G155" s="205"/>
      <c r="H155" s="204"/>
      <c r="I155" s="204"/>
      <c r="J155" s="204"/>
      <c r="K155" s="204"/>
      <c r="L155" s="204"/>
      <c r="M155" s="204"/>
      <c r="N155" s="204"/>
      <c r="O155" s="202">
        <v>21772.81</v>
      </c>
      <c r="P155" s="203">
        <v>21772.81</v>
      </c>
      <c r="Q155" s="204"/>
    </row>
    <row r="156" spans="1:17" ht="10.9" customHeight="1">
      <c r="A156" s="199" t="s">
        <v>317</v>
      </c>
      <c r="B156" s="200">
        <v>42432</v>
      </c>
      <c r="C156" s="201" t="s">
        <v>2410</v>
      </c>
      <c r="D156" s="202">
        <v>527535.07999999996</v>
      </c>
      <c r="E156" s="213">
        <v>527535.07999999996</v>
      </c>
      <c r="F156" s="204"/>
      <c r="G156" s="205"/>
      <c r="H156" s="204"/>
      <c r="I156" s="204"/>
      <c r="J156" s="204"/>
      <c r="K156" s="204"/>
      <c r="L156" s="204"/>
      <c r="M156" s="204"/>
      <c r="N156" s="204"/>
      <c r="O156" s="202">
        <v>527535.07999999996</v>
      </c>
      <c r="P156" s="203">
        <v>527535.07999999996</v>
      </c>
      <c r="Q156" s="204"/>
    </row>
    <row r="157" spans="1:17" ht="10.9" customHeight="1">
      <c r="A157" s="199" t="s">
        <v>319</v>
      </c>
      <c r="B157" s="200">
        <v>42429</v>
      </c>
      <c r="C157" s="201" t="s">
        <v>2411</v>
      </c>
      <c r="D157" s="202">
        <v>52911.16</v>
      </c>
      <c r="E157" s="213">
        <v>52911.16</v>
      </c>
      <c r="F157" s="204"/>
      <c r="G157" s="205"/>
      <c r="H157" s="204"/>
      <c r="I157" s="204"/>
      <c r="J157" s="204"/>
      <c r="K157" s="204"/>
      <c r="L157" s="204"/>
      <c r="M157" s="204"/>
      <c r="N157" s="204"/>
      <c r="O157" s="202">
        <v>52911.16</v>
      </c>
      <c r="P157" s="203">
        <v>52911.16</v>
      </c>
      <c r="Q157" s="204"/>
    </row>
    <row r="158" spans="1:17" ht="22.15" customHeight="1">
      <c r="A158" s="199" t="s">
        <v>320</v>
      </c>
      <c r="B158" s="200">
        <v>44147</v>
      </c>
      <c r="C158" s="201" t="s">
        <v>2412</v>
      </c>
      <c r="D158" s="202">
        <v>903638.98</v>
      </c>
      <c r="E158" s="213">
        <v>903638.98</v>
      </c>
      <c r="F158" s="204"/>
      <c r="G158" s="205"/>
      <c r="H158" s="204"/>
      <c r="I158" s="204"/>
      <c r="J158" s="204"/>
      <c r="K158" s="204"/>
      <c r="L158" s="204"/>
      <c r="M158" s="204"/>
      <c r="N158" s="204"/>
      <c r="O158" s="202">
        <v>903638.98</v>
      </c>
      <c r="P158" s="203">
        <v>903638.98</v>
      </c>
      <c r="Q158" s="204"/>
    </row>
    <row r="159" spans="1:17" ht="22.15" customHeight="1">
      <c r="A159" s="199" t="s">
        <v>322</v>
      </c>
      <c r="B159" s="200">
        <v>42212</v>
      </c>
      <c r="C159" s="201" t="s">
        <v>2413</v>
      </c>
      <c r="D159" s="202">
        <v>124642.37</v>
      </c>
      <c r="E159" s="213">
        <v>124642.37</v>
      </c>
      <c r="F159" s="204"/>
      <c r="G159" s="205"/>
      <c r="H159" s="204"/>
      <c r="I159" s="204"/>
      <c r="J159" s="204"/>
      <c r="K159" s="204"/>
      <c r="L159" s="204"/>
      <c r="M159" s="204"/>
      <c r="N159" s="204"/>
      <c r="O159" s="202">
        <v>124642.37</v>
      </c>
      <c r="P159" s="203">
        <v>124642.37</v>
      </c>
      <c r="Q159" s="204"/>
    </row>
    <row r="160" spans="1:17" ht="22.15" customHeight="1">
      <c r="A160" s="199" t="s">
        <v>323</v>
      </c>
      <c r="B160" s="200">
        <v>43688</v>
      </c>
      <c r="C160" s="201" t="s">
        <v>2414</v>
      </c>
      <c r="D160" s="202">
        <v>644067.80000000005</v>
      </c>
      <c r="E160" s="213">
        <v>644067.72</v>
      </c>
      <c r="F160" s="206">
        <v>0.08</v>
      </c>
      <c r="G160" s="205"/>
      <c r="H160" s="204"/>
      <c r="I160" s="206">
        <v>0.08</v>
      </c>
      <c r="J160" s="204"/>
      <c r="K160" s="204"/>
      <c r="L160" s="204"/>
      <c r="M160" s="204"/>
      <c r="N160" s="204"/>
      <c r="O160" s="202">
        <v>644067.80000000005</v>
      </c>
      <c r="P160" s="203">
        <v>644067.80000000005</v>
      </c>
      <c r="Q160" s="204"/>
    </row>
    <row r="161" spans="1:17" ht="10.9" customHeight="1">
      <c r="A161" s="199" t="s">
        <v>324</v>
      </c>
      <c r="B161" s="200">
        <v>42441</v>
      </c>
      <c r="C161" s="201" t="s">
        <v>2415</v>
      </c>
      <c r="D161" s="202">
        <v>33301.5</v>
      </c>
      <c r="E161" s="213">
        <v>33301.5</v>
      </c>
      <c r="F161" s="204"/>
      <c r="G161" s="205"/>
      <c r="H161" s="204"/>
      <c r="I161" s="204"/>
      <c r="J161" s="204"/>
      <c r="K161" s="204"/>
      <c r="L161" s="204"/>
      <c r="M161" s="204"/>
      <c r="N161" s="204"/>
      <c r="O161" s="202">
        <v>33301.5</v>
      </c>
      <c r="P161" s="203">
        <v>33301.5</v>
      </c>
      <c r="Q161" s="204"/>
    </row>
    <row r="162" spans="1:17" ht="22.15" customHeight="1">
      <c r="A162" s="199" t="s">
        <v>326</v>
      </c>
      <c r="B162" s="200">
        <v>42184</v>
      </c>
      <c r="C162" s="201" t="s">
        <v>2416</v>
      </c>
      <c r="D162" s="202">
        <v>13082</v>
      </c>
      <c r="E162" s="213">
        <v>13082</v>
      </c>
      <c r="F162" s="204"/>
      <c r="G162" s="205"/>
      <c r="H162" s="204"/>
      <c r="I162" s="204"/>
      <c r="J162" s="204"/>
      <c r="K162" s="204"/>
      <c r="L162" s="204"/>
      <c r="M162" s="204"/>
      <c r="N162" s="204"/>
      <c r="O162" s="202">
        <v>13082</v>
      </c>
      <c r="P162" s="203">
        <v>13082</v>
      </c>
      <c r="Q162" s="204"/>
    </row>
    <row r="163" spans="1:17" ht="22.15" customHeight="1">
      <c r="A163" s="199" t="s">
        <v>326</v>
      </c>
      <c r="B163" s="200">
        <v>42185</v>
      </c>
      <c r="C163" s="201" t="s">
        <v>2417</v>
      </c>
      <c r="D163" s="202">
        <v>13083</v>
      </c>
      <c r="E163" s="213">
        <v>13083</v>
      </c>
      <c r="F163" s="204"/>
      <c r="G163" s="205"/>
      <c r="H163" s="204"/>
      <c r="I163" s="204"/>
      <c r="J163" s="204"/>
      <c r="K163" s="204"/>
      <c r="L163" s="204"/>
      <c r="M163" s="204"/>
      <c r="N163" s="204"/>
      <c r="O163" s="202">
        <v>13083</v>
      </c>
      <c r="P163" s="203">
        <v>13083</v>
      </c>
      <c r="Q163" s="204"/>
    </row>
    <row r="164" spans="1:17" ht="10.9" customHeight="1">
      <c r="A164" s="199" t="s">
        <v>329</v>
      </c>
      <c r="B164" s="200">
        <v>44150</v>
      </c>
      <c r="C164" s="201" t="s">
        <v>2418</v>
      </c>
      <c r="D164" s="202">
        <v>49232</v>
      </c>
      <c r="E164" s="213">
        <v>49232</v>
      </c>
      <c r="F164" s="204"/>
      <c r="G164" s="205"/>
      <c r="H164" s="204"/>
      <c r="I164" s="204"/>
      <c r="J164" s="204"/>
      <c r="K164" s="204"/>
      <c r="L164" s="204"/>
      <c r="M164" s="204"/>
      <c r="N164" s="204"/>
      <c r="O164" s="202">
        <v>49232</v>
      </c>
      <c r="P164" s="203">
        <v>49232</v>
      </c>
      <c r="Q164" s="204"/>
    </row>
    <row r="165" spans="1:17" ht="10.9" customHeight="1">
      <c r="A165" s="199" t="s">
        <v>331</v>
      </c>
      <c r="B165" s="200">
        <v>44149</v>
      </c>
      <c r="C165" s="201" t="s">
        <v>2419</v>
      </c>
      <c r="D165" s="202">
        <v>31878</v>
      </c>
      <c r="E165" s="213">
        <v>31878</v>
      </c>
      <c r="F165" s="204"/>
      <c r="G165" s="205"/>
      <c r="H165" s="204"/>
      <c r="I165" s="204"/>
      <c r="J165" s="204"/>
      <c r="K165" s="204"/>
      <c r="L165" s="204"/>
      <c r="M165" s="204"/>
      <c r="N165" s="204"/>
      <c r="O165" s="202">
        <v>31878</v>
      </c>
      <c r="P165" s="203">
        <v>31878</v>
      </c>
      <c r="Q165" s="204"/>
    </row>
    <row r="166" spans="1:17" ht="10.9" customHeight="1">
      <c r="A166" s="199" t="s">
        <v>333</v>
      </c>
      <c r="B166" s="200">
        <v>43247</v>
      </c>
      <c r="C166" s="201" t="s">
        <v>2420</v>
      </c>
      <c r="D166" s="202">
        <v>95750</v>
      </c>
      <c r="E166" s="213">
        <v>95750</v>
      </c>
      <c r="F166" s="204"/>
      <c r="G166" s="205"/>
      <c r="H166" s="204"/>
      <c r="I166" s="204"/>
      <c r="J166" s="204"/>
      <c r="K166" s="204"/>
      <c r="L166" s="204"/>
      <c r="M166" s="204"/>
      <c r="N166" s="204"/>
      <c r="O166" s="202">
        <v>95750</v>
      </c>
      <c r="P166" s="203">
        <v>95750</v>
      </c>
      <c r="Q166" s="204"/>
    </row>
    <row r="167" spans="1:17" ht="10.9" customHeight="1">
      <c r="A167" s="199" t="s">
        <v>335</v>
      </c>
      <c r="B167" s="200">
        <v>40006</v>
      </c>
      <c r="C167" s="201" t="s">
        <v>2421</v>
      </c>
      <c r="D167" s="202">
        <v>14080</v>
      </c>
      <c r="E167" s="213">
        <v>14080</v>
      </c>
      <c r="F167" s="204"/>
      <c r="G167" s="205"/>
      <c r="H167" s="204"/>
      <c r="I167" s="204"/>
      <c r="J167" s="204"/>
      <c r="K167" s="204"/>
      <c r="L167" s="204"/>
      <c r="M167" s="204"/>
      <c r="N167" s="204"/>
      <c r="O167" s="202">
        <v>14080</v>
      </c>
      <c r="P167" s="203">
        <v>14080</v>
      </c>
      <c r="Q167" s="204"/>
    </row>
    <row r="168" spans="1:17" ht="22.15" customHeight="1">
      <c r="A168" s="199" t="s">
        <v>337</v>
      </c>
      <c r="B168" s="200">
        <v>43681</v>
      </c>
      <c r="C168" s="201" t="s">
        <v>2422</v>
      </c>
      <c r="D168" s="202">
        <v>90479.65</v>
      </c>
      <c r="E168" s="213">
        <v>63780.61</v>
      </c>
      <c r="F168" s="202">
        <v>26699.040000000001</v>
      </c>
      <c r="G168" s="205"/>
      <c r="H168" s="204"/>
      <c r="I168" s="202">
        <v>1483.27</v>
      </c>
      <c r="J168" s="204"/>
      <c r="K168" s="204"/>
      <c r="L168" s="204"/>
      <c r="M168" s="204"/>
      <c r="N168" s="204"/>
      <c r="O168" s="202">
        <v>90479.65</v>
      </c>
      <c r="P168" s="203">
        <v>65263.88</v>
      </c>
      <c r="Q168" s="202">
        <v>25215.77</v>
      </c>
    </row>
    <row r="169" spans="1:17" ht="10.9" customHeight="1">
      <c r="A169" s="199" t="s">
        <v>339</v>
      </c>
      <c r="B169" s="200">
        <v>40419</v>
      </c>
      <c r="C169" s="201" t="s">
        <v>2423</v>
      </c>
      <c r="D169" s="202">
        <v>230438.13</v>
      </c>
      <c r="E169" s="213">
        <v>230438.13</v>
      </c>
      <c r="F169" s="204"/>
      <c r="G169" s="205"/>
      <c r="H169" s="204"/>
      <c r="I169" s="204"/>
      <c r="J169" s="204"/>
      <c r="K169" s="204"/>
      <c r="L169" s="204"/>
      <c r="M169" s="204"/>
      <c r="N169" s="204"/>
      <c r="O169" s="202">
        <v>230438.13</v>
      </c>
      <c r="P169" s="203">
        <v>230438.13</v>
      </c>
      <c r="Q169" s="204"/>
    </row>
    <row r="170" spans="1:17" ht="22.15" customHeight="1">
      <c r="A170" s="199" t="s">
        <v>341</v>
      </c>
      <c r="B170" s="200">
        <v>44155</v>
      </c>
      <c r="C170" s="201" t="s">
        <v>2424</v>
      </c>
      <c r="D170" s="202">
        <v>864587</v>
      </c>
      <c r="E170" s="213">
        <v>864587</v>
      </c>
      <c r="F170" s="204"/>
      <c r="G170" s="205"/>
      <c r="H170" s="204"/>
      <c r="I170" s="204"/>
      <c r="J170" s="204"/>
      <c r="K170" s="204"/>
      <c r="L170" s="204"/>
      <c r="M170" s="204"/>
      <c r="N170" s="204"/>
      <c r="O170" s="202">
        <v>864587</v>
      </c>
      <c r="P170" s="203">
        <v>864587</v>
      </c>
      <c r="Q170" s="204"/>
    </row>
    <row r="171" spans="1:17" ht="10.9" customHeight="1">
      <c r="A171" s="199" t="s">
        <v>343</v>
      </c>
      <c r="B171" s="200">
        <v>44142</v>
      </c>
      <c r="C171" s="201" t="s">
        <v>2425</v>
      </c>
      <c r="D171" s="202">
        <v>54650</v>
      </c>
      <c r="E171" s="213">
        <v>54650</v>
      </c>
      <c r="F171" s="204"/>
      <c r="G171" s="205"/>
      <c r="H171" s="204"/>
      <c r="I171" s="204"/>
      <c r="J171" s="204"/>
      <c r="K171" s="204"/>
      <c r="L171" s="204"/>
      <c r="M171" s="204"/>
      <c r="N171" s="204"/>
      <c r="O171" s="202">
        <v>54650</v>
      </c>
      <c r="P171" s="203">
        <v>54650</v>
      </c>
      <c r="Q171" s="204"/>
    </row>
    <row r="172" spans="1:17" ht="10.9" customHeight="1">
      <c r="A172" s="199" t="s">
        <v>1286</v>
      </c>
      <c r="B172" s="200">
        <v>20075</v>
      </c>
      <c r="C172" s="201" t="s">
        <v>2426</v>
      </c>
      <c r="D172" s="202">
        <v>540086.49</v>
      </c>
      <c r="E172" s="213">
        <v>135285.07999999999</v>
      </c>
      <c r="F172" s="202">
        <v>404801.41</v>
      </c>
      <c r="G172" s="205"/>
      <c r="H172" s="204"/>
      <c r="I172" s="202">
        <v>1496.08</v>
      </c>
      <c r="J172" s="204"/>
      <c r="K172" s="204"/>
      <c r="L172" s="204"/>
      <c r="M172" s="204"/>
      <c r="N172" s="204"/>
      <c r="O172" s="202">
        <v>540086.49</v>
      </c>
      <c r="P172" s="203">
        <v>136781.16</v>
      </c>
      <c r="Q172" s="202">
        <v>403305.33</v>
      </c>
    </row>
    <row r="173" spans="1:17" ht="22.15" customHeight="1">
      <c r="A173" s="199" t="s">
        <v>346</v>
      </c>
      <c r="B173" s="200">
        <v>43090</v>
      </c>
      <c r="C173" s="201" t="s">
        <v>2427</v>
      </c>
      <c r="D173" s="202">
        <v>273081.2</v>
      </c>
      <c r="E173" s="213">
        <v>273081.2</v>
      </c>
      <c r="F173" s="204"/>
      <c r="G173" s="205"/>
      <c r="H173" s="204"/>
      <c r="I173" s="204"/>
      <c r="J173" s="204"/>
      <c r="K173" s="204"/>
      <c r="L173" s="204"/>
      <c r="M173" s="204"/>
      <c r="N173" s="204"/>
      <c r="O173" s="202">
        <v>273081.2</v>
      </c>
      <c r="P173" s="203">
        <v>273081.2</v>
      </c>
      <c r="Q173" s="204"/>
    </row>
    <row r="174" spans="1:17" ht="10.9" customHeight="1">
      <c r="A174" s="199" t="s">
        <v>348</v>
      </c>
      <c r="B174" s="200">
        <v>40102</v>
      </c>
      <c r="C174" s="201" t="s">
        <v>2428</v>
      </c>
      <c r="D174" s="202">
        <v>25735</v>
      </c>
      <c r="E174" s="213">
        <v>25735</v>
      </c>
      <c r="F174" s="204"/>
      <c r="G174" s="205"/>
      <c r="H174" s="204"/>
      <c r="I174" s="204"/>
      <c r="J174" s="204"/>
      <c r="K174" s="204"/>
      <c r="L174" s="204"/>
      <c r="M174" s="204"/>
      <c r="N174" s="204"/>
      <c r="O174" s="202">
        <v>25735</v>
      </c>
      <c r="P174" s="203">
        <v>25735</v>
      </c>
      <c r="Q174" s="204"/>
    </row>
    <row r="175" spans="1:17" ht="10.9" customHeight="1">
      <c r="A175" s="199" t="s">
        <v>350</v>
      </c>
      <c r="B175" s="200">
        <v>42554</v>
      </c>
      <c r="C175" s="201" t="s">
        <v>2429</v>
      </c>
      <c r="D175" s="202">
        <v>12833.33</v>
      </c>
      <c r="E175" s="213">
        <v>12833.33</v>
      </c>
      <c r="F175" s="204"/>
      <c r="G175" s="205"/>
      <c r="H175" s="204"/>
      <c r="I175" s="204"/>
      <c r="J175" s="204"/>
      <c r="K175" s="204"/>
      <c r="L175" s="204"/>
      <c r="M175" s="204"/>
      <c r="N175" s="204"/>
      <c r="O175" s="202">
        <v>12833.33</v>
      </c>
      <c r="P175" s="203">
        <v>12833.33</v>
      </c>
      <c r="Q175" s="204"/>
    </row>
    <row r="176" spans="1:17" ht="10.9" customHeight="1">
      <c r="A176" s="199" t="s">
        <v>352</v>
      </c>
      <c r="B176" s="200">
        <v>43630</v>
      </c>
      <c r="C176" s="201" t="s">
        <v>2430</v>
      </c>
      <c r="D176" s="202">
        <v>13542</v>
      </c>
      <c r="E176" s="213">
        <v>13542</v>
      </c>
      <c r="F176" s="204"/>
      <c r="G176" s="205"/>
      <c r="H176" s="204"/>
      <c r="I176" s="204"/>
      <c r="J176" s="204"/>
      <c r="K176" s="204"/>
      <c r="L176" s="204"/>
      <c r="M176" s="204"/>
      <c r="N176" s="204"/>
      <c r="O176" s="202">
        <v>13542</v>
      </c>
      <c r="P176" s="203">
        <v>13542</v>
      </c>
      <c r="Q176" s="204"/>
    </row>
    <row r="177" spans="1:17" ht="10.9" customHeight="1">
      <c r="A177" s="199" t="s">
        <v>354</v>
      </c>
      <c r="B177" s="200">
        <v>40020</v>
      </c>
      <c r="C177" s="201" t="s">
        <v>2431</v>
      </c>
      <c r="D177" s="202">
        <v>148672.14000000001</v>
      </c>
      <c r="E177" s="213">
        <v>148672.14000000001</v>
      </c>
      <c r="F177" s="204"/>
      <c r="G177" s="205"/>
      <c r="H177" s="204"/>
      <c r="I177" s="204"/>
      <c r="J177" s="204"/>
      <c r="K177" s="204"/>
      <c r="L177" s="204"/>
      <c r="M177" s="204"/>
      <c r="N177" s="204"/>
      <c r="O177" s="202">
        <v>148672.14000000001</v>
      </c>
      <c r="P177" s="203">
        <v>148672.14000000001</v>
      </c>
      <c r="Q177" s="204"/>
    </row>
    <row r="178" spans="1:17" ht="10.9" customHeight="1">
      <c r="A178" s="199" t="s">
        <v>197</v>
      </c>
      <c r="B178" s="200">
        <v>43683</v>
      </c>
      <c r="C178" s="201" t="s">
        <v>2432</v>
      </c>
      <c r="D178" s="202">
        <v>602542.38</v>
      </c>
      <c r="E178" s="213">
        <v>385231.86</v>
      </c>
      <c r="F178" s="202">
        <v>217310.52</v>
      </c>
      <c r="G178" s="205"/>
      <c r="H178" s="204"/>
      <c r="I178" s="202">
        <v>9877.74</v>
      </c>
      <c r="J178" s="204"/>
      <c r="K178" s="204"/>
      <c r="L178" s="204"/>
      <c r="M178" s="204"/>
      <c r="N178" s="204"/>
      <c r="O178" s="202">
        <v>602542.38</v>
      </c>
      <c r="P178" s="203">
        <v>395109.6</v>
      </c>
      <c r="Q178" s="202">
        <v>207432.78</v>
      </c>
    </row>
    <row r="179" spans="1:17" ht="10.9" customHeight="1">
      <c r="A179" s="199" t="s">
        <v>1287</v>
      </c>
      <c r="B179" s="200">
        <v>83053</v>
      </c>
      <c r="C179" s="201" t="s">
        <v>2433</v>
      </c>
      <c r="D179" s="202">
        <v>14000</v>
      </c>
      <c r="E179" s="213">
        <v>14000</v>
      </c>
      <c r="F179" s="204"/>
      <c r="G179" s="205"/>
      <c r="H179" s="204"/>
      <c r="I179" s="204"/>
      <c r="J179" s="204"/>
      <c r="K179" s="204"/>
      <c r="L179" s="204"/>
      <c r="M179" s="204"/>
      <c r="N179" s="204"/>
      <c r="O179" s="202">
        <v>14000</v>
      </c>
      <c r="P179" s="203">
        <v>14000</v>
      </c>
      <c r="Q179" s="204"/>
    </row>
    <row r="180" spans="1:17" ht="10.9" customHeight="1">
      <c r="A180" s="199" t="s">
        <v>831</v>
      </c>
      <c r="B180" s="200">
        <v>20040</v>
      </c>
      <c r="C180" s="201" t="s">
        <v>2434</v>
      </c>
      <c r="D180" s="202">
        <v>1113621.8999999999</v>
      </c>
      <c r="E180" s="213">
        <v>475513.65</v>
      </c>
      <c r="F180" s="202">
        <v>638108.25</v>
      </c>
      <c r="G180" s="205"/>
      <c r="H180" s="204"/>
      <c r="I180" s="202">
        <v>3067.83</v>
      </c>
      <c r="J180" s="204"/>
      <c r="K180" s="204"/>
      <c r="L180" s="204"/>
      <c r="M180" s="204"/>
      <c r="N180" s="204"/>
      <c r="O180" s="202">
        <v>1113621.8999999999</v>
      </c>
      <c r="P180" s="203">
        <v>478581.48</v>
      </c>
      <c r="Q180" s="202">
        <v>635040.42000000004</v>
      </c>
    </row>
    <row r="181" spans="1:17" ht="10.9" customHeight="1">
      <c r="A181" s="199" t="s">
        <v>832</v>
      </c>
      <c r="B181" s="200">
        <v>20049</v>
      </c>
      <c r="C181" s="201" t="s">
        <v>2435</v>
      </c>
      <c r="D181" s="202">
        <v>854746.64</v>
      </c>
      <c r="E181" s="213">
        <v>364973.85</v>
      </c>
      <c r="F181" s="202">
        <v>489772.79</v>
      </c>
      <c r="G181" s="205"/>
      <c r="H181" s="204"/>
      <c r="I181" s="202">
        <v>2354.67</v>
      </c>
      <c r="J181" s="204"/>
      <c r="K181" s="204"/>
      <c r="L181" s="204"/>
      <c r="M181" s="204"/>
      <c r="N181" s="204"/>
      <c r="O181" s="202">
        <v>854746.64</v>
      </c>
      <c r="P181" s="203">
        <v>367328.52</v>
      </c>
      <c r="Q181" s="202">
        <v>487418.12</v>
      </c>
    </row>
    <row r="182" spans="1:17" ht="10.9" customHeight="1">
      <c r="A182" s="199" t="s">
        <v>1288</v>
      </c>
      <c r="B182" s="200">
        <v>80428</v>
      </c>
      <c r="C182" s="201" t="s">
        <v>2436</v>
      </c>
      <c r="D182" s="202">
        <v>2049.6999999999998</v>
      </c>
      <c r="E182" s="213">
        <v>2049.6999999999998</v>
      </c>
      <c r="F182" s="204"/>
      <c r="G182" s="205"/>
      <c r="H182" s="204"/>
      <c r="I182" s="204"/>
      <c r="J182" s="204"/>
      <c r="K182" s="204"/>
      <c r="L182" s="204"/>
      <c r="M182" s="204"/>
      <c r="N182" s="204"/>
      <c r="O182" s="202">
        <v>2049.6999999999998</v>
      </c>
      <c r="P182" s="203">
        <v>2049.6999999999998</v>
      </c>
      <c r="Q182" s="204"/>
    </row>
    <row r="183" spans="1:17" ht="10.9" customHeight="1">
      <c r="A183" s="199" t="s">
        <v>1289</v>
      </c>
      <c r="B183" s="200">
        <v>83035</v>
      </c>
      <c r="C183" s="201" t="s">
        <v>2437</v>
      </c>
      <c r="D183" s="202">
        <v>11282.4</v>
      </c>
      <c r="E183" s="213">
        <v>11282.4</v>
      </c>
      <c r="F183" s="204"/>
      <c r="G183" s="205"/>
      <c r="H183" s="204"/>
      <c r="I183" s="204"/>
      <c r="J183" s="204"/>
      <c r="K183" s="204"/>
      <c r="L183" s="204"/>
      <c r="M183" s="204"/>
      <c r="N183" s="204"/>
      <c r="O183" s="202">
        <v>11282.4</v>
      </c>
      <c r="P183" s="203">
        <v>11282.4</v>
      </c>
      <c r="Q183" s="204"/>
    </row>
    <row r="184" spans="1:17" ht="10.9" customHeight="1">
      <c r="A184" s="199" t="s">
        <v>833</v>
      </c>
      <c r="B184" s="200">
        <v>20038</v>
      </c>
      <c r="C184" s="201" t="s">
        <v>2438</v>
      </c>
      <c r="D184" s="202">
        <v>362380.62</v>
      </c>
      <c r="E184" s="213">
        <v>215677.18</v>
      </c>
      <c r="F184" s="202">
        <v>146703.44</v>
      </c>
      <c r="G184" s="205"/>
      <c r="H184" s="204"/>
      <c r="I184" s="206">
        <v>998.29</v>
      </c>
      <c r="J184" s="204"/>
      <c r="K184" s="204"/>
      <c r="L184" s="204"/>
      <c r="M184" s="204"/>
      <c r="N184" s="204"/>
      <c r="O184" s="202">
        <v>362380.62</v>
      </c>
      <c r="P184" s="203">
        <v>216675.47</v>
      </c>
      <c r="Q184" s="202">
        <v>145705.15</v>
      </c>
    </row>
    <row r="185" spans="1:17" ht="10.9" customHeight="1">
      <c r="A185" s="199" t="s">
        <v>834</v>
      </c>
      <c r="B185" s="200">
        <v>20035</v>
      </c>
      <c r="C185" s="201" t="s">
        <v>2439</v>
      </c>
      <c r="D185" s="202">
        <v>326069.84000000003</v>
      </c>
      <c r="E185" s="213">
        <v>326069.84000000003</v>
      </c>
      <c r="F185" s="204"/>
      <c r="G185" s="205"/>
      <c r="H185" s="204"/>
      <c r="I185" s="204"/>
      <c r="J185" s="204"/>
      <c r="K185" s="204"/>
      <c r="L185" s="204"/>
      <c r="M185" s="204"/>
      <c r="N185" s="204"/>
      <c r="O185" s="202">
        <v>326069.84000000003</v>
      </c>
      <c r="P185" s="203">
        <v>326069.84000000003</v>
      </c>
      <c r="Q185" s="204"/>
    </row>
    <row r="186" spans="1:17" ht="22.15" customHeight="1">
      <c r="A186" s="199" t="s">
        <v>1290</v>
      </c>
      <c r="B186" s="200">
        <v>10015</v>
      </c>
      <c r="C186" s="201" t="s">
        <v>2440</v>
      </c>
      <c r="D186" s="202">
        <v>228000</v>
      </c>
      <c r="E186" s="213">
        <v>9880</v>
      </c>
      <c r="F186" s="202">
        <v>218120</v>
      </c>
      <c r="G186" s="205"/>
      <c r="H186" s="204"/>
      <c r="I186" s="206">
        <v>760</v>
      </c>
      <c r="J186" s="204"/>
      <c r="K186" s="204"/>
      <c r="L186" s="204"/>
      <c r="M186" s="204"/>
      <c r="N186" s="204"/>
      <c r="O186" s="202">
        <v>228000</v>
      </c>
      <c r="P186" s="203">
        <v>10640</v>
      </c>
      <c r="Q186" s="202">
        <v>217360</v>
      </c>
    </row>
    <row r="187" spans="1:17" ht="10.9" customHeight="1">
      <c r="A187" s="199" t="s">
        <v>836</v>
      </c>
      <c r="B187" s="200">
        <v>20062</v>
      </c>
      <c r="C187" s="201" t="s">
        <v>2441</v>
      </c>
      <c r="D187" s="202">
        <v>800830.09</v>
      </c>
      <c r="E187" s="213">
        <v>359779.86</v>
      </c>
      <c r="F187" s="202">
        <v>441050.23</v>
      </c>
      <c r="G187" s="205"/>
      <c r="H187" s="204"/>
      <c r="I187" s="202">
        <v>1520.87</v>
      </c>
      <c r="J187" s="204"/>
      <c r="K187" s="204"/>
      <c r="L187" s="204"/>
      <c r="M187" s="204"/>
      <c r="N187" s="204"/>
      <c r="O187" s="202">
        <v>800830.09</v>
      </c>
      <c r="P187" s="203">
        <v>361300.73</v>
      </c>
      <c r="Q187" s="202">
        <v>439529.36</v>
      </c>
    </row>
    <row r="188" spans="1:17" ht="10.9" customHeight="1">
      <c r="A188" s="199" t="s">
        <v>357</v>
      </c>
      <c r="B188" s="200">
        <v>42305</v>
      </c>
      <c r="C188" s="201" t="s">
        <v>2442</v>
      </c>
      <c r="D188" s="202">
        <v>289605.27</v>
      </c>
      <c r="E188" s="213">
        <v>289605.27</v>
      </c>
      <c r="F188" s="204"/>
      <c r="G188" s="205"/>
      <c r="H188" s="204"/>
      <c r="I188" s="204"/>
      <c r="J188" s="204"/>
      <c r="K188" s="204"/>
      <c r="L188" s="204"/>
      <c r="M188" s="204"/>
      <c r="N188" s="204"/>
      <c r="O188" s="202">
        <v>289605.27</v>
      </c>
      <c r="P188" s="203">
        <v>289605.27</v>
      </c>
      <c r="Q188" s="204"/>
    </row>
    <row r="189" spans="1:17" ht="10.9" customHeight="1">
      <c r="A189" s="199" t="s">
        <v>358</v>
      </c>
      <c r="B189" s="200">
        <v>43121</v>
      </c>
      <c r="C189" s="201" t="s">
        <v>2443</v>
      </c>
      <c r="D189" s="202">
        <v>45670</v>
      </c>
      <c r="E189" s="213">
        <v>45670</v>
      </c>
      <c r="F189" s="204"/>
      <c r="G189" s="205"/>
      <c r="H189" s="204"/>
      <c r="I189" s="204"/>
      <c r="J189" s="204"/>
      <c r="K189" s="204"/>
      <c r="L189" s="204"/>
      <c r="M189" s="204"/>
      <c r="N189" s="204"/>
      <c r="O189" s="202">
        <v>45670</v>
      </c>
      <c r="P189" s="203">
        <v>45670</v>
      </c>
      <c r="Q189" s="204"/>
    </row>
    <row r="190" spans="1:17" ht="22.15" customHeight="1">
      <c r="A190" s="199" t="s">
        <v>360</v>
      </c>
      <c r="B190" s="200">
        <v>43682</v>
      </c>
      <c r="C190" s="201" t="s">
        <v>2444</v>
      </c>
      <c r="D190" s="202">
        <v>101067.61</v>
      </c>
      <c r="E190" s="213">
        <v>101067.61</v>
      </c>
      <c r="F190" s="204"/>
      <c r="G190" s="205"/>
      <c r="H190" s="204"/>
      <c r="I190" s="204"/>
      <c r="J190" s="204"/>
      <c r="K190" s="204"/>
      <c r="L190" s="204"/>
      <c r="M190" s="204"/>
      <c r="N190" s="204"/>
      <c r="O190" s="202">
        <v>101067.61</v>
      </c>
      <c r="P190" s="203">
        <v>101067.61</v>
      </c>
      <c r="Q190" s="204"/>
    </row>
    <row r="191" spans="1:17" ht="10.9" customHeight="1">
      <c r="A191" s="199" t="s">
        <v>363</v>
      </c>
      <c r="B191" s="200">
        <v>43685</v>
      </c>
      <c r="C191" s="201" t="s">
        <v>2445</v>
      </c>
      <c r="D191" s="202">
        <v>169491.53</v>
      </c>
      <c r="E191" s="213">
        <v>169491.53</v>
      </c>
      <c r="F191" s="204"/>
      <c r="G191" s="205"/>
      <c r="H191" s="204"/>
      <c r="I191" s="204"/>
      <c r="J191" s="204"/>
      <c r="K191" s="204"/>
      <c r="L191" s="204"/>
      <c r="M191" s="204"/>
      <c r="N191" s="204"/>
      <c r="O191" s="202">
        <v>169491.53</v>
      </c>
      <c r="P191" s="203">
        <v>169491.53</v>
      </c>
      <c r="Q191" s="204"/>
    </row>
    <row r="192" spans="1:17" ht="10.9" customHeight="1">
      <c r="A192" s="199" t="s">
        <v>1292</v>
      </c>
      <c r="B192" s="200">
        <v>20076</v>
      </c>
      <c r="C192" s="201" t="s">
        <v>2446</v>
      </c>
      <c r="D192" s="202">
        <v>1434214.89</v>
      </c>
      <c r="E192" s="213">
        <v>221867.51999999999</v>
      </c>
      <c r="F192" s="202">
        <v>1212347.3700000001</v>
      </c>
      <c r="G192" s="205"/>
      <c r="H192" s="204"/>
      <c r="I192" s="202">
        <v>7923.84</v>
      </c>
      <c r="J192" s="204"/>
      <c r="K192" s="204"/>
      <c r="L192" s="204"/>
      <c r="M192" s="204"/>
      <c r="N192" s="204"/>
      <c r="O192" s="202">
        <v>1434214.89</v>
      </c>
      <c r="P192" s="203">
        <v>229791.35999999999</v>
      </c>
      <c r="Q192" s="202">
        <v>1204423.53</v>
      </c>
    </row>
    <row r="193" spans="1:17" ht="10.9" customHeight="1">
      <c r="A193" s="199" t="s">
        <v>1293</v>
      </c>
      <c r="B193" s="200">
        <v>20164</v>
      </c>
      <c r="C193" s="201" t="s">
        <v>2447</v>
      </c>
      <c r="D193" s="206">
        <v>1</v>
      </c>
      <c r="E193" s="214">
        <v>0.13</v>
      </c>
      <c r="F193" s="206">
        <v>0.87</v>
      </c>
      <c r="G193" s="205"/>
      <c r="H193" s="204"/>
      <c r="I193" s="206">
        <v>0.01</v>
      </c>
      <c r="J193" s="204"/>
      <c r="K193" s="204"/>
      <c r="L193" s="204"/>
      <c r="M193" s="204"/>
      <c r="N193" s="204"/>
      <c r="O193" s="206">
        <v>1</v>
      </c>
      <c r="P193" s="208">
        <v>0.14000000000000001</v>
      </c>
      <c r="Q193" s="206">
        <v>0.86</v>
      </c>
    </row>
    <row r="194" spans="1:17" ht="22.15" customHeight="1">
      <c r="A194" s="199" t="s">
        <v>364</v>
      </c>
      <c r="B194" s="200">
        <v>40421</v>
      </c>
      <c r="C194" s="201" t="s">
        <v>2448</v>
      </c>
      <c r="D194" s="202">
        <v>26416.95</v>
      </c>
      <c r="E194" s="213">
        <v>26416.95</v>
      </c>
      <c r="F194" s="204"/>
      <c r="G194" s="205"/>
      <c r="H194" s="204"/>
      <c r="I194" s="204"/>
      <c r="J194" s="204"/>
      <c r="K194" s="204"/>
      <c r="L194" s="204"/>
      <c r="M194" s="204"/>
      <c r="N194" s="204"/>
      <c r="O194" s="202">
        <v>26416.95</v>
      </c>
      <c r="P194" s="203">
        <v>26416.95</v>
      </c>
      <c r="Q194" s="204"/>
    </row>
    <row r="195" spans="1:17" ht="10.9" customHeight="1">
      <c r="A195" s="199" t="s">
        <v>1294</v>
      </c>
      <c r="B195" s="200">
        <v>44069</v>
      </c>
      <c r="C195" s="201" t="s">
        <v>2449</v>
      </c>
      <c r="D195" s="202">
        <v>16048</v>
      </c>
      <c r="E195" s="213">
        <v>16048</v>
      </c>
      <c r="F195" s="204"/>
      <c r="G195" s="205"/>
      <c r="H195" s="204"/>
      <c r="I195" s="204"/>
      <c r="J195" s="204"/>
      <c r="K195" s="204"/>
      <c r="L195" s="204"/>
      <c r="M195" s="204"/>
      <c r="N195" s="204"/>
      <c r="O195" s="202">
        <v>16048</v>
      </c>
      <c r="P195" s="203">
        <v>16048</v>
      </c>
      <c r="Q195" s="204"/>
    </row>
    <row r="196" spans="1:17" ht="10.9" customHeight="1">
      <c r="A196" s="199" t="s">
        <v>1295</v>
      </c>
      <c r="B196" s="200">
        <v>40424</v>
      </c>
      <c r="C196" s="201" t="s">
        <v>2450</v>
      </c>
      <c r="D196" s="202">
        <v>27700</v>
      </c>
      <c r="E196" s="213">
        <v>27700</v>
      </c>
      <c r="F196" s="204"/>
      <c r="G196" s="205"/>
      <c r="H196" s="204"/>
      <c r="I196" s="204"/>
      <c r="J196" s="204"/>
      <c r="K196" s="204"/>
      <c r="L196" s="204"/>
      <c r="M196" s="204"/>
      <c r="N196" s="204"/>
      <c r="O196" s="202">
        <v>27700</v>
      </c>
      <c r="P196" s="203">
        <v>27700</v>
      </c>
      <c r="Q196" s="204"/>
    </row>
    <row r="197" spans="1:17" ht="10.9" customHeight="1">
      <c r="A197" s="199" t="s">
        <v>1295</v>
      </c>
      <c r="B197" s="200">
        <v>40425</v>
      </c>
      <c r="C197" s="201" t="s">
        <v>2450</v>
      </c>
      <c r="D197" s="202">
        <v>27700</v>
      </c>
      <c r="E197" s="213">
        <v>27700</v>
      </c>
      <c r="F197" s="204"/>
      <c r="G197" s="205"/>
      <c r="H197" s="204"/>
      <c r="I197" s="204"/>
      <c r="J197" s="204"/>
      <c r="K197" s="204"/>
      <c r="L197" s="204"/>
      <c r="M197" s="204"/>
      <c r="N197" s="204"/>
      <c r="O197" s="202">
        <v>27700</v>
      </c>
      <c r="P197" s="203">
        <v>27700</v>
      </c>
      <c r="Q197" s="204"/>
    </row>
    <row r="198" spans="1:17" ht="10.9" customHeight="1">
      <c r="A198" s="199" t="s">
        <v>1295</v>
      </c>
      <c r="B198" s="200">
        <v>40426</v>
      </c>
      <c r="C198" s="201" t="s">
        <v>2451</v>
      </c>
      <c r="D198" s="202">
        <v>21600</v>
      </c>
      <c r="E198" s="213">
        <v>21600</v>
      </c>
      <c r="F198" s="204"/>
      <c r="G198" s="205"/>
      <c r="H198" s="204"/>
      <c r="I198" s="204"/>
      <c r="J198" s="204"/>
      <c r="K198" s="204"/>
      <c r="L198" s="204"/>
      <c r="M198" s="204"/>
      <c r="N198" s="204"/>
      <c r="O198" s="202">
        <v>21600</v>
      </c>
      <c r="P198" s="203">
        <v>21600</v>
      </c>
      <c r="Q198" s="204"/>
    </row>
    <row r="199" spans="1:17" ht="10.9" customHeight="1">
      <c r="A199" s="199" t="s">
        <v>367</v>
      </c>
      <c r="B199" s="200">
        <v>40016</v>
      </c>
      <c r="C199" s="201" t="s">
        <v>2452</v>
      </c>
      <c r="D199" s="202">
        <v>3223.77</v>
      </c>
      <c r="E199" s="213">
        <v>3223.77</v>
      </c>
      <c r="F199" s="204"/>
      <c r="G199" s="205"/>
      <c r="H199" s="204"/>
      <c r="I199" s="204"/>
      <c r="J199" s="204"/>
      <c r="K199" s="204"/>
      <c r="L199" s="204"/>
      <c r="M199" s="204"/>
      <c r="N199" s="204"/>
      <c r="O199" s="202">
        <v>3223.77</v>
      </c>
      <c r="P199" s="203">
        <v>3223.77</v>
      </c>
      <c r="Q199" s="204"/>
    </row>
    <row r="200" spans="1:17" ht="10.9" customHeight="1">
      <c r="A200" s="199" t="s">
        <v>369</v>
      </c>
      <c r="B200" s="200">
        <v>42555</v>
      </c>
      <c r="C200" s="201" t="s">
        <v>2453</v>
      </c>
      <c r="D200" s="202">
        <v>21997.88</v>
      </c>
      <c r="E200" s="213">
        <v>21997.88</v>
      </c>
      <c r="F200" s="204"/>
      <c r="G200" s="205"/>
      <c r="H200" s="204"/>
      <c r="I200" s="204"/>
      <c r="J200" s="204"/>
      <c r="K200" s="204"/>
      <c r="L200" s="204"/>
      <c r="M200" s="204"/>
      <c r="N200" s="204"/>
      <c r="O200" s="202">
        <v>21997.88</v>
      </c>
      <c r="P200" s="203">
        <v>21997.88</v>
      </c>
      <c r="Q200" s="204"/>
    </row>
    <row r="201" spans="1:17" ht="10.9" customHeight="1">
      <c r="A201" s="199" t="s">
        <v>372</v>
      </c>
      <c r="B201" s="200">
        <v>42454</v>
      </c>
      <c r="C201" s="201" t="s">
        <v>2454</v>
      </c>
      <c r="D201" s="202">
        <v>57342.77</v>
      </c>
      <c r="E201" s="213">
        <v>57342.77</v>
      </c>
      <c r="F201" s="204"/>
      <c r="G201" s="205"/>
      <c r="H201" s="204"/>
      <c r="I201" s="204"/>
      <c r="J201" s="204"/>
      <c r="K201" s="204"/>
      <c r="L201" s="204"/>
      <c r="M201" s="204"/>
      <c r="N201" s="204"/>
      <c r="O201" s="202">
        <v>57342.77</v>
      </c>
      <c r="P201" s="203">
        <v>57342.77</v>
      </c>
      <c r="Q201" s="204"/>
    </row>
    <row r="202" spans="1:17" ht="10.9" customHeight="1">
      <c r="A202" s="199" t="s">
        <v>372</v>
      </c>
      <c r="B202" s="200">
        <v>42543</v>
      </c>
      <c r="C202" s="201" t="s">
        <v>2455</v>
      </c>
      <c r="D202" s="202">
        <v>26018.799999999999</v>
      </c>
      <c r="E202" s="213">
        <v>26018.799999999999</v>
      </c>
      <c r="F202" s="204"/>
      <c r="G202" s="205"/>
      <c r="H202" s="204"/>
      <c r="I202" s="204"/>
      <c r="J202" s="204"/>
      <c r="K202" s="204"/>
      <c r="L202" s="204"/>
      <c r="M202" s="204"/>
      <c r="N202" s="204"/>
      <c r="O202" s="202">
        <v>26018.799999999999</v>
      </c>
      <c r="P202" s="203">
        <v>26018.799999999999</v>
      </c>
      <c r="Q202" s="204"/>
    </row>
    <row r="203" spans="1:17" ht="10.9" customHeight="1">
      <c r="A203" s="199" t="s">
        <v>373</v>
      </c>
      <c r="B203" s="200">
        <v>42319</v>
      </c>
      <c r="C203" s="201" t="s">
        <v>2456</v>
      </c>
      <c r="D203" s="202">
        <v>15553.86</v>
      </c>
      <c r="E203" s="213">
        <v>15553.86</v>
      </c>
      <c r="F203" s="204"/>
      <c r="G203" s="205"/>
      <c r="H203" s="204"/>
      <c r="I203" s="204"/>
      <c r="J203" s="204"/>
      <c r="K203" s="204"/>
      <c r="L203" s="204"/>
      <c r="M203" s="204"/>
      <c r="N203" s="204"/>
      <c r="O203" s="202">
        <v>15553.86</v>
      </c>
      <c r="P203" s="203">
        <v>15553.86</v>
      </c>
      <c r="Q203" s="204"/>
    </row>
    <row r="204" spans="1:17" ht="10.9" customHeight="1">
      <c r="A204" s="199" t="s">
        <v>374</v>
      </c>
      <c r="B204" s="200">
        <v>43553</v>
      </c>
      <c r="C204" s="201" t="s">
        <v>2457</v>
      </c>
      <c r="D204" s="202">
        <v>120400</v>
      </c>
      <c r="E204" s="213">
        <v>120400</v>
      </c>
      <c r="F204" s="204"/>
      <c r="G204" s="205"/>
      <c r="H204" s="204"/>
      <c r="I204" s="204"/>
      <c r="J204" s="204"/>
      <c r="K204" s="204"/>
      <c r="L204" s="204"/>
      <c r="M204" s="204"/>
      <c r="N204" s="204"/>
      <c r="O204" s="202">
        <v>120400</v>
      </c>
      <c r="P204" s="203">
        <v>120400</v>
      </c>
      <c r="Q204" s="204"/>
    </row>
    <row r="205" spans="1:17" ht="10.9" customHeight="1">
      <c r="A205" s="199" t="s">
        <v>376</v>
      </c>
      <c r="B205" s="200">
        <v>80442</v>
      </c>
      <c r="C205" s="201" t="s">
        <v>2458</v>
      </c>
      <c r="D205" s="202">
        <v>16291.67</v>
      </c>
      <c r="E205" s="213">
        <v>16291.67</v>
      </c>
      <c r="F205" s="204"/>
      <c r="G205" s="205"/>
      <c r="H205" s="204"/>
      <c r="I205" s="204"/>
      <c r="J205" s="204"/>
      <c r="K205" s="204"/>
      <c r="L205" s="204"/>
      <c r="M205" s="204"/>
      <c r="N205" s="204"/>
      <c r="O205" s="202">
        <v>16291.67</v>
      </c>
      <c r="P205" s="203">
        <v>16291.67</v>
      </c>
      <c r="Q205" s="204"/>
    </row>
    <row r="206" spans="1:17" ht="10.9" customHeight="1">
      <c r="A206" s="199" t="s">
        <v>378</v>
      </c>
      <c r="B206" s="200">
        <v>41089</v>
      </c>
      <c r="C206" s="201" t="s">
        <v>2459</v>
      </c>
      <c r="D206" s="202">
        <v>19901.419999999998</v>
      </c>
      <c r="E206" s="213">
        <v>19901.419999999998</v>
      </c>
      <c r="F206" s="204"/>
      <c r="G206" s="205"/>
      <c r="H206" s="204"/>
      <c r="I206" s="204"/>
      <c r="J206" s="204"/>
      <c r="K206" s="204"/>
      <c r="L206" s="204"/>
      <c r="M206" s="204"/>
      <c r="N206" s="204"/>
      <c r="O206" s="202">
        <v>19901.419999999998</v>
      </c>
      <c r="P206" s="203">
        <v>19901.419999999998</v>
      </c>
      <c r="Q206" s="204"/>
    </row>
    <row r="207" spans="1:17" ht="10.9" customHeight="1">
      <c r="A207" s="199" t="s">
        <v>380</v>
      </c>
      <c r="B207" s="200">
        <v>42442</v>
      </c>
      <c r="C207" s="201" t="s">
        <v>2460</v>
      </c>
      <c r="D207" s="202">
        <v>65348.73</v>
      </c>
      <c r="E207" s="213">
        <v>65348.73</v>
      </c>
      <c r="F207" s="204"/>
      <c r="G207" s="205"/>
      <c r="H207" s="204"/>
      <c r="I207" s="204"/>
      <c r="J207" s="204"/>
      <c r="K207" s="204"/>
      <c r="L207" s="204"/>
      <c r="M207" s="204"/>
      <c r="N207" s="204"/>
      <c r="O207" s="202">
        <v>65348.73</v>
      </c>
      <c r="P207" s="203">
        <v>65348.73</v>
      </c>
      <c r="Q207" s="204"/>
    </row>
    <row r="208" spans="1:17" ht="22.15" customHeight="1">
      <c r="A208" s="199" t="s">
        <v>381</v>
      </c>
      <c r="B208" s="200">
        <v>43615</v>
      </c>
      <c r="C208" s="201" t="s">
        <v>2461</v>
      </c>
      <c r="D208" s="202">
        <v>267896.59000000003</v>
      </c>
      <c r="E208" s="213">
        <v>267896.59000000003</v>
      </c>
      <c r="F208" s="204"/>
      <c r="G208" s="205"/>
      <c r="H208" s="204"/>
      <c r="I208" s="204"/>
      <c r="J208" s="204"/>
      <c r="K208" s="204"/>
      <c r="L208" s="204"/>
      <c r="M208" s="204"/>
      <c r="N208" s="204"/>
      <c r="O208" s="202">
        <v>267896.59000000003</v>
      </c>
      <c r="P208" s="203">
        <v>267896.59000000003</v>
      </c>
      <c r="Q208" s="204"/>
    </row>
    <row r="209" spans="1:17" ht="10.9" customHeight="1">
      <c r="A209" s="199" t="s">
        <v>1298</v>
      </c>
      <c r="B209" s="200">
        <v>82933</v>
      </c>
      <c r="C209" s="201" t="s">
        <v>2462</v>
      </c>
      <c r="D209" s="202">
        <v>10500</v>
      </c>
      <c r="E209" s="213">
        <v>10500</v>
      </c>
      <c r="F209" s="204"/>
      <c r="G209" s="205"/>
      <c r="H209" s="204"/>
      <c r="I209" s="204"/>
      <c r="J209" s="204"/>
      <c r="K209" s="204"/>
      <c r="L209" s="204"/>
      <c r="M209" s="204"/>
      <c r="N209" s="204"/>
      <c r="O209" s="202">
        <v>10500</v>
      </c>
      <c r="P209" s="203">
        <v>10500</v>
      </c>
      <c r="Q209" s="204"/>
    </row>
    <row r="210" spans="1:17" ht="10.9" customHeight="1">
      <c r="A210" s="199" t="s">
        <v>1299</v>
      </c>
      <c r="B210" s="200">
        <v>80073</v>
      </c>
      <c r="C210" s="201" t="s">
        <v>2463</v>
      </c>
      <c r="D210" s="202">
        <v>3340.34</v>
      </c>
      <c r="E210" s="213">
        <v>3340.34</v>
      </c>
      <c r="F210" s="204"/>
      <c r="G210" s="205"/>
      <c r="H210" s="204"/>
      <c r="I210" s="204"/>
      <c r="J210" s="204"/>
      <c r="K210" s="204"/>
      <c r="L210" s="204"/>
      <c r="M210" s="204"/>
      <c r="N210" s="204"/>
      <c r="O210" s="202">
        <v>3340.34</v>
      </c>
      <c r="P210" s="203">
        <v>3340.34</v>
      </c>
      <c r="Q210" s="204"/>
    </row>
    <row r="211" spans="1:17" ht="10.9" customHeight="1">
      <c r="A211" s="199" t="s">
        <v>1299</v>
      </c>
      <c r="B211" s="200">
        <v>80074</v>
      </c>
      <c r="C211" s="201" t="s">
        <v>2463</v>
      </c>
      <c r="D211" s="202">
        <v>3340.34</v>
      </c>
      <c r="E211" s="213">
        <v>3340.34</v>
      </c>
      <c r="F211" s="204"/>
      <c r="G211" s="205"/>
      <c r="H211" s="204"/>
      <c r="I211" s="204"/>
      <c r="J211" s="204"/>
      <c r="K211" s="204"/>
      <c r="L211" s="204"/>
      <c r="M211" s="204"/>
      <c r="N211" s="204"/>
      <c r="O211" s="202">
        <v>3340.34</v>
      </c>
      <c r="P211" s="203">
        <v>3340.34</v>
      </c>
      <c r="Q211" s="204"/>
    </row>
    <row r="212" spans="1:17" ht="10.9" customHeight="1">
      <c r="A212" s="199" t="s">
        <v>1300</v>
      </c>
      <c r="B212" s="200">
        <v>30654</v>
      </c>
      <c r="C212" s="201" t="s">
        <v>2464</v>
      </c>
      <c r="D212" s="202">
        <v>32534.97</v>
      </c>
      <c r="E212" s="213">
        <v>32534.97</v>
      </c>
      <c r="F212" s="204"/>
      <c r="G212" s="205"/>
      <c r="H212" s="204"/>
      <c r="I212" s="204"/>
      <c r="J212" s="204"/>
      <c r="K212" s="204"/>
      <c r="L212" s="204"/>
      <c r="M212" s="204"/>
      <c r="N212" s="204"/>
      <c r="O212" s="202">
        <v>32534.97</v>
      </c>
      <c r="P212" s="203">
        <v>32534.97</v>
      </c>
      <c r="Q212" s="204"/>
    </row>
    <row r="213" spans="1:17" ht="22.15" customHeight="1">
      <c r="A213" s="199" t="s">
        <v>385</v>
      </c>
      <c r="B213" s="200">
        <v>43632</v>
      </c>
      <c r="C213" s="201" t="s">
        <v>2465</v>
      </c>
      <c r="D213" s="202">
        <v>237667.5</v>
      </c>
      <c r="E213" s="213">
        <v>237667.5</v>
      </c>
      <c r="F213" s="204"/>
      <c r="G213" s="205"/>
      <c r="H213" s="204"/>
      <c r="I213" s="204"/>
      <c r="J213" s="204"/>
      <c r="K213" s="204"/>
      <c r="L213" s="204"/>
      <c r="M213" s="204"/>
      <c r="N213" s="204"/>
      <c r="O213" s="202">
        <v>237667.5</v>
      </c>
      <c r="P213" s="203">
        <v>237667.5</v>
      </c>
      <c r="Q213" s="204"/>
    </row>
    <row r="214" spans="1:17" ht="10.9" customHeight="1">
      <c r="A214" s="199" t="s">
        <v>388</v>
      </c>
      <c r="B214" s="200">
        <v>42506</v>
      </c>
      <c r="C214" s="201" t="s">
        <v>2466</v>
      </c>
      <c r="D214" s="202">
        <v>120873.25</v>
      </c>
      <c r="E214" s="213">
        <v>120873.25</v>
      </c>
      <c r="F214" s="204"/>
      <c r="G214" s="205"/>
      <c r="H214" s="204"/>
      <c r="I214" s="204"/>
      <c r="J214" s="204"/>
      <c r="K214" s="204"/>
      <c r="L214" s="204"/>
      <c r="M214" s="204"/>
      <c r="N214" s="204"/>
      <c r="O214" s="202">
        <v>120873.25</v>
      </c>
      <c r="P214" s="203">
        <v>120873.25</v>
      </c>
      <c r="Q214" s="204"/>
    </row>
    <row r="215" spans="1:17" ht="10.9" customHeight="1">
      <c r="A215" s="199" t="s">
        <v>391</v>
      </c>
      <c r="B215" s="200">
        <v>42649</v>
      </c>
      <c r="C215" s="201" t="s">
        <v>2467</v>
      </c>
      <c r="D215" s="202">
        <v>165109</v>
      </c>
      <c r="E215" s="213">
        <v>165109</v>
      </c>
      <c r="F215" s="204"/>
      <c r="G215" s="205"/>
      <c r="H215" s="204"/>
      <c r="I215" s="204"/>
      <c r="J215" s="204"/>
      <c r="K215" s="204"/>
      <c r="L215" s="204"/>
      <c r="M215" s="204"/>
      <c r="N215" s="204"/>
      <c r="O215" s="202">
        <v>165109</v>
      </c>
      <c r="P215" s="203">
        <v>165109</v>
      </c>
      <c r="Q215" s="204"/>
    </row>
    <row r="216" spans="1:17" ht="22.15" customHeight="1">
      <c r="A216" s="199" t="s">
        <v>394</v>
      </c>
      <c r="B216" s="200">
        <v>43633</v>
      </c>
      <c r="C216" s="201" t="s">
        <v>2468</v>
      </c>
      <c r="D216" s="202">
        <v>24439</v>
      </c>
      <c r="E216" s="213">
        <v>24439</v>
      </c>
      <c r="F216" s="204"/>
      <c r="G216" s="205"/>
      <c r="H216" s="204"/>
      <c r="I216" s="204"/>
      <c r="J216" s="204"/>
      <c r="K216" s="204"/>
      <c r="L216" s="204"/>
      <c r="M216" s="204"/>
      <c r="N216" s="204"/>
      <c r="O216" s="202">
        <v>24439</v>
      </c>
      <c r="P216" s="203">
        <v>24439</v>
      </c>
      <c r="Q216" s="204"/>
    </row>
    <row r="217" spans="1:17" ht="22.15" customHeight="1">
      <c r="A217" s="199" t="s">
        <v>396</v>
      </c>
      <c r="B217" s="200">
        <v>42175</v>
      </c>
      <c r="C217" s="201" t="s">
        <v>2469</v>
      </c>
      <c r="D217" s="202">
        <v>35593.22</v>
      </c>
      <c r="E217" s="213">
        <v>35593.22</v>
      </c>
      <c r="F217" s="204"/>
      <c r="G217" s="205"/>
      <c r="H217" s="204"/>
      <c r="I217" s="204"/>
      <c r="J217" s="204"/>
      <c r="K217" s="204"/>
      <c r="L217" s="204"/>
      <c r="M217" s="204"/>
      <c r="N217" s="204"/>
      <c r="O217" s="202">
        <v>35593.22</v>
      </c>
      <c r="P217" s="203">
        <v>35593.22</v>
      </c>
      <c r="Q217" s="204"/>
    </row>
    <row r="218" spans="1:17" ht="10.9" customHeight="1">
      <c r="A218" s="199" t="s">
        <v>398</v>
      </c>
      <c r="B218" s="200">
        <v>42642</v>
      </c>
      <c r="C218" s="201" t="s">
        <v>2470</v>
      </c>
      <c r="D218" s="202">
        <v>392606.5</v>
      </c>
      <c r="E218" s="213">
        <v>392606.5</v>
      </c>
      <c r="F218" s="204"/>
      <c r="G218" s="205"/>
      <c r="H218" s="204"/>
      <c r="I218" s="204"/>
      <c r="J218" s="204"/>
      <c r="K218" s="204"/>
      <c r="L218" s="204"/>
      <c r="M218" s="204"/>
      <c r="N218" s="204"/>
      <c r="O218" s="202">
        <v>392606.5</v>
      </c>
      <c r="P218" s="203">
        <v>392606.5</v>
      </c>
      <c r="Q218" s="204"/>
    </row>
    <row r="219" spans="1:17" ht="10.9" customHeight="1">
      <c r="A219" s="199" t="s">
        <v>398</v>
      </c>
      <c r="B219" s="200">
        <v>42643</v>
      </c>
      <c r="C219" s="201" t="s">
        <v>2470</v>
      </c>
      <c r="D219" s="202">
        <v>392606.5</v>
      </c>
      <c r="E219" s="213">
        <v>392606.5</v>
      </c>
      <c r="F219" s="204"/>
      <c r="G219" s="205"/>
      <c r="H219" s="204"/>
      <c r="I219" s="204"/>
      <c r="J219" s="204"/>
      <c r="K219" s="204"/>
      <c r="L219" s="204"/>
      <c r="M219" s="204"/>
      <c r="N219" s="204"/>
      <c r="O219" s="202">
        <v>392606.5</v>
      </c>
      <c r="P219" s="203">
        <v>392606.5</v>
      </c>
      <c r="Q219" s="204"/>
    </row>
    <row r="220" spans="1:17" ht="10.9" customHeight="1">
      <c r="A220" s="199" t="s">
        <v>398</v>
      </c>
      <c r="B220" s="200">
        <v>42644</v>
      </c>
      <c r="C220" s="201" t="s">
        <v>2471</v>
      </c>
      <c r="D220" s="202">
        <v>392606.48</v>
      </c>
      <c r="E220" s="213">
        <v>392606.48</v>
      </c>
      <c r="F220" s="204"/>
      <c r="G220" s="205"/>
      <c r="H220" s="204"/>
      <c r="I220" s="204"/>
      <c r="J220" s="204"/>
      <c r="K220" s="204"/>
      <c r="L220" s="204"/>
      <c r="M220" s="204"/>
      <c r="N220" s="204"/>
      <c r="O220" s="202">
        <v>392606.48</v>
      </c>
      <c r="P220" s="203">
        <v>392606.48</v>
      </c>
      <c r="Q220" s="204"/>
    </row>
    <row r="221" spans="1:17" ht="22.15" customHeight="1">
      <c r="A221" s="199" t="s">
        <v>401</v>
      </c>
      <c r="B221" s="200">
        <v>43622</v>
      </c>
      <c r="C221" s="201" t="s">
        <v>2472</v>
      </c>
      <c r="D221" s="202">
        <v>359979</v>
      </c>
      <c r="E221" s="213">
        <v>359979</v>
      </c>
      <c r="F221" s="204"/>
      <c r="G221" s="205"/>
      <c r="H221" s="204"/>
      <c r="I221" s="204"/>
      <c r="J221" s="204"/>
      <c r="K221" s="204"/>
      <c r="L221" s="204"/>
      <c r="M221" s="204"/>
      <c r="N221" s="204"/>
      <c r="O221" s="202">
        <v>359979</v>
      </c>
      <c r="P221" s="203">
        <v>359979</v>
      </c>
      <c r="Q221" s="204"/>
    </row>
    <row r="222" spans="1:17" ht="22.15" customHeight="1">
      <c r="A222" s="199" t="s">
        <v>404</v>
      </c>
      <c r="B222" s="200">
        <v>43625</v>
      </c>
      <c r="C222" s="201" t="s">
        <v>2473</v>
      </c>
      <c r="D222" s="202">
        <v>449343</v>
      </c>
      <c r="E222" s="213">
        <v>449343</v>
      </c>
      <c r="F222" s="204"/>
      <c r="G222" s="205"/>
      <c r="H222" s="204"/>
      <c r="I222" s="204"/>
      <c r="J222" s="204"/>
      <c r="K222" s="204"/>
      <c r="L222" s="204"/>
      <c r="M222" s="204"/>
      <c r="N222" s="204"/>
      <c r="O222" s="202">
        <v>449343</v>
      </c>
      <c r="P222" s="203">
        <v>449343</v>
      </c>
      <c r="Q222" s="204"/>
    </row>
    <row r="223" spans="1:17" ht="22.15" customHeight="1">
      <c r="A223" s="199" t="s">
        <v>405</v>
      </c>
      <c r="B223" s="200">
        <v>43631</v>
      </c>
      <c r="C223" s="201" t="s">
        <v>2474</v>
      </c>
      <c r="D223" s="202">
        <v>174016.5</v>
      </c>
      <c r="E223" s="213">
        <v>174016.5</v>
      </c>
      <c r="F223" s="204"/>
      <c r="G223" s="205"/>
      <c r="H223" s="204"/>
      <c r="I223" s="204"/>
      <c r="J223" s="204"/>
      <c r="K223" s="204"/>
      <c r="L223" s="204"/>
      <c r="M223" s="204"/>
      <c r="N223" s="204"/>
      <c r="O223" s="202">
        <v>174016.5</v>
      </c>
      <c r="P223" s="203">
        <v>174016.5</v>
      </c>
      <c r="Q223" s="204"/>
    </row>
    <row r="224" spans="1:17" ht="22.15" customHeight="1">
      <c r="A224" s="199" t="s">
        <v>406</v>
      </c>
      <c r="B224" s="200">
        <v>42648</v>
      </c>
      <c r="C224" s="201" t="s">
        <v>2467</v>
      </c>
      <c r="D224" s="202">
        <v>165109</v>
      </c>
      <c r="E224" s="213">
        <v>165109</v>
      </c>
      <c r="F224" s="204"/>
      <c r="G224" s="205"/>
      <c r="H224" s="204"/>
      <c r="I224" s="204"/>
      <c r="J224" s="204"/>
      <c r="K224" s="204"/>
      <c r="L224" s="204"/>
      <c r="M224" s="204"/>
      <c r="N224" s="204"/>
      <c r="O224" s="202">
        <v>165109</v>
      </c>
      <c r="P224" s="203">
        <v>165109</v>
      </c>
      <c r="Q224" s="204"/>
    </row>
    <row r="225" spans="1:17" ht="10.9" customHeight="1">
      <c r="A225" s="199" t="s">
        <v>407</v>
      </c>
      <c r="B225" s="200">
        <v>42593</v>
      </c>
      <c r="C225" s="201" t="s">
        <v>2475</v>
      </c>
      <c r="D225" s="202">
        <v>7500</v>
      </c>
      <c r="E225" s="213">
        <v>7500</v>
      </c>
      <c r="F225" s="204"/>
      <c r="G225" s="205"/>
      <c r="H225" s="204"/>
      <c r="I225" s="204"/>
      <c r="J225" s="204"/>
      <c r="K225" s="204"/>
      <c r="L225" s="204"/>
      <c r="M225" s="204"/>
      <c r="N225" s="204"/>
      <c r="O225" s="202">
        <v>7500</v>
      </c>
      <c r="P225" s="203">
        <v>7500</v>
      </c>
      <c r="Q225" s="204"/>
    </row>
    <row r="226" spans="1:17" ht="22.15" customHeight="1">
      <c r="A226" s="199" t="s">
        <v>409</v>
      </c>
      <c r="B226" s="200">
        <v>43613</v>
      </c>
      <c r="C226" s="201" t="s">
        <v>2476</v>
      </c>
      <c r="D226" s="202">
        <v>23997.46</v>
      </c>
      <c r="E226" s="213">
        <v>23997.46</v>
      </c>
      <c r="F226" s="204"/>
      <c r="G226" s="205"/>
      <c r="H226" s="204"/>
      <c r="I226" s="204"/>
      <c r="J226" s="204"/>
      <c r="K226" s="204"/>
      <c r="L226" s="204"/>
      <c r="M226" s="204"/>
      <c r="N226" s="204"/>
      <c r="O226" s="202">
        <v>23997.46</v>
      </c>
      <c r="P226" s="203">
        <v>23997.46</v>
      </c>
      <c r="Q226" s="204"/>
    </row>
    <row r="227" spans="1:17" ht="22.15" customHeight="1">
      <c r="A227" s="199" t="s">
        <v>409</v>
      </c>
      <c r="B227" s="200">
        <v>43614</v>
      </c>
      <c r="C227" s="201" t="s">
        <v>2476</v>
      </c>
      <c r="D227" s="202">
        <v>23997.46</v>
      </c>
      <c r="E227" s="213">
        <v>23997.46</v>
      </c>
      <c r="F227" s="204"/>
      <c r="G227" s="205"/>
      <c r="H227" s="204"/>
      <c r="I227" s="204"/>
      <c r="J227" s="204"/>
      <c r="K227" s="204"/>
      <c r="L227" s="204"/>
      <c r="M227" s="204"/>
      <c r="N227" s="204"/>
      <c r="O227" s="202">
        <v>23997.46</v>
      </c>
      <c r="P227" s="203">
        <v>23997.46</v>
      </c>
      <c r="Q227" s="204"/>
    </row>
    <row r="228" spans="1:17" ht="10.9" customHeight="1">
      <c r="A228" s="199" t="s">
        <v>412</v>
      </c>
      <c r="B228" s="200">
        <v>42392</v>
      </c>
      <c r="C228" s="201" t="s">
        <v>2477</v>
      </c>
      <c r="D228" s="202">
        <v>32472.71</v>
      </c>
      <c r="E228" s="213">
        <v>32472.71</v>
      </c>
      <c r="F228" s="204"/>
      <c r="G228" s="205"/>
      <c r="H228" s="204"/>
      <c r="I228" s="204"/>
      <c r="J228" s="204"/>
      <c r="K228" s="204"/>
      <c r="L228" s="204"/>
      <c r="M228" s="204"/>
      <c r="N228" s="204"/>
      <c r="O228" s="202">
        <v>32472.71</v>
      </c>
      <c r="P228" s="203">
        <v>32472.71</v>
      </c>
      <c r="Q228" s="204"/>
    </row>
    <row r="229" spans="1:17" ht="10.9" customHeight="1">
      <c r="A229" s="199" t="s">
        <v>415</v>
      </c>
      <c r="B229" s="200">
        <v>43617</v>
      </c>
      <c r="C229" s="201" t="s">
        <v>2478</v>
      </c>
      <c r="D229" s="202">
        <v>32720.32</v>
      </c>
      <c r="E229" s="213">
        <v>32720.32</v>
      </c>
      <c r="F229" s="204"/>
      <c r="G229" s="205"/>
      <c r="H229" s="204"/>
      <c r="I229" s="204"/>
      <c r="J229" s="204"/>
      <c r="K229" s="204"/>
      <c r="L229" s="204"/>
      <c r="M229" s="204"/>
      <c r="N229" s="204"/>
      <c r="O229" s="202">
        <v>32720.32</v>
      </c>
      <c r="P229" s="203">
        <v>32720.32</v>
      </c>
      <c r="Q229" s="204"/>
    </row>
    <row r="230" spans="1:17" ht="10.9" customHeight="1">
      <c r="A230" s="199" t="s">
        <v>418</v>
      </c>
      <c r="B230" s="200">
        <v>44146</v>
      </c>
      <c r="C230" s="201" t="s">
        <v>2479</v>
      </c>
      <c r="D230" s="202">
        <v>1371941.71</v>
      </c>
      <c r="E230" s="213">
        <v>1371941.71</v>
      </c>
      <c r="F230" s="204"/>
      <c r="G230" s="205"/>
      <c r="H230" s="204"/>
      <c r="I230" s="204"/>
      <c r="J230" s="204"/>
      <c r="K230" s="204"/>
      <c r="L230" s="204"/>
      <c r="M230" s="204"/>
      <c r="N230" s="204"/>
      <c r="O230" s="202">
        <v>1371941.71</v>
      </c>
      <c r="P230" s="203">
        <v>1371941.71</v>
      </c>
      <c r="Q230" s="204"/>
    </row>
    <row r="231" spans="1:17" ht="10.9" customHeight="1">
      <c r="A231" s="199" t="s">
        <v>421</v>
      </c>
      <c r="B231" s="200">
        <v>44100</v>
      </c>
      <c r="C231" s="201" t="s">
        <v>2480</v>
      </c>
      <c r="D231" s="202">
        <v>2188673.2799999998</v>
      </c>
      <c r="E231" s="213">
        <v>2188673.2799999998</v>
      </c>
      <c r="F231" s="204"/>
      <c r="G231" s="205"/>
      <c r="H231" s="204"/>
      <c r="I231" s="204"/>
      <c r="J231" s="204"/>
      <c r="K231" s="204"/>
      <c r="L231" s="204"/>
      <c r="M231" s="204"/>
      <c r="N231" s="204"/>
      <c r="O231" s="202">
        <v>2188673.2799999998</v>
      </c>
      <c r="P231" s="203">
        <v>2188673.2799999998</v>
      </c>
      <c r="Q231" s="204"/>
    </row>
    <row r="232" spans="1:17" ht="22.15" customHeight="1">
      <c r="A232" s="199" t="s">
        <v>424</v>
      </c>
      <c r="B232" s="200">
        <v>44145</v>
      </c>
      <c r="C232" s="201" t="s">
        <v>2481</v>
      </c>
      <c r="D232" s="202">
        <v>1072632.57</v>
      </c>
      <c r="E232" s="213">
        <v>1072632.57</v>
      </c>
      <c r="F232" s="204"/>
      <c r="G232" s="205"/>
      <c r="H232" s="204"/>
      <c r="I232" s="204"/>
      <c r="J232" s="204"/>
      <c r="K232" s="204"/>
      <c r="L232" s="204"/>
      <c r="M232" s="204"/>
      <c r="N232" s="204"/>
      <c r="O232" s="202">
        <v>1072632.57</v>
      </c>
      <c r="P232" s="203">
        <v>1072632.57</v>
      </c>
      <c r="Q232" s="204"/>
    </row>
    <row r="233" spans="1:17" ht="22.15" customHeight="1">
      <c r="A233" s="199" t="s">
        <v>427</v>
      </c>
      <c r="B233" s="200">
        <v>43616</v>
      </c>
      <c r="C233" s="201" t="s">
        <v>2482</v>
      </c>
      <c r="D233" s="202">
        <v>242518.64</v>
      </c>
      <c r="E233" s="213">
        <v>242518.64</v>
      </c>
      <c r="F233" s="204"/>
      <c r="G233" s="205"/>
      <c r="H233" s="204"/>
      <c r="I233" s="204"/>
      <c r="J233" s="204"/>
      <c r="K233" s="204"/>
      <c r="L233" s="204"/>
      <c r="M233" s="204"/>
      <c r="N233" s="204"/>
      <c r="O233" s="202">
        <v>242518.64</v>
      </c>
      <c r="P233" s="203">
        <v>242518.64</v>
      </c>
      <c r="Q233" s="204"/>
    </row>
    <row r="234" spans="1:17" ht="22.15" customHeight="1">
      <c r="A234" s="199" t="s">
        <v>430</v>
      </c>
      <c r="B234" s="200">
        <v>43620</v>
      </c>
      <c r="C234" s="201" t="s">
        <v>2483</v>
      </c>
      <c r="D234" s="202">
        <v>385294.63</v>
      </c>
      <c r="E234" s="213">
        <v>385294.63</v>
      </c>
      <c r="F234" s="204"/>
      <c r="G234" s="205"/>
      <c r="H234" s="204"/>
      <c r="I234" s="204"/>
      <c r="J234" s="204"/>
      <c r="K234" s="204"/>
      <c r="L234" s="204"/>
      <c r="M234" s="204"/>
      <c r="N234" s="204"/>
      <c r="O234" s="202">
        <v>385294.63</v>
      </c>
      <c r="P234" s="203">
        <v>385294.63</v>
      </c>
      <c r="Q234" s="204"/>
    </row>
    <row r="235" spans="1:17" ht="10.9" customHeight="1">
      <c r="A235" s="199" t="s">
        <v>431</v>
      </c>
      <c r="B235" s="200">
        <v>40089</v>
      </c>
      <c r="C235" s="201" t="s">
        <v>2484</v>
      </c>
      <c r="D235" s="202">
        <v>3330</v>
      </c>
      <c r="E235" s="213">
        <v>3330</v>
      </c>
      <c r="F235" s="204"/>
      <c r="G235" s="205"/>
      <c r="H235" s="204"/>
      <c r="I235" s="204"/>
      <c r="J235" s="204"/>
      <c r="K235" s="204"/>
      <c r="L235" s="204"/>
      <c r="M235" s="204"/>
      <c r="N235" s="204"/>
      <c r="O235" s="202">
        <v>3330</v>
      </c>
      <c r="P235" s="203">
        <v>3330</v>
      </c>
      <c r="Q235" s="204"/>
    </row>
    <row r="236" spans="1:17" ht="10.9" customHeight="1">
      <c r="A236" s="199" t="s">
        <v>980</v>
      </c>
      <c r="B236" s="200">
        <v>20046</v>
      </c>
      <c r="C236" s="201" t="s">
        <v>2485</v>
      </c>
      <c r="D236" s="202">
        <v>90324.35</v>
      </c>
      <c r="E236" s="213">
        <v>90324.35</v>
      </c>
      <c r="F236" s="204"/>
      <c r="G236" s="205"/>
      <c r="H236" s="204"/>
      <c r="I236" s="204"/>
      <c r="J236" s="204"/>
      <c r="K236" s="204"/>
      <c r="L236" s="204"/>
      <c r="M236" s="204"/>
      <c r="N236" s="204"/>
      <c r="O236" s="202">
        <v>90324.35</v>
      </c>
      <c r="P236" s="203">
        <v>90324.35</v>
      </c>
      <c r="Q236" s="204"/>
    </row>
    <row r="237" spans="1:17" ht="10.9" customHeight="1">
      <c r="A237" s="199" t="s">
        <v>1301</v>
      </c>
      <c r="B237" s="200">
        <v>80116</v>
      </c>
      <c r="C237" s="201" t="s">
        <v>2486</v>
      </c>
      <c r="D237" s="202">
        <v>4861.4399999999996</v>
      </c>
      <c r="E237" s="213">
        <v>4861.4399999999996</v>
      </c>
      <c r="F237" s="204"/>
      <c r="G237" s="205"/>
      <c r="H237" s="204"/>
      <c r="I237" s="204"/>
      <c r="J237" s="204"/>
      <c r="K237" s="204"/>
      <c r="L237" s="204"/>
      <c r="M237" s="204"/>
      <c r="N237" s="204"/>
      <c r="O237" s="202">
        <v>4861.4399999999996</v>
      </c>
      <c r="P237" s="203">
        <v>4861.4399999999996</v>
      </c>
      <c r="Q237" s="204"/>
    </row>
    <row r="238" spans="1:17" ht="10.9" customHeight="1">
      <c r="A238" s="199" t="s">
        <v>1303</v>
      </c>
      <c r="B238" s="200">
        <v>40093</v>
      </c>
      <c r="C238" s="201" t="s">
        <v>2487</v>
      </c>
      <c r="D238" s="202">
        <v>11300</v>
      </c>
      <c r="E238" s="213">
        <v>11300</v>
      </c>
      <c r="F238" s="204"/>
      <c r="G238" s="205"/>
      <c r="H238" s="204"/>
      <c r="I238" s="204"/>
      <c r="J238" s="204"/>
      <c r="K238" s="204"/>
      <c r="L238" s="204"/>
      <c r="M238" s="204"/>
      <c r="N238" s="204"/>
      <c r="O238" s="202">
        <v>11300</v>
      </c>
      <c r="P238" s="203">
        <v>11300</v>
      </c>
      <c r="Q238" s="204"/>
    </row>
    <row r="239" spans="1:17" ht="10.9" customHeight="1">
      <c r="A239" s="199" t="s">
        <v>1304</v>
      </c>
      <c r="B239" s="200">
        <v>20048</v>
      </c>
      <c r="C239" s="201" t="s">
        <v>2488</v>
      </c>
      <c r="D239" s="202">
        <v>2622517.7200000002</v>
      </c>
      <c r="E239" s="213">
        <v>1283369.74</v>
      </c>
      <c r="F239" s="202">
        <v>1339147.98</v>
      </c>
      <c r="G239" s="205"/>
      <c r="H239" s="204"/>
      <c r="I239" s="202">
        <v>4370.8599999999997</v>
      </c>
      <c r="J239" s="204"/>
      <c r="K239" s="204"/>
      <c r="L239" s="204"/>
      <c r="M239" s="204"/>
      <c r="N239" s="204"/>
      <c r="O239" s="202">
        <v>2622517.7200000002</v>
      </c>
      <c r="P239" s="203">
        <v>1287740.6000000001</v>
      </c>
      <c r="Q239" s="202">
        <v>1334777.1200000001</v>
      </c>
    </row>
    <row r="240" spans="1:17" ht="10.9" customHeight="1">
      <c r="A240" s="199" t="s">
        <v>432</v>
      </c>
      <c r="B240" s="200">
        <v>43664</v>
      </c>
      <c r="C240" s="201" t="s">
        <v>2489</v>
      </c>
      <c r="D240" s="202">
        <v>69854.240000000005</v>
      </c>
      <c r="E240" s="213">
        <v>69854.240000000005</v>
      </c>
      <c r="F240" s="204"/>
      <c r="G240" s="205"/>
      <c r="H240" s="204"/>
      <c r="I240" s="204"/>
      <c r="J240" s="204"/>
      <c r="K240" s="204"/>
      <c r="L240" s="204"/>
      <c r="M240" s="204"/>
      <c r="N240" s="204"/>
      <c r="O240" s="202">
        <v>69854.240000000005</v>
      </c>
      <c r="P240" s="203">
        <v>69854.240000000005</v>
      </c>
      <c r="Q240" s="204"/>
    </row>
    <row r="241" spans="1:17" ht="10.9" customHeight="1">
      <c r="A241" s="199" t="s">
        <v>1306</v>
      </c>
      <c r="B241" s="200">
        <v>44074</v>
      </c>
      <c r="C241" s="201" t="s">
        <v>2490</v>
      </c>
      <c r="D241" s="202">
        <v>11500</v>
      </c>
      <c r="E241" s="213">
        <v>11500</v>
      </c>
      <c r="F241" s="204"/>
      <c r="G241" s="205"/>
      <c r="H241" s="204"/>
      <c r="I241" s="204"/>
      <c r="J241" s="204"/>
      <c r="K241" s="204"/>
      <c r="L241" s="204"/>
      <c r="M241" s="204"/>
      <c r="N241" s="204"/>
      <c r="O241" s="202">
        <v>11500</v>
      </c>
      <c r="P241" s="203">
        <v>11500</v>
      </c>
      <c r="Q241" s="204"/>
    </row>
    <row r="242" spans="1:17" ht="10.9" customHeight="1">
      <c r="A242" s="199" t="s">
        <v>434</v>
      </c>
      <c r="B242" s="200">
        <v>42424</v>
      </c>
      <c r="C242" s="201" t="s">
        <v>2491</v>
      </c>
      <c r="D242" s="202">
        <v>17847.830000000002</v>
      </c>
      <c r="E242" s="213">
        <v>17847.830000000002</v>
      </c>
      <c r="F242" s="204"/>
      <c r="G242" s="205"/>
      <c r="H242" s="204"/>
      <c r="I242" s="204"/>
      <c r="J242" s="204"/>
      <c r="K242" s="204"/>
      <c r="L242" s="204"/>
      <c r="M242" s="204"/>
      <c r="N242" s="204"/>
      <c r="O242" s="202">
        <v>17847.830000000002</v>
      </c>
      <c r="P242" s="203">
        <v>17847.830000000002</v>
      </c>
      <c r="Q242" s="204"/>
    </row>
    <row r="243" spans="1:17" ht="10.9" customHeight="1">
      <c r="A243" s="199" t="s">
        <v>436</v>
      </c>
      <c r="B243" s="200">
        <v>42403</v>
      </c>
      <c r="C243" s="201" t="s">
        <v>2492</v>
      </c>
      <c r="D243" s="206">
        <v>942.1</v>
      </c>
      <c r="E243" s="214">
        <v>942.1</v>
      </c>
      <c r="F243" s="204"/>
      <c r="G243" s="205"/>
      <c r="H243" s="204"/>
      <c r="I243" s="204"/>
      <c r="J243" s="204"/>
      <c r="K243" s="204"/>
      <c r="L243" s="204"/>
      <c r="M243" s="204"/>
      <c r="N243" s="204"/>
      <c r="O243" s="206">
        <v>942.1</v>
      </c>
      <c r="P243" s="208">
        <v>942.1</v>
      </c>
      <c r="Q243" s="204"/>
    </row>
    <row r="244" spans="1:17" ht="10.9" customHeight="1">
      <c r="A244" s="199" t="s">
        <v>1307</v>
      </c>
      <c r="B244" s="200">
        <v>80122</v>
      </c>
      <c r="C244" s="201" t="s">
        <v>2493</v>
      </c>
      <c r="D244" s="202">
        <v>36004</v>
      </c>
      <c r="E244" s="213">
        <v>36004</v>
      </c>
      <c r="F244" s="204"/>
      <c r="G244" s="205"/>
      <c r="H244" s="204"/>
      <c r="I244" s="204"/>
      <c r="J244" s="204"/>
      <c r="K244" s="204"/>
      <c r="L244" s="204"/>
      <c r="M244" s="204"/>
      <c r="N244" s="204"/>
      <c r="O244" s="202">
        <v>36004</v>
      </c>
      <c r="P244" s="203">
        <v>36004</v>
      </c>
      <c r="Q244" s="204"/>
    </row>
    <row r="245" spans="1:17" ht="10.9" customHeight="1">
      <c r="A245" s="199" t="s">
        <v>1308</v>
      </c>
      <c r="B245" s="200">
        <v>82934</v>
      </c>
      <c r="C245" s="201" t="s">
        <v>2494</v>
      </c>
      <c r="D245" s="202">
        <v>3660</v>
      </c>
      <c r="E245" s="213">
        <v>3660</v>
      </c>
      <c r="F245" s="204"/>
      <c r="G245" s="205"/>
      <c r="H245" s="204"/>
      <c r="I245" s="204"/>
      <c r="J245" s="204"/>
      <c r="K245" s="204"/>
      <c r="L245" s="204"/>
      <c r="M245" s="204"/>
      <c r="N245" s="204"/>
      <c r="O245" s="202">
        <v>3660</v>
      </c>
      <c r="P245" s="203">
        <v>3660</v>
      </c>
      <c r="Q245" s="204"/>
    </row>
    <row r="246" spans="1:17" ht="10.9" customHeight="1">
      <c r="A246" s="199" t="s">
        <v>1308</v>
      </c>
      <c r="B246" s="200">
        <v>83037</v>
      </c>
      <c r="C246" s="201" t="s">
        <v>2495</v>
      </c>
      <c r="D246" s="202">
        <v>10918</v>
      </c>
      <c r="E246" s="213">
        <v>10918</v>
      </c>
      <c r="F246" s="204"/>
      <c r="G246" s="205"/>
      <c r="H246" s="204"/>
      <c r="I246" s="204"/>
      <c r="J246" s="204"/>
      <c r="K246" s="204"/>
      <c r="L246" s="204"/>
      <c r="M246" s="204"/>
      <c r="N246" s="204"/>
      <c r="O246" s="202">
        <v>10918</v>
      </c>
      <c r="P246" s="203">
        <v>10918</v>
      </c>
      <c r="Q246" s="204"/>
    </row>
    <row r="247" spans="1:17" ht="10.9" customHeight="1">
      <c r="A247" s="199" t="s">
        <v>438</v>
      </c>
      <c r="B247" s="200">
        <v>43684</v>
      </c>
      <c r="C247" s="201" t="s">
        <v>2496</v>
      </c>
      <c r="D247" s="202">
        <v>211864.41</v>
      </c>
      <c r="E247" s="213">
        <v>211864.41</v>
      </c>
      <c r="F247" s="204"/>
      <c r="G247" s="205"/>
      <c r="H247" s="204"/>
      <c r="I247" s="204"/>
      <c r="J247" s="204"/>
      <c r="K247" s="204"/>
      <c r="L247" s="204"/>
      <c r="M247" s="204"/>
      <c r="N247" s="204"/>
      <c r="O247" s="202">
        <v>211864.41</v>
      </c>
      <c r="P247" s="203">
        <v>211864.41</v>
      </c>
      <c r="Q247" s="204"/>
    </row>
    <row r="248" spans="1:17" ht="10.9" customHeight="1">
      <c r="A248" s="199" t="s">
        <v>440</v>
      </c>
      <c r="B248" s="200">
        <v>42524</v>
      </c>
      <c r="C248" s="201" t="s">
        <v>2497</v>
      </c>
      <c r="D248" s="202">
        <v>2402.84</v>
      </c>
      <c r="E248" s="213">
        <v>2402.84</v>
      </c>
      <c r="F248" s="204"/>
      <c r="G248" s="205"/>
      <c r="H248" s="204"/>
      <c r="I248" s="204"/>
      <c r="J248" s="204"/>
      <c r="K248" s="204"/>
      <c r="L248" s="204"/>
      <c r="M248" s="204"/>
      <c r="N248" s="204"/>
      <c r="O248" s="202">
        <v>2402.84</v>
      </c>
      <c r="P248" s="203">
        <v>2402.84</v>
      </c>
      <c r="Q248" s="204"/>
    </row>
    <row r="249" spans="1:17" ht="10.9" customHeight="1">
      <c r="A249" s="199" t="s">
        <v>440</v>
      </c>
      <c r="B249" s="200">
        <v>42525</v>
      </c>
      <c r="C249" s="201" t="s">
        <v>2497</v>
      </c>
      <c r="D249" s="202">
        <v>2402.84</v>
      </c>
      <c r="E249" s="213">
        <v>2402.84</v>
      </c>
      <c r="F249" s="204"/>
      <c r="G249" s="205"/>
      <c r="H249" s="204"/>
      <c r="I249" s="204"/>
      <c r="J249" s="204"/>
      <c r="K249" s="204"/>
      <c r="L249" s="204"/>
      <c r="M249" s="204"/>
      <c r="N249" s="204"/>
      <c r="O249" s="202">
        <v>2402.84</v>
      </c>
      <c r="P249" s="203">
        <v>2402.84</v>
      </c>
      <c r="Q249" s="204"/>
    </row>
    <row r="250" spans="1:17" ht="22.15" customHeight="1">
      <c r="A250" s="199" t="s">
        <v>441</v>
      </c>
      <c r="B250" s="200">
        <v>42629</v>
      </c>
      <c r="C250" s="201" t="s">
        <v>2498</v>
      </c>
      <c r="D250" s="202">
        <v>14022.56</v>
      </c>
      <c r="E250" s="213">
        <v>14022.56</v>
      </c>
      <c r="F250" s="204"/>
      <c r="G250" s="205"/>
      <c r="H250" s="204"/>
      <c r="I250" s="204"/>
      <c r="J250" s="204"/>
      <c r="K250" s="204"/>
      <c r="L250" s="204"/>
      <c r="M250" s="204"/>
      <c r="N250" s="204"/>
      <c r="O250" s="202">
        <v>14022.56</v>
      </c>
      <c r="P250" s="203">
        <v>14022.56</v>
      </c>
      <c r="Q250" s="204"/>
    </row>
    <row r="251" spans="1:17" ht="10.9" customHeight="1">
      <c r="A251" s="199" t="s">
        <v>443</v>
      </c>
      <c r="B251" s="200">
        <v>44143</v>
      </c>
      <c r="C251" s="201" t="s">
        <v>2499</v>
      </c>
      <c r="D251" s="202">
        <v>87950.84</v>
      </c>
      <c r="E251" s="213">
        <v>87950.84</v>
      </c>
      <c r="F251" s="204"/>
      <c r="G251" s="205"/>
      <c r="H251" s="204"/>
      <c r="I251" s="204"/>
      <c r="J251" s="204"/>
      <c r="K251" s="204"/>
      <c r="L251" s="204"/>
      <c r="M251" s="204"/>
      <c r="N251" s="204"/>
      <c r="O251" s="202">
        <v>87950.84</v>
      </c>
      <c r="P251" s="203">
        <v>87950.84</v>
      </c>
      <c r="Q251" s="204"/>
    </row>
    <row r="252" spans="1:17" ht="10.9" customHeight="1">
      <c r="A252" s="199" t="s">
        <v>445</v>
      </c>
      <c r="B252" s="200">
        <v>43236</v>
      </c>
      <c r="C252" s="201" t="s">
        <v>2500</v>
      </c>
      <c r="D252" s="202">
        <v>324374.24</v>
      </c>
      <c r="E252" s="213">
        <v>297342.76</v>
      </c>
      <c r="F252" s="202">
        <v>27031.48</v>
      </c>
      <c r="G252" s="205"/>
      <c r="H252" s="204"/>
      <c r="I252" s="202">
        <v>2079.3200000000002</v>
      </c>
      <c r="J252" s="204"/>
      <c r="K252" s="204"/>
      <c r="L252" s="204"/>
      <c r="M252" s="204"/>
      <c r="N252" s="204"/>
      <c r="O252" s="202">
        <v>324374.24</v>
      </c>
      <c r="P252" s="203">
        <v>299422.08000000002</v>
      </c>
      <c r="Q252" s="202">
        <v>24952.16</v>
      </c>
    </row>
    <row r="253" spans="1:17" ht="22.15" customHeight="1">
      <c r="A253" s="199" t="s">
        <v>447</v>
      </c>
      <c r="B253" s="200">
        <v>44070</v>
      </c>
      <c r="C253" s="201" t="s">
        <v>2501</v>
      </c>
      <c r="D253" s="202">
        <v>353157.06</v>
      </c>
      <c r="E253" s="213">
        <v>353157.06</v>
      </c>
      <c r="F253" s="204"/>
      <c r="G253" s="205"/>
      <c r="H253" s="204"/>
      <c r="I253" s="204"/>
      <c r="J253" s="204"/>
      <c r="K253" s="204"/>
      <c r="L253" s="204"/>
      <c r="M253" s="204"/>
      <c r="N253" s="204"/>
      <c r="O253" s="202">
        <v>353157.06</v>
      </c>
      <c r="P253" s="203">
        <v>353157.06</v>
      </c>
      <c r="Q253" s="204"/>
    </row>
    <row r="254" spans="1:17" ht="22.15" customHeight="1">
      <c r="A254" s="199" t="s">
        <v>1310</v>
      </c>
      <c r="B254" s="200">
        <v>40000</v>
      </c>
      <c r="C254" s="201" t="s">
        <v>2502</v>
      </c>
      <c r="D254" s="202">
        <v>903427.46</v>
      </c>
      <c r="E254" s="213">
        <v>903427.46</v>
      </c>
      <c r="F254" s="204"/>
      <c r="G254" s="205"/>
      <c r="H254" s="204"/>
      <c r="I254" s="204"/>
      <c r="J254" s="204"/>
      <c r="K254" s="204"/>
      <c r="L254" s="204"/>
      <c r="M254" s="204"/>
      <c r="N254" s="204"/>
      <c r="O254" s="202">
        <v>903427.46</v>
      </c>
      <c r="P254" s="203">
        <v>903427.46</v>
      </c>
      <c r="Q254" s="204"/>
    </row>
    <row r="255" spans="1:17" ht="22.15" customHeight="1">
      <c r="A255" s="199" t="s">
        <v>1311</v>
      </c>
      <c r="B255" s="200">
        <v>40417</v>
      </c>
      <c r="C255" s="201" t="s">
        <v>2503</v>
      </c>
      <c r="D255" s="202">
        <v>2910809.27</v>
      </c>
      <c r="E255" s="213">
        <v>2910809.27</v>
      </c>
      <c r="F255" s="204"/>
      <c r="G255" s="205"/>
      <c r="H255" s="204"/>
      <c r="I255" s="204"/>
      <c r="J255" s="204"/>
      <c r="K255" s="204"/>
      <c r="L255" s="204"/>
      <c r="M255" s="204"/>
      <c r="N255" s="204"/>
      <c r="O255" s="202">
        <v>2910809.27</v>
      </c>
      <c r="P255" s="203">
        <v>2910809.27</v>
      </c>
      <c r="Q255" s="204"/>
    </row>
    <row r="256" spans="1:17" ht="10.9" customHeight="1">
      <c r="A256" s="199" t="s">
        <v>1312</v>
      </c>
      <c r="B256" s="200">
        <v>43022</v>
      </c>
      <c r="C256" s="201" t="s">
        <v>2504</v>
      </c>
      <c r="D256" s="202">
        <v>10605.93</v>
      </c>
      <c r="E256" s="213">
        <v>10605.93</v>
      </c>
      <c r="F256" s="204"/>
      <c r="G256" s="205"/>
      <c r="H256" s="204"/>
      <c r="I256" s="204"/>
      <c r="J256" s="204"/>
      <c r="K256" s="204"/>
      <c r="L256" s="204"/>
      <c r="M256" s="204"/>
      <c r="N256" s="204"/>
      <c r="O256" s="202">
        <v>10605.93</v>
      </c>
      <c r="P256" s="203">
        <v>10605.93</v>
      </c>
      <c r="Q256" s="204"/>
    </row>
    <row r="257" spans="1:17" ht="10.9" customHeight="1">
      <c r="A257" s="199" t="s">
        <v>1313</v>
      </c>
      <c r="B257" s="200">
        <v>43020</v>
      </c>
      <c r="C257" s="201" t="s">
        <v>2505</v>
      </c>
      <c r="D257" s="202">
        <v>16619.490000000002</v>
      </c>
      <c r="E257" s="213">
        <v>16619.490000000002</v>
      </c>
      <c r="F257" s="204"/>
      <c r="G257" s="205"/>
      <c r="H257" s="204"/>
      <c r="I257" s="204"/>
      <c r="J257" s="204"/>
      <c r="K257" s="204"/>
      <c r="L257" s="204"/>
      <c r="M257" s="204"/>
      <c r="N257" s="204"/>
      <c r="O257" s="202">
        <v>16619.490000000002</v>
      </c>
      <c r="P257" s="203">
        <v>16619.490000000002</v>
      </c>
      <c r="Q257" s="204"/>
    </row>
    <row r="258" spans="1:17" ht="10.9" customHeight="1">
      <c r="A258" s="199" t="s">
        <v>839</v>
      </c>
      <c r="B258" s="200">
        <v>10009</v>
      </c>
      <c r="C258" s="201" t="s">
        <v>2506</v>
      </c>
      <c r="D258" s="202">
        <v>686809.96</v>
      </c>
      <c r="E258" s="213">
        <v>311211.18</v>
      </c>
      <c r="F258" s="202">
        <v>375598.78</v>
      </c>
      <c r="G258" s="205"/>
      <c r="H258" s="204"/>
      <c r="I258" s="202">
        <v>1788.57</v>
      </c>
      <c r="J258" s="204"/>
      <c r="K258" s="204"/>
      <c r="L258" s="204"/>
      <c r="M258" s="204"/>
      <c r="N258" s="204"/>
      <c r="O258" s="202">
        <v>686809.96</v>
      </c>
      <c r="P258" s="203">
        <v>312999.75</v>
      </c>
      <c r="Q258" s="202">
        <v>373810.21</v>
      </c>
    </row>
    <row r="259" spans="1:17" ht="10.9" customHeight="1">
      <c r="A259" s="199" t="s">
        <v>1314</v>
      </c>
      <c r="B259" s="200">
        <v>43605</v>
      </c>
      <c r="C259" s="201" t="s">
        <v>2507</v>
      </c>
      <c r="D259" s="202">
        <v>19066.46</v>
      </c>
      <c r="E259" s="213">
        <v>19066.46</v>
      </c>
      <c r="F259" s="204"/>
      <c r="G259" s="205"/>
      <c r="H259" s="204"/>
      <c r="I259" s="204"/>
      <c r="J259" s="204"/>
      <c r="K259" s="204"/>
      <c r="L259" s="204"/>
      <c r="M259" s="204"/>
      <c r="N259" s="204"/>
      <c r="O259" s="202">
        <v>19066.46</v>
      </c>
      <c r="P259" s="203">
        <v>19066.46</v>
      </c>
      <c r="Q259" s="204"/>
    </row>
    <row r="260" spans="1:17" ht="10.9" customHeight="1">
      <c r="A260" s="199" t="s">
        <v>1315</v>
      </c>
      <c r="B260" s="200">
        <v>43604</v>
      </c>
      <c r="C260" s="201" t="s">
        <v>2507</v>
      </c>
      <c r="D260" s="202">
        <v>19066.46</v>
      </c>
      <c r="E260" s="213">
        <v>19066.46</v>
      </c>
      <c r="F260" s="204"/>
      <c r="G260" s="205"/>
      <c r="H260" s="204"/>
      <c r="I260" s="204"/>
      <c r="J260" s="204"/>
      <c r="K260" s="204"/>
      <c r="L260" s="204"/>
      <c r="M260" s="204"/>
      <c r="N260" s="204"/>
      <c r="O260" s="202">
        <v>19066.46</v>
      </c>
      <c r="P260" s="203">
        <v>19066.46</v>
      </c>
      <c r="Q260" s="204"/>
    </row>
    <row r="261" spans="1:17" ht="10.9" customHeight="1">
      <c r="A261" s="199" t="s">
        <v>1316</v>
      </c>
      <c r="B261" s="200">
        <v>43607</v>
      </c>
      <c r="C261" s="201" t="s">
        <v>2508</v>
      </c>
      <c r="D261" s="202">
        <v>24265.37</v>
      </c>
      <c r="E261" s="213">
        <v>24265.37</v>
      </c>
      <c r="F261" s="204"/>
      <c r="G261" s="205"/>
      <c r="H261" s="204"/>
      <c r="I261" s="204"/>
      <c r="J261" s="204"/>
      <c r="K261" s="204"/>
      <c r="L261" s="204"/>
      <c r="M261" s="204"/>
      <c r="N261" s="204"/>
      <c r="O261" s="202">
        <v>24265.37</v>
      </c>
      <c r="P261" s="203">
        <v>24265.37</v>
      </c>
      <c r="Q261" s="204"/>
    </row>
    <row r="262" spans="1:17" ht="22.15" customHeight="1">
      <c r="A262" s="199" t="s">
        <v>1317</v>
      </c>
      <c r="B262" s="200">
        <v>43608</v>
      </c>
      <c r="C262" s="201" t="s">
        <v>2509</v>
      </c>
      <c r="D262" s="202">
        <v>16949.150000000001</v>
      </c>
      <c r="E262" s="213">
        <v>16949.150000000001</v>
      </c>
      <c r="F262" s="204"/>
      <c r="G262" s="205"/>
      <c r="H262" s="204"/>
      <c r="I262" s="204"/>
      <c r="J262" s="204"/>
      <c r="K262" s="204"/>
      <c r="L262" s="204"/>
      <c r="M262" s="204"/>
      <c r="N262" s="204"/>
      <c r="O262" s="202">
        <v>16949.150000000001</v>
      </c>
      <c r="P262" s="203">
        <v>16949.150000000001</v>
      </c>
      <c r="Q262" s="204"/>
    </row>
    <row r="263" spans="1:17" ht="10.9" customHeight="1">
      <c r="A263" s="199" t="s">
        <v>1318</v>
      </c>
      <c r="B263" s="200">
        <v>43606</v>
      </c>
      <c r="C263" s="201" t="s">
        <v>2510</v>
      </c>
      <c r="D263" s="202">
        <v>20112.849999999999</v>
      </c>
      <c r="E263" s="213">
        <v>20112.849999999999</v>
      </c>
      <c r="F263" s="204"/>
      <c r="G263" s="205"/>
      <c r="H263" s="204"/>
      <c r="I263" s="204"/>
      <c r="J263" s="204"/>
      <c r="K263" s="204"/>
      <c r="L263" s="204"/>
      <c r="M263" s="204"/>
      <c r="N263" s="204"/>
      <c r="O263" s="202">
        <v>20112.849999999999</v>
      </c>
      <c r="P263" s="203">
        <v>20112.849999999999</v>
      </c>
      <c r="Q263" s="204"/>
    </row>
    <row r="264" spans="1:17" ht="10.9" customHeight="1">
      <c r="A264" s="199" t="s">
        <v>1319</v>
      </c>
      <c r="B264" s="200">
        <v>43600</v>
      </c>
      <c r="C264" s="201" t="s">
        <v>2511</v>
      </c>
      <c r="D264" s="202">
        <v>23144.22</v>
      </c>
      <c r="E264" s="213">
        <v>23144.22</v>
      </c>
      <c r="F264" s="204"/>
      <c r="G264" s="205"/>
      <c r="H264" s="204"/>
      <c r="I264" s="204"/>
      <c r="J264" s="204"/>
      <c r="K264" s="204"/>
      <c r="L264" s="204"/>
      <c r="M264" s="204"/>
      <c r="N264" s="204"/>
      <c r="O264" s="202">
        <v>23144.22</v>
      </c>
      <c r="P264" s="203">
        <v>23144.22</v>
      </c>
      <c r="Q264" s="204"/>
    </row>
    <row r="265" spans="1:17" ht="10.9" customHeight="1">
      <c r="A265" s="199" t="s">
        <v>1320</v>
      </c>
      <c r="B265" s="200">
        <v>43609</v>
      </c>
      <c r="C265" s="201" t="s">
        <v>2512</v>
      </c>
      <c r="D265" s="202">
        <v>18227.490000000002</v>
      </c>
      <c r="E265" s="213">
        <v>18227.490000000002</v>
      </c>
      <c r="F265" s="204"/>
      <c r="G265" s="205"/>
      <c r="H265" s="204"/>
      <c r="I265" s="204"/>
      <c r="J265" s="204"/>
      <c r="K265" s="204"/>
      <c r="L265" s="204"/>
      <c r="M265" s="204"/>
      <c r="N265" s="204"/>
      <c r="O265" s="202">
        <v>18227.490000000002</v>
      </c>
      <c r="P265" s="203">
        <v>18227.490000000002</v>
      </c>
      <c r="Q265" s="204"/>
    </row>
    <row r="266" spans="1:17" ht="10.9" customHeight="1">
      <c r="A266" s="199" t="s">
        <v>1321</v>
      </c>
      <c r="B266" s="200">
        <v>43610</v>
      </c>
      <c r="C266" s="201" t="s">
        <v>2513</v>
      </c>
      <c r="D266" s="202">
        <v>22617.34</v>
      </c>
      <c r="E266" s="213">
        <v>22617.34</v>
      </c>
      <c r="F266" s="204"/>
      <c r="G266" s="205"/>
      <c r="H266" s="204"/>
      <c r="I266" s="204"/>
      <c r="J266" s="204"/>
      <c r="K266" s="204"/>
      <c r="L266" s="204"/>
      <c r="M266" s="204"/>
      <c r="N266" s="204"/>
      <c r="O266" s="202">
        <v>22617.34</v>
      </c>
      <c r="P266" s="203">
        <v>22617.34</v>
      </c>
      <c r="Q266" s="204"/>
    </row>
    <row r="267" spans="1:17" ht="10.9" customHeight="1">
      <c r="A267" s="199" t="s">
        <v>1321</v>
      </c>
      <c r="B267" s="200">
        <v>43611</v>
      </c>
      <c r="C267" s="201" t="s">
        <v>2513</v>
      </c>
      <c r="D267" s="202">
        <v>22617.34</v>
      </c>
      <c r="E267" s="213">
        <v>22617.34</v>
      </c>
      <c r="F267" s="204"/>
      <c r="G267" s="205"/>
      <c r="H267" s="204"/>
      <c r="I267" s="204"/>
      <c r="J267" s="204"/>
      <c r="K267" s="204"/>
      <c r="L267" s="204"/>
      <c r="M267" s="204"/>
      <c r="N267" s="204"/>
      <c r="O267" s="202">
        <v>22617.34</v>
      </c>
      <c r="P267" s="203">
        <v>22617.34</v>
      </c>
      <c r="Q267" s="204"/>
    </row>
    <row r="268" spans="1:17" ht="10.9" customHeight="1">
      <c r="A268" s="199" t="s">
        <v>1321</v>
      </c>
      <c r="B268" s="200">
        <v>43612</v>
      </c>
      <c r="C268" s="201" t="s">
        <v>2514</v>
      </c>
      <c r="D268" s="202">
        <v>22618.34</v>
      </c>
      <c r="E268" s="213">
        <v>22618.34</v>
      </c>
      <c r="F268" s="204"/>
      <c r="G268" s="205"/>
      <c r="H268" s="204"/>
      <c r="I268" s="204"/>
      <c r="J268" s="204"/>
      <c r="K268" s="204"/>
      <c r="L268" s="204"/>
      <c r="M268" s="204"/>
      <c r="N268" s="204"/>
      <c r="O268" s="202">
        <v>22618.34</v>
      </c>
      <c r="P268" s="203">
        <v>22618.34</v>
      </c>
      <c r="Q268" s="204"/>
    </row>
    <row r="269" spans="1:17" ht="10.9" customHeight="1">
      <c r="A269" s="199" t="s">
        <v>1322</v>
      </c>
      <c r="B269" s="200">
        <v>43603</v>
      </c>
      <c r="C269" s="201" t="s">
        <v>2507</v>
      </c>
      <c r="D269" s="202">
        <v>19066.46</v>
      </c>
      <c r="E269" s="213">
        <v>19066.46</v>
      </c>
      <c r="F269" s="204"/>
      <c r="G269" s="205"/>
      <c r="H269" s="204"/>
      <c r="I269" s="204"/>
      <c r="J269" s="204"/>
      <c r="K269" s="204"/>
      <c r="L269" s="204"/>
      <c r="M269" s="204"/>
      <c r="N269" s="204"/>
      <c r="O269" s="202">
        <v>19066.46</v>
      </c>
      <c r="P269" s="203">
        <v>19066.46</v>
      </c>
      <c r="Q269" s="204"/>
    </row>
    <row r="270" spans="1:17" ht="10.9" customHeight="1">
      <c r="A270" s="199" t="s">
        <v>1323</v>
      </c>
      <c r="B270" s="200">
        <v>43602</v>
      </c>
      <c r="C270" s="201" t="s">
        <v>2507</v>
      </c>
      <c r="D270" s="202">
        <v>19066.46</v>
      </c>
      <c r="E270" s="213">
        <v>19066.46</v>
      </c>
      <c r="F270" s="204"/>
      <c r="G270" s="205"/>
      <c r="H270" s="204"/>
      <c r="I270" s="204"/>
      <c r="J270" s="204"/>
      <c r="K270" s="204"/>
      <c r="L270" s="204"/>
      <c r="M270" s="204"/>
      <c r="N270" s="204"/>
      <c r="O270" s="202">
        <v>19066.46</v>
      </c>
      <c r="P270" s="203">
        <v>19066.46</v>
      </c>
      <c r="Q270" s="204"/>
    </row>
    <row r="271" spans="1:17" ht="10.9" customHeight="1">
      <c r="A271" s="199" t="s">
        <v>448</v>
      </c>
      <c r="B271" s="200">
        <v>43234</v>
      </c>
      <c r="C271" s="201" t="s">
        <v>2515</v>
      </c>
      <c r="D271" s="202">
        <v>25999.02</v>
      </c>
      <c r="E271" s="213">
        <v>25999.02</v>
      </c>
      <c r="F271" s="204"/>
      <c r="G271" s="205"/>
      <c r="H271" s="204"/>
      <c r="I271" s="204"/>
      <c r="J271" s="204"/>
      <c r="K271" s="204"/>
      <c r="L271" s="204"/>
      <c r="M271" s="204"/>
      <c r="N271" s="204"/>
      <c r="O271" s="202">
        <v>25999.02</v>
      </c>
      <c r="P271" s="203">
        <v>25999.02</v>
      </c>
      <c r="Q271" s="204"/>
    </row>
    <row r="272" spans="1:17" ht="10.9" customHeight="1">
      <c r="A272" s="199" t="s">
        <v>450</v>
      </c>
      <c r="B272" s="200">
        <v>42461</v>
      </c>
      <c r="C272" s="201" t="s">
        <v>2516</v>
      </c>
      <c r="D272" s="202">
        <v>95936.4</v>
      </c>
      <c r="E272" s="213">
        <v>95936.4</v>
      </c>
      <c r="F272" s="204"/>
      <c r="G272" s="205"/>
      <c r="H272" s="204"/>
      <c r="I272" s="204"/>
      <c r="J272" s="204"/>
      <c r="K272" s="204"/>
      <c r="L272" s="204"/>
      <c r="M272" s="204"/>
      <c r="N272" s="204"/>
      <c r="O272" s="202">
        <v>95936.4</v>
      </c>
      <c r="P272" s="203">
        <v>95936.4</v>
      </c>
      <c r="Q272" s="204"/>
    </row>
    <row r="273" spans="1:17" ht="10.9" customHeight="1">
      <c r="A273" s="199" t="s">
        <v>451</v>
      </c>
      <c r="B273" s="200">
        <v>42455</v>
      </c>
      <c r="C273" s="201" t="s">
        <v>2517</v>
      </c>
      <c r="D273" s="202">
        <v>182736</v>
      </c>
      <c r="E273" s="213">
        <v>182736</v>
      </c>
      <c r="F273" s="204"/>
      <c r="G273" s="205"/>
      <c r="H273" s="204"/>
      <c r="I273" s="204"/>
      <c r="J273" s="204"/>
      <c r="K273" s="204"/>
      <c r="L273" s="204"/>
      <c r="M273" s="204"/>
      <c r="N273" s="204"/>
      <c r="O273" s="202">
        <v>182736</v>
      </c>
      <c r="P273" s="203">
        <v>182736</v>
      </c>
      <c r="Q273" s="204"/>
    </row>
    <row r="274" spans="1:17" ht="10.9" customHeight="1">
      <c r="A274" s="199" t="s">
        <v>452</v>
      </c>
      <c r="B274" s="200">
        <v>42410</v>
      </c>
      <c r="C274" s="201" t="s">
        <v>2518</v>
      </c>
      <c r="D274" s="202">
        <v>4399.55</v>
      </c>
      <c r="E274" s="213">
        <v>4399.55</v>
      </c>
      <c r="F274" s="204"/>
      <c r="G274" s="205"/>
      <c r="H274" s="204"/>
      <c r="I274" s="204"/>
      <c r="J274" s="204"/>
      <c r="K274" s="204"/>
      <c r="L274" s="204"/>
      <c r="M274" s="204"/>
      <c r="N274" s="204"/>
      <c r="O274" s="202">
        <v>4399.55</v>
      </c>
      <c r="P274" s="203">
        <v>4399.55</v>
      </c>
      <c r="Q274" s="204"/>
    </row>
    <row r="275" spans="1:17" ht="10.9" customHeight="1">
      <c r="A275" s="199" t="s">
        <v>454</v>
      </c>
      <c r="B275" s="200">
        <v>42381</v>
      </c>
      <c r="C275" s="201" t="s">
        <v>2519</v>
      </c>
      <c r="D275" s="202">
        <v>15595.7</v>
      </c>
      <c r="E275" s="213">
        <v>15595.7</v>
      </c>
      <c r="F275" s="204"/>
      <c r="G275" s="205"/>
      <c r="H275" s="204"/>
      <c r="I275" s="204"/>
      <c r="J275" s="204"/>
      <c r="K275" s="204"/>
      <c r="L275" s="204"/>
      <c r="M275" s="204"/>
      <c r="N275" s="204"/>
      <c r="O275" s="202">
        <v>15595.7</v>
      </c>
      <c r="P275" s="203">
        <v>15595.7</v>
      </c>
      <c r="Q275" s="204"/>
    </row>
    <row r="276" spans="1:17" ht="10.9" customHeight="1">
      <c r="A276" s="199" t="s">
        <v>1324</v>
      </c>
      <c r="B276" s="200">
        <v>80259</v>
      </c>
      <c r="C276" s="201" t="s">
        <v>2520</v>
      </c>
      <c r="D276" s="202">
        <v>17100</v>
      </c>
      <c r="E276" s="213">
        <v>16378.8</v>
      </c>
      <c r="F276" s="206">
        <v>721.2</v>
      </c>
      <c r="G276" s="205"/>
      <c r="H276" s="204"/>
      <c r="I276" s="206">
        <v>79.91</v>
      </c>
      <c r="J276" s="204"/>
      <c r="K276" s="204"/>
      <c r="L276" s="204"/>
      <c r="M276" s="204"/>
      <c r="N276" s="204"/>
      <c r="O276" s="202">
        <v>17100</v>
      </c>
      <c r="P276" s="203">
        <v>16458.71</v>
      </c>
      <c r="Q276" s="206">
        <v>641.29</v>
      </c>
    </row>
    <row r="277" spans="1:17" ht="10.9" customHeight="1">
      <c r="A277" s="199" t="s">
        <v>1325</v>
      </c>
      <c r="B277" s="200">
        <v>83038</v>
      </c>
      <c r="C277" s="201" t="s">
        <v>2521</v>
      </c>
      <c r="D277" s="202">
        <v>20110.3</v>
      </c>
      <c r="E277" s="213">
        <v>20110.3</v>
      </c>
      <c r="F277" s="204"/>
      <c r="G277" s="205"/>
      <c r="H277" s="204"/>
      <c r="I277" s="204"/>
      <c r="J277" s="204"/>
      <c r="K277" s="204"/>
      <c r="L277" s="204"/>
      <c r="M277" s="204"/>
      <c r="N277" s="204"/>
      <c r="O277" s="202">
        <v>20110.3</v>
      </c>
      <c r="P277" s="203">
        <v>20110.3</v>
      </c>
      <c r="Q277" s="204"/>
    </row>
    <row r="278" spans="1:17" ht="10.9" customHeight="1">
      <c r="A278" s="199" t="s">
        <v>455</v>
      </c>
      <c r="B278" s="200">
        <v>41086</v>
      </c>
      <c r="C278" s="201" t="s">
        <v>2522</v>
      </c>
      <c r="D278" s="202">
        <v>45749.56</v>
      </c>
      <c r="E278" s="213">
        <v>45749.56</v>
      </c>
      <c r="F278" s="204"/>
      <c r="G278" s="205"/>
      <c r="H278" s="204"/>
      <c r="I278" s="204"/>
      <c r="J278" s="204"/>
      <c r="K278" s="204"/>
      <c r="L278" s="204"/>
      <c r="M278" s="204"/>
      <c r="N278" s="204"/>
      <c r="O278" s="202">
        <v>45749.56</v>
      </c>
      <c r="P278" s="203">
        <v>45749.56</v>
      </c>
      <c r="Q278" s="204"/>
    </row>
    <row r="279" spans="1:17" ht="10.9" customHeight="1">
      <c r="A279" s="199" t="s">
        <v>1327</v>
      </c>
      <c r="B279" s="200">
        <v>83055</v>
      </c>
      <c r="C279" s="201" t="s">
        <v>2523</v>
      </c>
      <c r="D279" s="202">
        <v>15459</v>
      </c>
      <c r="E279" s="213">
        <v>15459</v>
      </c>
      <c r="F279" s="204"/>
      <c r="G279" s="205"/>
      <c r="H279" s="204"/>
      <c r="I279" s="204"/>
      <c r="J279" s="204"/>
      <c r="K279" s="204"/>
      <c r="L279" s="204"/>
      <c r="M279" s="204"/>
      <c r="N279" s="204"/>
      <c r="O279" s="202">
        <v>15459</v>
      </c>
      <c r="P279" s="203">
        <v>15459</v>
      </c>
      <c r="Q279" s="204"/>
    </row>
    <row r="280" spans="1:17" ht="10.9" customHeight="1">
      <c r="A280" s="199" t="s">
        <v>456</v>
      </c>
      <c r="B280" s="200">
        <v>82991</v>
      </c>
      <c r="C280" s="201" t="s">
        <v>2524</v>
      </c>
      <c r="D280" s="202">
        <v>25220.11</v>
      </c>
      <c r="E280" s="213">
        <v>25220.11</v>
      </c>
      <c r="F280" s="204"/>
      <c r="G280" s="205"/>
      <c r="H280" s="204"/>
      <c r="I280" s="204"/>
      <c r="J280" s="204"/>
      <c r="K280" s="204"/>
      <c r="L280" s="204"/>
      <c r="M280" s="204"/>
      <c r="N280" s="204"/>
      <c r="O280" s="202">
        <v>25220.11</v>
      </c>
      <c r="P280" s="203">
        <v>25220.11</v>
      </c>
      <c r="Q280" s="204"/>
    </row>
    <row r="281" spans="1:17" ht="10.9" customHeight="1">
      <c r="A281" s="199" t="s">
        <v>458</v>
      </c>
      <c r="B281" s="200">
        <v>82992</v>
      </c>
      <c r="C281" s="201" t="s">
        <v>2525</v>
      </c>
      <c r="D281" s="202">
        <v>15010.67</v>
      </c>
      <c r="E281" s="213">
        <v>15010.67</v>
      </c>
      <c r="F281" s="204"/>
      <c r="G281" s="205"/>
      <c r="H281" s="204"/>
      <c r="I281" s="204"/>
      <c r="J281" s="204"/>
      <c r="K281" s="204"/>
      <c r="L281" s="204"/>
      <c r="M281" s="204"/>
      <c r="N281" s="204"/>
      <c r="O281" s="202">
        <v>15010.67</v>
      </c>
      <c r="P281" s="203">
        <v>15010.67</v>
      </c>
      <c r="Q281" s="204"/>
    </row>
    <row r="282" spans="1:17" ht="10.9" customHeight="1">
      <c r="A282" s="199" t="s">
        <v>1328</v>
      </c>
      <c r="B282" s="200">
        <v>84066</v>
      </c>
      <c r="C282" s="201" t="s">
        <v>2526</v>
      </c>
      <c r="D282" s="202">
        <v>12187.29</v>
      </c>
      <c r="E282" s="213">
        <v>12187.29</v>
      </c>
      <c r="F282" s="204"/>
      <c r="G282" s="205"/>
      <c r="H282" s="204"/>
      <c r="I282" s="204"/>
      <c r="J282" s="204"/>
      <c r="K282" s="204"/>
      <c r="L282" s="204"/>
      <c r="M282" s="204"/>
      <c r="N282" s="204"/>
      <c r="O282" s="202">
        <v>12187.29</v>
      </c>
      <c r="P282" s="203">
        <v>12187.29</v>
      </c>
      <c r="Q282" s="204"/>
    </row>
    <row r="283" spans="1:17" ht="10.9" customHeight="1">
      <c r="A283" s="199" t="s">
        <v>1330</v>
      </c>
      <c r="B283" s="200">
        <v>82925</v>
      </c>
      <c r="C283" s="201" t="s">
        <v>2527</v>
      </c>
      <c r="D283" s="202">
        <v>4025</v>
      </c>
      <c r="E283" s="213">
        <v>4025</v>
      </c>
      <c r="F283" s="204"/>
      <c r="G283" s="205"/>
      <c r="H283" s="204"/>
      <c r="I283" s="204"/>
      <c r="J283" s="204"/>
      <c r="K283" s="204"/>
      <c r="L283" s="204"/>
      <c r="M283" s="204"/>
      <c r="N283" s="204"/>
      <c r="O283" s="202">
        <v>4025</v>
      </c>
      <c r="P283" s="203">
        <v>4025</v>
      </c>
      <c r="Q283" s="204"/>
    </row>
    <row r="284" spans="1:17" ht="10.9" customHeight="1">
      <c r="A284" s="199" t="s">
        <v>460</v>
      </c>
      <c r="B284" s="200">
        <v>40017</v>
      </c>
      <c r="C284" s="201" t="s">
        <v>2528</v>
      </c>
      <c r="D284" s="202">
        <v>4855.59</v>
      </c>
      <c r="E284" s="213">
        <v>4673.13</v>
      </c>
      <c r="F284" s="206">
        <v>182.46</v>
      </c>
      <c r="G284" s="205"/>
      <c r="H284" s="204"/>
      <c r="I284" s="206">
        <v>20.23</v>
      </c>
      <c r="J284" s="204"/>
      <c r="K284" s="204"/>
      <c r="L284" s="204"/>
      <c r="M284" s="204"/>
      <c r="N284" s="204"/>
      <c r="O284" s="202">
        <v>4855.59</v>
      </c>
      <c r="P284" s="203">
        <v>4693.3599999999997</v>
      </c>
      <c r="Q284" s="206">
        <v>162.22999999999999</v>
      </c>
    </row>
    <row r="285" spans="1:17" ht="10.9" customHeight="1">
      <c r="A285" s="199" t="s">
        <v>1331</v>
      </c>
      <c r="B285" s="200">
        <v>82913</v>
      </c>
      <c r="C285" s="201" t="s">
        <v>2529</v>
      </c>
      <c r="D285" s="202">
        <v>5359</v>
      </c>
      <c r="E285" s="213">
        <v>5359</v>
      </c>
      <c r="F285" s="204"/>
      <c r="G285" s="205"/>
      <c r="H285" s="204"/>
      <c r="I285" s="204"/>
      <c r="J285" s="204"/>
      <c r="K285" s="204"/>
      <c r="L285" s="204"/>
      <c r="M285" s="204"/>
      <c r="N285" s="204"/>
      <c r="O285" s="202">
        <v>5359</v>
      </c>
      <c r="P285" s="203">
        <v>5359</v>
      </c>
      <c r="Q285" s="204"/>
    </row>
    <row r="286" spans="1:17" ht="22.15" customHeight="1">
      <c r="A286" s="199" t="s">
        <v>462</v>
      </c>
      <c r="B286" s="200">
        <v>43563</v>
      </c>
      <c r="C286" s="201" t="s">
        <v>2530</v>
      </c>
      <c r="D286" s="202">
        <v>27367.62</v>
      </c>
      <c r="E286" s="213">
        <v>27367.62</v>
      </c>
      <c r="F286" s="204"/>
      <c r="G286" s="205"/>
      <c r="H286" s="204"/>
      <c r="I286" s="204"/>
      <c r="J286" s="204"/>
      <c r="K286" s="204"/>
      <c r="L286" s="204"/>
      <c r="M286" s="204"/>
      <c r="N286" s="204"/>
      <c r="O286" s="202">
        <v>27367.62</v>
      </c>
      <c r="P286" s="203">
        <v>27367.62</v>
      </c>
      <c r="Q286" s="204"/>
    </row>
    <row r="287" spans="1:17" ht="22.15" customHeight="1">
      <c r="A287" s="199" t="s">
        <v>464</v>
      </c>
      <c r="B287" s="200">
        <v>43564</v>
      </c>
      <c r="C287" s="201" t="s">
        <v>2531</v>
      </c>
      <c r="D287" s="202">
        <v>27733.97</v>
      </c>
      <c r="E287" s="213">
        <v>27733.97</v>
      </c>
      <c r="F287" s="204"/>
      <c r="G287" s="205"/>
      <c r="H287" s="204"/>
      <c r="I287" s="204"/>
      <c r="J287" s="204"/>
      <c r="K287" s="204"/>
      <c r="L287" s="204"/>
      <c r="M287" s="204"/>
      <c r="N287" s="204"/>
      <c r="O287" s="202">
        <v>27733.97</v>
      </c>
      <c r="P287" s="203">
        <v>27733.97</v>
      </c>
      <c r="Q287" s="204"/>
    </row>
    <row r="288" spans="1:17" ht="10.9" customHeight="1">
      <c r="A288" s="199" t="s">
        <v>1180</v>
      </c>
      <c r="B288" s="200">
        <v>30884</v>
      </c>
      <c r="C288" s="201" t="s">
        <v>2532</v>
      </c>
      <c r="D288" s="202">
        <v>557301.13</v>
      </c>
      <c r="E288" s="213">
        <v>540322.17000000004</v>
      </c>
      <c r="F288" s="202">
        <v>16978.96</v>
      </c>
      <c r="G288" s="205"/>
      <c r="H288" s="204"/>
      <c r="I288" s="202">
        <v>1857.67</v>
      </c>
      <c r="J288" s="204"/>
      <c r="K288" s="204"/>
      <c r="L288" s="204"/>
      <c r="M288" s="204"/>
      <c r="N288" s="204"/>
      <c r="O288" s="202">
        <v>557301.13</v>
      </c>
      <c r="P288" s="203">
        <v>542179.83999999997</v>
      </c>
      <c r="Q288" s="202">
        <v>15121.29</v>
      </c>
    </row>
    <row r="289" spans="1:17" ht="10.9" customHeight="1">
      <c r="A289" s="199" t="s">
        <v>466</v>
      </c>
      <c r="B289" s="200">
        <v>41007</v>
      </c>
      <c r="C289" s="201" t="s">
        <v>2533</v>
      </c>
      <c r="D289" s="202">
        <v>11015.58</v>
      </c>
      <c r="E289" s="213">
        <v>11015.58</v>
      </c>
      <c r="F289" s="204"/>
      <c r="G289" s="205"/>
      <c r="H289" s="204"/>
      <c r="I289" s="204"/>
      <c r="J289" s="204"/>
      <c r="K289" s="204"/>
      <c r="L289" s="204"/>
      <c r="M289" s="204"/>
      <c r="N289" s="204"/>
      <c r="O289" s="202">
        <v>11015.58</v>
      </c>
      <c r="P289" s="203">
        <v>11015.58</v>
      </c>
      <c r="Q289" s="204"/>
    </row>
    <row r="290" spans="1:17" ht="10.9" customHeight="1">
      <c r="A290" s="199" t="s">
        <v>468</v>
      </c>
      <c r="B290" s="200">
        <v>40004</v>
      </c>
      <c r="C290" s="201" t="s">
        <v>2534</v>
      </c>
      <c r="D290" s="202">
        <v>21100</v>
      </c>
      <c r="E290" s="213">
        <v>21100</v>
      </c>
      <c r="F290" s="204"/>
      <c r="G290" s="205"/>
      <c r="H290" s="204"/>
      <c r="I290" s="204"/>
      <c r="J290" s="204"/>
      <c r="K290" s="204"/>
      <c r="L290" s="204"/>
      <c r="M290" s="204"/>
      <c r="N290" s="204"/>
      <c r="O290" s="202">
        <v>21100</v>
      </c>
      <c r="P290" s="203">
        <v>21100</v>
      </c>
      <c r="Q290" s="204"/>
    </row>
    <row r="291" spans="1:17" ht="10.9" customHeight="1">
      <c r="A291" s="199" t="s">
        <v>470</v>
      </c>
      <c r="B291" s="200">
        <v>43240</v>
      </c>
      <c r="C291" s="201" t="s">
        <v>2535</v>
      </c>
      <c r="D291" s="202">
        <v>6313.25</v>
      </c>
      <c r="E291" s="213">
        <v>6313.25</v>
      </c>
      <c r="F291" s="204"/>
      <c r="G291" s="205"/>
      <c r="H291" s="204"/>
      <c r="I291" s="204"/>
      <c r="J291" s="204"/>
      <c r="K291" s="204"/>
      <c r="L291" s="204"/>
      <c r="M291" s="204"/>
      <c r="N291" s="204"/>
      <c r="O291" s="202">
        <v>6313.25</v>
      </c>
      <c r="P291" s="203">
        <v>6313.25</v>
      </c>
      <c r="Q291" s="204"/>
    </row>
    <row r="292" spans="1:17" ht="10.9" customHeight="1">
      <c r="A292" s="199" t="s">
        <v>472</v>
      </c>
      <c r="B292" s="200">
        <v>41069</v>
      </c>
      <c r="C292" s="201" t="s">
        <v>2536</v>
      </c>
      <c r="D292" s="202">
        <v>77404.58</v>
      </c>
      <c r="E292" s="213">
        <v>77404.58</v>
      </c>
      <c r="F292" s="204"/>
      <c r="G292" s="205"/>
      <c r="H292" s="204"/>
      <c r="I292" s="204"/>
      <c r="J292" s="204"/>
      <c r="K292" s="204"/>
      <c r="L292" s="204"/>
      <c r="M292" s="204"/>
      <c r="N292" s="204"/>
      <c r="O292" s="202">
        <v>77404.58</v>
      </c>
      <c r="P292" s="203">
        <v>77404.58</v>
      </c>
      <c r="Q292" s="204"/>
    </row>
    <row r="293" spans="1:17" ht="22.15" customHeight="1">
      <c r="A293" s="199" t="s">
        <v>474</v>
      </c>
      <c r="B293" s="200">
        <v>44135</v>
      </c>
      <c r="C293" s="201" t="s">
        <v>2537</v>
      </c>
      <c r="D293" s="202">
        <v>71516.95</v>
      </c>
      <c r="E293" s="213">
        <v>71516.95</v>
      </c>
      <c r="F293" s="204"/>
      <c r="G293" s="205"/>
      <c r="H293" s="204"/>
      <c r="I293" s="204"/>
      <c r="J293" s="204"/>
      <c r="K293" s="204"/>
      <c r="L293" s="204"/>
      <c r="M293" s="204"/>
      <c r="N293" s="204"/>
      <c r="O293" s="202">
        <v>71516.95</v>
      </c>
      <c r="P293" s="203">
        <v>71516.95</v>
      </c>
      <c r="Q293" s="204"/>
    </row>
    <row r="294" spans="1:17" ht="10.9" customHeight="1">
      <c r="A294" s="199" t="s">
        <v>476</v>
      </c>
      <c r="B294" s="200">
        <v>42444</v>
      </c>
      <c r="C294" s="201" t="s">
        <v>2538</v>
      </c>
      <c r="D294" s="202">
        <v>84548.56</v>
      </c>
      <c r="E294" s="213">
        <v>84548.56</v>
      </c>
      <c r="F294" s="204"/>
      <c r="G294" s="205"/>
      <c r="H294" s="204"/>
      <c r="I294" s="204"/>
      <c r="J294" s="204"/>
      <c r="K294" s="204"/>
      <c r="L294" s="204"/>
      <c r="M294" s="204"/>
      <c r="N294" s="204"/>
      <c r="O294" s="202">
        <v>84548.56</v>
      </c>
      <c r="P294" s="203">
        <v>84548.56</v>
      </c>
      <c r="Q294" s="204"/>
    </row>
    <row r="295" spans="1:17" ht="10.9" customHeight="1">
      <c r="A295" s="199" t="s">
        <v>478</v>
      </c>
      <c r="B295" s="200">
        <v>42009</v>
      </c>
      <c r="C295" s="201" t="s">
        <v>2539</v>
      </c>
      <c r="D295" s="202">
        <v>127140.15</v>
      </c>
      <c r="E295" s="213">
        <v>127140.15</v>
      </c>
      <c r="F295" s="204"/>
      <c r="G295" s="205"/>
      <c r="H295" s="204"/>
      <c r="I295" s="204"/>
      <c r="J295" s="204"/>
      <c r="K295" s="204"/>
      <c r="L295" s="204"/>
      <c r="M295" s="204"/>
      <c r="N295" s="204"/>
      <c r="O295" s="202">
        <v>127140.15</v>
      </c>
      <c r="P295" s="203">
        <v>127140.15</v>
      </c>
      <c r="Q295" s="204"/>
    </row>
    <row r="296" spans="1:17" ht="10.9" customHeight="1">
      <c r="A296" s="199" t="s">
        <v>480</v>
      </c>
      <c r="B296" s="200">
        <v>44036</v>
      </c>
      <c r="C296" s="201" t="s">
        <v>2540</v>
      </c>
      <c r="D296" s="202">
        <v>29299</v>
      </c>
      <c r="E296" s="213">
        <v>29299</v>
      </c>
      <c r="F296" s="204"/>
      <c r="G296" s="205"/>
      <c r="H296" s="204"/>
      <c r="I296" s="204"/>
      <c r="J296" s="204"/>
      <c r="K296" s="204"/>
      <c r="L296" s="204"/>
      <c r="M296" s="204"/>
      <c r="N296" s="204"/>
      <c r="O296" s="202">
        <v>29299</v>
      </c>
      <c r="P296" s="203">
        <v>29299</v>
      </c>
      <c r="Q296" s="204"/>
    </row>
    <row r="297" spans="1:17" ht="10.9" customHeight="1">
      <c r="A297" s="199" t="s">
        <v>481</v>
      </c>
      <c r="B297" s="200">
        <v>44109</v>
      </c>
      <c r="C297" s="201" t="s">
        <v>2540</v>
      </c>
      <c r="D297" s="202">
        <v>29299</v>
      </c>
      <c r="E297" s="213">
        <v>29299</v>
      </c>
      <c r="F297" s="204"/>
      <c r="G297" s="205"/>
      <c r="H297" s="204"/>
      <c r="I297" s="204"/>
      <c r="J297" s="204"/>
      <c r="K297" s="204"/>
      <c r="L297" s="204"/>
      <c r="M297" s="204"/>
      <c r="N297" s="204"/>
      <c r="O297" s="202">
        <v>29299</v>
      </c>
      <c r="P297" s="203">
        <v>29299</v>
      </c>
      <c r="Q297" s="204"/>
    </row>
    <row r="298" spans="1:17" ht="22.15" customHeight="1">
      <c r="A298" s="199" t="s">
        <v>482</v>
      </c>
      <c r="B298" s="200">
        <v>40065</v>
      </c>
      <c r="C298" s="201" t="s">
        <v>2541</v>
      </c>
      <c r="D298" s="202">
        <v>159859.67000000001</v>
      </c>
      <c r="E298" s="213">
        <v>159859.67000000001</v>
      </c>
      <c r="F298" s="204"/>
      <c r="G298" s="205"/>
      <c r="H298" s="204"/>
      <c r="I298" s="204"/>
      <c r="J298" s="204"/>
      <c r="K298" s="204"/>
      <c r="L298" s="204"/>
      <c r="M298" s="204"/>
      <c r="N298" s="204"/>
      <c r="O298" s="202">
        <v>159859.67000000001</v>
      </c>
      <c r="P298" s="203">
        <v>159859.67000000001</v>
      </c>
      <c r="Q298" s="204"/>
    </row>
    <row r="299" spans="1:17" ht="22.15" customHeight="1">
      <c r="A299" s="199" t="s">
        <v>483</v>
      </c>
      <c r="B299" s="200">
        <v>43629</v>
      </c>
      <c r="C299" s="201" t="s">
        <v>2542</v>
      </c>
      <c r="D299" s="202">
        <v>914123.74</v>
      </c>
      <c r="E299" s="213">
        <v>914123.74</v>
      </c>
      <c r="F299" s="204"/>
      <c r="G299" s="205"/>
      <c r="H299" s="204"/>
      <c r="I299" s="204"/>
      <c r="J299" s="204"/>
      <c r="K299" s="204"/>
      <c r="L299" s="204"/>
      <c r="M299" s="204"/>
      <c r="N299" s="204"/>
      <c r="O299" s="202">
        <v>914123.74</v>
      </c>
      <c r="P299" s="203">
        <v>914123.74</v>
      </c>
      <c r="Q299" s="204"/>
    </row>
    <row r="300" spans="1:17" ht="10.9" customHeight="1">
      <c r="A300" s="199" t="s">
        <v>486</v>
      </c>
      <c r="B300" s="200">
        <v>40416</v>
      </c>
      <c r="C300" s="201" t="s">
        <v>2543</v>
      </c>
      <c r="D300" s="202">
        <v>41117.79</v>
      </c>
      <c r="E300" s="213">
        <v>41117.79</v>
      </c>
      <c r="F300" s="204"/>
      <c r="G300" s="205"/>
      <c r="H300" s="204"/>
      <c r="I300" s="204"/>
      <c r="J300" s="204"/>
      <c r="K300" s="204"/>
      <c r="L300" s="204"/>
      <c r="M300" s="204"/>
      <c r="N300" s="204"/>
      <c r="O300" s="202">
        <v>41117.79</v>
      </c>
      <c r="P300" s="203">
        <v>41117.79</v>
      </c>
      <c r="Q300" s="204"/>
    </row>
    <row r="301" spans="1:17" ht="10.9" customHeight="1">
      <c r="A301" s="199" t="s">
        <v>1334</v>
      </c>
      <c r="B301" s="200">
        <v>80064</v>
      </c>
      <c r="C301" s="201" t="s">
        <v>2544</v>
      </c>
      <c r="D301" s="202">
        <v>3636.82</v>
      </c>
      <c r="E301" s="213">
        <v>3636.82</v>
      </c>
      <c r="F301" s="204"/>
      <c r="G301" s="205"/>
      <c r="H301" s="204"/>
      <c r="I301" s="204"/>
      <c r="J301" s="204"/>
      <c r="K301" s="204"/>
      <c r="L301" s="204"/>
      <c r="M301" s="204"/>
      <c r="N301" s="204"/>
      <c r="O301" s="202">
        <v>3636.82</v>
      </c>
      <c r="P301" s="203">
        <v>3636.82</v>
      </c>
      <c r="Q301" s="204"/>
    </row>
    <row r="302" spans="1:17" ht="10.9" customHeight="1">
      <c r="A302" s="199" t="s">
        <v>1334</v>
      </c>
      <c r="B302" s="200">
        <v>80065</v>
      </c>
      <c r="C302" s="201" t="s">
        <v>2544</v>
      </c>
      <c r="D302" s="202">
        <v>3636.82</v>
      </c>
      <c r="E302" s="213">
        <v>3636.82</v>
      </c>
      <c r="F302" s="204"/>
      <c r="G302" s="205"/>
      <c r="H302" s="204"/>
      <c r="I302" s="204"/>
      <c r="J302" s="204"/>
      <c r="K302" s="204"/>
      <c r="L302" s="204"/>
      <c r="M302" s="204"/>
      <c r="N302" s="204"/>
      <c r="O302" s="202">
        <v>3636.82</v>
      </c>
      <c r="P302" s="203">
        <v>3636.82</v>
      </c>
      <c r="Q302" s="204"/>
    </row>
    <row r="303" spans="1:17" ht="10.9" customHeight="1">
      <c r="A303" s="199" t="s">
        <v>488</v>
      </c>
      <c r="B303" s="200">
        <v>44121</v>
      </c>
      <c r="C303" s="201" t="s">
        <v>2545</v>
      </c>
      <c r="D303" s="202">
        <v>99046.82</v>
      </c>
      <c r="E303" s="213">
        <v>99046.82</v>
      </c>
      <c r="F303" s="204"/>
      <c r="G303" s="205"/>
      <c r="H303" s="204"/>
      <c r="I303" s="204"/>
      <c r="J303" s="204"/>
      <c r="K303" s="204"/>
      <c r="L303" s="204"/>
      <c r="M303" s="204"/>
      <c r="N303" s="204"/>
      <c r="O303" s="202">
        <v>99046.82</v>
      </c>
      <c r="P303" s="203">
        <v>99046.82</v>
      </c>
      <c r="Q303" s="204"/>
    </row>
    <row r="304" spans="1:17" ht="10.9" customHeight="1">
      <c r="A304" s="199" t="s">
        <v>491</v>
      </c>
      <c r="B304" s="200">
        <v>44122</v>
      </c>
      <c r="C304" s="201" t="s">
        <v>2545</v>
      </c>
      <c r="D304" s="202">
        <v>99046.82</v>
      </c>
      <c r="E304" s="213">
        <v>99046.82</v>
      </c>
      <c r="F304" s="204"/>
      <c r="G304" s="205"/>
      <c r="H304" s="204"/>
      <c r="I304" s="204"/>
      <c r="J304" s="204"/>
      <c r="K304" s="204"/>
      <c r="L304" s="204"/>
      <c r="M304" s="204"/>
      <c r="N304" s="204"/>
      <c r="O304" s="202">
        <v>99046.82</v>
      </c>
      <c r="P304" s="203">
        <v>99046.82</v>
      </c>
      <c r="Q304" s="204"/>
    </row>
    <row r="305" spans="1:17" ht="10.9" customHeight="1">
      <c r="A305" s="199" t="s">
        <v>493</v>
      </c>
      <c r="B305" s="200">
        <v>44123</v>
      </c>
      <c r="C305" s="201" t="s">
        <v>2546</v>
      </c>
      <c r="D305" s="202">
        <v>120308.3</v>
      </c>
      <c r="E305" s="213">
        <v>120308.3</v>
      </c>
      <c r="F305" s="204"/>
      <c r="G305" s="205"/>
      <c r="H305" s="204"/>
      <c r="I305" s="204"/>
      <c r="J305" s="204"/>
      <c r="K305" s="204"/>
      <c r="L305" s="204"/>
      <c r="M305" s="204"/>
      <c r="N305" s="204"/>
      <c r="O305" s="202">
        <v>120308.3</v>
      </c>
      <c r="P305" s="203">
        <v>120308.3</v>
      </c>
      <c r="Q305" s="204"/>
    </row>
    <row r="306" spans="1:17" ht="22.15" customHeight="1">
      <c r="A306" s="199" t="s">
        <v>495</v>
      </c>
      <c r="B306" s="200">
        <v>43687</v>
      </c>
      <c r="C306" s="201" t="s">
        <v>2547</v>
      </c>
      <c r="D306" s="202">
        <v>147338.84</v>
      </c>
      <c r="E306" s="213">
        <v>91784.82</v>
      </c>
      <c r="F306" s="202">
        <v>55554.02</v>
      </c>
      <c r="G306" s="205"/>
      <c r="H306" s="204"/>
      <c r="I306" s="202">
        <v>2415.39</v>
      </c>
      <c r="J306" s="204"/>
      <c r="K306" s="204"/>
      <c r="L306" s="204"/>
      <c r="M306" s="204"/>
      <c r="N306" s="204"/>
      <c r="O306" s="202">
        <v>147338.84</v>
      </c>
      <c r="P306" s="203">
        <v>94200.21</v>
      </c>
      <c r="Q306" s="202">
        <v>53138.63</v>
      </c>
    </row>
    <row r="307" spans="1:17" ht="22.15" customHeight="1">
      <c r="A307" s="199" t="s">
        <v>497</v>
      </c>
      <c r="B307" s="200">
        <v>43686</v>
      </c>
      <c r="C307" s="201" t="s">
        <v>2548</v>
      </c>
      <c r="D307" s="202">
        <v>256736.4</v>
      </c>
      <c r="E307" s="213">
        <v>159934.01999999999</v>
      </c>
      <c r="F307" s="202">
        <v>96802.38</v>
      </c>
      <c r="G307" s="205"/>
      <c r="H307" s="204"/>
      <c r="I307" s="202">
        <v>4208.79</v>
      </c>
      <c r="J307" s="204"/>
      <c r="K307" s="204"/>
      <c r="L307" s="204"/>
      <c r="M307" s="204"/>
      <c r="N307" s="204"/>
      <c r="O307" s="202">
        <v>256736.4</v>
      </c>
      <c r="P307" s="203">
        <v>164142.81</v>
      </c>
      <c r="Q307" s="202">
        <v>92593.59</v>
      </c>
    </row>
    <row r="308" spans="1:17" ht="10.9" customHeight="1">
      <c r="A308" s="199" t="s">
        <v>499</v>
      </c>
      <c r="B308" s="200">
        <v>43624</v>
      </c>
      <c r="C308" s="201" t="s">
        <v>2549</v>
      </c>
      <c r="D308" s="202">
        <v>329061</v>
      </c>
      <c r="E308" s="213">
        <v>329061</v>
      </c>
      <c r="F308" s="204"/>
      <c r="G308" s="205"/>
      <c r="H308" s="204"/>
      <c r="I308" s="204"/>
      <c r="J308" s="204"/>
      <c r="K308" s="204"/>
      <c r="L308" s="204"/>
      <c r="M308" s="204"/>
      <c r="N308" s="204"/>
      <c r="O308" s="202">
        <v>329061</v>
      </c>
      <c r="P308" s="203">
        <v>329061</v>
      </c>
      <c r="Q308" s="204"/>
    </row>
    <row r="309" spans="1:17" ht="22.15" customHeight="1">
      <c r="A309" s="199" t="s">
        <v>500</v>
      </c>
      <c r="B309" s="200">
        <v>42646</v>
      </c>
      <c r="C309" s="201" t="s">
        <v>2550</v>
      </c>
      <c r="D309" s="202">
        <v>589452</v>
      </c>
      <c r="E309" s="213">
        <v>589452</v>
      </c>
      <c r="F309" s="204"/>
      <c r="G309" s="205"/>
      <c r="H309" s="204"/>
      <c r="I309" s="204"/>
      <c r="J309" s="204"/>
      <c r="K309" s="204"/>
      <c r="L309" s="204"/>
      <c r="M309" s="204"/>
      <c r="N309" s="204"/>
      <c r="O309" s="202">
        <v>589452</v>
      </c>
      <c r="P309" s="203">
        <v>589452</v>
      </c>
      <c r="Q309" s="204"/>
    </row>
    <row r="310" spans="1:17" ht="22.15" customHeight="1">
      <c r="A310" s="199" t="s">
        <v>501</v>
      </c>
      <c r="B310" s="200">
        <v>43637</v>
      </c>
      <c r="C310" s="201" t="s">
        <v>2551</v>
      </c>
      <c r="D310" s="202">
        <v>383705</v>
      </c>
      <c r="E310" s="213">
        <v>383705</v>
      </c>
      <c r="F310" s="204"/>
      <c r="G310" s="205"/>
      <c r="H310" s="204"/>
      <c r="I310" s="204"/>
      <c r="J310" s="204"/>
      <c r="K310" s="204"/>
      <c r="L310" s="204"/>
      <c r="M310" s="204"/>
      <c r="N310" s="204"/>
      <c r="O310" s="202">
        <v>383705</v>
      </c>
      <c r="P310" s="203">
        <v>383705</v>
      </c>
      <c r="Q310" s="204"/>
    </row>
    <row r="311" spans="1:17" ht="22.15" customHeight="1">
      <c r="A311" s="199" t="s">
        <v>502</v>
      </c>
      <c r="B311" s="200">
        <v>42651</v>
      </c>
      <c r="C311" s="201" t="s">
        <v>2552</v>
      </c>
      <c r="D311" s="202">
        <v>267053</v>
      </c>
      <c r="E311" s="213">
        <v>267053</v>
      </c>
      <c r="F311" s="204"/>
      <c r="G311" s="205"/>
      <c r="H311" s="204"/>
      <c r="I311" s="204"/>
      <c r="J311" s="204"/>
      <c r="K311" s="204"/>
      <c r="L311" s="204"/>
      <c r="M311" s="204"/>
      <c r="N311" s="204"/>
      <c r="O311" s="202">
        <v>267053</v>
      </c>
      <c r="P311" s="203">
        <v>267053</v>
      </c>
      <c r="Q311" s="204"/>
    </row>
    <row r="312" spans="1:17" ht="10.9" customHeight="1">
      <c r="A312" s="199" t="s">
        <v>503</v>
      </c>
      <c r="B312" s="200">
        <v>82993</v>
      </c>
      <c r="C312" s="201" t="s">
        <v>2553</v>
      </c>
      <c r="D312" s="202">
        <v>11145.5</v>
      </c>
      <c r="E312" s="213">
        <v>11145.5</v>
      </c>
      <c r="F312" s="204"/>
      <c r="G312" s="205"/>
      <c r="H312" s="204"/>
      <c r="I312" s="204"/>
      <c r="J312" s="204"/>
      <c r="K312" s="204"/>
      <c r="L312" s="204"/>
      <c r="M312" s="204"/>
      <c r="N312" s="204"/>
      <c r="O312" s="202">
        <v>11145.5</v>
      </c>
      <c r="P312" s="203">
        <v>11145.5</v>
      </c>
      <c r="Q312" s="204"/>
    </row>
    <row r="313" spans="1:17" ht="22.15" customHeight="1">
      <c r="A313" s="199" t="s">
        <v>504</v>
      </c>
      <c r="B313" s="200">
        <v>42645</v>
      </c>
      <c r="C313" s="201" t="s">
        <v>2554</v>
      </c>
      <c r="D313" s="202">
        <v>296276</v>
      </c>
      <c r="E313" s="213">
        <v>296276</v>
      </c>
      <c r="F313" s="204"/>
      <c r="G313" s="205"/>
      <c r="H313" s="204"/>
      <c r="I313" s="204"/>
      <c r="J313" s="204"/>
      <c r="K313" s="204"/>
      <c r="L313" s="204"/>
      <c r="M313" s="204"/>
      <c r="N313" s="204"/>
      <c r="O313" s="202">
        <v>296276</v>
      </c>
      <c r="P313" s="203">
        <v>296276</v>
      </c>
      <c r="Q313" s="204"/>
    </row>
    <row r="314" spans="1:17" ht="22.15" customHeight="1">
      <c r="A314" s="199" t="s">
        <v>505</v>
      </c>
      <c r="B314" s="200">
        <v>43636</v>
      </c>
      <c r="C314" s="201" t="s">
        <v>2555</v>
      </c>
      <c r="D314" s="202">
        <v>233788</v>
      </c>
      <c r="E314" s="213">
        <v>233788</v>
      </c>
      <c r="F314" s="204"/>
      <c r="G314" s="205"/>
      <c r="H314" s="204"/>
      <c r="I314" s="204"/>
      <c r="J314" s="204"/>
      <c r="K314" s="204"/>
      <c r="L314" s="204"/>
      <c r="M314" s="204"/>
      <c r="N314" s="204"/>
      <c r="O314" s="202">
        <v>233788</v>
      </c>
      <c r="P314" s="203">
        <v>233788</v>
      </c>
      <c r="Q314" s="204"/>
    </row>
    <row r="315" spans="1:17" ht="22.15" customHeight="1">
      <c r="A315" s="199" t="s">
        <v>506</v>
      </c>
      <c r="B315" s="200">
        <v>42652</v>
      </c>
      <c r="C315" s="201" t="s">
        <v>2556</v>
      </c>
      <c r="D315" s="202">
        <v>105693.05</v>
      </c>
      <c r="E315" s="213">
        <v>105693.05</v>
      </c>
      <c r="F315" s="204"/>
      <c r="G315" s="205"/>
      <c r="H315" s="204"/>
      <c r="I315" s="204"/>
      <c r="J315" s="204"/>
      <c r="K315" s="204"/>
      <c r="L315" s="204"/>
      <c r="M315" s="204"/>
      <c r="N315" s="204"/>
      <c r="O315" s="202">
        <v>105693.05</v>
      </c>
      <c r="P315" s="203">
        <v>105693.05</v>
      </c>
      <c r="Q315" s="204"/>
    </row>
    <row r="316" spans="1:17" ht="22.15" customHeight="1">
      <c r="A316" s="199" t="s">
        <v>507</v>
      </c>
      <c r="B316" s="200">
        <v>43634</v>
      </c>
      <c r="C316" s="201" t="s">
        <v>2557</v>
      </c>
      <c r="D316" s="202">
        <v>504321</v>
      </c>
      <c r="E316" s="213">
        <v>504321</v>
      </c>
      <c r="F316" s="204"/>
      <c r="G316" s="205"/>
      <c r="H316" s="204"/>
      <c r="I316" s="204"/>
      <c r="J316" s="204"/>
      <c r="K316" s="204"/>
      <c r="L316" s="204"/>
      <c r="M316" s="204"/>
      <c r="N316" s="204"/>
      <c r="O316" s="202">
        <v>504321</v>
      </c>
      <c r="P316" s="203">
        <v>504321</v>
      </c>
      <c r="Q316" s="204"/>
    </row>
    <row r="317" spans="1:17" ht="10.9" customHeight="1">
      <c r="A317" s="199" t="s">
        <v>1337</v>
      </c>
      <c r="B317" s="200">
        <v>84093</v>
      </c>
      <c r="C317" s="201" t="s">
        <v>2558</v>
      </c>
      <c r="D317" s="202">
        <v>13207.63</v>
      </c>
      <c r="E317" s="213">
        <v>13207.63</v>
      </c>
      <c r="F317" s="204"/>
      <c r="G317" s="205"/>
      <c r="H317" s="204"/>
      <c r="I317" s="204"/>
      <c r="J317" s="204"/>
      <c r="K317" s="204"/>
      <c r="L317" s="204"/>
      <c r="M317" s="204"/>
      <c r="N317" s="204"/>
      <c r="O317" s="202">
        <v>13207.63</v>
      </c>
      <c r="P317" s="203">
        <v>13207.63</v>
      </c>
      <c r="Q317" s="204"/>
    </row>
    <row r="318" spans="1:17" ht="10.9" customHeight="1">
      <c r="A318" s="199" t="s">
        <v>508</v>
      </c>
      <c r="B318" s="200">
        <v>43557</v>
      </c>
      <c r="C318" s="201" t="s">
        <v>2559</v>
      </c>
      <c r="D318" s="202">
        <v>3050</v>
      </c>
      <c r="E318" s="213">
        <v>3050</v>
      </c>
      <c r="F318" s="204"/>
      <c r="G318" s="205"/>
      <c r="H318" s="204"/>
      <c r="I318" s="204"/>
      <c r="J318" s="204"/>
      <c r="K318" s="204"/>
      <c r="L318" s="204"/>
      <c r="M318" s="204"/>
      <c r="N318" s="204"/>
      <c r="O318" s="202">
        <v>3050</v>
      </c>
      <c r="P318" s="203">
        <v>3050</v>
      </c>
      <c r="Q318" s="204"/>
    </row>
    <row r="319" spans="1:17" ht="10.9" customHeight="1">
      <c r="A319" s="199" t="s">
        <v>510</v>
      </c>
      <c r="B319" s="200">
        <v>40418</v>
      </c>
      <c r="C319" s="201" t="s">
        <v>2560</v>
      </c>
      <c r="D319" s="202">
        <v>2180037.64</v>
      </c>
      <c r="E319" s="213">
        <v>2180037.64</v>
      </c>
      <c r="F319" s="204"/>
      <c r="G319" s="205"/>
      <c r="H319" s="204"/>
      <c r="I319" s="204"/>
      <c r="J319" s="204"/>
      <c r="K319" s="204"/>
      <c r="L319" s="204"/>
      <c r="M319" s="204"/>
      <c r="N319" s="204"/>
      <c r="O319" s="202">
        <v>2180037.64</v>
      </c>
      <c r="P319" s="203">
        <v>2180037.64</v>
      </c>
      <c r="Q319" s="204"/>
    </row>
    <row r="320" spans="1:17" ht="22.15" customHeight="1">
      <c r="A320" s="199" t="s">
        <v>2561</v>
      </c>
      <c r="B320" s="200">
        <v>43659</v>
      </c>
      <c r="C320" s="201" t="s">
        <v>2562</v>
      </c>
      <c r="D320" s="202">
        <v>1101916</v>
      </c>
      <c r="E320" s="213">
        <v>1101916</v>
      </c>
      <c r="F320" s="204"/>
      <c r="G320" s="205"/>
      <c r="H320" s="204"/>
      <c r="I320" s="204"/>
      <c r="J320" s="204"/>
      <c r="K320" s="204"/>
      <c r="L320" s="204"/>
      <c r="M320" s="204"/>
      <c r="N320" s="204"/>
      <c r="O320" s="202">
        <v>1101916</v>
      </c>
      <c r="P320" s="203">
        <v>1101916</v>
      </c>
      <c r="Q320" s="204"/>
    </row>
    <row r="321" spans="1:17" ht="10.9" customHeight="1">
      <c r="A321" s="199" t="s">
        <v>513</v>
      </c>
      <c r="B321" s="200">
        <v>44115</v>
      </c>
      <c r="C321" s="201" t="s">
        <v>2340</v>
      </c>
      <c r="D321" s="202">
        <v>25000</v>
      </c>
      <c r="E321" s="213">
        <v>25000</v>
      </c>
      <c r="F321" s="204"/>
      <c r="G321" s="205"/>
      <c r="H321" s="204"/>
      <c r="I321" s="204"/>
      <c r="J321" s="204"/>
      <c r="K321" s="204"/>
      <c r="L321" s="204"/>
      <c r="M321" s="204"/>
      <c r="N321" s="204"/>
      <c r="O321" s="202">
        <v>25000</v>
      </c>
      <c r="P321" s="203">
        <v>25000</v>
      </c>
      <c r="Q321" s="204"/>
    </row>
    <row r="322" spans="1:17" ht="10.9" customHeight="1">
      <c r="A322" s="199" t="s">
        <v>516</v>
      </c>
      <c r="B322" s="200">
        <v>40193</v>
      </c>
      <c r="C322" s="201" t="s">
        <v>2563</v>
      </c>
      <c r="D322" s="202">
        <v>36000</v>
      </c>
      <c r="E322" s="213">
        <v>36000</v>
      </c>
      <c r="F322" s="204"/>
      <c r="G322" s="205"/>
      <c r="H322" s="204"/>
      <c r="I322" s="204"/>
      <c r="J322" s="204"/>
      <c r="K322" s="204"/>
      <c r="L322" s="204"/>
      <c r="M322" s="204"/>
      <c r="N322" s="204"/>
      <c r="O322" s="202">
        <v>36000</v>
      </c>
      <c r="P322" s="203">
        <v>36000</v>
      </c>
      <c r="Q322" s="204"/>
    </row>
    <row r="323" spans="1:17" ht="10.9" customHeight="1">
      <c r="A323" s="199" t="s">
        <v>840</v>
      </c>
      <c r="B323" s="200">
        <v>20045</v>
      </c>
      <c r="C323" s="201" t="s">
        <v>2564</v>
      </c>
      <c r="D323" s="202">
        <v>69021.38</v>
      </c>
      <c r="E323" s="213">
        <v>42388.08</v>
      </c>
      <c r="F323" s="202">
        <v>26633.3</v>
      </c>
      <c r="G323" s="205"/>
      <c r="H323" s="204"/>
      <c r="I323" s="206">
        <v>143.79</v>
      </c>
      <c r="J323" s="204"/>
      <c r="K323" s="204"/>
      <c r="L323" s="204"/>
      <c r="M323" s="204"/>
      <c r="N323" s="204"/>
      <c r="O323" s="202">
        <v>69021.38</v>
      </c>
      <c r="P323" s="203">
        <v>42531.87</v>
      </c>
      <c r="Q323" s="202">
        <v>26489.51</v>
      </c>
    </row>
    <row r="324" spans="1:17" ht="10.9" customHeight="1">
      <c r="A324" s="199" t="s">
        <v>518</v>
      </c>
      <c r="B324" s="200">
        <v>43231</v>
      </c>
      <c r="C324" s="201" t="s">
        <v>2565</v>
      </c>
      <c r="D324" s="202">
        <v>17972.490000000002</v>
      </c>
      <c r="E324" s="213">
        <v>17972.490000000002</v>
      </c>
      <c r="F324" s="204"/>
      <c r="G324" s="205"/>
      <c r="H324" s="204"/>
      <c r="I324" s="204"/>
      <c r="J324" s="204"/>
      <c r="K324" s="204"/>
      <c r="L324" s="204"/>
      <c r="M324" s="204"/>
      <c r="N324" s="204"/>
      <c r="O324" s="202">
        <v>17972.490000000002</v>
      </c>
      <c r="P324" s="203">
        <v>17972.490000000002</v>
      </c>
      <c r="Q324" s="204"/>
    </row>
    <row r="325" spans="1:17" ht="22.15" customHeight="1">
      <c r="A325" s="199" t="s">
        <v>519</v>
      </c>
      <c r="B325" s="200">
        <v>44133</v>
      </c>
      <c r="C325" s="201" t="s">
        <v>2566</v>
      </c>
      <c r="D325" s="202">
        <v>167308.81</v>
      </c>
      <c r="E325" s="213">
        <v>160322.95000000001</v>
      </c>
      <c r="F325" s="202">
        <v>6985.86</v>
      </c>
      <c r="G325" s="205"/>
      <c r="H325" s="204"/>
      <c r="I325" s="202">
        <v>2742.77</v>
      </c>
      <c r="J325" s="204"/>
      <c r="K325" s="204"/>
      <c r="L325" s="204"/>
      <c r="M325" s="204"/>
      <c r="N325" s="204"/>
      <c r="O325" s="202">
        <v>167308.81</v>
      </c>
      <c r="P325" s="203">
        <v>163065.72</v>
      </c>
      <c r="Q325" s="202">
        <v>4243.09</v>
      </c>
    </row>
    <row r="326" spans="1:17" ht="22.15" customHeight="1">
      <c r="A326" s="199" t="s">
        <v>521</v>
      </c>
      <c r="B326" s="200">
        <v>43673</v>
      </c>
      <c r="C326" s="201" t="s">
        <v>2567</v>
      </c>
      <c r="D326" s="202">
        <v>159623.35999999999</v>
      </c>
      <c r="E326" s="213">
        <v>154390.01999999999</v>
      </c>
      <c r="F326" s="202">
        <v>5233.34</v>
      </c>
      <c r="G326" s="205"/>
      <c r="H326" s="204"/>
      <c r="I326" s="202">
        <v>2616.7800000000002</v>
      </c>
      <c r="J326" s="204"/>
      <c r="K326" s="204"/>
      <c r="L326" s="204"/>
      <c r="M326" s="204"/>
      <c r="N326" s="204"/>
      <c r="O326" s="202">
        <v>159623.35999999999</v>
      </c>
      <c r="P326" s="203">
        <v>157006.79999999999</v>
      </c>
      <c r="Q326" s="202">
        <v>2616.56</v>
      </c>
    </row>
    <row r="327" spans="1:17" ht="22.15" customHeight="1">
      <c r="A327" s="199" t="s">
        <v>522</v>
      </c>
      <c r="B327" s="200">
        <v>40158</v>
      </c>
      <c r="C327" s="201" t="s">
        <v>2568</v>
      </c>
      <c r="D327" s="202">
        <v>40468</v>
      </c>
      <c r="E327" s="213">
        <v>25292.55</v>
      </c>
      <c r="F327" s="202">
        <v>15175.45</v>
      </c>
      <c r="G327" s="205"/>
      <c r="H327" s="204"/>
      <c r="I327" s="202">
        <v>1686.17</v>
      </c>
      <c r="J327" s="204"/>
      <c r="K327" s="204"/>
      <c r="L327" s="204"/>
      <c r="M327" s="204"/>
      <c r="N327" s="204"/>
      <c r="O327" s="202">
        <v>40468</v>
      </c>
      <c r="P327" s="203">
        <v>26978.720000000001</v>
      </c>
      <c r="Q327" s="202">
        <v>13489.28</v>
      </c>
    </row>
    <row r="328" spans="1:17" ht="22.15" customHeight="1">
      <c r="A328" s="199" t="s">
        <v>524</v>
      </c>
      <c r="B328" s="200">
        <v>40120</v>
      </c>
      <c r="C328" s="201" t="s">
        <v>2569</v>
      </c>
      <c r="D328" s="202">
        <v>126695</v>
      </c>
      <c r="E328" s="213">
        <v>126695</v>
      </c>
      <c r="F328" s="204"/>
      <c r="G328" s="205"/>
      <c r="H328" s="204"/>
      <c r="I328" s="204"/>
      <c r="J328" s="204"/>
      <c r="K328" s="204"/>
      <c r="L328" s="204"/>
      <c r="M328" s="204"/>
      <c r="N328" s="204"/>
      <c r="O328" s="202">
        <v>126695</v>
      </c>
      <c r="P328" s="203">
        <v>126695</v>
      </c>
      <c r="Q328" s="204"/>
    </row>
    <row r="329" spans="1:17" ht="22.15" customHeight="1">
      <c r="A329" s="199" t="s">
        <v>526</v>
      </c>
      <c r="B329" s="200">
        <v>40112</v>
      </c>
      <c r="C329" s="201" t="s">
        <v>2570</v>
      </c>
      <c r="D329" s="202">
        <v>47796</v>
      </c>
      <c r="E329" s="213">
        <v>16250.64</v>
      </c>
      <c r="F329" s="202">
        <v>31545.360000000001</v>
      </c>
      <c r="G329" s="205"/>
      <c r="H329" s="204"/>
      <c r="I329" s="206">
        <v>955.92</v>
      </c>
      <c r="J329" s="204"/>
      <c r="K329" s="204"/>
      <c r="L329" s="204"/>
      <c r="M329" s="204"/>
      <c r="N329" s="204"/>
      <c r="O329" s="202">
        <v>47796</v>
      </c>
      <c r="P329" s="203">
        <v>17206.560000000001</v>
      </c>
      <c r="Q329" s="202">
        <v>30589.439999999999</v>
      </c>
    </row>
    <row r="330" spans="1:17" ht="22.15" customHeight="1">
      <c r="A330" s="199" t="s">
        <v>528</v>
      </c>
      <c r="B330" s="200">
        <v>40111</v>
      </c>
      <c r="C330" s="201" t="s">
        <v>2571</v>
      </c>
      <c r="D330" s="202">
        <v>43813</v>
      </c>
      <c r="E330" s="213">
        <v>43813</v>
      </c>
      <c r="F330" s="204"/>
      <c r="G330" s="205"/>
      <c r="H330" s="204"/>
      <c r="I330" s="204"/>
      <c r="J330" s="204"/>
      <c r="K330" s="204"/>
      <c r="L330" s="204"/>
      <c r="M330" s="204"/>
      <c r="N330" s="204"/>
      <c r="O330" s="202">
        <v>43813</v>
      </c>
      <c r="P330" s="203">
        <v>43813</v>
      </c>
      <c r="Q330" s="204"/>
    </row>
    <row r="331" spans="1:17" ht="22.15" customHeight="1">
      <c r="A331" s="199" t="s">
        <v>529</v>
      </c>
      <c r="B331" s="200">
        <v>43118</v>
      </c>
      <c r="C331" s="201" t="s">
        <v>2572</v>
      </c>
      <c r="D331" s="202">
        <v>60593</v>
      </c>
      <c r="E331" s="213">
        <v>60593</v>
      </c>
      <c r="F331" s="204"/>
      <c r="G331" s="205"/>
      <c r="H331" s="204"/>
      <c r="I331" s="204"/>
      <c r="J331" s="204"/>
      <c r="K331" s="204"/>
      <c r="L331" s="204"/>
      <c r="M331" s="204"/>
      <c r="N331" s="204"/>
      <c r="O331" s="202">
        <v>60593</v>
      </c>
      <c r="P331" s="203">
        <v>60593</v>
      </c>
      <c r="Q331" s="204"/>
    </row>
    <row r="332" spans="1:17" ht="10.9" customHeight="1">
      <c r="A332" s="199" t="s">
        <v>530</v>
      </c>
      <c r="B332" s="200">
        <v>40113</v>
      </c>
      <c r="C332" s="201" t="s">
        <v>2573</v>
      </c>
      <c r="D332" s="202">
        <v>48475</v>
      </c>
      <c r="E332" s="213">
        <v>48475</v>
      </c>
      <c r="F332" s="204"/>
      <c r="G332" s="205"/>
      <c r="H332" s="204"/>
      <c r="I332" s="204"/>
      <c r="J332" s="204"/>
      <c r="K332" s="204"/>
      <c r="L332" s="204"/>
      <c r="M332" s="204"/>
      <c r="N332" s="204"/>
      <c r="O332" s="202">
        <v>48475</v>
      </c>
      <c r="P332" s="203">
        <v>48475</v>
      </c>
      <c r="Q332" s="204"/>
    </row>
    <row r="333" spans="1:17" ht="22.15" customHeight="1">
      <c r="A333" s="199" t="s">
        <v>532</v>
      </c>
      <c r="B333" s="200">
        <v>40110</v>
      </c>
      <c r="C333" s="201" t="s">
        <v>2574</v>
      </c>
      <c r="D333" s="202">
        <v>42856</v>
      </c>
      <c r="E333" s="213">
        <v>42856</v>
      </c>
      <c r="F333" s="204"/>
      <c r="G333" s="205"/>
      <c r="H333" s="204"/>
      <c r="I333" s="204"/>
      <c r="J333" s="204"/>
      <c r="K333" s="204"/>
      <c r="L333" s="204"/>
      <c r="M333" s="204"/>
      <c r="N333" s="204"/>
      <c r="O333" s="202">
        <v>42856</v>
      </c>
      <c r="P333" s="203">
        <v>42856</v>
      </c>
      <c r="Q333" s="204"/>
    </row>
    <row r="334" spans="1:17" ht="10.9" customHeight="1">
      <c r="A334" s="199" t="s">
        <v>533</v>
      </c>
      <c r="B334" s="200">
        <v>42520</v>
      </c>
      <c r="C334" s="201" t="s">
        <v>2575</v>
      </c>
      <c r="D334" s="202">
        <v>45803</v>
      </c>
      <c r="E334" s="213">
        <v>19806.72</v>
      </c>
      <c r="F334" s="202">
        <v>25996.28</v>
      </c>
      <c r="G334" s="205"/>
      <c r="H334" s="204"/>
      <c r="I334" s="202">
        <v>1237.92</v>
      </c>
      <c r="J334" s="204"/>
      <c r="K334" s="204"/>
      <c r="L334" s="204"/>
      <c r="M334" s="204"/>
      <c r="N334" s="204"/>
      <c r="O334" s="202">
        <v>45803</v>
      </c>
      <c r="P334" s="203">
        <v>21044.639999999999</v>
      </c>
      <c r="Q334" s="202">
        <v>24758.36</v>
      </c>
    </row>
    <row r="335" spans="1:17" ht="10.9" customHeight="1">
      <c r="A335" s="199" t="s">
        <v>535</v>
      </c>
      <c r="B335" s="200">
        <v>40162</v>
      </c>
      <c r="C335" s="201" t="s">
        <v>2576</v>
      </c>
      <c r="D335" s="202">
        <v>54428</v>
      </c>
      <c r="E335" s="213">
        <v>34017.449999999997</v>
      </c>
      <c r="F335" s="202">
        <v>20410.55</v>
      </c>
      <c r="G335" s="205"/>
      <c r="H335" s="204"/>
      <c r="I335" s="202">
        <v>2267.83</v>
      </c>
      <c r="J335" s="204"/>
      <c r="K335" s="204"/>
      <c r="L335" s="204"/>
      <c r="M335" s="204"/>
      <c r="N335" s="204"/>
      <c r="O335" s="202">
        <v>54428</v>
      </c>
      <c r="P335" s="203">
        <v>36285.279999999999</v>
      </c>
      <c r="Q335" s="202">
        <v>18142.72</v>
      </c>
    </row>
    <row r="336" spans="1:17" ht="22.15" customHeight="1">
      <c r="A336" s="199" t="s">
        <v>537</v>
      </c>
      <c r="B336" s="200">
        <v>40523</v>
      </c>
      <c r="C336" s="201" t="s">
        <v>2577</v>
      </c>
      <c r="D336" s="202">
        <v>351356</v>
      </c>
      <c r="E336" s="213">
        <v>208211.04</v>
      </c>
      <c r="F336" s="202">
        <v>143144.95999999999</v>
      </c>
      <c r="G336" s="205"/>
      <c r="H336" s="204"/>
      <c r="I336" s="202">
        <v>13013.19</v>
      </c>
      <c r="J336" s="204"/>
      <c r="K336" s="204"/>
      <c r="L336" s="204"/>
      <c r="M336" s="204"/>
      <c r="N336" s="204"/>
      <c r="O336" s="202">
        <v>351356</v>
      </c>
      <c r="P336" s="203">
        <v>221224.23</v>
      </c>
      <c r="Q336" s="202">
        <v>130131.77</v>
      </c>
    </row>
    <row r="337" spans="1:17" ht="22.15" customHeight="1">
      <c r="A337" s="199" t="s">
        <v>539</v>
      </c>
      <c r="B337" s="200">
        <v>40152</v>
      </c>
      <c r="C337" s="201" t="s">
        <v>2578</v>
      </c>
      <c r="D337" s="202">
        <v>137288</v>
      </c>
      <c r="E337" s="213">
        <v>91525.28</v>
      </c>
      <c r="F337" s="202">
        <v>45762.720000000001</v>
      </c>
      <c r="G337" s="205"/>
      <c r="H337" s="204"/>
      <c r="I337" s="202">
        <v>5720.33</v>
      </c>
      <c r="J337" s="204"/>
      <c r="K337" s="204"/>
      <c r="L337" s="204"/>
      <c r="M337" s="204"/>
      <c r="N337" s="204"/>
      <c r="O337" s="202">
        <v>137288</v>
      </c>
      <c r="P337" s="203">
        <v>97245.61</v>
      </c>
      <c r="Q337" s="202">
        <v>40042.39</v>
      </c>
    </row>
    <row r="338" spans="1:17" ht="10.9" customHeight="1">
      <c r="A338" s="199" t="s">
        <v>540</v>
      </c>
      <c r="B338" s="200">
        <v>43670</v>
      </c>
      <c r="C338" s="201" t="s">
        <v>2579</v>
      </c>
      <c r="D338" s="202">
        <v>68900</v>
      </c>
      <c r="E338" s="213">
        <v>68900</v>
      </c>
      <c r="F338" s="204"/>
      <c r="G338" s="205"/>
      <c r="H338" s="204"/>
      <c r="I338" s="204"/>
      <c r="J338" s="204"/>
      <c r="K338" s="204"/>
      <c r="L338" s="204"/>
      <c r="M338" s="204"/>
      <c r="N338" s="204"/>
      <c r="O338" s="202">
        <v>68900</v>
      </c>
      <c r="P338" s="203">
        <v>68900</v>
      </c>
      <c r="Q338" s="204"/>
    </row>
    <row r="339" spans="1:17" ht="10.9" customHeight="1">
      <c r="A339" s="199" t="s">
        <v>543</v>
      </c>
      <c r="B339" s="200">
        <v>40195</v>
      </c>
      <c r="C339" s="201" t="s">
        <v>2580</v>
      </c>
      <c r="D339" s="202">
        <v>330904.84999999998</v>
      </c>
      <c r="E339" s="213">
        <v>81370.05</v>
      </c>
      <c r="F339" s="202">
        <v>249534.8</v>
      </c>
      <c r="G339" s="205"/>
      <c r="H339" s="204"/>
      <c r="I339" s="202">
        <v>5424.67</v>
      </c>
      <c r="J339" s="204"/>
      <c r="K339" s="204"/>
      <c r="L339" s="204"/>
      <c r="M339" s="204"/>
      <c r="N339" s="204"/>
      <c r="O339" s="202">
        <v>330904.84999999998</v>
      </c>
      <c r="P339" s="203">
        <v>86794.72</v>
      </c>
      <c r="Q339" s="202">
        <v>244110.13</v>
      </c>
    </row>
    <row r="340" spans="1:17" ht="10.9" customHeight="1">
      <c r="A340" s="199" t="s">
        <v>545</v>
      </c>
      <c r="B340" s="200">
        <v>43667</v>
      </c>
      <c r="C340" s="201" t="s">
        <v>2581</v>
      </c>
      <c r="D340" s="202">
        <v>24490</v>
      </c>
      <c r="E340" s="213">
        <v>24490</v>
      </c>
      <c r="F340" s="204"/>
      <c r="G340" s="205"/>
      <c r="H340" s="204"/>
      <c r="I340" s="204"/>
      <c r="J340" s="204"/>
      <c r="K340" s="204"/>
      <c r="L340" s="204"/>
      <c r="M340" s="204"/>
      <c r="N340" s="204"/>
      <c r="O340" s="202">
        <v>24490</v>
      </c>
      <c r="P340" s="203">
        <v>24490</v>
      </c>
      <c r="Q340" s="204"/>
    </row>
    <row r="341" spans="1:17" ht="10.9" customHeight="1">
      <c r="A341" s="199" t="s">
        <v>547</v>
      </c>
      <c r="B341" s="200">
        <v>43671</v>
      </c>
      <c r="C341" s="201" t="s">
        <v>2582</v>
      </c>
      <c r="D341" s="202">
        <v>85700</v>
      </c>
      <c r="E341" s="213">
        <v>85700</v>
      </c>
      <c r="F341" s="204"/>
      <c r="G341" s="205"/>
      <c r="H341" s="204"/>
      <c r="I341" s="204"/>
      <c r="J341" s="204"/>
      <c r="K341" s="204"/>
      <c r="L341" s="204"/>
      <c r="M341" s="204"/>
      <c r="N341" s="204"/>
      <c r="O341" s="202">
        <v>85700</v>
      </c>
      <c r="P341" s="203">
        <v>85700</v>
      </c>
      <c r="Q341" s="204"/>
    </row>
    <row r="342" spans="1:17" ht="22.15" customHeight="1">
      <c r="A342" s="199" t="s">
        <v>549</v>
      </c>
      <c r="B342" s="200">
        <v>43675</v>
      </c>
      <c r="C342" s="201" t="s">
        <v>2583</v>
      </c>
      <c r="D342" s="202">
        <v>2943779.4</v>
      </c>
      <c r="E342" s="213">
        <v>2588260.96</v>
      </c>
      <c r="F342" s="202">
        <v>355518.44</v>
      </c>
      <c r="G342" s="205"/>
      <c r="H342" s="204"/>
      <c r="I342" s="202">
        <v>48258.68</v>
      </c>
      <c r="J342" s="204"/>
      <c r="K342" s="204"/>
      <c r="L342" s="204"/>
      <c r="M342" s="204"/>
      <c r="N342" s="204"/>
      <c r="O342" s="202">
        <v>2943779.4</v>
      </c>
      <c r="P342" s="203">
        <v>2636519.64</v>
      </c>
      <c r="Q342" s="202">
        <v>307259.76</v>
      </c>
    </row>
    <row r="343" spans="1:17" ht="10.9" customHeight="1">
      <c r="A343" s="199" t="s">
        <v>552</v>
      </c>
      <c r="B343" s="200">
        <v>43668</v>
      </c>
      <c r="C343" s="201" t="s">
        <v>2584</v>
      </c>
      <c r="D343" s="202">
        <v>2293636.46</v>
      </c>
      <c r="E343" s="213">
        <v>2293636.46</v>
      </c>
      <c r="F343" s="204"/>
      <c r="G343" s="205"/>
      <c r="H343" s="204"/>
      <c r="I343" s="204"/>
      <c r="J343" s="204"/>
      <c r="K343" s="204"/>
      <c r="L343" s="204"/>
      <c r="M343" s="204"/>
      <c r="N343" s="204"/>
      <c r="O343" s="202">
        <v>2293636.46</v>
      </c>
      <c r="P343" s="203">
        <v>2293636.46</v>
      </c>
      <c r="Q343" s="204"/>
    </row>
    <row r="344" spans="1:17" ht="10.9" customHeight="1">
      <c r="A344" s="199" t="s">
        <v>554</v>
      </c>
      <c r="B344" s="200">
        <v>43693</v>
      </c>
      <c r="C344" s="201" t="s">
        <v>2585</v>
      </c>
      <c r="D344" s="202">
        <v>688794.47</v>
      </c>
      <c r="E344" s="213">
        <v>126279.01</v>
      </c>
      <c r="F344" s="202">
        <v>562515.46</v>
      </c>
      <c r="G344" s="205"/>
      <c r="H344" s="204"/>
      <c r="I344" s="202">
        <v>11479.91</v>
      </c>
      <c r="J344" s="204"/>
      <c r="K344" s="204"/>
      <c r="L344" s="204"/>
      <c r="M344" s="204"/>
      <c r="N344" s="204"/>
      <c r="O344" s="202">
        <v>688794.47</v>
      </c>
      <c r="P344" s="203">
        <v>137758.92000000001</v>
      </c>
      <c r="Q344" s="202">
        <v>551035.55000000005</v>
      </c>
    </row>
    <row r="345" spans="1:17" ht="22.15" customHeight="1">
      <c r="A345" s="199" t="s">
        <v>556</v>
      </c>
      <c r="B345" s="200">
        <v>42522</v>
      </c>
      <c r="C345" s="201" t="s">
        <v>2586</v>
      </c>
      <c r="D345" s="202">
        <v>44619</v>
      </c>
      <c r="E345" s="213">
        <v>15189.44</v>
      </c>
      <c r="F345" s="202">
        <v>29429.56</v>
      </c>
      <c r="G345" s="205"/>
      <c r="H345" s="204"/>
      <c r="I345" s="206">
        <v>949.34</v>
      </c>
      <c r="J345" s="204"/>
      <c r="K345" s="204"/>
      <c r="L345" s="204"/>
      <c r="M345" s="204"/>
      <c r="N345" s="204"/>
      <c r="O345" s="202">
        <v>44619</v>
      </c>
      <c r="P345" s="203">
        <v>16138.78</v>
      </c>
      <c r="Q345" s="202">
        <v>28480.22</v>
      </c>
    </row>
    <row r="346" spans="1:17" ht="10.9" customHeight="1">
      <c r="A346" s="199" t="s">
        <v>557</v>
      </c>
      <c r="B346" s="200">
        <v>40165</v>
      </c>
      <c r="C346" s="201" t="s">
        <v>2587</v>
      </c>
      <c r="D346" s="202">
        <v>12839</v>
      </c>
      <c r="E346" s="213">
        <v>9629.25</v>
      </c>
      <c r="F346" s="202">
        <v>3209.75</v>
      </c>
      <c r="G346" s="205"/>
      <c r="H346" s="204"/>
      <c r="I346" s="206">
        <v>641.95000000000005</v>
      </c>
      <c r="J346" s="204"/>
      <c r="K346" s="204"/>
      <c r="L346" s="204"/>
      <c r="M346" s="204"/>
      <c r="N346" s="204"/>
      <c r="O346" s="202">
        <v>12839</v>
      </c>
      <c r="P346" s="203">
        <v>10271.200000000001</v>
      </c>
      <c r="Q346" s="202">
        <v>2567.8000000000002</v>
      </c>
    </row>
    <row r="347" spans="1:17" ht="10.9" customHeight="1">
      <c r="A347" s="199" t="s">
        <v>558</v>
      </c>
      <c r="B347" s="200">
        <v>40164</v>
      </c>
      <c r="C347" s="201" t="s">
        <v>2588</v>
      </c>
      <c r="D347" s="202">
        <v>17797</v>
      </c>
      <c r="E347" s="213">
        <v>11123.1</v>
      </c>
      <c r="F347" s="202">
        <v>6673.9</v>
      </c>
      <c r="G347" s="205"/>
      <c r="H347" s="204"/>
      <c r="I347" s="206">
        <v>741.54</v>
      </c>
      <c r="J347" s="204"/>
      <c r="K347" s="204"/>
      <c r="L347" s="204"/>
      <c r="M347" s="204"/>
      <c r="N347" s="204"/>
      <c r="O347" s="202">
        <v>17797</v>
      </c>
      <c r="P347" s="203">
        <v>11864.64</v>
      </c>
      <c r="Q347" s="202">
        <v>5932.36</v>
      </c>
    </row>
    <row r="348" spans="1:17" ht="10.9" customHeight="1">
      <c r="A348" s="199" t="s">
        <v>559</v>
      </c>
      <c r="B348" s="200">
        <v>40163</v>
      </c>
      <c r="C348" s="201" t="s">
        <v>2589</v>
      </c>
      <c r="D348" s="202">
        <v>17966</v>
      </c>
      <c r="E348" s="213">
        <v>11228.7</v>
      </c>
      <c r="F348" s="202">
        <v>6737.3</v>
      </c>
      <c r="G348" s="205"/>
      <c r="H348" s="204"/>
      <c r="I348" s="206">
        <v>748.58</v>
      </c>
      <c r="J348" s="204"/>
      <c r="K348" s="204"/>
      <c r="L348" s="204"/>
      <c r="M348" s="204"/>
      <c r="N348" s="204"/>
      <c r="O348" s="202">
        <v>17966</v>
      </c>
      <c r="P348" s="203">
        <v>11977.28</v>
      </c>
      <c r="Q348" s="202">
        <v>5988.72</v>
      </c>
    </row>
    <row r="349" spans="1:17" ht="22.15" customHeight="1">
      <c r="A349" s="199" t="s">
        <v>560</v>
      </c>
      <c r="B349" s="200">
        <v>40166</v>
      </c>
      <c r="C349" s="201" t="s">
        <v>2590</v>
      </c>
      <c r="D349" s="202">
        <v>44915</v>
      </c>
      <c r="E349" s="213">
        <v>6296.55</v>
      </c>
      <c r="F349" s="202">
        <v>38618.449999999997</v>
      </c>
      <c r="G349" s="205"/>
      <c r="H349" s="204"/>
      <c r="I349" s="206">
        <v>419.77</v>
      </c>
      <c r="J349" s="204"/>
      <c r="K349" s="204"/>
      <c r="L349" s="204"/>
      <c r="M349" s="204"/>
      <c r="N349" s="204"/>
      <c r="O349" s="202">
        <v>44915</v>
      </c>
      <c r="P349" s="203">
        <v>6716.32</v>
      </c>
      <c r="Q349" s="202">
        <v>38198.68</v>
      </c>
    </row>
    <row r="350" spans="1:17" ht="10.9" customHeight="1">
      <c r="A350" s="199" t="s">
        <v>561</v>
      </c>
      <c r="B350" s="200">
        <v>42483</v>
      </c>
      <c r="C350" s="201" t="s">
        <v>2591</v>
      </c>
      <c r="D350" s="202">
        <v>1122244.45</v>
      </c>
      <c r="E350" s="213">
        <v>145231.67999999999</v>
      </c>
      <c r="F350" s="202">
        <v>977012.77</v>
      </c>
      <c r="G350" s="205"/>
      <c r="H350" s="204"/>
      <c r="I350" s="202">
        <v>13202.88</v>
      </c>
      <c r="J350" s="204"/>
      <c r="K350" s="204"/>
      <c r="L350" s="204"/>
      <c r="M350" s="204"/>
      <c r="N350" s="204"/>
      <c r="O350" s="202">
        <v>1122244.45</v>
      </c>
      <c r="P350" s="203">
        <v>158434.56</v>
      </c>
      <c r="Q350" s="202">
        <v>963809.89</v>
      </c>
    </row>
    <row r="351" spans="1:17" ht="10.9" customHeight="1">
      <c r="A351" s="199" t="s">
        <v>563</v>
      </c>
      <c r="B351" s="200">
        <v>40156</v>
      </c>
      <c r="C351" s="201" t="s">
        <v>2592</v>
      </c>
      <c r="D351" s="202">
        <v>522246.67</v>
      </c>
      <c r="E351" s="213">
        <v>69943.8</v>
      </c>
      <c r="F351" s="202">
        <v>452302.87</v>
      </c>
      <c r="G351" s="205"/>
      <c r="H351" s="204"/>
      <c r="I351" s="202">
        <v>4662.92</v>
      </c>
      <c r="J351" s="204"/>
      <c r="K351" s="204"/>
      <c r="L351" s="204"/>
      <c r="M351" s="204"/>
      <c r="N351" s="204"/>
      <c r="O351" s="202">
        <v>522246.67</v>
      </c>
      <c r="P351" s="203">
        <v>74606.720000000001</v>
      </c>
      <c r="Q351" s="202">
        <v>447639.95</v>
      </c>
    </row>
    <row r="352" spans="1:17" ht="22.15" customHeight="1">
      <c r="A352" s="199" t="s">
        <v>564</v>
      </c>
      <c r="B352" s="200">
        <v>40154</v>
      </c>
      <c r="C352" s="201" t="s">
        <v>2592</v>
      </c>
      <c r="D352" s="202">
        <v>522246.67</v>
      </c>
      <c r="E352" s="213">
        <v>73902.899999999994</v>
      </c>
      <c r="F352" s="202">
        <v>448343.77</v>
      </c>
      <c r="G352" s="205"/>
      <c r="H352" s="204"/>
      <c r="I352" s="202">
        <v>4926.8599999999997</v>
      </c>
      <c r="J352" s="204"/>
      <c r="K352" s="204"/>
      <c r="L352" s="204"/>
      <c r="M352" s="204"/>
      <c r="N352" s="204"/>
      <c r="O352" s="202">
        <v>522246.67</v>
      </c>
      <c r="P352" s="203">
        <v>78829.759999999995</v>
      </c>
      <c r="Q352" s="202">
        <v>443416.91</v>
      </c>
    </row>
    <row r="353" spans="1:17" ht="22.15" customHeight="1">
      <c r="A353" s="199" t="s">
        <v>564</v>
      </c>
      <c r="B353" s="200">
        <v>40155</v>
      </c>
      <c r="C353" s="201" t="s">
        <v>2592</v>
      </c>
      <c r="D353" s="202">
        <v>522246.67</v>
      </c>
      <c r="E353" s="213">
        <v>73902.899999999994</v>
      </c>
      <c r="F353" s="202">
        <v>448343.77</v>
      </c>
      <c r="G353" s="205"/>
      <c r="H353" s="204"/>
      <c r="I353" s="202">
        <v>4926.8599999999997</v>
      </c>
      <c r="J353" s="204"/>
      <c r="K353" s="204"/>
      <c r="L353" s="204"/>
      <c r="M353" s="204"/>
      <c r="N353" s="204"/>
      <c r="O353" s="202">
        <v>522246.67</v>
      </c>
      <c r="P353" s="203">
        <v>78829.759999999995</v>
      </c>
      <c r="Q353" s="202">
        <v>443416.91</v>
      </c>
    </row>
    <row r="354" spans="1:17" ht="10.9" customHeight="1">
      <c r="A354" s="199" t="s">
        <v>565</v>
      </c>
      <c r="B354" s="200">
        <v>43680</v>
      </c>
      <c r="C354" s="201" t="s">
        <v>2593</v>
      </c>
      <c r="D354" s="202">
        <v>61061.86</v>
      </c>
      <c r="E354" s="213">
        <v>50050.5</v>
      </c>
      <c r="F354" s="202">
        <v>11011.36</v>
      </c>
      <c r="G354" s="205"/>
      <c r="H354" s="204"/>
      <c r="I354" s="202">
        <v>1001.01</v>
      </c>
      <c r="J354" s="204"/>
      <c r="K354" s="204"/>
      <c r="L354" s="204"/>
      <c r="M354" s="204"/>
      <c r="N354" s="204"/>
      <c r="O354" s="202">
        <v>61061.86</v>
      </c>
      <c r="P354" s="203">
        <v>51051.51</v>
      </c>
      <c r="Q354" s="202">
        <v>10010.35</v>
      </c>
    </row>
    <row r="355" spans="1:17" ht="10.9" customHeight="1">
      <c r="A355" s="199" t="s">
        <v>567</v>
      </c>
      <c r="B355" s="200">
        <v>40153</v>
      </c>
      <c r="C355" s="201" t="s">
        <v>2594</v>
      </c>
      <c r="D355" s="202">
        <v>72542</v>
      </c>
      <c r="E355" s="213">
        <v>35171.839999999997</v>
      </c>
      <c r="F355" s="202">
        <v>37370.160000000003</v>
      </c>
      <c r="G355" s="205"/>
      <c r="H355" s="204"/>
      <c r="I355" s="202">
        <v>2198.2399999999998</v>
      </c>
      <c r="J355" s="204"/>
      <c r="K355" s="204"/>
      <c r="L355" s="204"/>
      <c r="M355" s="204"/>
      <c r="N355" s="204"/>
      <c r="O355" s="202">
        <v>72542</v>
      </c>
      <c r="P355" s="203">
        <v>37370.080000000002</v>
      </c>
      <c r="Q355" s="202">
        <v>35171.919999999998</v>
      </c>
    </row>
    <row r="356" spans="1:17" ht="10.9" customHeight="1">
      <c r="A356" s="199" t="s">
        <v>568</v>
      </c>
      <c r="B356" s="200">
        <v>43690</v>
      </c>
      <c r="C356" s="201" t="s">
        <v>2595</v>
      </c>
      <c r="D356" s="202">
        <v>70330.509999999995</v>
      </c>
      <c r="E356" s="213">
        <v>67517.279999999999</v>
      </c>
      <c r="F356" s="202">
        <v>2813.23</v>
      </c>
      <c r="G356" s="205"/>
      <c r="H356" s="204"/>
      <c r="I356" s="202">
        <v>2813.22</v>
      </c>
      <c r="J356" s="204"/>
      <c r="K356" s="204"/>
      <c r="L356" s="204"/>
      <c r="M356" s="204"/>
      <c r="N356" s="204"/>
      <c r="O356" s="202">
        <v>70330.509999999995</v>
      </c>
      <c r="P356" s="203">
        <v>70330.5</v>
      </c>
      <c r="Q356" s="206">
        <v>0.01</v>
      </c>
    </row>
    <row r="357" spans="1:17" ht="10.9" customHeight="1">
      <c r="A357" s="199" t="s">
        <v>570</v>
      </c>
      <c r="B357" s="200">
        <v>40525</v>
      </c>
      <c r="C357" s="201" t="s">
        <v>2596</v>
      </c>
      <c r="D357" s="202">
        <v>1631996.61</v>
      </c>
      <c r="E357" s="213">
        <v>707198.57</v>
      </c>
      <c r="F357" s="202">
        <v>924798.04</v>
      </c>
      <c r="G357" s="205"/>
      <c r="H357" s="204"/>
      <c r="I357" s="202">
        <v>54399.89</v>
      </c>
      <c r="J357" s="204"/>
      <c r="K357" s="204"/>
      <c r="L357" s="204"/>
      <c r="M357" s="204"/>
      <c r="N357" s="204"/>
      <c r="O357" s="202">
        <v>1631996.61</v>
      </c>
      <c r="P357" s="203">
        <v>761598.46</v>
      </c>
      <c r="Q357" s="202">
        <v>870398.15</v>
      </c>
    </row>
    <row r="358" spans="1:17" ht="10.9" customHeight="1">
      <c r="A358" s="199" t="s">
        <v>572</v>
      </c>
      <c r="B358" s="200">
        <v>42481</v>
      </c>
      <c r="C358" s="201" t="s">
        <v>2597</v>
      </c>
      <c r="D358" s="202">
        <v>102534</v>
      </c>
      <c r="E358" s="213">
        <v>59811.5</v>
      </c>
      <c r="F358" s="202">
        <v>42722.5</v>
      </c>
      <c r="G358" s="205"/>
      <c r="H358" s="204"/>
      <c r="I358" s="202">
        <v>4272.25</v>
      </c>
      <c r="J358" s="204"/>
      <c r="K358" s="204"/>
      <c r="L358" s="204"/>
      <c r="M358" s="204"/>
      <c r="N358" s="204"/>
      <c r="O358" s="202">
        <v>102534</v>
      </c>
      <c r="P358" s="203">
        <v>64083.75</v>
      </c>
      <c r="Q358" s="202">
        <v>38450.25</v>
      </c>
    </row>
    <row r="359" spans="1:17" ht="10.9" customHeight="1">
      <c r="A359" s="199" t="s">
        <v>574</v>
      </c>
      <c r="B359" s="200">
        <v>40524</v>
      </c>
      <c r="C359" s="201" t="s">
        <v>2598</v>
      </c>
      <c r="D359" s="202">
        <v>94437</v>
      </c>
      <c r="E359" s="213">
        <v>20418.88</v>
      </c>
      <c r="F359" s="202">
        <v>74018.12</v>
      </c>
      <c r="G359" s="205"/>
      <c r="H359" s="204"/>
      <c r="I359" s="202">
        <v>1276.18</v>
      </c>
      <c r="J359" s="204"/>
      <c r="K359" s="204"/>
      <c r="L359" s="204"/>
      <c r="M359" s="204"/>
      <c r="N359" s="204"/>
      <c r="O359" s="202">
        <v>94437</v>
      </c>
      <c r="P359" s="203">
        <v>21695.06</v>
      </c>
      <c r="Q359" s="202">
        <v>72741.94</v>
      </c>
    </row>
    <row r="360" spans="1:17" ht="22.15" customHeight="1">
      <c r="A360" s="199" t="s">
        <v>575</v>
      </c>
      <c r="B360" s="200">
        <v>40121</v>
      </c>
      <c r="C360" s="201" t="s">
        <v>2599</v>
      </c>
      <c r="D360" s="202">
        <v>158134.74</v>
      </c>
      <c r="E360" s="213">
        <v>24473.279999999999</v>
      </c>
      <c r="F360" s="202">
        <v>133661.46</v>
      </c>
      <c r="G360" s="205"/>
      <c r="H360" s="204"/>
      <c r="I360" s="202">
        <v>1882.56</v>
      </c>
      <c r="J360" s="204"/>
      <c r="K360" s="204"/>
      <c r="L360" s="204"/>
      <c r="M360" s="204"/>
      <c r="N360" s="204"/>
      <c r="O360" s="202">
        <v>158134.74</v>
      </c>
      <c r="P360" s="203">
        <v>26355.84</v>
      </c>
      <c r="Q360" s="202">
        <v>131778.9</v>
      </c>
    </row>
    <row r="361" spans="1:17" ht="22.15" customHeight="1">
      <c r="A361" s="199" t="s">
        <v>1340</v>
      </c>
      <c r="B361" s="200">
        <v>40420</v>
      </c>
      <c r="C361" s="201" t="s">
        <v>2600</v>
      </c>
      <c r="D361" s="202">
        <v>3060193.29</v>
      </c>
      <c r="E361" s="213">
        <v>2112991.81</v>
      </c>
      <c r="F361" s="202">
        <v>947201.48</v>
      </c>
      <c r="G361" s="205"/>
      <c r="H361" s="204"/>
      <c r="I361" s="202">
        <v>36430.879999999997</v>
      </c>
      <c r="J361" s="204"/>
      <c r="K361" s="204"/>
      <c r="L361" s="204"/>
      <c r="M361" s="204"/>
      <c r="N361" s="204"/>
      <c r="O361" s="202">
        <v>3060193.29</v>
      </c>
      <c r="P361" s="203">
        <v>2149422.69</v>
      </c>
      <c r="Q361" s="202">
        <v>910770.6</v>
      </c>
    </row>
    <row r="362" spans="1:17" ht="22.15" customHeight="1">
      <c r="A362" s="199" t="s">
        <v>576</v>
      </c>
      <c r="B362" s="200">
        <v>40119</v>
      </c>
      <c r="C362" s="201" t="s">
        <v>2601</v>
      </c>
      <c r="D362" s="202">
        <v>101695</v>
      </c>
      <c r="E362" s="213">
        <v>26194.11</v>
      </c>
      <c r="F362" s="202">
        <v>75500.89</v>
      </c>
      <c r="G362" s="205"/>
      <c r="H362" s="204"/>
      <c r="I362" s="202">
        <v>1540.83</v>
      </c>
      <c r="J362" s="204"/>
      <c r="K362" s="204"/>
      <c r="L362" s="204"/>
      <c r="M362" s="204"/>
      <c r="N362" s="204"/>
      <c r="O362" s="202">
        <v>101695</v>
      </c>
      <c r="P362" s="203">
        <v>27734.94</v>
      </c>
      <c r="Q362" s="202">
        <v>73960.06</v>
      </c>
    </row>
    <row r="363" spans="1:17" ht="22.15" customHeight="1">
      <c r="A363" s="199" t="s">
        <v>577</v>
      </c>
      <c r="B363" s="200">
        <v>42484</v>
      </c>
      <c r="C363" s="201" t="s">
        <v>2602</v>
      </c>
      <c r="D363" s="202">
        <v>1057065.19</v>
      </c>
      <c r="E363" s="213">
        <v>136796.66</v>
      </c>
      <c r="F363" s="202">
        <v>920268.53</v>
      </c>
      <c r="G363" s="205"/>
      <c r="H363" s="204"/>
      <c r="I363" s="202">
        <v>12436.06</v>
      </c>
      <c r="J363" s="204"/>
      <c r="K363" s="204"/>
      <c r="L363" s="204"/>
      <c r="M363" s="204"/>
      <c r="N363" s="204"/>
      <c r="O363" s="202">
        <v>1057065.19</v>
      </c>
      <c r="P363" s="203">
        <v>149232.72</v>
      </c>
      <c r="Q363" s="202">
        <v>907832.47</v>
      </c>
    </row>
    <row r="364" spans="1:17" ht="22.15" customHeight="1">
      <c r="A364" s="199" t="s">
        <v>578</v>
      </c>
      <c r="B364" s="200">
        <v>43678</v>
      </c>
      <c r="C364" s="201" t="s">
        <v>2603</v>
      </c>
      <c r="D364" s="202">
        <v>296652.55</v>
      </c>
      <c r="E364" s="213">
        <v>257747.48</v>
      </c>
      <c r="F364" s="202">
        <v>38905.07</v>
      </c>
      <c r="G364" s="205"/>
      <c r="H364" s="204"/>
      <c r="I364" s="202">
        <v>4863.16</v>
      </c>
      <c r="J364" s="204"/>
      <c r="K364" s="204"/>
      <c r="L364" s="204"/>
      <c r="M364" s="204"/>
      <c r="N364" s="204"/>
      <c r="O364" s="202">
        <v>296652.55</v>
      </c>
      <c r="P364" s="203">
        <v>262610.64</v>
      </c>
      <c r="Q364" s="202">
        <v>34041.910000000003</v>
      </c>
    </row>
    <row r="365" spans="1:17" ht="22.15" customHeight="1">
      <c r="A365" s="199" t="s">
        <v>580</v>
      </c>
      <c r="B365" s="200">
        <v>43237</v>
      </c>
      <c r="C365" s="201" t="s">
        <v>2604</v>
      </c>
      <c r="D365" s="202">
        <v>240888</v>
      </c>
      <c r="E365" s="213">
        <v>107061.28</v>
      </c>
      <c r="F365" s="202">
        <v>133826.72</v>
      </c>
      <c r="G365" s="205"/>
      <c r="H365" s="204"/>
      <c r="I365" s="202">
        <v>6691.33</v>
      </c>
      <c r="J365" s="204"/>
      <c r="K365" s="204"/>
      <c r="L365" s="204"/>
      <c r="M365" s="204"/>
      <c r="N365" s="204"/>
      <c r="O365" s="202">
        <v>240888</v>
      </c>
      <c r="P365" s="203">
        <v>113752.61</v>
      </c>
      <c r="Q365" s="202">
        <v>127135.39</v>
      </c>
    </row>
    <row r="366" spans="1:17" ht="10.9" customHeight="1">
      <c r="A366" s="199" t="s">
        <v>582</v>
      </c>
      <c r="B366" s="200">
        <v>40196</v>
      </c>
      <c r="C366" s="201" t="s">
        <v>2605</v>
      </c>
      <c r="D366" s="202">
        <v>419491.52</v>
      </c>
      <c r="E366" s="213">
        <v>89399.83</v>
      </c>
      <c r="F366" s="202">
        <v>330091.69</v>
      </c>
      <c r="G366" s="205"/>
      <c r="H366" s="204"/>
      <c r="I366" s="202">
        <v>6876.91</v>
      </c>
      <c r="J366" s="204"/>
      <c r="K366" s="204"/>
      <c r="L366" s="204"/>
      <c r="M366" s="204"/>
      <c r="N366" s="204"/>
      <c r="O366" s="202">
        <v>419491.52</v>
      </c>
      <c r="P366" s="203">
        <v>96276.74</v>
      </c>
      <c r="Q366" s="202">
        <v>323214.78000000003</v>
      </c>
    </row>
    <row r="367" spans="1:17" ht="10.9" customHeight="1">
      <c r="A367" s="199" t="s">
        <v>584</v>
      </c>
      <c r="B367" s="200">
        <v>43694</v>
      </c>
      <c r="C367" s="201" t="s">
        <v>2606</v>
      </c>
      <c r="D367" s="202">
        <v>1934727.76</v>
      </c>
      <c r="E367" s="213">
        <v>58952.959999999999</v>
      </c>
      <c r="F367" s="202">
        <v>1875774.8</v>
      </c>
      <c r="G367" s="205"/>
      <c r="H367" s="204"/>
      <c r="I367" s="202">
        <v>5359.36</v>
      </c>
      <c r="J367" s="204"/>
      <c r="K367" s="204"/>
      <c r="L367" s="204"/>
      <c r="M367" s="204"/>
      <c r="N367" s="204"/>
      <c r="O367" s="202">
        <v>1934727.76</v>
      </c>
      <c r="P367" s="203">
        <v>64312.32</v>
      </c>
      <c r="Q367" s="202">
        <v>1870415.44</v>
      </c>
    </row>
    <row r="368" spans="1:17" ht="10.9" customHeight="1">
      <c r="A368" s="199" t="s">
        <v>585</v>
      </c>
      <c r="B368" s="200">
        <v>43679</v>
      </c>
      <c r="C368" s="201" t="s">
        <v>2607</v>
      </c>
      <c r="D368" s="202">
        <v>3092010.32</v>
      </c>
      <c r="E368" s="213">
        <v>2686500.57</v>
      </c>
      <c r="F368" s="202">
        <v>405509.75</v>
      </c>
      <c r="G368" s="205"/>
      <c r="H368" s="204"/>
      <c r="I368" s="202">
        <v>50688.69</v>
      </c>
      <c r="J368" s="204"/>
      <c r="K368" s="204"/>
      <c r="L368" s="204"/>
      <c r="M368" s="204"/>
      <c r="N368" s="204"/>
      <c r="O368" s="202">
        <v>3092010.32</v>
      </c>
      <c r="P368" s="203">
        <v>2737189.26</v>
      </c>
      <c r="Q368" s="202">
        <v>354821.06</v>
      </c>
    </row>
    <row r="369" spans="1:17" ht="10.9" customHeight="1">
      <c r="A369" s="199" t="s">
        <v>586</v>
      </c>
      <c r="B369" s="200">
        <v>40161</v>
      </c>
      <c r="C369" s="201" t="s">
        <v>2608</v>
      </c>
      <c r="D369" s="202">
        <v>182000</v>
      </c>
      <c r="E369" s="213">
        <v>113749.95</v>
      </c>
      <c r="F369" s="202">
        <v>68250.05</v>
      </c>
      <c r="G369" s="205"/>
      <c r="H369" s="204"/>
      <c r="I369" s="202">
        <v>7583.33</v>
      </c>
      <c r="J369" s="204"/>
      <c r="K369" s="204"/>
      <c r="L369" s="204"/>
      <c r="M369" s="204"/>
      <c r="N369" s="204"/>
      <c r="O369" s="202">
        <v>182000</v>
      </c>
      <c r="P369" s="203">
        <v>121333.28</v>
      </c>
      <c r="Q369" s="202">
        <v>60666.720000000001</v>
      </c>
    </row>
    <row r="370" spans="1:17" ht="10.9" customHeight="1">
      <c r="A370" s="199" t="s">
        <v>588</v>
      </c>
      <c r="B370" s="200">
        <v>40151</v>
      </c>
      <c r="C370" s="201" t="s">
        <v>2609</v>
      </c>
      <c r="D370" s="202">
        <v>92865</v>
      </c>
      <c r="E370" s="213">
        <v>14711.36</v>
      </c>
      <c r="F370" s="202">
        <v>78153.64</v>
      </c>
      <c r="G370" s="205"/>
      <c r="H370" s="204"/>
      <c r="I370" s="206">
        <v>919.46</v>
      </c>
      <c r="J370" s="204"/>
      <c r="K370" s="204"/>
      <c r="L370" s="204"/>
      <c r="M370" s="204"/>
      <c r="N370" s="204"/>
      <c r="O370" s="202">
        <v>92865</v>
      </c>
      <c r="P370" s="203">
        <v>15630.82</v>
      </c>
      <c r="Q370" s="202">
        <v>77234.179999999993</v>
      </c>
    </row>
    <row r="371" spans="1:17" ht="22.15" customHeight="1">
      <c r="A371" s="199" t="s">
        <v>589</v>
      </c>
      <c r="B371" s="200">
        <v>40157</v>
      </c>
      <c r="C371" s="201" t="s">
        <v>2610</v>
      </c>
      <c r="D371" s="202">
        <v>42392</v>
      </c>
      <c r="E371" s="213">
        <v>15139.95</v>
      </c>
      <c r="F371" s="202">
        <v>27252.05</v>
      </c>
      <c r="G371" s="205"/>
      <c r="H371" s="204"/>
      <c r="I371" s="202">
        <v>1009.33</v>
      </c>
      <c r="J371" s="204"/>
      <c r="K371" s="204"/>
      <c r="L371" s="204"/>
      <c r="M371" s="204"/>
      <c r="N371" s="204"/>
      <c r="O371" s="202">
        <v>42392</v>
      </c>
      <c r="P371" s="203">
        <v>16149.28</v>
      </c>
      <c r="Q371" s="202">
        <v>26242.720000000001</v>
      </c>
    </row>
    <row r="372" spans="1:17" ht="22.15" customHeight="1">
      <c r="A372" s="199" t="s">
        <v>590</v>
      </c>
      <c r="B372" s="200">
        <v>40159</v>
      </c>
      <c r="C372" s="201" t="s">
        <v>2611</v>
      </c>
      <c r="D372" s="202">
        <v>79680</v>
      </c>
      <c r="E372" s="213">
        <v>29151.15</v>
      </c>
      <c r="F372" s="202">
        <v>50528.85</v>
      </c>
      <c r="G372" s="205"/>
      <c r="H372" s="204"/>
      <c r="I372" s="202">
        <v>1943.41</v>
      </c>
      <c r="J372" s="204"/>
      <c r="K372" s="204"/>
      <c r="L372" s="204"/>
      <c r="M372" s="204"/>
      <c r="N372" s="204"/>
      <c r="O372" s="202">
        <v>79680</v>
      </c>
      <c r="P372" s="203">
        <v>31094.560000000001</v>
      </c>
      <c r="Q372" s="202">
        <v>48585.440000000002</v>
      </c>
    </row>
    <row r="373" spans="1:17" ht="22.15" customHeight="1">
      <c r="A373" s="199" t="s">
        <v>592</v>
      </c>
      <c r="B373" s="200">
        <v>40160</v>
      </c>
      <c r="C373" s="201" t="s">
        <v>2612</v>
      </c>
      <c r="D373" s="202">
        <v>41899</v>
      </c>
      <c r="E373" s="213">
        <v>27325.5</v>
      </c>
      <c r="F373" s="202">
        <v>14573.5</v>
      </c>
      <c r="G373" s="205"/>
      <c r="H373" s="204"/>
      <c r="I373" s="202">
        <v>1821.7</v>
      </c>
      <c r="J373" s="204"/>
      <c r="K373" s="204"/>
      <c r="L373" s="204"/>
      <c r="M373" s="204"/>
      <c r="N373" s="204"/>
      <c r="O373" s="202">
        <v>41899</v>
      </c>
      <c r="P373" s="203">
        <v>29147.200000000001</v>
      </c>
      <c r="Q373" s="202">
        <v>12751.8</v>
      </c>
    </row>
    <row r="374" spans="1:17" ht="22.15" customHeight="1">
      <c r="A374" s="199" t="s">
        <v>594</v>
      </c>
      <c r="B374" s="200">
        <v>43672</v>
      </c>
      <c r="C374" s="201" t="s">
        <v>2613</v>
      </c>
      <c r="D374" s="202">
        <v>215987.76</v>
      </c>
      <c r="E374" s="213">
        <v>208906.02</v>
      </c>
      <c r="F374" s="202">
        <v>7081.74</v>
      </c>
      <c r="G374" s="205"/>
      <c r="H374" s="204"/>
      <c r="I374" s="202">
        <v>3540.78</v>
      </c>
      <c r="J374" s="204"/>
      <c r="K374" s="204"/>
      <c r="L374" s="204"/>
      <c r="M374" s="204"/>
      <c r="N374" s="204"/>
      <c r="O374" s="202">
        <v>215987.76</v>
      </c>
      <c r="P374" s="203">
        <v>212446.8</v>
      </c>
      <c r="Q374" s="202">
        <v>3540.96</v>
      </c>
    </row>
    <row r="375" spans="1:17" ht="22.15" customHeight="1">
      <c r="A375" s="199" t="s">
        <v>596</v>
      </c>
      <c r="B375" s="200">
        <v>43674</v>
      </c>
      <c r="C375" s="201" t="s">
        <v>2614</v>
      </c>
      <c r="D375" s="202">
        <v>156518.10999999999</v>
      </c>
      <c r="E375" s="213">
        <v>156518.10999999999</v>
      </c>
      <c r="F375" s="204"/>
      <c r="G375" s="205"/>
      <c r="H375" s="204"/>
      <c r="I375" s="204"/>
      <c r="J375" s="204"/>
      <c r="K375" s="204"/>
      <c r="L375" s="204"/>
      <c r="M375" s="204"/>
      <c r="N375" s="204"/>
      <c r="O375" s="202">
        <v>156518.10999999999</v>
      </c>
      <c r="P375" s="203">
        <v>156518.10999999999</v>
      </c>
      <c r="Q375" s="204"/>
    </row>
    <row r="376" spans="1:17" ht="22.15" customHeight="1">
      <c r="A376" s="199" t="s">
        <v>599</v>
      </c>
      <c r="B376" s="200">
        <v>43623</v>
      </c>
      <c r="C376" s="201" t="s">
        <v>2472</v>
      </c>
      <c r="D376" s="202">
        <v>359979</v>
      </c>
      <c r="E376" s="213">
        <v>359979</v>
      </c>
      <c r="F376" s="204"/>
      <c r="G376" s="205"/>
      <c r="H376" s="204"/>
      <c r="I376" s="204"/>
      <c r="J376" s="204"/>
      <c r="K376" s="204"/>
      <c r="L376" s="204"/>
      <c r="M376" s="204"/>
      <c r="N376" s="204"/>
      <c r="O376" s="202">
        <v>359979</v>
      </c>
      <c r="P376" s="203">
        <v>359979</v>
      </c>
      <c r="Q376" s="204"/>
    </row>
    <row r="377" spans="1:17" ht="10.9" customHeight="1">
      <c r="A377" s="199" t="s">
        <v>600</v>
      </c>
      <c r="B377" s="200">
        <v>44120</v>
      </c>
      <c r="C377" s="201" t="s">
        <v>2615</v>
      </c>
      <c r="D377" s="202">
        <v>74750.559999999998</v>
      </c>
      <c r="E377" s="213">
        <v>74750.559999999998</v>
      </c>
      <c r="F377" s="204"/>
      <c r="G377" s="205"/>
      <c r="H377" s="204"/>
      <c r="I377" s="204"/>
      <c r="J377" s="204"/>
      <c r="K377" s="204"/>
      <c r="L377" s="204"/>
      <c r="M377" s="204"/>
      <c r="N377" s="204"/>
      <c r="O377" s="202">
        <v>74750.559999999998</v>
      </c>
      <c r="P377" s="203">
        <v>74750.559999999998</v>
      </c>
      <c r="Q377" s="204"/>
    </row>
    <row r="378" spans="1:17" ht="10.9" customHeight="1">
      <c r="A378" s="199" t="s">
        <v>603</v>
      </c>
      <c r="B378" s="200">
        <v>40104</v>
      </c>
      <c r="C378" s="201" t="s">
        <v>2616</v>
      </c>
      <c r="D378" s="202">
        <v>154626.07</v>
      </c>
      <c r="E378" s="213">
        <v>154626.07</v>
      </c>
      <c r="F378" s="204"/>
      <c r="G378" s="205"/>
      <c r="H378" s="204"/>
      <c r="I378" s="204"/>
      <c r="J378" s="204"/>
      <c r="K378" s="204"/>
      <c r="L378" s="204"/>
      <c r="M378" s="204"/>
      <c r="N378" s="204"/>
      <c r="O378" s="202">
        <v>154626.07</v>
      </c>
      <c r="P378" s="203">
        <v>154626.07</v>
      </c>
      <c r="Q378" s="204"/>
    </row>
    <row r="379" spans="1:17" ht="10.9" customHeight="1">
      <c r="A379" s="199" t="s">
        <v>603</v>
      </c>
      <c r="B379" s="200">
        <v>40105</v>
      </c>
      <c r="C379" s="201" t="s">
        <v>2617</v>
      </c>
      <c r="D379" s="202">
        <v>140606.59</v>
      </c>
      <c r="E379" s="213">
        <v>140606.59</v>
      </c>
      <c r="F379" s="204"/>
      <c r="G379" s="205"/>
      <c r="H379" s="204"/>
      <c r="I379" s="204"/>
      <c r="J379" s="204"/>
      <c r="K379" s="204"/>
      <c r="L379" s="204"/>
      <c r="M379" s="204"/>
      <c r="N379" s="204"/>
      <c r="O379" s="202">
        <v>140606.59</v>
      </c>
      <c r="P379" s="203">
        <v>140606.59</v>
      </c>
      <c r="Q379" s="204"/>
    </row>
    <row r="380" spans="1:17" ht="10.9" customHeight="1">
      <c r="A380" s="199" t="s">
        <v>606</v>
      </c>
      <c r="B380" s="200">
        <v>44084</v>
      </c>
      <c r="C380" s="201" t="s">
        <v>2618</v>
      </c>
      <c r="D380" s="202">
        <v>102343.38</v>
      </c>
      <c r="E380" s="213">
        <v>102343.38</v>
      </c>
      <c r="F380" s="204"/>
      <c r="G380" s="205"/>
      <c r="H380" s="204"/>
      <c r="I380" s="204"/>
      <c r="J380" s="204"/>
      <c r="K380" s="204"/>
      <c r="L380" s="204"/>
      <c r="M380" s="204"/>
      <c r="N380" s="204"/>
      <c r="O380" s="202">
        <v>102343.38</v>
      </c>
      <c r="P380" s="203">
        <v>102343.38</v>
      </c>
      <c r="Q380" s="204"/>
    </row>
    <row r="381" spans="1:17" ht="10.9" customHeight="1">
      <c r="A381" s="199" t="s">
        <v>608</v>
      </c>
      <c r="B381" s="200">
        <v>44083</v>
      </c>
      <c r="C381" s="201" t="s">
        <v>2619</v>
      </c>
      <c r="D381" s="202">
        <v>114497.38</v>
      </c>
      <c r="E381" s="213">
        <v>114497.38</v>
      </c>
      <c r="F381" s="204"/>
      <c r="G381" s="205"/>
      <c r="H381" s="204"/>
      <c r="I381" s="204"/>
      <c r="J381" s="204"/>
      <c r="K381" s="204"/>
      <c r="L381" s="204"/>
      <c r="M381" s="204"/>
      <c r="N381" s="204"/>
      <c r="O381" s="202">
        <v>114497.38</v>
      </c>
      <c r="P381" s="203">
        <v>114497.38</v>
      </c>
      <c r="Q381" s="204"/>
    </row>
    <row r="382" spans="1:17" ht="10.9" customHeight="1">
      <c r="A382" s="199" t="s">
        <v>610</v>
      </c>
      <c r="B382" s="200">
        <v>44085</v>
      </c>
      <c r="C382" s="201" t="s">
        <v>2620</v>
      </c>
      <c r="D382" s="202">
        <v>88400</v>
      </c>
      <c r="E382" s="213">
        <v>88400</v>
      </c>
      <c r="F382" s="204"/>
      <c r="G382" s="205"/>
      <c r="H382" s="204"/>
      <c r="I382" s="204"/>
      <c r="J382" s="204"/>
      <c r="K382" s="204"/>
      <c r="L382" s="204"/>
      <c r="M382" s="204"/>
      <c r="N382" s="204"/>
      <c r="O382" s="202">
        <v>88400</v>
      </c>
      <c r="P382" s="203">
        <v>88400</v>
      </c>
      <c r="Q382" s="204"/>
    </row>
    <row r="383" spans="1:17" ht="10.9" customHeight="1">
      <c r="A383" s="199" t="s">
        <v>612</v>
      </c>
      <c r="B383" s="200">
        <v>42616</v>
      </c>
      <c r="C383" s="201" t="s">
        <v>2621</v>
      </c>
      <c r="D383" s="202">
        <v>30965.93</v>
      </c>
      <c r="E383" s="213">
        <v>30965.93</v>
      </c>
      <c r="F383" s="204"/>
      <c r="G383" s="205"/>
      <c r="H383" s="204"/>
      <c r="I383" s="204"/>
      <c r="J383" s="204"/>
      <c r="K383" s="204"/>
      <c r="L383" s="204"/>
      <c r="M383" s="204"/>
      <c r="N383" s="204"/>
      <c r="O383" s="202">
        <v>30965.93</v>
      </c>
      <c r="P383" s="203">
        <v>30965.93</v>
      </c>
      <c r="Q383" s="204"/>
    </row>
    <row r="384" spans="1:17" ht="10.9" customHeight="1">
      <c r="A384" s="199" t="s">
        <v>614</v>
      </c>
      <c r="B384" s="200">
        <v>42617</v>
      </c>
      <c r="C384" s="201" t="s">
        <v>2621</v>
      </c>
      <c r="D384" s="202">
        <v>30965.93</v>
      </c>
      <c r="E384" s="213">
        <v>30965.93</v>
      </c>
      <c r="F384" s="204"/>
      <c r="G384" s="205"/>
      <c r="H384" s="204"/>
      <c r="I384" s="204"/>
      <c r="J384" s="204"/>
      <c r="K384" s="204"/>
      <c r="L384" s="204"/>
      <c r="M384" s="204"/>
      <c r="N384" s="204"/>
      <c r="O384" s="202">
        <v>30965.93</v>
      </c>
      <c r="P384" s="203">
        <v>30965.93</v>
      </c>
      <c r="Q384" s="204"/>
    </row>
    <row r="385" spans="1:17" ht="10.9" customHeight="1">
      <c r="A385" s="199" t="s">
        <v>615</v>
      </c>
      <c r="B385" s="200">
        <v>42615</v>
      </c>
      <c r="C385" s="201" t="s">
        <v>2622</v>
      </c>
      <c r="D385" s="202">
        <v>183361.14</v>
      </c>
      <c r="E385" s="213">
        <v>183361.14</v>
      </c>
      <c r="F385" s="204"/>
      <c r="G385" s="205"/>
      <c r="H385" s="204"/>
      <c r="I385" s="204"/>
      <c r="J385" s="204"/>
      <c r="K385" s="204"/>
      <c r="L385" s="204"/>
      <c r="M385" s="204"/>
      <c r="N385" s="204"/>
      <c r="O385" s="202">
        <v>183361.14</v>
      </c>
      <c r="P385" s="203">
        <v>183361.14</v>
      </c>
      <c r="Q385" s="204"/>
    </row>
    <row r="386" spans="1:17" ht="22.15" customHeight="1">
      <c r="A386" s="199" t="s">
        <v>1343</v>
      </c>
      <c r="B386" s="200">
        <v>42621</v>
      </c>
      <c r="C386" s="201" t="s">
        <v>2623</v>
      </c>
      <c r="D386" s="202">
        <v>11388.42</v>
      </c>
      <c r="E386" s="213">
        <v>11388.42</v>
      </c>
      <c r="F386" s="204"/>
      <c r="G386" s="205"/>
      <c r="H386" s="204"/>
      <c r="I386" s="204"/>
      <c r="J386" s="204"/>
      <c r="K386" s="204"/>
      <c r="L386" s="204"/>
      <c r="M386" s="204"/>
      <c r="N386" s="204"/>
      <c r="O386" s="202">
        <v>11388.42</v>
      </c>
      <c r="P386" s="203">
        <v>11388.42</v>
      </c>
      <c r="Q386" s="204"/>
    </row>
    <row r="387" spans="1:17" ht="10.9" customHeight="1">
      <c r="A387" s="199" t="s">
        <v>616</v>
      </c>
      <c r="B387" s="200">
        <v>42612</v>
      </c>
      <c r="C387" s="201" t="s">
        <v>2624</v>
      </c>
      <c r="D387" s="202">
        <v>37006.03</v>
      </c>
      <c r="E387" s="213">
        <v>37006.03</v>
      </c>
      <c r="F387" s="204"/>
      <c r="G387" s="205"/>
      <c r="H387" s="204"/>
      <c r="I387" s="204"/>
      <c r="J387" s="204"/>
      <c r="K387" s="204"/>
      <c r="L387" s="204"/>
      <c r="M387" s="204"/>
      <c r="N387" s="204"/>
      <c r="O387" s="202">
        <v>37006.03</v>
      </c>
      <c r="P387" s="203">
        <v>37006.03</v>
      </c>
      <c r="Q387" s="204"/>
    </row>
    <row r="388" spans="1:17" ht="10.9" customHeight="1">
      <c r="A388" s="199" t="s">
        <v>617</v>
      </c>
      <c r="B388" s="200">
        <v>42613</v>
      </c>
      <c r="C388" s="201" t="s">
        <v>2624</v>
      </c>
      <c r="D388" s="202">
        <v>37006.03</v>
      </c>
      <c r="E388" s="213">
        <v>37006.03</v>
      </c>
      <c r="F388" s="204"/>
      <c r="G388" s="205"/>
      <c r="H388" s="204"/>
      <c r="I388" s="204"/>
      <c r="J388" s="204"/>
      <c r="K388" s="204"/>
      <c r="L388" s="204"/>
      <c r="M388" s="204"/>
      <c r="N388" s="204"/>
      <c r="O388" s="202">
        <v>37006.03</v>
      </c>
      <c r="P388" s="203">
        <v>37006.03</v>
      </c>
      <c r="Q388" s="204"/>
    </row>
    <row r="389" spans="1:17" ht="22.15" customHeight="1">
      <c r="A389" s="199" t="s">
        <v>618</v>
      </c>
      <c r="B389" s="200">
        <v>44087</v>
      </c>
      <c r="C389" s="201" t="s">
        <v>2625</v>
      </c>
      <c r="D389" s="202">
        <v>3164859.85</v>
      </c>
      <c r="E389" s="213">
        <v>2725295.25</v>
      </c>
      <c r="F389" s="202">
        <v>439564.6</v>
      </c>
      <c r="G389" s="205"/>
      <c r="H389" s="204"/>
      <c r="I389" s="202">
        <v>17582.55</v>
      </c>
      <c r="J389" s="204"/>
      <c r="K389" s="204"/>
      <c r="L389" s="204"/>
      <c r="M389" s="204"/>
      <c r="N389" s="204"/>
      <c r="O389" s="202">
        <v>3164859.85</v>
      </c>
      <c r="P389" s="203">
        <v>2742877.8</v>
      </c>
      <c r="Q389" s="202">
        <v>421982.05</v>
      </c>
    </row>
    <row r="390" spans="1:17" ht="22.15" customHeight="1">
      <c r="A390" s="199" t="s">
        <v>619</v>
      </c>
      <c r="B390" s="200">
        <v>42625</v>
      </c>
      <c r="C390" s="201" t="s">
        <v>2626</v>
      </c>
      <c r="D390" s="202">
        <v>139295.70000000001</v>
      </c>
      <c r="E390" s="213">
        <v>139295.70000000001</v>
      </c>
      <c r="F390" s="204"/>
      <c r="G390" s="205"/>
      <c r="H390" s="204"/>
      <c r="I390" s="204"/>
      <c r="J390" s="204"/>
      <c r="K390" s="204"/>
      <c r="L390" s="204"/>
      <c r="M390" s="204"/>
      <c r="N390" s="204"/>
      <c r="O390" s="202">
        <v>139295.70000000001</v>
      </c>
      <c r="P390" s="203">
        <v>139295.70000000001</v>
      </c>
      <c r="Q390" s="204"/>
    </row>
    <row r="391" spans="1:17" ht="22.15" customHeight="1">
      <c r="A391" s="199" t="s">
        <v>620</v>
      </c>
      <c r="B391" s="200">
        <v>42626</v>
      </c>
      <c r="C391" s="201" t="s">
        <v>2626</v>
      </c>
      <c r="D391" s="202">
        <v>139295.70000000001</v>
      </c>
      <c r="E391" s="213">
        <v>139295.70000000001</v>
      </c>
      <c r="F391" s="204"/>
      <c r="G391" s="205"/>
      <c r="H391" s="204"/>
      <c r="I391" s="204"/>
      <c r="J391" s="204"/>
      <c r="K391" s="204"/>
      <c r="L391" s="204"/>
      <c r="M391" s="204"/>
      <c r="N391" s="204"/>
      <c r="O391" s="202">
        <v>139295.70000000001</v>
      </c>
      <c r="P391" s="203">
        <v>139295.70000000001</v>
      </c>
      <c r="Q391" s="204"/>
    </row>
    <row r="392" spans="1:17" ht="22.15" customHeight="1">
      <c r="A392" s="199" t="s">
        <v>621</v>
      </c>
      <c r="B392" s="200">
        <v>42618</v>
      </c>
      <c r="C392" s="201" t="s">
        <v>2627</v>
      </c>
      <c r="D392" s="202">
        <v>21279.91</v>
      </c>
      <c r="E392" s="213">
        <v>21279.91</v>
      </c>
      <c r="F392" s="204"/>
      <c r="G392" s="205"/>
      <c r="H392" s="204"/>
      <c r="I392" s="204"/>
      <c r="J392" s="204"/>
      <c r="K392" s="204"/>
      <c r="L392" s="204"/>
      <c r="M392" s="204"/>
      <c r="N392" s="204"/>
      <c r="O392" s="202">
        <v>21279.91</v>
      </c>
      <c r="P392" s="203">
        <v>21279.91</v>
      </c>
      <c r="Q392" s="204"/>
    </row>
    <row r="393" spans="1:17" ht="22.15" customHeight="1">
      <c r="A393" s="199" t="s">
        <v>622</v>
      </c>
      <c r="B393" s="200">
        <v>42619</v>
      </c>
      <c r="C393" s="201" t="s">
        <v>2627</v>
      </c>
      <c r="D393" s="202">
        <v>21279.91</v>
      </c>
      <c r="E393" s="213">
        <v>21279.91</v>
      </c>
      <c r="F393" s="204"/>
      <c r="G393" s="205"/>
      <c r="H393" s="204"/>
      <c r="I393" s="204"/>
      <c r="J393" s="204"/>
      <c r="K393" s="204"/>
      <c r="L393" s="204"/>
      <c r="M393" s="204"/>
      <c r="N393" s="204"/>
      <c r="O393" s="202">
        <v>21279.91</v>
      </c>
      <c r="P393" s="203">
        <v>21279.91</v>
      </c>
      <c r="Q393" s="204"/>
    </row>
    <row r="394" spans="1:17" ht="10.9" customHeight="1">
      <c r="A394" s="199" t="s">
        <v>623</v>
      </c>
      <c r="B394" s="200">
        <v>44111</v>
      </c>
      <c r="C394" s="201" t="s">
        <v>2628</v>
      </c>
      <c r="D394" s="202">
        <v>86550</v>
      </c>
      <c r="E394" s="213">
        <v>86550</v>
      </c>
      <c r="F394" s="204"/>
      <c r="G394" s="205"/>
      <c r="H394" s="204"/>
      <c r="I394" s="204"/>
      <c r="J394" s="204"/>
      <c r="K394" s="204"/>
      <c r="L394" s="204"/>
      <c r="M394" s="204"/>
      <c r="N394" s="204"/>
      <c r="O394" s="202">
        <v>86550</v>
      </c>
      <c r="P394" s="203">
        <v>86550</v>
      </c>
      <c r="Q394" s="204"/>
    </row>
    <row r="395" spans="1:17" ht="10.9" customHeight="1">
      <c r="A395" s="199" t="s">
        <v>626</v>
      </c>
      <c r="B395" s="200">
        <v>44110</v>
      </c>
      <c r="C395" s="201" t="s">
        <v>2629</v>
      </c>
      <c r="D395" s="202">
        <v>126187.05</v>
      </c>
      <c r="E395" s="213">
        <v>126187.05</v>
      </c>
      <c r="F395" s="204"/>
      <c r="G395" s="205"/>
      <c r="H395" s="204"/>
      <c r="I395" s="204"/>
      <c r="J395" s="204"/>
      <c r="K395" s="204"/>
      <c r="L395" s="204"/>
      <c r="M395" s="204"/>
      <c r="N395" s="204"/>
      <c r="O395" s="202">
        <v>126187.05</v>
      </c>
      <c r="P395" s="203">
        <v>126187.05</v>
      </c>
      <c r="Q395" s="204"/>
    </row>
    <row r="396" spans="1:17" ht="10.9" customHeight="1">
      <c r="A396" s="199" t="s">
        <v>628</v>
      </c>
      <c r="B396" s="200">
        <v>42634</v>
      </c>
      <c r="C396" s="201" t="s">
        <v>2630</v>
      </c>
      <c r="D396" s="202">
        <v>48141.5</v>
      </c>
      <c r="E396" s="213">
        <v>48141.5</v>
      </c>
      <c r="F396" s="204"/>
      <c r="G396" s="205"/>
      <c r="H396" s="204"/>
      <c r="I396" s="204"/>
      <c r="J396" s="204"/>
      <c r="K396" s="204"/>
      <c r="L396" s="204"/>
      <c r="M396" s="204"/>
      <c r="N396" s="204"/>
      <c r="O396" s="202">
        <v>48141.5</v>
      </c>
      <c r="P396" s="203">
        <v>48141.5</v>
      </c>
      <c r="Q396" s="204"/>
    </row>
    <row r="397" spans="1:17" ht="10.9" customHeight="1">
      <c r="A397" s="199" t="s">
        <v>631</v>
      </c>
      <c r="B397" s="200">
        <v>42631</v>
      </c>
      <c r="C397" s="201" t="s">
        <v>2630</v>
      </c>
      <c r="D397" s="202">
        <v>48141.5</v>
      </c>
      <c r="E397" s="213">
        <v>48141.5</v>
      </c>
      <c r="F397" s="204"/>
      <c r="G397" s="205"/>
      <c r="H397" s="204"/>
      <c r="I397" s="204"/>
      <c r="J397" s="204"/>
      <c r="K397" s="204"/>
      <c r="L397" s="204"/>
      <c r="M397" s="204"/>
      <c r="N397" s="204"/>
      <c r="O397" s="202">
        <v>48141.5</v>
      </c>
      <c r="P397" s="203">
        <v>48141.5</v>
      </c>
      <c r="Q397" s="204"/>
    </row>
    <row r="398" spans="1:17" ht="10.9" customHeight="1">
      <c r="A398" s="199" t="s">
        <v>633</v>
      </c>
      <c r="B398" s="200">
        <v>42640</v>
      </c>
      <c r="C398" s="201" t="s">
        <v>2631</v>
      </c>
      <c r="D398" s="202">
        <v>327770.84000000003</v>
      </c>
      <c r="E398" s="213">
        <v>327770.84000000003</v>
      </c>
      <c r="F398" s="204"/>
      <c r="G398" s="205"/>
      <c r="H398" s="204"/>
      <c r="I398" s="204"/>
      <c r="J398" s="204"/>
      <c r="K398" s="204"/>
      <c r="L398" s="204"/>
      <c r="M398" s="204"/>
      <c r="N398" s="204"/>
      <c r="O398" s="202">
        <v>327770.84000000003</v>
      </c>
      <c r="P398" s="203">
        <v>327770.84000000003</v>
      </c>
      <c r="Q398" s="204"/>
    </row>
    <row r="399" spans="1:17" ht="10.9" customHeight="1">
      <c r="A399" s="199" t="s">
        <v>634</v>
      </c>
      <c r="B399" s="200">
        <v>42641</v>
      </c>
      <c r="C399" s="201" t="s">
        <v>2632</v>
      </c>
      <c r="D399" s="202">
        <v>156128.35</v>
      </c>
      <c r="E399" s="213">
        <v>156128.35</v>
      </c>
      <c r="F399" s="204"/>
      <c r="G399" s="205"/>
      <c r="H399" s="204"/>
      <c r="I399" s="204"/>
      <c r="J399" s="204"/>
      <c r="K399" s="204"/>
      <c r="L399" s="204"/>
      <c r="M399" s="204"/>
      <c r="N399" s="204"/>
      <c r="O399" s="202">
        <v>156128.35</v>
      </c>
      <c r="P399" s="203">
        <v>156128.35</v>
      </c>
      <c r="Q399" s="204"/>
    </row>
    <row r="400" spans="1:17" ht="10.9" customHeight="1">
      <c r="A400" s="199" t="s">
        <v>635</v>
      </c>
      <c r="B400" s="200">
        <v>42639</v>
      </c>
      <c r="C400" s="201" t="s">
        <v>2633</v>
      </c>
      <c r="D400" s="202">
        <v>171695.06</v>
      </c>
      <c r="E400" s="213">
        <v>171695.06</v>
      </c>
      <c r="F400" s="204"/>
      <c r="G400" s="205"/>
      <c r="H400" s="204"/>
      <c r="I400" s="204"/>
      <c r="J400" s="204"/>
      <c r="K400" s="204"/>
      <c r="L400" s="204"/>
      <c r="M400" s="204"/>
      <c r="N400" s="204"/>
      <c r="O400" s="202">
        <v>171695.06</v>
      </c>
      <c r="P400" s="203">
        <v>171695.06</v>
      </c>
      <c r="Q400" s="204"/>
    </row>
    <row r="401" spans="1:17" ht="22.15" customHeight="1">
      <c r="A401" s="199" t="s">
        <v>636</v>
      </c>
      <c r="B401" s="200">
        <v>42638</v>
      </c>
      <c r="C401" s="201" t="s">
        <v>2634</v>
      </c>
      <c r="D401" s="202">
        <v>24791.43</v>
      </c>
      <c r="E401" s="213">
        <v>24791.43</v>
      </c>
      <c r="F401" s="204"/>
      <c r="G401" s="205"/>
      <c r="H401" s="204"/>
      <c r="I401" s="204"/>
      <c r="J401" s="204"/>
      <c r="K401" s="204"/>
      <c r="L401" s="204"/>
      <c r="M401" s="204"/>
      <c r="N401" s="204"/>
      <c r="O401" s="202">
        <v>24791.43</v>
      </c>
      <c r="P401" s="203">
        <v>24791.43</v>
      </c>
      <c r="Q401" s="204"/>
    </row>
    <row r="402" spans="1:17" ht="22.15" customHeight="1">
      <c r="A402" s="199" t="s">
        <v>637</v>
      </c>
      <c r="B402" s="200">
        <v>42637</v>
      </c>
      <c r="C402" s="201" t="s">
        <v>2634</v>
      </c>
      <c r="D402" s="202">
        <v>24791.43</v>
      </c>
      <c r="E402" s="213">
        <v>24791.43</v>
      </c>
      <c r="F402" s="204"/>
      <c r="G402" s="205"/>
      <c r="H402" s="204"/>
      <c r="I402" s="204"/>
      <c r="J402" s="204"/>
      <c r="K402" s="204"/>
      <c r="L402" s="204"/>
      <c r="M402" s="204"/>
      <c r="N402" s="204"/>
      <c r="O402" s="202">
        <v>24791.43</v>
      </c>
      <c r="P402" s="203">
        <v>24791.43</v>
      </c>
      <c r="Q402" s="204"/>
    </row>
    <row r="403" spans="1:17" ht="22.15" customHeight="1">
      <c r="A403" s="199" t="s">
        <v>1344</v>
      </c>
      <c r="B403" s="200">
        <v>30058</v>
      </c>
      <c r="C403" s="201" t="s">
        <v>2635</v>
      </c>
      <c r="D403" s="202">
        <v>158502</v>
      </c>
      <c r="E403" s="213">
        <v>100905.68</v>
      </c>
      <c r="F403" s="202">
        <v>57596.32</v>
      </c>
      <c r="G403" s="205"/>
      <c r="H403" s="204"/>
      <c r="I403" s="206">
        <v>528.34</v>
      </c>
      <c r="J403" s="204"/>
      <c r="K403" s="204"/>
      <c r="L403" s="204"/>
      <c r="M403" s="204"/>
      <c r="N403" s="204"/>
      <c r="O403" s="202">
        <v>158502</v>
      </c>
      <c r="P403" s="203">
        <v>101434.02</v>
      </c>
      <c r="Q403" s="202">
        <v>57067.98</v>
      </c>
    </row>
    <row r="404" spans="1:17" ht="10.9" customHeight="1">
      <c r="A404" s="199" t="s">
        <v>841</v>
      </c>
      <c r="B404" s="200">
        <v>20027</v>
      </c>
      <c r="C404" s="201" t="s">
        <v>2636</v>
      </c>
      <c r="D404" s="202">
        <v>42067</v>
      </c>
      <c r="E404" s="213">
        <v>22932.639999999999</v>
      </c>
      <c r="F404" s="202">
        <v>19134.36</v>
      </c>
      <c r="G404" s="205"/>
      <c r="H404" s="204"/>
      <c r="I404" s="206">
        <v>116.53</v>
      </c>
      <c r="J404" s="204"/>
      <c r="K404" s="204"/>
      <c r="L404" s="204"/>
      <c r="M404" s="204"/>
      <c r="N404" s="204"/>
      <c r="O404" s="202">
        <v>42067</v>
      </c>
      <c r="P404" s="203">
        <v>23049.17</v>
      </c>
      <c r="Q404" s="202">
        <v>19017.830000000002</v>
      </c>
    </row>
    <row r="405" spans="1:17" ht="22.15" customHeight="1">
      <c r="A405" s="199" t="s">
        <v>638</v>
      </c>
      <c r="B405" s="200">
        <v>30318</v>
      </c>
      <c r="C405" s="201" t="s">
        <v>2637</v>
      </c>
      <c r="D405" s="202">
        <v>171331.67</v>
      </c>
      <c r="E405" s="213">
        <v>76193.91</v>
      </c>
      <c r="F405" s="202">
        <v>95137.76</v>
      </c>
      <c r="G405" s="205"/>
      <c r="H405" s="204"/>
      <c r="I405" s="206">
        <v>761.1</v>
      </c>
      <c r="J405" s="204"/>
      <c r="K405" s="204"/>
      <c r="L405" s="204"/>
      <c r="M405" s="204"/>
      <c r="N405" s="204"/>
      <c r="O405" s="202">
        <v>171331.67</v>
      </c>
      <c r="P405" s="203">
        <v>76955.009999999995</v>
      </c>
      <c r="Q405" s="202">
        <v>94376.66</v>
      </c>
    </row>
    <row r="406" spans="1:17" ht="33" customHeight="1">
      <c r="A406" s="199" t="s">
        <v>1346</v>
      </c>
      <c r="B406" s="200">
        <v>30277</v>
      </c>
      <c r="C406" s="201" t="s">
        <v>2638</v>
      </c>
      <c r="D406" s="202">
        <v>23598</v>
      </c>
      <c r="E406" s="213">
        <v>23598</v>
      </c>
      <c r="F406" s="204"/>
      <c r="G406" s="205"/>
      <c r="H406" s="204"/>
      <c r="I406" s="204"/>
      <c r="J406" s="204"/>
      <c r="K406" s="204"/>
      <c r="L406" s="204"/>
      <c r="M406" s="204"/>
      <c r="N406" s="204"/>
      <c r="O406" s="202">
        <v>23598</v>
      </c>
      <c r="P406" s="203">
        <v>23598</v>
      </c>
      <c r="Q406" s="204"/>
    </row>
    <row r="407" spans="1:17" ht="22.15" customHeight="1">
      <c r="A407" s="199" t="s">
        <v>1347</v>
      </c>
      <c r="B407" s="200">
        <v>30280</v>
      </c>
      <c r="C407" s="201" t="s">
        <v>2639</v>
      </c>
      <c r="D407" s="202">
        <v>301233</v>
      </c>
      <c r="E407" s="213">
        <v>301233</v>
      </c>
      <c r="F407" s="204"/>
      <c r="G407" s="205"/>
      <c r="H407" s="204"/>
      <c r="I407" s="204"/>
      <c r="J407" s="204"/>
      <c r="K407" s="204"/>
      <c r="L407" s="204"/>
      <c r="M407" s="204"/>
      <c r="N407" s="204"/>
      <c r="O407" s="202">
        <v>301233</v>
      </c>
      <c r="P407" s="203">
        <v>301233</v>
      </c>
      <c r="Q407" s="204"/>
    </row>
    <row r="408" spans="1:17" ht="10.9" customHeight="1">
      <c r="A408" s="199" t="s">
        <v>842</v>
      </c>
      <c r="B408" s="200">
        <v>20039</v>
      </c>
      <c r="C408" s="201" t="s">
        <v>2640</v>
      </c>
      <c r="D408" s="202">
        <v>32867.82</v>
      </c>
      <c r="E408" s="213">
        <v>9000.7999999999993</v>
      </c>
      <c r="F408" s="202">
        <v>23867.02</v>
      </c>
      <c r="G408" s="205"/>
      <c r="H408" s="204"/>
      <c r="I408" s="206">
        <v>91.05</v>
      </c>
      <c r="J408" s="204"/>
      <c r="K408" s="204"/>
      <c r="L408" s="204"/>
      <c r="M408" s="204"/>
      <c r="N408" s="204"/>
      <c r="O408" s="202">
        <v>32867.82</v>
      </c>
      <c r="P408" s="203">
        <v>9091.85</v>
      </c>
      <c r="Q408" s="202">
        <v>23775.97</v>
      </c>
    </row>
    <row r="409" spans="1:17" ht="10.9" customHeight="1">
      <c r="A409" s="199" t="s">
        <v>843</v>
      </c>
      <c r="B409" s="200">
        <v>20066</v>
      </c>
      <c r="C409" s="201" t="s">
        <v>2641</v>
      </c>
      <c r="D409" s="202">
        <v>229000</v>
      </c>
      <c r="E409" s="213">
        <v>92922.27</v>
      </c>
      <c r="F409" s="202">
        <v>136077.73000000001</v>
      </c>
      <c r="G409" s="205"/>
      <c r="H409" s="204"/>
      <c r="I409" s="206">
        <v>634.35</v>
      </c>
      <c r="J409" s="204"/>
      <c r="K409" s="204"/>
      <c r="L409" s="204"/>
      <c r="M409" s="204"/>
      <c r="N409" s="204"/>
      <c r="O409" s="202">
        <v>229000</v>
      </c>
      <c r="P409" s="203">
        <v>93556.62</v>
      </c>
      <c r="Q409" s="202">
        <v>135443.38</v>
      </c>
    </row>
    <row r="410" spans="1:17" ht="22.15" customHeight="1">
      <c r="A410" s="199" t="s">
        <v>1348</v>
      </c>
      <c r="B410" s="200">
        <v>30286</v>
      </c>
      <c r="C410" s="201" t="s">
        <v>2642</v>
      </c>
      <c r="D410" s="202">
        <v>49521.3</v>
      </c>
      <c r="E410" s="213">
        <v>27000.2</v>
      </c>
      <c r="F410" s="202">
        <v>22521.1</v>
      </c>
      <c r="G410" s="205"/>
      <c r="H410" s="204"/>
      <c r="I410" s="206">
        <v>205.48</v>
      </c>
      <c r="J410" s="204"/>
      <c r="K410" s="204"/>
      <c r="L410" s="204"/>
      <c r="M410" s="204"/>
      <c r="N410" s="204"/>
      <c r="O410" s="202">
        <v>49521.3</v>
      </c>
      <c r="P410" s="203">
        <v>27205.68</v>
      </c>
      <c r="Q410" s="202">
        <v>22315.62</v>
      </c>
    </row>
    <row r="411" spans="1:17" ht="22.15" customHeight="1">
      <c r="A411" s="199" t="s">
        <v>1349</v>
      </c>
      <c r="B411" s="200">
        <v>30281</v>
      </c>
      <c r="C411" s="201" t="s">
        <v>2643</v>
      </c>
      <c r="D411" s="202">
        <v>201626</v>
      </c>
      <c r="E411" s="213">
        <v>195377.47</v>
      </c>
      <c r="F411" s="202">
        <v>6248.53</v>
      </c>
      <c r="G411" s="205"/>
      <c r="H411" s="204"/>
      <c r="I411" s="202">
        <v>1113.96</v>
      </c>
      <c r="J411" s="204"/>
      <c r="K411" s="204"/>
      <c r="L411" s="204"/>
      <c r="M411" s="204"/>
      <c r="N411" s="204"/>
      <c r="O411" s="202">
        <v>201626</v>
      </c>
      <c r="P411" s="203">
        <v>196491.43</v>
      </c>
      <c r="Q411" s="202">
        <v>5134.57</v>
      </c>
    </row>
    <row r="412" spans="1:17" ht="22.15" customHeight="1">
      <c r="A412" s="199" t="s">
        <v>1350</v>
      </c>
      <c r="B412" s="200">
        <v>30270</v>
      </c>
      <c r="C412" s="201" t="s">
        <v>2644</v>
      </c>
      <c r="D412" s="202">
        <v>22000</v>
      </c>
      <c r="E412" s="213">
        <v>15346.32</v>
      </c>
      <c r="F412" s="202">
        <v>6653.68</v>
      </c>
      <c r="G412" s="205"/>
      <c r="H412" s="204"/>
      <c r="I412" s="206">
        <v>121.55</v>
      </c>
      <c r="J412" s="204"/>
      <c r="K412" s="204"/>
      <c r="L412" s="204"/>
      <c r="M412" s="204"/>
      <c r="N412" s="204"/>
      <c r="O412" s="202">
        <v>22000</v>
      </c>
      <c r="P412" s="203">
        <v>15467.87</v>
      </c>
      <c r="Q412" s="202">
        <v>6532.13</v>
      </c>
    </row>
    <row r="413" spans="1:17" ht="33" customHeight="1">
      <c r="A413" s="199" t="s">
        <v>1351</v>
      </c>
      <c r="B413" s="200">
        <v>30278</v>
      </c>
      <c r="C413" s="201" t="s">
        <v>2645</v>
      </c>
      <c r="D413" s="202">
        <v>133183</v>
      </c>
      <c r="E413" s="213">
        <v>114542.9</v>
      </c>
      <c r="F413" s="202">
        <v>18640.099999999999</v>
      </c>
      <c r="G413" s="205"/>
      <c r="H413" s="204"/>
      <c r="I413" s="206">
        <v>735.82</v>
      </c>
      <c r="J413" s="204"/>
      <c r="K413" s="204"/>
      <c r="L413" s="204"/>
      <c r="M413" s="204"/>
      <c r="N413" s="204"/>
      <c r="O413" s="202">
        <v>133183</v>
      </c>
      <c r="P413" s="203">
        <v>115278.72</v>
      </c>
      <c r="Q413" s="202">
        <v>17904.28</v>
      </c>
    </row>
    <row r="414" spans="1:17" ht="10.9" customHeight="1">
      <c r="A414" s="199" t="s">
        <v>1352</v>
      </c>
      <c r="B414" s="200">
        <v>20065</v>
      </c>
      <c r="C414" s="201" t="s">
        <v>2646</v>
      </c>
      <c r="D414" s="202">
        <v>624355.19999999995</v>
      </c>
      <c r="E414" s="213">
        <v>257610</v>
      </c>
      <c r="F414" s="202">
        <v>366745.2</v>
      </c>
      <c r="G414" s="205"/>
      <c r="H414" s="204"/>
      <c r="I414" s="202">
        <v>1729.52</v>
      </c>
      <c r="J414" s="204"/>
      <c r="K414" s="204"/>
      <c r="L414" s="204"/>
      <c r="M414" s="204"/>
      <c r="N414" s="204"/>
      <c r="O414" s="202">
        <v>624355.19999999995</v>
      </c>
      <c r="P414" s="203">
        <v>259339.51999999999</v>
      </c>
      <c r="Q414" s="202">
        <v>365015.68</v>
      </c>
    </row>
    <row r="415" spans="1:17" ht="10.9" customHeight="1">
      <c r="A415" s="199" t="s">
        <v>417</v>
      </c>
      <c r="B415" s="200">
        <v>20041</v>
      </c>
      <c r="C415" s="201" t="s">
        <v>2647</v>
      </c>
      <c r="D415" s="202">
        <v>30318.2</v>
      </c>
      <c r="E415" s="213">
        <v>15664.3</v>
      </c>
      <c r="F415" s="202">
        <v>14653.9</v>
      </c>
      <c r="G415" s="205"/>
      <c r="H415" s="204"/>
      <c r="I415" s="206">
        <v>101.06</v>
      </c>
      <c r="J415" s="204"/>
      <c r="K415" s="204"/>
      <c r="L415" s="204"/>
      <c r="M415" s="204"/>
      <c r="N415" s="204"/>
      <c r="O415" s="202">
        <v>30318.2</v>
      </c>
      <c r="P415" s="203">
        <v>15765.36</v>
      </c>
      <c r="Q415" s="202">
        <v>14552.84</v>
      </c>
    </row>
    <row r="416" spans="1:17" ht="10.9" customHeight="1">
      <c r="A416" s="199" t="s">
        <v>1353</v>
      </c>
      <c r="B416" s="200">
        <v>20050</v>
      </c>
      <c r="C416" s="201" t="s">
        <v>2648</v>
      </c>
      <c r="D416" s="202">
        <v>445806.94</v>
      </c>
      <c r="E416" s="213">
        <v>168215.4</v>
      </c>
      <c r="F416" s="202">
        <v>277591.53999999998</v>
      </c>
      <c r="G416" s="205"/>
      <c r="H416" s="204"/>
      <c r="I416" s="202">
        <v>1234.92</v>
      </c>
      <c r="J416" s="204"/>
      <c r="K416" s="204"/>
      <c r="L416" s="204"/>
      <c r="M416" s="204"/>
      <c r="N416" s="204"/>
      <c r="O416" s="202">
        <v>445806.94</v>
      </c>
      <c r="P416" s="203">
        <v>169450.32</v>
      </c>
      <c r="Q416" s="202">
        <v>276356.62</v>
      </c>
    </row>
    <row r="417" spans="1:17" ht="22.15" customHeight="1">
      <c r="A417" s="199" t="s">
        <v>1354</v>
      </c>
      <c r="B417" s="200">
        <v>30271</v>
      </c>
      <c r="C417" s="201" t="s">
        <v>2649</v>
      </c>
      <c r="D417" s="202">
        <v>34000</v>
      </c>
      <c r="E417" s="213">
        <v>34000</v>
      </c>
      <c r="F417" s="204"/>
      <c r="G417" s="205"/>
      <c r="H417" s="204"/>
      <c r="I417" s="204"/>
      <c r="J417" s="204"/>
      <c r="K417" s="204"/>
      <c r="L417" s="204"/>
      <c r="M417" s="204"/>
      <c r="N417" s="204"/>
      <c r="O417" s="202">
        <v>34000</v>
      </c>
      <c r="P417" s="203">
        <v>34000</v>
      </c>
      <c r="Q417" s="204"/>
    </row>
    <row r="418" spans="1:17" ht="10.9" customHeight="1">
      <c r="A418" s="199" t="s">
        <v>1355</v>
      </c>
      <c r="B418" s="200">
        <v>30301</v>
      </c>
      <c r="C418" s="201" t="s">
        <v>2650</v>
      </c>
      <c r="D418" s="202">
        <v>51000</v>
      </c>
      <c r="E418" s="213">
        <v>26101.439999999999</v>
      </c>
      <c r="F418" s="202">
        <v>24898.560000000001</v>
      </c>
      <c r="G418" s="205"/>
      <c r="H418" s="204"/>
      <c r="I418" s="206">
        <v>171.72</v>
      </c>
      <c r="J418" s="204"/>
      <c r="K418" s="204"/>
      <c r="L418" s="204"/>
      <c r="M418" s="204"/>
      <c r="N418" s="204"/>
      <c r="O418" s="202">
        <v>51000</v>
      </c>
      <c r="P418" s="203">
        <v>26273.16</v>
      </c>
      <c r="Q418" s="202">
        <v>24726.84</v>
      </c>
    </row>
    <row r="419" spans="1:17" ht="10.9" customHeight="1">
      <c r="A419" s="199" t="s">
        <v>641</v>
      </c>
      <c r="B419" s="200">
        <v>44117</v>
      </c>
      <c r="C419" s="201" t="s">
        <v>2651</v>
      </c>
      <c r="D419" s="202">
        <v>415857.54</v>
      </c>
      <c r="E419" s="213">
        <v>415857.54</v>
      </c>
      <c r="F419" s="204"/>
      <c r="G419" s="205"/>
      <c r="H419" s="204"/>
      <c r="I419" s="204"/>
      <c r="J419" s="204"/>
      <c r="K419" s="204"/>
      <c r="L419" s="204"/>
      <c r="M419" s="204"/>
      <c r="N419" s="204"/>
      <c r="O419" s="202">
        <v>415857.54</v>
      </c>
      <c r="P419" s="203">
        <v>415857.54</v>
      </c>
      <c r="Q419" s="204"/>
    </row>
    <row r="420" spans="1:17" ht="10.9" customHeight="1">
      <c r="A420" s="199" t="s">
        <v>1356</v>
      </c>
      <c r="B420" s="200">
        <v>20070</v>
      </c>
      <c r="C420" s="201" t="s">
        <v>2652</v>
      </c>
      <c r="D420" s="202">
        <v>200000</v>
      </c>
      <c r="E420" s="213">
        <v>39990.699999999997</v>
      </c>
      <c r="F420" s="202">
        <v>160009.29999999999</v>
      </c>
      <c r="G420" s="205"/>
      <c r="H420" s="204"/>
      <c r="I420" s="206">
        <v>554.02</v>
      </c>
      <c r="J420" s="204"/>
      <c r="K420" s="204"/>
      <c r="L420" s="204"/>
      <c r="M420" s="204"/>
      <c r="N420" s="204"/>
      <c r="O420" s="202">
        <v>200000</v>
      </c>
      <c r="P420" s="203">
        <v>40544.720000000001</v>
      </c>
      <c r="Q420" s="202">
        <v>159455.28</v>
      </c>
    </row>
    <row r="421" spans="1:17" ht="10.9" customHeight="1">
      <c r="A421" s="199" t="s">
        <v>1357</v>
      </c>
      <c r="B421" s="200">
        <v>20057</v>
      </c>
      <c r="C421" s="201" t="s">
        <v>2653</v>
      </c>
      <c r="D421" s="202">
        <v>1861631.24</v>
      </c>
      <c r="E421" s="213">
        <v>512565.16</v>
      </c>
      <c r="F421" s="202">
        <v>1349066.08</v>
      </c>
      <c r="G421" s="205"/>
      <c r="H421" s="204"/>
      <c r="I421" s="202">
        <v>5156.87</v>
      </c>
      <c r="J421" s="204"/>
      <c r="K421" s="204"/>
      <c r="L421" s="204"/>
      <c r="M421" s="204"/>
      <c r="N421" s="204"/>
      <c r="O421" s="202">
        <v>1861631.24</v>
      </c>
      <c r="P421" s="203">
        <v>517722.03</v>
      </c>
      <c r="Q421" s="202">
        <v>1343909.21</v>
      </c>
    </row>
    <row r="422" spans="1:17" ht="22.15" customHeight="1">
      <c r="A422" s="199" t="s">
        <v>1358</v>
      </c>
      <c r="B422" s="200">
        <v>30304</v>
      </c>
      <c r="C422" s="201" t="s">
        <v>2654</v>
      </c>
      <c r="D422" s="202">
        <v>1980821</v>
      </c>
      <c r="E422" s="213">
        <v>522740.06</v>
      </c>
      <c r="F422" s="202">
        <v>1458080.94</v>
      </c>
      <c r="G422" s="205"/>
      <c r="H422" s="204"/>
      <c r="I422" s="202">
        <v>5487.04</v>
      </c>
      <c r="J422" s="204"/>
      <c r="K422" s="204"/>
      <c r="L422" s="204"/>
      <c r="M422" s="204"/>
      <c r="N422" s="204"/>
      <c r="O422" s="202">
        <v>1980821</v>
      </c>
      <c r="P422" s="203">
        <v>528227.1</v>
      </c>
      <c r="Q422" s="202">
        <v>1452593.9</v>
      </c>
    </row>
    <row r="423" spans="1:17" ht="22.15" customHeight="1">
      <c r="A423" s="199" t="s">
        <v>1359</v>
      </c>
      <c r="B423" s="200">
        <v>30305</v>
      </c>
      <c r="C423" s="201" t="s">
        <v>2655</v>
      </c>
      <c r="D423" s="202">
        <v>710409</v>
      </c>
      <c r="E423" s="213">
        <v>439219.88</v>
      </c>
      <c r="F423" s="202">
        <v>271189.12</v>
      </c>
      <c r="G423" s="205"/>
      <c r="H423" s="204"/>
      <c r="I423" s="202">
        <v>3924.91</v>
      </c>
      <c r="J423" s="204"/>
      <c r="K423" s="204"/>
      <c r="L423" s="204"/>
      <c r="M423" s="204"/>
      <c r="N423" s="204"/>
      <c r="O423" s="202">
        <v>710409</v>
      </c>
      <c r="P423" s="203">
        <v>443144.79</v>
      </c>
      <c r="Q423" s="202">
        <v>267264.21000000002</v>
      </c>
    </row>
    <row r="424" spans="1:17" ht="10.9" customHeight="1">
      <c r="A424" s="199" t="s">
        <v>643</v>
      </c>
      <c r="B424" s="200">
        <v>43639</v>
      </c>
      <c r="C424" s="201" t="s">
        <v>2656</v>
      </c>
      <c r="D424" s="202">
        <v>401072</v>
      </c>
      <c r="E424" s="213">
        <v>401072</v>
      </c>
      <c r="F424" s="204"/>
      <c r="G424" s="205"/>
      <c r="H424" s="204"/>
      <c r="I424" s="204"/>
      <c r="J424" s="204"/>
      <c r="K424" s="204"/>
      <c r="L424" s="204"/>
      <c r="M424" s="204"/>
      <c r="N424" s="204"/>
      <c r="O424" s="202">
        <v>401072</v>
      </c>
      <c r="P424" s="203">
        <v>401072</v>
      </c>
      <c r="Q424" s="204"/>
    </row>
    <row r="425" spans="1:17" ht="22.15" customHeight="1">
      <c r="A425" s="199" t="s">
        <v>1360</v>
      </c>
      <c r="B425" s="200">
        <v>30331</v>
      </c>
      <c r="C425" s="201" t="s">
        <v>2657</v>
      </c>
      <c r="D425" s="202">
        <v>5515449.6699999999</v>
      </c>
      <c r="E425" s="213">
        <v>1236042.29</v>
      </c>
      <c r="F425" s="202">
        <v>4279407.38</v>
      </c>
      <c r="G425" s="205"/>
      <c r="H425" s="204"/>
      <c r="I425" s="202">
        <v>10386.91</v>
      </c>
      <c r="J425" s="204"/>
      <c r="K425" s="204"/>
      <c r="L425" s="204"/>
      <c r="M425" s="204"/>
      <c r="N425" s="204"/>
      <c r="O425" s="202">
        <v>5515449.6699999999</v>
      </c>
      <c r="P425" s="203">
        <v>1246429.2</v>
      </c>
      <c r="Q425" s="202">
        <v>4269020.47</v>
      </c>
    </row>
    <row r="426" spans="1:17" ht="22.15" customHeight="1">
      <c r="A426" s="199" t="s">
        <v>645</v>
      </c>
      <c r="B426" s="200">
        <v>43619</v>
      </c>
      <c r="C426" s="201" t="s">
        <v>2658</v>
      </c>
      <c r="D426" s="202">
        <v>1736811.32</v>
      </c>
      <c r="E426" s="213">
        <v>1736811.32</v>
      </c>
      <c r="F426" s="204"/>
      <c r="G426" s="205"/>
      <c r="H426" s="204"/>
      <c r="I426" s="204"/>
      <c r="J426" s="204"/>
      <c r="K426" s="204"/>
      <c r="L426" s="204"/>
      <c r="M426" s="204"/>
      <c r="N426" s="204"/>
      <c r="O426" s="202">
        <v>1736811.32</v>
      </c>
      <c r="P426" s="203">
        <v>1736811.32</v>
      </c>
      <c r="Q426" s="204"/>
    </row>
    <row r="427" spans="1:17" ht="10.9" customHeight="1">
      <c r="A427" s="199" t="s">
        <v>648</v>
      </c>
      <c r="B427" s="200">
        <v>40427</v>
      </c>
      <c r="C427" s="201" t="s">
        <v>2659</v>
      </c>
      <c r="D427" s="202">
        <v>19708</v>
      </c>
      <c r="E427" s="213">
        <v>19708</v>
      </c>
      <c r="F427" s="204"/>
      <c r="G427" s="205"/>
      <c r="H427" s="204"/>
      <c r="I427" s="204"/>
      <c r="J427" s="204"/>
      <c r="K427" s="204"/>
      <c r="L427" s="204"/>
      <c r="M427" s="204"/>
      <c r="N427" s="204"/>
      <c r="O427" s="202">
        <v>19708</v>
      </c>
      <c r="P427" s="203">
        <v>19708</v>
      </c>
      <c r="Q427" s="204"/>
    </row>
    <row r="428" spans="1:17" ht="10.9" customHeight="1">
      <c r="A428" s="199" t="s">
        <v>1361</v>
      </c>
      <c r="B428" s="200">
        <v>30329</v>
      </c>
      <c r="C428" s="201" t="s">
        <v>2660</v>
      </c>
      <c r="D428" s="202">
        <v>59171</v>
      </c>
      <c r="E428" s="213">
        <v>20837.48</v>
      </c>
      <c r="F428" s="202">
        <v>38333.519999999997</v>
      </c>
      <c r="G428" s="205"/>
      <c r="H428" s="204"/>
      <c r="I428" s="206">
        <v>196.58</v>
      </c>
      <c r="J428" s="204"/>
      <c r="K428" s="204"/>
      <c r="L428" s="204"/>
      <c r="M428" s="204"/>
      <c r="N428" s="204"/>
      <c r="O428" s="202">
        <v>59171</v>
      </c>
      <c r="P428" s="203">
        <v>21034.06</v>
      </c>
      <c r="Q428" s="202">
        <v>38136.94</v>
      </c>
    </row>
    <row r="429" spans="1:17" ht="22.15" customHeight="1">
      <c r="A429" s="199" t="s">
        <v>1362</v>
      </c>
      <c r="B429" s="200">
        <v>30328</v>
      </c>
      <c r="C429" s="201" t="s">
        <v>2661</v>
      </c>
      <c r="D429" s="202">
        <v>10604</v>
      </c>
      <c r="E429" s="213">
        <v>3734.38</v>
      </c>
      <c r="F429" s="202">
        <v>6869.62</v>
      </c>
      <c r="G429" s="205"/>
      <c r="H429" s="204"/>
      <c r="I429" s="206">
        <v>35.229999999999997</v>
      </c>
      <c r="J429" s="204"/>
      <c r="K429" s="204"/>
      <c r="L429" s="204"/>
      <c r="M429" s="204"/>
      <c r="N429" s="204"/>
      <c r="O429" s="202">
        <v>10604</v>
      </c>
      <c r="P429" s="203">
        <v>3769.61</v>
      </c>
      <c r="Q429" s="202">
        <v>6834.39</v>
      </c>
    </row>
    <row r="430" spans="1:17" ht="22.15" customHeight="1">
      <c r="A430" s="199" t="s">
        <v>1363</v>
      </c>
      <c r="B430" s="200">
        <v>30398</v>
      </c>
      <c r="C430" s="201" t="s">
        <v>2662</v>
      </c>
      <c r="D430" s="202">
        <v>1473106.63</v>
      </c>
      <c r="E430" s="213">
        <v>773177.45</v>
      </c>
      <c r="F430" s="202">
        <v>699929.18</v>
      </c>
      <c r="G430" s="205"/>
      <c r="H430" s="204"/>
      <c r="I430" s="202">
        <v>8138.71</v>
      </c>
      <c r="J430" s="204"/>
      <c r="K430" s="204"/>
      <c r="L430" s="204"/>
      <c r="M430" s="204"/>
      <c r="N430" s="204"/>
      <c r="O430" s="202">
        <v>1473106.63</v>
      </c>
      <c r="P430" s="203">
        <v>781316.16</v>
      </c>
      <c r="Q430" s="202">
        <v>691790.47</v>
      </c>
    </row>
    <row r="431" spans="1:17" ht="10.9" customHeight="1">
      <c r="A431" s="199" t="s">
        <v>649</v>
      </c>
      <c r="B431" s="200">
        <v>40422</v>
      </c>
      <c r="C431" s="201" t="s">
        <v>2663</v>
      </c>
      <c r="D431" s="202">
        <v>59916.6</v>
      </c>
      <c r="E431" s="213">
        <v>59916.6</v>
      </c>
      <c r="F431" s="204"/>
      <c r="G431" s="205"/>
      <c r="H431" s="204"/>
      <c r="I431" s="204"/>
      <c r="J431" s="204"/>
      <c r="K431" s="204"/>
      <c r="L431" s="204"/>
      <c r="M431" s="204"/>
      <c r="N431" s="204"/>
      <c r="O431" s="202">
        <v>59916.6</v>
      </c>
      <c r="P431" s="203">
        <v>59916.6</v>
      </c>
      <c r="Q431" s="204"/>
    </row>
    <row r="432" spans="1:17" ht="10.9" customHeight="1">
      <c r="A432" s="199" t="s">
        <v>1364</v>
      </c>
      <c r="B432" s="200">
        <v>30340</v>
      </c>
      <c r="C432" s="201" t="s">
        <v>2664</v>
      </c>
      <c r="D432" s="202">
        <v>34425</v>
      </c>
      <c r="E432" s="213">
        <v>20160.14</v>
      </c>
      <c r="F432" s="202">
        <v>14264.86</v>
      </c>
      <c r="G432" s="205"/>
      <c r="H432" s="204"/>
      <c r="I432" s="206">
        <v>190.19</v>
      </c>
      <c r="J432" s="204"/>
      <c r="K432" s="204"/>
      <c r="L432" s="204"/>
      <c r="M432" s="204"/>
      <c r="N432" s="204"/>
      <c r="O432" s="202">
        <v>34425</v>
      </c>
      <c r="P432" s="203">
        <v>20350.330000000002</v>
      </c>
      <c r="Q432" s="202">
        <v>14074.67</v>
      </c>
    </row>
    <row r="433" spans="1:17" ht="22.15" customHeight="1">
      <c r="A433" s="199" t="s">
        <v>1365</v>
      </c>
      <c r="B433" s="200">
        <v>30394</v>
      </c>
      <c r="C433" s="201" t="s">
        <v>2665</v>
      </c>
      <c r="D433" s="206">
        <v>210.85</v>
      </c>
      <c r="E433" s="214">
        <v>210.85</v>
      </c>
      <c r="F433" s="204"/>
      <c r="G433" s="205"/>
      <c r="H433" s="204"/>
      <c r="I433" s="204"/>
      <c r="J433" s="204"/>
      <c r="K433" s="204"/>
      <c r="L433" s="204"/>
      <c r="M433" s="204"/>
      <c r="N433" s="204"/>
      <c r="O433" s="206">
        <v>210.85</v>
      </c>
      <c r="P433" s="208">
        <v>210.85</v>
      </c>
      <c r="Q433" s="204"/>
    </row>
    <row r="434" spans="1:17" ht="10.9" customHeight="1">
      <c r="A434" s="199" t="s">
        <v>1366</v>
      </c>
      <c r="B434" s="200">
        <v>30395</v>
      </c>
      <c r="C434" s="201" t="s">
        <v>2666</v>
      </c>
      <c r="D434" s="202">
        <v>2323878.9</v>
      </c>
      <c r="E434" s="213">
        <v>1504179.09</v>
      </c>
      <c r="F434" s="202">
        <v>819699.81</v>
      </c>
      <c r="G434" s="205"/>
      <c r="H434" s="204"/>
      <c r="I434" s="202">
        <v>12839.11</v>
      </c>
      <c r="J434" s="204"/>
      <c r="K434" s="204"/>
      <c r="L434" s="204"/>
      <c r="M434" s="204"/>
      <c r="N434" s="204"/>
      <c r="O434" s="202">
        <v>2323878.9</v>
      </c>
      <c r="P434" s="203">
        <v>1517018.2</v>
      </c>
      <c r="Q434" s="202">
        <v>806860.7</v>
      </c>
    </row>
    <row r="435" spans="1:17" ht="10.9" customHeight="1">
      <c r="A435" s="199" t="s">
        <v>1367</v>
      </c>
      <c r="B435" s="200">
        <v>30388</v>
      </c>
      <c r="C435" s="201" t="s">
        <v>2667</v>
      </c>
      <c r="D435" s="202">
        <v>335260.74</v>
      </c>
      <c r="E435" s="213">
        <v>91941.3</v>
      </c>
      <c r="F435" s="202">
        <v>243319.44</v>
      </c>
      <c r="G435" s="205"/>
      <c r="H435" s="204"/>
      <c r="I435" s="206">
        <v>928.7</v>
      </c>
      <c r="J435" s="204"/>
      <c r="K435" s="204"/>
      <c r="L435" s="204"/>
      <c r="M435" s="204"/>
      <c r="N435" s="204"/>
      <c r="O435" s="202">
        <v>335260.74</v>
      </c>
      <c r="P435" s="203">
        <v>92870</v>
      </c>
      <c r="Q435" s="202">
        <v>242390.74</v>
      </c>
    </row>
    <row r="436" spans="1:17" ht="10.9" customHeight="1">
      <c r="A436" s="199" t="s">
        <v>1368</v>
      </c>
      <c r="B436" s="200">
        <v>30389</v>
      </c>
      <c r="C436" s="201" t="s">
        <v>2668</v>
      </c>
      <c r="D436" s="202">
        <v>336387.5</v>
      </c>
      <c r="E436" s="213">
        <v>92250.18</v>
      </c>
      <c r="F436" s="202">
        <v>244137.32</v>
      </c>
      <c r="G436" s="205"/>
      <c r="H436" s="204"/>
      <c r="I436" s="206">
        <v>931.82</v>
      </c>
      <c r="J436" s="204"/>
      <c r="K436" s="204"/>
      <c r="L436" s="204"/>
      <c r="M436" s="204"/>
      <c r="N436" s="204"/>
      <c r="O436" s="202">
        <v>336387.5</v>
      </c>
      <c r="P436" s="203">
        <v>93182</v>
      </c>
      <c r="Q436" s="202">
        <v>243205.5</v>
      </c>
    </row>
    <row r="437" spans="1:17" ht="10.9" customHeight="1">
      <c r="A437" s="199" t="s">
        <v>1369</v>
      </c>
      <c r="B437" s="200">
        <v>30390</v>
      </c>
      <c r="C437" s="201" t="s">
        <v>2669</v>
      </c>
      <c r="D437" s="202">
        <v>532720.59</v>
      </c>
      <c r="E437" s="213">
        <v>146092.32</v>
      </c>
      <c r="F437" s="202">
        <v>386628.27</v>
      </c>
      <c r="G437" s="205"/>
      <c r="H437" s="204"/>
      <c r="I437" s="202">
        <v>1475.68</v>
      </c>
      <c r="J437" s="204"/>
      <c r="K437" s="204"/>
      <c r="L437" s="204"/>
      <c r="M437" s="204"/>
      <c r="N437" s="204"/>
      <c r="O437" s="202">
        <v>532720.59</v>
      </c>
      <c r="P437" s="203">
        <v>147568</v>
      </c>
      <c r="Q437" s="202">
        <v>385152.59</v>
      </c>
    </row>
    <row r="438" spans="1:17" ht="10.9" customHeight="1">
      <c r="A438" s="199" t="s">
        <v>1370</v>
      </c>
      <c r="B438" s="200">
        <v>30391</v>
      </c>
      <c r="C438" s="201" t="s">
        <v>2670</v>
      </c>
      <c r="D438" s="202">
        <v>541935.37</v>
      </c>
      <c r="E438" s="213">
        <v>148619.79</v>
      </c>
      <c r="F438" s="202">
        <v>393315.58</v>
      </c>
      <c r="G438" s="205"/>
      <c r="H438" s="204"/>
      <c r="I438" s="202">
        <v>1501.21</v>
      </c>
      <c r="J438" s="204"/>
      <c r="K438" s="204"/>
      <c r="L438" s="204"/>
      <c r="M438" s="204"/>
      <c r="N438" s="204"/>
      <c r="O438" s="202">
        <v>541935.37</v>
      </c>
      <c r="P438" s="203">
        <v>150121</v>
      </c>
      <c r="Q438" s="202">
        <v>391814.37</v>
      </c>
    </row>
    <row r="439" spans="1:17" ht="10.9" customHeight="1">
      <c r="A439" s="199" t="s">
        <v>651</v>
      </c>
      <c r="B439" s="200">
        <v>43663</v>
      </c>
      <c r="C439" s="201" t="s">
        <v>2671</v>
      </c>
      <c r="D439" s="202">
        <v>29792.23</v>
      </c>
      <c r="E439" s="213">
        <v>29792.23</v>
      </c>
      <c r="F439" s="204"/>
      <c r="G439" s="205"/>
      <c r="H439" s="204"/>
      <c r="I439" s="204"/>
      <c r="J439" s="204"/>
      <c r="K439" s="204"/>
      <c r="L439" s="204"/>
      <c r="M439" s="204"/>
      <c r="N439" s="204"/>
      <c r="O439" s="202">
        <v>29792.23</v>
      </c>
      <c r="P439" s="203">
        <v>29792.23</v>
      </c>
      <c r="Q439" s="204"/>
    </row>
    <row r="440" spans="1:17" ht="10.9" customHeight="1">
      <c r="A440" s="199" t="s">
        <v>1371</v>
      </c>
      <c r="B440" s="200">
        <v>30393</v>
      </c>
      <c r="C440" s="201" t="s">
        <v>2672</v>
      </c>
      <c r="D440" s="202">
        <v>343589.19</v>
      </c>
      <c r="E440" s="213">
        <v>187929.72</v>
      </c>
      <c r="F440" s="202">
        <v>155659.47</v>
      </c>
      <c r="G440" s="205"/>
      <c r="H440" s="204"/>
      <c r="I440" s="202">
        <v>1898.28</v>
      </c>
      <c r="J440" s="204"/>
      <c r="K440" s="204"/>
      <c r="L440" s="204"/>
      <c r="M440" s="204"/>
      <c r="N440" s="204"/>
      <c r="O440" s="202">
        <v>343589.19</v>
      </c>
      <c r="P440" s="203">
        <v>189828</v>
      </c>
      <c r="Q440" s="202">
        <v>153761.19</v>
      </c>
    </row>
    <row r="441" spans="1:17" ht="22.15" customHeight="1">
      <c r="A441" s="199" t="s">
        <v>1372</v>
      </c>
      <c r="B441" s="200">
        <v>30392</v>
      </c>
      <c r="C441" s="201" t="s">
        <v>2673</v>
      </c>
      <c r="D441" s="202">
        <v>75758.3</v>
      </c>
      <c r="E441" s="213">
        <v>41436.449999999997</v>
      </c>
      <c r="F441" s="202">
        <v>34321.85</v>
      </c>
      <c r="G441" s="205"/>
      <c r="H441" s="204"/>
      <c r="I441" s="206">
        <v>418.55</v>
      </c>
      <c r="J441" s="204"/>
      <c r="K441" s="204"/>
      <c r="L441" s="204"/>
      <c r="M441" s="204"/>
      <c r="N441" s="204"/>
      <c r="O441" s="202">
        <v>75758.3</v>
      </c>
      <c r="P441" s="203">
        <v>41855</v>
      </c>
      <c r="Q441" s="202">
        <v>33903.300000000003</v>
      </c>
    </row>
    <row r="442" spans="1:17" ht="22.15" customHeight="1">
      <c r="A442" s="199" t="s">
        <v>653</v>
      </c>
      <c r="B442" s="200">
        <v>43661</v>
      </c>
      <c r="C442" s="201" t="s">
        <v>2674</v>
      </c>
      <c r="D442" s="202">
        <v>71350.850000000006</v>
      </c>
      <c r="E442" s="213">
        <v>71350.850000000006</v>
      </c>
      <c r="F442" s="204"/>
      <c r="G442" s="205"/>
      <c r="H442" s="204"/>
      <c r="I442" s="204"/>
      <c r="J442" s="204"/>
      <c r="K442" s="204"/>
      <c r="L442" s="204"/>
      <c r="M442" s="204"/>
      <c r="N442" s="204"/>
      <c r="O442" s="202">
        <v>71350.850000000006</v>
      </c>
      <c r="P442" s="203">
        <v>71350.850000000006</v>
      </c>
      <c r="Q442" s="204"/>
    </row>
    <row r="443" spans="1:17" ht="22.15" customHeight="1">
      <c r="A443" s="199" t="s">
        <v>1373</v>
      </c>
      <c r="B443" s="200">
        <v>30406</v>
      </c>
      <c r="C443" s="201" t="s">
        <v>2675</v>
      </c>
      <c r="D443" s="202">
        <v>160018</v>
      </c>
      <c r="E443" s="213">
        <v>79865.36</v>
      </c>
      <c r="F443" s="202">
        <v>80152.639999999999</v>
      </c>
      <c r="G443" s="205"/>
      <c r="H443" s="204"/>
      <c r="I443" s="206">
        <v>884.08</v>
      </c>
      <c r="J443" s="204"/>
      <c r="K443" s="204"/>
      <c r="L443" s="204"/>
      <c r="M443" s="204"/>
      <c r="N443" s="204"/>
      <c r="O443" s="202">
        <v>160018</v>
      </c>
      <c r="P443" s="203">
        <v>80749.440000000002</v>
      </c>
      <c r="Q443" s="202">
        <v>79268.56</v>
      </c>
    </row>
    <row r="444" spans="1:17" ht="22.15" customHeight="1">
      <c r="A444" s="199" t="s">
        <v>1374</v>
      </c>
      <c r="B444" s="200">
        <v>30499</v>
      </c>
      <c r="C444" s="201" t="s">
        <v>2676</v>
      </c>
      <c r="D444" s="202">
        <v>289721</v>
      </c>
      <c r="E444" s="213">
        <v>98558.6</v>
      </c>
      <c r="F444" s="202">
        <v>191162.4</v>
      </c>
      <c r="G444" s="205"/>
      <c r="H444" s="204"/>
      <c r="I444" s="202">
        <v>1600.67</v>
      </c>
      <c r="J444" s="204"/>
      <c r="K444" s="204"/>
      <c r="L444" s="204"/>
      <c r="M444" s="204"/>
      <c r="N444" s="204"/>
      <c r="O444" s="202">
        <v>289721</v>
      </c>
      <c r="P444" s="203">
        <v>100159.27</v>
      </c>
      <c r="Q444" s="202">
        <v>189561.73</v>
      </c>
    </row>
    <row r="445" spans="1:17" ht="22.15" customHeight="1">
      <c r="A445" s="199" t="s">
        <v>1375</v>
      </c>
      <c r="B445" s="200">
        <v>30407</v>
      </c>
      <c r="C445" s="201" t="s">
        <v>2677</v>
      </c>
      <c r="D445" s="202">
        <v>30308</v>
      </c>
      <c r="E445" s="213">
        <v>7179.88</v>
      </c>
      <c r="F445" s="202">
        <v>23128.12</v>
      </c>
      <c r="G445" s="205"/>
      <c r="H445" s="204"/>
      <c r="I445" s="206">
        <v>83.96</v>
      </c>
      <c r="J445" s="204"/>
      <c r="K445" s="204"/>
      <c r="L445" s="204"/>
      <c r="M445" s="204"/>
      <c r="N445" s="204"/>
      <c r="O445" s="202">
        <v>30308</v>
      </c>
      <c r="P445" s="203">
        <v>7263.84</v>
      </c>
      <c r="Q445" s="202">
        <v>23044.16</v>
      </c>
    </row>
    <row r="446" spans="1:17" ht="22.15" customHeight="1">
      <c r="A446" s="199" t="s">
        <v>1376</v>
      </c>
      <c r="B446" s="200">
        <v>30498</v>
      </c>
      <c r="C446" s="201" t="s">
        <v>2678</v>
      </c>
      <c r="D446" s="202">
        <v>430809</v>
      </c>
      <c r="E446" s="213">
        <v>105017.44</v>
      </c>
      <c r="F446" s="202">
        <v>325791.56</v>
      </c>
      <c r="G446" s="205"/>
      <c r="H446" s="204"/>
      <c r="I446" s="202">
        <v>1193.3800000000001</v>
      </c>
      <c r="J446" s="204"/>
      <c r="K446" s="204"/>
      <c r="L446" s="204"/>
      <c r="M446" s="204"/>
      <c r="N446" s="204"/>
      <c r="O446" s="202">
        <v>430809</v>
      </c>
      <c r="P446" s="203">
        <v>106210.82</v>
      </c>
      <c r="Q446" s="202">
        <v>324598.18</v>
      </c>
    </row>
    <row r="447" spans="1:17" ht="22.15" customHeight="1">
      <c r="A447" s="199" t="s">
        <v>1377</v>
      </c>
      <c r="B447" s="200">
        <v>30408</v>
      </c>
      <c r="C447" s="201" t="s">
        <v>2679</v>
      </c>
      <c r="D447" s="202">
        <v>36783</v>
      </c>
      <c r="E447" s="213">
        <v>17944.38</v>
      </c>
      <c r="F447" s="202">
        <v>18838.62</v>
      </c>
      <c r="G447" s="205"/>
      <c r="H447" s="204"/>
      <c r="I447" s="206">
        <v>203.22</v>
      </c>
      <c r="J447" s="204"/>
      <c r="K447" s="204"/>
      <c r="L447" s="204"/>
      <c r="M447" s="204"/>
      <c r="N447" s="204"/>
      <c r="O447" s="202">
        <v>36783</v>
      </c>
      <c r="P447" s="203">
        <v>18147.599999999999</v>
      </c>
      <c r="Q447" s="202">
        <v>18635.400000000001</v>
      </c>
    </row>
    <row r="448" spans="1:17" ht="22.15" customHeight="1">
      <c r="A448" s="199" t="s">
        <v>1378</v>
      </c>
      <c r="B448" s="200">
        <v>30405</v>
      </c>
      <c r="C448" s="201" t="s">
        <v>2680</v>
      </c>
      <c r="D448" s="202">
        <v>198449</v>
      </c>
      <c r="E448" s="213">
        <v>47505.96</v>
      </c>
      <c r="F448" s="202">
        <v>150943.04000000001</v>
      </c>
      <c r="G448" s="205"/>
      <c r="H448" s="204"/>
      <c r="I448" s="206">
        <v>549.72</v>
      </c>
      <c r="J448" s="204"/>
      <c r="K448" s="204"/>
      <c r="L448" s="204"/>
      <c r="M448" s="204"/>
      <c r="N448" s="204"/>
      <c r="O448" s="202">
        <v>198449</v>
      </c>
      <c r="P448" s="203">
        <v>48055.68</v>
      </c>
      <c r="Q448" s="202">
        <v>150393.32</v>
      </c>
    </row>
    <row r="449" spans="1:17" ht="10.9" customHeight="1">
      <c r="A449" s="199" t="s">
        <v>1379</v>
      </c>
      <c r="B449" s="200">
        <v>30401</v>
      </c>
      <c r="C449" s="201" t="s">
        <v>2681</v>
      </c>
      <c r="D449" s="202">
        <v>1756350.43</v>
      </c>
      <c r="E449" s="213">
        <v>447602.08</v>
      </c>
      <c r="F449" s="202">
        <v>1308748.3500000001</v>
      </c>
      <c r="G449" s="205"/>
      <c r="H449" s="204"/>
      <c r="I449" s="202">
        <v>4865.24</v>
      </c>
      <c r="J449" s="204"/>
      <c r="K449" s="204"/>
      <c r="L449" s="204"/>
      <c r="M449" s="204"/>
      <c r="N449" s="204"/>
      <c r="O449" s="202">
        <v>1756350.43</v>
      </c>
      <c r="P449" s="203">
        <v>452467.32</v>
      </c>
      <c r="Q449" s="202">
        <v>1303883.1100000001</v>
      </c>
    </row>
    <row r="450" spans="1:17" ht="22.15" customHeight="1">
      <c r="A450" s="199" t="s">
        <v>1380</v>
      </c>
      <c r="B450" s="200">
        <v>30404</v>
      </c>
      <c r="C450" s="201" t="s">
        <v>2682</v>
      </c>
      <c r="D450" s="202">
        <v>99518.97</v>
      </c>
      <c r="E450" s="213">
        <v>22573.200000000001</v>
      </c>
      <c r="F450" s="202">
        <v>76945.77</v>
      </c>
      <c r="G450" s="205"/>
      <c r="H450" s="204"/>
      <c r="I450" s="206">
        <v>275.68</v>
      </c>
      <c r="J450" s="204"/>
      <c r="K450" s="204"/>
      <c r="L450" s="204"/>
      <c r="M450" s="204"/>
      <c r="N450" s="204"/>
      <c r="O450" s="202">
        <v>99518.97</v>
      </c>
      <c r="P450" s="203">
        <v>22848.880000000001</v>
      </c>
      <c r="Q450" s="202">
        <v>76670.09</v>
      </c>
    </row>
    <row r="451" spans="1:17" ht="22.15" customHeight="1">
      <c r="A451" s="199" t="s">
        <v>1381</v>
      </c>
      <c r="B451" s="200">
        <v>30501</v>
      </c>
      <c r="C451" s="201" t="s">
        <v>2683</v>
      </c>
      <c r="D451" s="202">
        <v>250792</v>
      </c>
      <c r="E451" s="213">
        <v>110847.2</v>
      </c>
      <c r="F451" s="202">
        <v>139944.79999999999</v>
      </c>
      <c r="G451" s="205"/>
      <c r="H451" s="204"/>
      <c r="I451" s="202">
        <v>1385.59</v>
      </c>
      <c r="J451" s="204"/>
      <c r="K451" s="204"/>
      <c r="L451" s="204"/>
      <c r="M451" s="204"/>
      <c r="N451" s="204"/>
      <c r="O451" s="202">
        <v>250792</v>
      </c>
      <c r="P451" s="203">
        <v>112232.79</v>
      </c>
      <c r="Q451" s="202">
        <v>138559.21</v>
      </c>
    </row>
    <row r="452" spans="1:17" ht="22.15" customHeight="1">
      <c r="A452" s="199" t="s">
        <v>1382</v>
      </c>
      <c r="B452" s="200">
        <v>30502</v>
      </c>
      <c r="C452" s="201" t="s">
        <v>2684</v>
      </c>
      <c r="D452" s="202">
        <v>34924</v>
      </c>
      <c r="E452" s="213">
        <v>7739.2</v>
      </c>
      <c r="F452" s="202">
        <v>27184.799999999999</v>
      </c>
      <c r="G452" s="205"/>
      <c r="H452" s="204"/>
      <c r="I452" s="206">
        <v>96.74</v>
      </c>
      <c r="J452" s="204"/>
      <c r="K452" s="204"/>
      <c r="L452" s="204"/>
      <c r="M452" s="204"/>
      <c r="N452" s="204"/>
      <c r="O452" s="202">
        <v>34924</v>
      </c>
      <c r="P452" s="203">
        <v>7835.94</v>
      </c>
      <c r="Q452" s="202">
        <v>27088.06</v>
      </c>
    </row>
    <row r="453" spans="1:17" ht="22.15" customHeight="1">
      <c r="A453" s="199" t="s">
        <v>1383</v>
      </c>
      <c r="B453" s="200">
        <v>30657</v>
      </c>
      <c r="C453" s="201" t="s">
        <v>2685</v>
      </c>
      <c r="D453" s="202">
        <v>916887</v>
      </c>
      <c r="E453" s="213">
        <v>172709.8</v>
      </c>
      <c r="F453" s="202">
        <v>744177.2</v>
      </c>
      <c r="G453" s="205"/>
      <c r="H453" s="204"/>
      <c r="I453" s="202">
        <v>2539.85</v>
      </c>
      <c r="J453" s="204"/>
      <c r="K453" s="204"/>
      <c r="L453" s="204"/>
      <c r="M453" s="204"/>
      <c r="N453" s="204"/>
      <c r="O453" s="202">
        <v>916887</v>
      </c>
      <c r="P453" s="203">
        <v>175249.65</v>
      </c>
      <c r="Q453" s="202">
        <v>741637.35</v>
      </c>
    </row>
    <row r="454" spans="1:17" ht="22.15" customHeight="1">
      <c r="A454" s="199" t="s">
        <v>1384</v>
      </c>
      <c r="B454" s="200">
        <v>30659</v>
      </c>
      <c r="C454" s="201" t="s">
        <v>2686</v>
      </c>
      <c r="D454" s="202">
        <v>36638</v>
      </c>
      <c r="E454" s="213">
        <v>6089.4</v>
      </c>
      <c r="F454" s="202">
        <v>30548.6</v>
      </c>
      <c r="G454" s="205"/>
      <c r="H454" s="204"/>
      <c r="I454" s="206">
        <v>101.49</v>
      </c>
      <c r="J454" s="204"/>
      <c r="K454" s="204"/>
      <c r="L454" s="204"/>
      <c r="M454" s="204"/>
      <c r="N454" s="204"/>
      <c r="O454" s="202">
        <v>36638</v>
      </c>
      <c r="P454" s="203">
        <v>6190.89</v>
      </c>
      <c r="Q454" s="202">
        <v>30447.11</v>
      </c>
    </row>
    <row r="455" spans="1:17" ht="22.15" customHeight="1">
      <c r="A455" s="199" t="s">
        <v>1385</v>
      </c>
      <c r="B455" s="200">
        <v>30658</v>
      </c>
      <c r="C455" s="201" t="s">
        <v>2687</v>
      </c>
      <c r="D455" s="202">
        <v>389930</v>
      </c>
      <c r="E455" s="213">
        <v>146493.07999999999</v>
      </c>
      <c r="F455" s="202">
        <v>243436.92</v>
      </c>
      <c r="G455" s="205"/>
      <c r="H455" s="204"/>
      <c r="I455" s="202">
        <v>2154.31</v>
      </c>
      <c r="J455" s="204"/>
      <c r="K455" s="204"/>
      <c r="L455" s="204"/>
      <c r="M455" s="204"/>
      <c r="N455" s="204"/>
      <c r="O455" s="202">
        <v>389930</v>
      </c>
      <c r="P455" s="203">
        <v>148647.39000000001</v>
      </c>
      <c r="Q455" s="202">
        <v>241282.61</v>
      </c>
    </row>
    <row r="456" spans="1:17" ht="22.15" customHeight="1">
      <c r="A456" s="199" t="s">
        <v>1386</v>
      </c>
      <c r="B456" s="200">
        <v>30660</v>
      </c>
      <c r="C456" s="201" t="s">
        <v>2688</v>
      </c>
      <c r="D456" s="202">
        <v>133555</v>
      </c>
      <c r="E456" s="213">
        <v>44272.2</v>
      </c>
      <c r="F456" s="202">
        <v>89282.8</v>
      </c>
      <c r="G456" s="205"/>
      <c r="H456" s="204"/>
      <c r="I456" s="206">
        <v>737.87</v>
      </c>
      <c r="J456" s="204"/>
      <c r="K456" s="204"/>
      <c r="L456" s="204"/>
      <c r="M456" s="204"/>
      <c r="N456" s="204"/>
      <c r="O456" s="202">
        <v>133555</v>
      </c>
      <c r="P456" s="203">
        <v>45010.07</v>
      </c>
      <c r="Q456" s="202">
        <v>88544.93</v>
      </c>
    </row>
    <row r="457" spans="1:17" ht="10.9" customHeight="1">
      <c r="A457" s="199" t="s">
        <v>1387</v>
      </c>
      <c r="B457" s="200">
        <v>20073</v>
      </c>
      <c r="C457" s="201" t="s">
        <v>2689</v>
      </c>
      <c r="D457" s="202">
        <v>975968.4</v>
      </c>
      <c r="E457" s="213">
        <v>315037.08</v>
      </c>
      <c r="F457" s="202">
        <v>660931.31999999995</v>
      </c>
      <c r="G457" s="205"/>
      <c r="H457" s="204"/>
      <c r="I457" s="202">
        <v>3588.12</v>
      </c>
      <c r="J457" s="204"/>
      <c r="K457" s="204"/>
      <c r="L457" s="204"/>
      <c r="M457" s="204"/>
      <c r="N457" s="204"/>
      <c r="O457" s="202">
        <v>975968.4</v>
      </c>
      <c r="P457" s="203">
        <v>318625.2</v>
      </c>
      <c r="Q457" s="202">
        <v>657343.19999999995</v>
      </c>
    </row>
    <row r="458" spans="1:17" ht="10.9" customHeight="1">
      <c r="A458" s="199" t="s">
        <v>1388</v>
      </c>
      <c r="B458" s="200">
        <v>30664</v>
      </c>
      <c r="C458" s="201" t="s">
        <v>2690</v>
      </c>
      <c r="D458" s="202">
        <v>17947</v>
      </c>
      <c r="E458" s="213">
        <v>2734.05</v>
      </c>
      <c r="F458" s="202">
        <v>15212.95</v>
      </c>
      <c r="G458" s="205"/>
      <c r="H458" s="204"/>
      <c r="I458" s="206">
        <v>49.71</v>
      </c>
      <c r="J458" s="204"/>
      <c r="K458" s="204"/>
      <c r="L458" s="204"/>
      <c r="M458" s="204"/>
      <c r="N458" s="204"/>
      <c r="O458" s="202">
        <v>17947</v>
      </c>
      <c r="P458" s="203">
        <v>2783.76</v>
      </c>
      <c r="Q458" s="202">
        <v>15163.24</v>
      </c>
    </row>
    <row r="459" spans="1:17" ht="22.15" customHeight="1">
      <c r="A459" s="199" t="s">
        <v>1389</v>
      </c>
      <c r="B459" s="200">
        <v>30663</v>
      </c>
      <c r="C459" s="201" t="s">
        <v>2691</v>
      </c>
      <c r="D459" s="202">
        <v>34612</v>
      </c>
      <c r="E459" s="213">
        <v>5273.4</v>
      </c>
      <c r="F459" s="202">
        <v>29338.6</v>
      </c>
      <c r="G459" s="205"/>
      <c r="H459" s="204"/>
      <c r="I459" s="206">
        <v>95.88</v>
      </c>
      <c r="J459" s="204"/>
      <c r="K459" s="204"/>
      <c r="L459" s="204"/>
      <c r="M459" s="204"/>
      <c r="N459" s="204"/>
      <c r="O459" s="202">
        <v>34612</v>
      </c>
      <c r="P459" s="203">
        <v>5369.28</v>
      </c>
      <c r="Q459" s="202">
        <v>29242.720000000001</v>
      </c>
    </row>
    <row r="460" spans="1:17" ht="10.9" customHeight="1">
      <c r="A460" s="199" t="s">
        <v>1390</v>
      </c>
      <c r="B460" s="200">
        <v>30661</v>
      </c>
      <c r="C460" s="201" t="s">
        <v>2692</v>
      </c>
      <c r="D460" s="202">
        <v>19654</v>
      </c>
      <c r="E460" s="213">
        <v>5972.45</v>
      </c>
      <c r="F460" s="202">
        <v>13681.55</v>
      </c>
      <c r="G460" s="205"/>
      <c r="H460" s="204"/>
      <c r="I460" s="206">
        <v>108.59</v>
      </c>
      <c r="J460" s="204"/>
      <c r="K460" s="204"/>
      <c r="L460" s="204"/>
      <c r="M460" s="204"/>
      <c r="N460" s="204"/>
      <c r="O460" s="202">
        <v>19654</v>
      </c>
      <c r="P460" s="203">
        <v>6081.04</v>
      </c>
      <c r="Q460" s="202">
        <v>13572.96</v>
      </c>
    </row>
    <row r="461" spans="1:17" ht="10.9" customHeight="1">
      <c r="A461" s="199" t="s">
        <v>1391</v>
      </c>
      <c r="B461" s="200">
        <v>30662</v>
      </c>
      <c r="C461" s="201" t="s">
        <v>2693</v>
      </c>
      <c r="D461" s="202">
        <v>95957</v>
      </c>
      <c r="E461" s="213">
        <v>29158.25</v>
      </c>
      <c r="F461" s="202">
        <v>66798.75</v>
      </c>
      <c r="G461" s="205"/>
      <c r="H461" s="204"/>
      <c r="I461" s="206">
        <v>530.15</v>
      </c>
      <c r="J461" s="204"/>
      <c r="K461" s="204"/>
      <c r="L461" s="204"/>
      <c r="M461" s="204"/>
      <c r="N461" s="204"/>
      <c r="O461" s="202">
        <v>95957</v>
      </c>
      <c r="P461" s="203">
        <v>29688.400000000001</v>
      </c>
      <c r="Q461" s="202">
        <v>66268.600000000006</v>
      </c>
    </row>
    <row r="462" spans="1:17" ht="22.15" customHeight="1">
      <c r="A462" s="199" t="s">
        <v>1392</v>
      </c>
      <c r="B462" s="200">
        <v>20078</v>
      </c>
      <c r="C462" s="201" t="s">
        <v>2694</v>
      </c>
      <c r="D462" s="202">
        <v>154468</v>
      </c>
      <c r="E462" s="213">
        <v>154468</v>
      </c>
      <c r="F462" s="204"/>
      <c r="G462" s="205"/>
      <c r="H462" s="204"/>
      <c r="I462" s="204"/>
      <c r="J462" s="204"/>
      <c r="K462" s="204"/>
      <c r="L462" s="204"/>
      <c r="M462" s="204"/>
      <c r="N462" s="204"/>
      <c r="O462" s="202">
        <v>154468</v>
      </c>
      <c r="P462" s="203">
        <v>154468</v>
      </c>
      <c r="Q462" s="204"/>
    </row>
    <row r="463" spans="1:17" ht="10.9" customHeight="1">
      <c r="A463" s="199" t="s">
        <v>1393</v>
      </c>
      <c r="B463" s="200">
        <v>20077</v>
      </c>
      <c r="C463" s="201" t="s">
        <v>2695</v>
      </c>
      <c r="D463" s="202">
        <v>1608526.6</v>
      </c>
      <c r="E463" s="213">
        <v>173774.25</v>
      </c>
      <c r="F463" s="202">
        <v>1434752.35</v>
      </c>
      <c r="G463" s="205"/>
      <c r="H463" s="204"/>
      <c r="I463" s="202">
        <v>4455.75</v>
      </c>
      <c r="J463" s="204"/>
      <c r="K463" s="204"/>
      <c r="L463" s="204"/>
      <c r="M463" s="204"/>
      <c r="N463" s="204"/>
      <c r="O463" s="202">
        <v>1608526.6</v>
      </c>
      <c r="P463" s="203">
        <v>178230</v>
      </c>
      <c r="Q463" s="202">
        <v>1430296.6</v>
      </c>
    </row>
    <row r="464" spans="1:17" ht="22.15" customHeight="1">
      <c r="A464" s="199" t="s">
        <v>1394</v>
      </c>
      <c r="B464" s="200">
        <v>30680</v>
      </c>
      <c r="C464" s="201" t="s">
        <v>2696</v>
      </c>
      <c r="D464" s="202">
        <v>2345650</v>
      </c>
      <c r="E464" s="213">
        <v>240413.05</v>
      </c>
      <c r="F464" s="202">
        <v>2105236.9500000002</v>
      </c>
      <c r="G464" s="205"/>
      <c r="H464" s="204"/>
      <c r="I464" s="202">
        <v>6497.65</v>
      </c>
      <c r="J464" s="204"/>
      <c r="K464" s="204"/>
      <c r="L464" s="204"/>
      <c r="M464" s="204"/>
      <c r="N464" s="204"/>
      <c r="O464" s="202">
        <v>2345650</v>
      </c>
      <c r="P464" s="203">
        <v>246910.7</v>
      </c>
      <c r="Q464" s="202">
        <v>2098739.2999999998</v>
      </c>
    </row>
    <row r="465" spans="1:17" ht="22.15" customHeight="1">
      <c r="A465" s="199" t="s">
        <v>1395</v>
      </c>
      <c r="B465" s="200">
        <v>30679</v>
      </c>
      <c r="C465" s="201" t="s">
        <v>2697</v>
      </c>
      <c r="D465" s="202">
        <v>5186663</v>
      </c>
      <c r="E465" s="213">
        <v>531597.13</v>
      </c>
      <c r="F465" s="202">
        <v>4655065.87</v>
      </c>
      <c r="G465" s="205"/>
      <c r="H465" s="204"/>
      <c r="I465" s="202">
        <v>14367.49</v>
      </c>
      <c r="J465" s="204"/>
      <c r="K465" s="204"/>
      <c r="L465" s="204"/>
      <c r="M465" s="204"/>
      <c r="N465" s="204"/>
      <c r="O465" s="202">
        <v>5186663</v>
      </c>
      <c r="P465" s="203">
        <v>545964.62</v>
      </c>
      <c r="Q465" s="202">
        <v>4640698.38</v>
      </c>
    </row>
    <row r="466" spans="1:17" ht="22.15" customHeight="1">
      <c r="A466" s="199" t="s">
        <v>1396</v>
      </c>
      <c r="B466" s="200">
        <v>30673</v>
      </c>
      <c r="C466" s="201" t="s">
        <v>2698</v>
      </c>
      <c r="D466" s="202">
        <v>122166</v>
      </c>
      <c r="E466" s="213">
        <v>15235.97</v>
      </c>
      <c r="F466" s="202">
        <v>106930.03</v>
      </c>
      <c r="G466" s="205"/>
      <c r="H466" s="204"/>
      <c r="I466" s="206">
        <v>338.41</v>
      </c>
      <c r="J466" s="204"/>
      <c r="K466" s="204"/>
      <c r="L466" s="204"/>
      <c r="M466" s="204"/>
      <c r="N466" s="204"/>
      <c r="O466" s="202">
        <v>122166</v>
      </c>
      <c r="P466" s="203">
        <v>15574.38</v>
      </c>
      <c r="Q466" s="202">
        <v>106591.62</v>
      </c>
    </row>
    <row r="467" spans="1:17" ht="22.15" customHeight="1">
      <c r="A467" s="199" t="s">
        <v>1397</v>
      </c>
      <c r="B467" s="200">
        <v>30681</v>
      </c>
      <c r="C467" s="201" t="s">
        <v>2699</v>
      </c>
      <c r="D467" s="202">
        <v>396710</v>
      </c>
      <c r="E467" s="213">
        <v>81095.490000000005</v>
      </c>
      <c r="F467" s="202">
        <v>315614.51</v>
      </c>
      <c r="G467" s="205"/>
      <c r="H467" s="204"/>
      <c r="I467" s="202">
        <v>2191.77</v>
      </c>
      <c r="J467" s="204"/>
      <c r="K467" s="204"/>
      <c r="L467" s="204"/>
      <c r="M467" s="204"/>
      <c r="N467" s="204"/>
      <c r="O467" s="202">
        <v>396710</v>
      </c>
      <c r="P467" s="203">
        <v>83287.259999999995</v>
      </c>
      <c r="Q467" s="202">
        <v>313422.74</v>
      </c>
    </row>
    <row r="468" spans="1:17" ht="22.15" customHeight="1">
      <c r="A468" s="199" t="s">
        <v>1398</v>
      </c>
      <c r="B468" s="200">
        <v>30678</v>
      </c>
      <c r="C468" s="201" t="s">
        <v>2700</v>
      </c>
      <c r="D468" s="202">
        <v>754342</v>
      </c>
      <c r="E468" s="213">
        <v>154202.68</v>
      </c>
      <c r="F468" s="202">
        <v>600139.31999999995</v>
      </c>
      <c r="G468" s="205"/>
      <c r="H468" s="204"/>
      <c r="I468" s="202">
        <v>4167.6400000000003</v>
      </c>
      <c r="J468" s="204"/>
      <c r="K468" s="204"/>
      <c r="L468" s="204"/>
      <c r="M468" s="204"/>
      <c r="N468" s="204"/>
      <c r="O468" s="202">
        <v>754342</v>
      </c>
      <c r="P468" s="203">
        <v>158370.32</v>
      </c>
      <c r="Q468" s="202">
        <v>595971.68000000005</v>
      </c>
    </row>
    <row r="469" spans="1:17" ht="10.9" customHeight="1">
      <c r="A469" s="199" t="s">
        <v>1399</v>
      </c>
      <c r="B469" s="200">
        <v>20074</v>
      </c>
      <c r="C469" s="201" t="s">
        <v>2701</v>
      </c>
      <c r="D469" s="202">
        <v>1139510</v>
      </c>
      <c r="E469" s="213">
        <v>142044.29999999999</v>
      </c>
      <c r="F469" s="202">
        <v>997465.7</v>
      </c>
      <c r="G469" s="205"/>
      <c r="H469" s="204"/>
      <c r="I469" s="202">
        <v>3156.54</v>
      </c>
      <c r="J469" s="204"/>
      <c r="K469" s="204"/>
      <c r="L469" s="204"/>
      <c r="M469" s="204"/>
      <c r="N469" s="204"/>
      <c r="O469" s="202">
        <v>1139510</v>
      </c>
      <c r="P469" s="203">
        <v>145200.84</v>
      </c>
      <c r="Q469" s="202">
        <v>994309.16</v>
      </c>
    </row>
    <row r="470" spans="1:17" ht="22.15" customHeight="1">
      <c r="A470" s="199" t="s">
        <v>1400</v>
      </c>
      <c r="B470" s="200">
        <v>30675</v>
      </c>
      <c r="C470" s="201" t="s">
        <v>2702</v>
      </c>
      <c r="D470" s="202">
        <v>518366.1</v>
      </c>
      <c r="E470" s="213">
        <v>53129.04</v>
      </c>
      <c r="F470" s="202">
        <v>465237.06</v>
      </c>
      <c r="G470" s="205"/>
      <c r="H470" s="204"/>
      <c r="I470" s="202">
        <v>1435.92</v>
      </c>
      <c r="J470" s="204"/>
      <c r="K470" s="204"/>
      <c r="L470" s="204"/>
      <c r="M470" s="204"/>
      <c r="N470" s="204"/>
      <c r="O470" s="202">
        <v>518366.1</v>
      </c>
      <c r="P470" s="203">
        <v>54564.959999999999</v>
      </c>
      <c r="Q470" s="202">
        <v>463801.14</v>
      </c>
    </row>
    <row r="471" spans="1:17" ht="10.9" customHeight="1">
      <c r="A471" s="199" t="s">
        <v>1401</v>
      </c>
      <c r="B471" s="200">
        <v>30674</v>
      </c>
      <c r="C471" s="201" t="s">
        <v>2703</v>
      </c>
      <c r="D471" s="202">
        <v>222156.9</v>
      </c>
      <c r="E471" s="213">
        <v>45413.43</v>
      </c>
      <c r="F471" s="202">
        <v>176743.47</v>
      </c>
      <c r="G471" s="205"/>
      <c r="H471" s="204"/>
      <c r="I471" s="202">
        <v>1227.3900000000001</v>
      </c>
      <c r="J471" s="204"/>
      <c r="K471" s="204"/>
      <c r="L471" s="204"/>
      <c r="M471" s="204"/>
      <c r="N471" s="204"/>
      <c r="O471" s="202">
        <v>222156.9</v>
      </c>
      <c r="P471" s="203">
        <v>46640.82</v>
      </c>
      <c r="Q471" s="202">
        <v>175516.08</v>
      </c>
    </row>
    <row r="472" spans="1:17" ht="22.15" customHeight="1">
      <c r="A472" s="199" t="s">
        <v>1402</v>
      </c>
      <c r="B472" s="200">
        <v>30677</v>
      </c>
      <c r="C472" s="201" t="s">
        <v>2704</v>
      </c>
      <c r="D472" s="202">
        <v>115354.72</v>
      </c>
      <c r="E472" s="213">
        <v>23580.84</v>
      </c>
      <c r="F472" s="202">
        <v>91773.88</v>
      </c>
      <c r="G472" s="205"/>
      <c r="H472" s="204"/>
      <c r="I472" s="206">
        <v>637.32000000000005</v>
      </c>
      <c r="J472" s="204"/>
      <c r="K472" s="204"/>
      <c r="L472" s="204"/>
      <c r="M472" s="204"/>
      <c r="N472" s="204"/>
      <c r="O472" s="202">
        <v>115354.72</v>
      </c>
      <c r="P472" s="203">
        <v>24218.16</v>
      </c>
      <c r="Q472" s="202">
        <v>91136.56</v>
      </c>
    </row>
    <row r="473" spans="1:17" ht="22.15" customHeight="1">
      <c r="A473" s="199" t="s">
        <v>1403</v>
      </c>
      <c r="B473" s="200">
        <v>30676</v>
      </c>
      <c r="C473" s="201" t="s">
        <v>2705</v>
      </c>
      <c r="D473" s="202">
        <v>269161.02</v>
      </c>
      <c r="E473" s="213">
        <v>27587.200000000001</v>
      </c>
      <c r="F473" s="202">
        <v>241573.82</v>
      </c>
      <c r="G473" s="205"/>
      <c r="H473" s="204"/>
      <c r="I473" s="206">
        <v>745.6</v>
      </c>
      <c r="J473" s="204"/>
      <c r="K473" s="204"/>
      <c r="L473" s="204"/>
      <c r="M473" s="204"/>
      <c r="N473" s="204"/>
      <c r="O473" s="202">
        <v>269161.02</v>
      </c>
      <c r="P473" s="203">
        <v>28332.799999999999</v>
      </c>
      <c r="Q473" s="202">
        <v>240828.22</v>
      </c>
    </row>
    <row r="474" spans="1:17" ht="22.15" customHeight="1">
      <c r="A474" s="199" t="s">
        <v>654</v>
      </c>
      <c r="B474" s="200">
        <v>43692</v>
      </c>
      <c r="C474" s="201" t="s">
        <v>2706</v>
      </c>
      <c r="D474" s="202">
        <v>477942.48</v>
      </c>
      <c r="E474" s="213">
        <v>330883.38</v>
      </c>
      <c r="F474" s="202">
        <v>147059.1</v>
      </c>
      <c r="G474" s="205"/>
      <c r="H474" s="204"/>
      <c r="I474" s="202">
        <v>12254.94</v>
      </c>
      <c r="J474" s="204"/>
      <c r="K474" s="204"/>
      <c r="L474" s="204"/>
      <c r="M474" s="204"/>
      <c r="N474" s="204"/>
      <c r="O474" s="202">
        <v>477942.48</v>
      </c>
      <c r="P474" s="203">
        <v>343138.32</v>
      </c>
      <c r="Q474" s="202">
        <v>134804.16</v>
      </c>
    </row>
    <row r="475" spans="1:17" ht="10.9" customHeight="1">
      <c r="A475" s="199" t="s">
        <v>1404</v>
      </c>
      <c r="B475" s="200">
        <v>30429</v>
      </c>
      <c r="C475" s="201" t="s">
        <v>2707</v>
      </c>
      <c r="D475" s="202">
        <v>1541288.56</v>
      </c>
      <c r="E475" s="213">
        <v>294938.03000000003</v>
      </c>
      <c r="F475" s="202">
        <v>1246350.53</v>
      </c>
      <c r="G475" s="205"/>
      <c r="H475" s="204"/>
      <c r="I475" s="202">
        <v>9514.1299999999992</v>
      </c>
      <c r="J475" s="204"/>
      <c r="K475" s="204"/>
      <c r="L475" s="204"/>
      <c r="M475" s="204"/>
      <c r="N475" s="204"/>
      <c r="O475" s="202">
        <v>1541288.56</v>
      </c>
      <c r="P475" s="203">
        <v>304452.15999999997</v>
      </c>
      <c r="Q475" s="202">
        <v>1236836.3999999999</v>
      </c>
    </row>
    <row r="476" spans="1:17" ht="22.15" customHeight="1">
      <c r="A476" s="199" t="s">
        <v>1405</v>
      </c>
      <c r="B476" s="200">
        <v>30438</v>
      </c>
      <c r="C476" s="201" t="s">
        <v>2708</v>
      </c>
      <c r="D476" s="202">
        <v>502117.3</v>
      </c>
      <c r="E476" s="213">
        <v>64045.5</v>
      </c>
      <c r="F476" s="202">
        <v>438071.8</v>
      </c>
      <c r="G476" s="205"/>
      <c r="H476" s="204"/>
      <c r="I476" s="202">
        <v>2561.8200000000002</v>
      </c>
      <c r="J476" s="204"/>
      <c r="K476" s="204"/>
      <c r="L476" s="204"/>
      <c r="M476" s="204"/>
      <c r="N476" s="204"/>
      <c r="O476" s="202">
        <v>502117.3</v>
      </c>
      <c r="P476" s="203">
        <v>66607.320000000007</v>
      </c>
      <c r="Q476" s="202">
        <v>435509.98</v>
      </c>
    </row>
    <row r="477" spans="1:17" ht="10.9" customHeight="1">
      <c r="A477" s="199" t="s">
        <v>1406</v>
      </c>
      <c r="B477" s="200">
        <v>30424</v>
      </c>
      <c r="C477" s="201" t="s">
        <v>2709</v>
      </c>
      <c r="D477" s="202">
        <v>142468</v>
      </c>
      <c r="E477" s="213">
        <v>14465.88</v>
      </c>
      <c r="F477" s="202">
        <v>128002.12</v>
      </c>
      <c r="G477" s="205"/>
      <c r="H477" s="204"/>
      <c r="I477" s="206">
        <v>438.36</v>
      </c>
      <c r="J477" s="204"/>
      <c r="K477" s="204"/>
      <c r="L477" s="204"/>
      <c r="M477" s="204"/>
      <c r="N477" s="204"/>
      <c r="O477" s="202">
        <v>142468</v>
      </c>
      <c r="P477" s="203">
        <v>14904.24</v>
      </c>
      <c r="Q477" s="202">
        <v>127563.76</v>
      </c>
    </row>
    <row r="478" spans="1:17" ht="10.9" customHeight="1">
      <c r="A478" s="199" t="s">
        <v>1407</v>
      </c>
      <c r="B478" s="200">
        <v>30425</v>
      </c>
      <c r="C478" s="201" t="s">
        <v>2710</v>
      </c>
      <c r="D478" s="202">
        <v>92975</v>
      </c>
      <c r="E478" s="213">
        <v>8499.15</v>
      </c>
      <c r="F478" s="202">
        <v>84475.85</v>
      </c>
      <c r="G478" s="205"/>
      <c r="H478" s="204"/>
      <c r="I478" s="206">
        <v>257.55</v>
      </c>
      <c r="J478" s="204"/>
      <c r="K478" s="204"/>
      <c r="L478" s="204"/>
      <c r="M478" s="204"/>
      <c r="N478" s="204"/>
      <c r="O478" s="202">
        <v>92975</v>
      </c>
      <c r="P478" s="203">
        <v>8756.7000000000007</v>
      </c>
      <c r="Q478" s="202">
        <v>84218.3</v>
      </c>
    </row>
    <row r="479" spans="1:17" ht="10.9" customHeight="1">
      <c r="A479" s="199" t="s">
        <v>1408</v>
      </c>
      <c r="B479" s="200">
        <v>30430</v>
      </c>
      <c r="C479" s="201" t="s">
        <v>2711</v>
      </c>
      <c r="D479" s="202">
        <v>3531742.01</v>
      </c>
      <c r="E479" s="213">
        <v>2546139.7400000002</v>
      </c>
      <c r="F479" s="202">
        <v>985602.27</v>
      </c>
      <c r="G479" s="205"/>
      <c r="H479" s="204"/>
      <c r="I479" s="202">
        <v>82133.539999999994</v>
      </c>
      <c r="J479" s="204"/>
      <c r="K479" s="204"/>
      <c r="L479" s="204"/>
      <c r="M479" s="204"/>
      <c r="N479" s="204"/>
      <c r="O479" s="202">
        <v>3531742.01</v>
      </c>
      <c r="P479" s="203">
        <v>2628273.2799999998</v>
      </c>
      <c r="Q479" s="202">
        <v>903468.73</v>
      </c>
    </row>
    <row r="480" spans="1:17" ht="22.15" customHeight="1">
      <c r="A480" s="199" t="s">
        <v>1409</v>
      </c>
      <c r="B480" s="200">
        <v>30437</v>
      </c>
      <c r="C480" s="201" t="s">
        <v>2712</v>
      </c>
      <c r="D480" s="202">
        <v>26216.3</v>
      </c>
      <c r="E480" s="213">
        <v>26216.3</v>
      </c>
      <c r="F480" s="204"/>
      <c r="G480" s="205"/>
      <c r="H480" s="204"/>
      <c r="I480" s="204"/>
      <c r="J480" s="204"/>
      <c r="K480" s="204"/>
      <c r="L480" s="204"/>
      <c r="M480" s="204"/>
      <c r="N480" s="204"/>
      <c r="O480" s="202">
        <v>26216.3</v>
      </c>
      <c r="P480" s="203">
        <v>26216.3</v>
      </c>
      <c r="Q480" s="204"/>
    </row>
    <row r="481" spans="1:17" ht="10.9" customHeight="1">
      <c r="A481" s="199" t="s">
        <v>1410</v>
      </c>
      <c r="B481" s="200">
        <v>30423</v>
      </c>
      <c r="C481" s="201" t="s">
        <v>2713</v>
      </c>
      <c r="D481" s="202">
        <v>85140</v>
      </c>
      <c r="E481" s="213">
        <v>19376.61</v>
      </c>
      <c r="F481" s="202">
        <v>65763.39</v>
      </c>
      <c r="G481" s="205"/>
      <c r="H481" s="204"/>
      <c r="I481" s="206">
        <v>587.16999999999996</v>
      </c>
      <c r="J481" s="204"/>
      <c r="K481" s="204"/>
      <c r="L481" s="204"/>
      <c r="M481" s="204"/>
      <c r="N481" s="204"/>
      <c r="O481" s="202">
        <v>85140</v>
      </c>
      <c r="P481" s="203">
        <v>19963.78</v>
      </c>
      <c r="Q481" s="202">
        <v>65176.22</v>
      </c>
    </row>
    <row r="482" spans="1:17" ht="10.9" customHeight="1">
      <c r="A482" s="199" t="s">
        <v>1411</v>
      </c>
      <c r="B482" s="200">
        <v>30426</v>
      </c>
      <c r="C482" s="201" t="s">
        <v>2714</v>
      </c>
      <c r="D482" s="202">
        <v>161884.96</v>
      </c>
      <c r="E482" s="213">
        <v>29514.87</v>
      </c>
      <c r="F482" s="202">
        <v>132370.09</v>
      </c>
      <c r="G482" s="205"/>
      <c r="H482" s="204"/>
      <c r="I482" s="206">
        <v>894.39</v>
      </c>
      <c r="J482" s="204"/>
      <c r="K482" s="204"/>
      <c r="L482" s="204"/>
      <c r="M482" s="204"/>
      <c r="N482" s="204"/>
      <c r="O482" s="202">
        <v>161884.96</v>
      </c>
      <c r="P482" s="203">
        <v>30409.26</v>
      </c>
      <c r="Q482" s="202">
        <v>131475.70000000001</v>
      </c>
    </row>
    <row r="483" spans="1:17" ht="22.15" customHeight="1">
      <c r="A483" s="199" t="s">
        <v>656</v>
      </c>
      <c r="B483" s="200">
        <v>42479</v>
      </c>
      <c r="C483" s="201" t="s">
        <v>2447</v>
      </c>
      <c r="D483" s="206">
        <v>1</v>
      </c>
      <c r="E483" s="214">
        <v>1</v>
      </c>
      <c r="F483" s="204"/>
      <c r="G483" s="205"/>
      <c r="H483" s="204"/>
      <c r="I483" s="204"/>
      <c r="J483" s="204"/>
      <c r="K483" s="204"/>
      <c r="L483" s="204"/>
      <c r="M483" s="204"/>
      <c r="N483" s="204"/>
      <c r="O483" s="206">
        <v>1</v>
      </c>
      <c r="P483" s="208">
        <v>1</v>
      </c>
      <c r="Q483" s="204"/>
    </row>
    <row r="484" spans="1:17" ht="10.9" customHeight="1">
      <c r="A484" s="199" t="s">
        <v>867</v>
      </c>
      <c r="B484" s="200">
        <v>20134</v>
      </c>
      <c r="C484" s="201" t="s">
        <v>2715</v>
      </c>
      <c r="D484" s="202">
        <v>63022.22</v>
      </c>
      <c r="E484" s="213">
        <v>5929.44</v>
      </c>
      <c r="F484" s="202">
        <v>57092.78</v>
      </c>
      <c r="G484" s="205"/>
      <c r="H484" s="204"/>
      <c r="I484" s="206">
        <v>350.12</v>
      </c>
      <c r="J484" s="204"/>
      <c r="K484" s="204"/>
      <c r="L484" s="204"/>
      <c r="M484" s="204"/>
      <c r="N484" s="204"/>
      <c r="O484" s="202">
        <v>63022.22</v>
      </c>
      <c r="P484" s="203">
        <v>6279.56</v>
      </c>
      <c r="Q484" s="202">
        <v>56742.66</v>
      </c>
    </row>
    <row r="485" spans="1:17" ht="22.15" customHeight="1">
      <c r="A485" s="199" t="s">
        <v>1412</v>
      </c>
      <c r="B485" s="200">
        <v>20144</v>
      </c>
      <c r="C485" s="201" t="s">
        <v>2716</v>
      </c>
      <c r="D485" s="202">
        <v>25465.13</v>
      </c>
      <c r="E485" s="213">
        <v>3750.6</v>
      </c>
      <c r="F485" s="202">
        <v>21714.53</v>
      </c>
      <c r="G485" s="205"/>
      <c r="H485" s="204"/>
      <c r="I485" s="206">
        <v>197.4</v>
      </c>
      <c r="J485" s="204"/>
      <c r="K485" s="204"/>
      <c r="L485" s="204"/>
      <c r="M485" s="204"/>
      <c r="N485" s="204"/>
      <c r="O485" s="202">
        <v>25465.13</v>
      </c>
      <c r="P485" s="203">
        <v>3948</v>
      </c>
      <c r="Q485" s="202">
        <v>21517.13</v>
      </c>
    </row>
    <row r="486" spans="1:17" ht="10.9" customHeight="1">
      <c r="A486" s="199" t="s">
        <v>868</v>
      </c>
      <c r="B486" s="200">
        <v>20104</v>
      </c>
      <c r="C486" s="201" t="s">
        <v>2447</v>
      </c>
      <c r="D486" s="206">
        <v>1</v>
      </c>
      <c r="E486" s="214">
        <v>0.19</v>
      </c>
      <c r="F486" s="206">
        <v>0.81</v>
      </c>
      <c r="G486" s="205"/>
      <c r="H486" s="204"/>
      <c r="I486" s="206">
        <v>0.01</v>
      </c>
      <c r="J486" s="204"/>
      <c r="K486" s="204"/>
      <c r="L486" s="204"/>
      <c r="M486" s="204"/>
      <c r="N486" s="204"/>
      <c r="O486" s="206">
        <v>1</v>
      </c>
      <c r="P486" s="208">
        <v>0.2</v>
      </c>
      <c r="Q486" s="206">
        <v>0.8</v>
      </c>
    </row>
    <row r="487" spans="1:17" ht="22.15" customHeight="1">
      <c r="A487" s="199" t="s">
        <v>658</v>
      </c>
      <c r="B487" s="200">
        <v>42477</v>
      </c>
      <c r="C487" s="201" t="s">
        <v>2447</v>
      </c>
      <c r="D487" s="206">
        <v>1</v>
      </c>
      <c r="E487" s="214">
        <v>0.38</v>
      </c>
      <c r="F487" s="206">
        <v>0.62</v>
      </c>
      <c r="G487" s="205"/>
      <c r="H487" s="204"/>
      <c r="I487" s="206">
        <v>0.02</v>
      </c>
      <c r="J487" s="204"/>
      <c r="K487" s="204"/>
      <c r="L487" s="204"/>
      <c r="M487" s="204"/>
      <c r="N487" s="204"/>
      <c r="O487" s="206">
        <v>1</v>
      </c>
      <c r="P487" s="208">
        <v>0.4</v>
      </c>
      <c r="Q487" s="206">
        <v>0.6</v>
      </c>
    </row>
    <row r="488" spans="1:17" ht="22.15" customHeight="1">
      <c r="A488" s="199" t="s">
        <v>659</v>
      </c>
      <c r="B488" s="200">
        <v>42474</v>
      </c>
      <c r="C488" s="201" t="s">
        <v>2447</v>
      </c>
      <c r="D488" s="206">
        <v>1</v>
      </c>
      <c r="E488" s="214">
        <v>1</v>
      </c>
      <c r="F488" s="204"/>
      <c r="G488" s="205"/>
      <c r="H488" s="204"/>
      <c r="I488" s="204"/>
      <c r="J488" s="204"/>
      <c r="K488" s="204"/>
      <c r="L488" s="204"/>
      <c r="M488" s="204"/>
      <c r="N488" s="204"/>
      <c r="O488" s="206">
        <v>1</v>
      </c>
      <c r="P488" s="208">
        <v>1</v>
      </c>
      <c r="Q488" s="204"/>
    </row>
    <row r="489" spans="1:17" ht="10.9" customHeight="1">
      <c r="A489" s="199" t="s">
        <v>661</v>
      </c>
      <c r="B489" s="200">
        <v>41313</v>
      </c>
      <c r="C489" s="201" t="s">
        <v>2717</v>
      </c>
      <c r="D489" s="202">
        <v>86196.38</v>
      </c>
      <c r="E489" s="213">
        <v>86196.38</v>
      </c>
      <c r="F489" s="204"/>
      <c r="G489" s="205"/>
      <c r="H489" s="204"/>
      <c r="I489" s="204"/>
      <c r="J489" s="204"/>
      <c r="K489" s="204"/>
      <c r="L489" s="204"/>
      <c r="M489" s="204"/>
      <c r="N489" s="204"/>
      <c r="O489" s="202">
        <v>86196.38</v>
      </c>
      <c r="P489" s="203">
        <v>86196.38</v>
      </c>
      <c r="Q489" s="204"/>
    </row>
    <row r="490" spans="1:17" ht="22.15" customHeight="1">
      <c r="A490" s="199" t="s">
        <v>664</v>
      </c>
      <c r="B490" s="200">
        <v>41276</v>
      </c>
      <c r="C490" s="201" t="s">
        <v>2447</v>
      </c>
      <c r="D490" s="206">
        <v>1</v>
      </c>
      <c r="E490" s="214">
        <v>0.38</v>
      </c>
      <c r="F490" s="206">
        <v>0.62</v>
      </c>
      <c r="G490" s="205"/>
      <c r="H490" s="204"/>
      <c r="I490" s="206">
        <v>0.02</v>
      </c>
      <c r="J490" s="204"/>
      <c r="K490" s="204"/>
      <c r="L490" s="204"/>
      <c r="M490" s="204"/>
      <c r="N490" s="204"/>
      <c r="O490" s="206">
        <v>1</v>
      </c>
      <c r="P490" s="208">
        <v>0.4</v>
      </c>
      <c r="Q490" s="206">
        <v>0.6</v>
      </c>
    </row>
    <row r="491" spans="1:17" ht="22.15" customHeight="1">
      <c r="A491" s="199" t="s">
        <v>869</v>
      </c>
      <c r="B491" s="200">
        <v>30470</v>
      </c>
      <c r="C491" s="201" t="s">
        <v>2718</v>
      </c>
      <c r="D491" s="202">
        <v>4873810.96</v>
      </c>
      <c r="E491" s="213">
        <v>222068.2</v>
      </c>
      <c r="F491" s="202">
        <v>4651742.76</v>
      </c>
      <c r="G491" s="205"/>
      <c r="H491" s="204"/>
      <c r="I491" s="202">
        <v>11687.8</v>
      </c>
      <c r="J491" s="204"/>
      <c r="K491" s="204"/>
      <c r="L491" s="204"/>
      <c r="M491" s="204"/>
      <c r="N491" s="204"/>
      <c r="O491" s="202">
        <v>4873810.96</v>
      </c>
      <c r="P491" s="203">
        <v>233756</v>
      </c>
      <c r="Q491" s="202">
        <v>4640054.96</v>
      </c>
    </row>
    <row r="492" spans="1:17" ht="10.9" customHeight="1">
      <c r="A492" s="199" t="s">
        <v>870</v>
      </c>
      <c r="B492" s="200">
        <v>20107</v>
      </c>
      <c r="C492" s="201" t="s">
        <v>2447</v>
      </c>
      <c r="D492" s="206">
        <v>1</v>
      </c>
      <c r="E492" s="214">
        <v>0.38</v>
      </c>
      <c r="F492" s="206">
        <v>0.62</v>
      </c>
      <c r="G492" s="205"/>
      <c r="H492" s="204"/>
      <c r="I492" s="206">
        <v>0.02</v>
      </c>
      <c r="J492" s="204"/>
      <c r="K492" s="204"/>
      <c r="L492" s="204"/>
      <c r="M492" s="204"/>
      <c r="N492" s="204"/>
      <c r="O492" s="206">
        <v>1</v>
      </c>
      <c r="P492" s="208">
        <v>0.4</v>
      </c>
      <c r="Q492" s="206">
        <v>0.6</v>
      </c>
    </row>
    <row r="493" spans="1:17" ht="10.9" customHeight="1">
      <c r="A493" s="199" t="s">
        <v>871</v>
      </c>
      <c r="B493" s="200">
        <v>20121</v>
      </c>
      <c r="C493" s="201" t="s">
        <v>2719</v>
      </c>
      <c r="D493" s="202">
        <v>1281333.6499999999</v>
      </c>
      <c r="E493" s="213">
        <v>245912.44</v>
      </c>
      <c r="F493" s="202">
        <v>1035421.21</v>
      </c>
      <c r="G493" s="205"/>
      <c r="H493" s="204"/>
      <c r="I493" s="202">
        <v>12942.76</v>
      </c>
      <c r="J493" s="204"/>
      <c r="K493" s="204"/>
      <c r="L493" s="204"/>
      <c r="M493" s="204"/>
      <c r="N493" s="204"/>
      <c r="O493" s="202">
        <v>1281333.6499999999</v>
      </c>
      <c r="P493" s="203">
        <v>258855.2</v>
      </c>
      <c r="Q493" s="202">
        <v>1022478.45</v>
      </c>
    </row>
    <row r="494" spans="1:17" ht="10.9" customHeight="1">
      <c r="A494" s="199" t="s">
        <v>665</v>
      </c>
      <c r="B494" s="200">
        <v>41175</v>
      </c>
      <c r="C494" s="201" t="s">
        <v>2447</v>
      </c>
      <c r="D494" s="206">
        <v>1</v>
      </c>
      <c r="E494" s="214">
        <v>0.56999999999999995</v>
      </c>
      <c r="F494" s="206">
        <v>0.43</v>
      </c>
      <c r="G494" s="205"/>
      <c r="H494" s="204"/>
      <c r="I494" s="206">
        <v>0.03</v>
      </c>
      <c r="J494" s="204"/>
      <c r="K494" s="204"/>
      <c r="L494" s="204"/>
      <c r="M494" s="204"/>
      <c r="N494" s="204"/>
      <c r="O494" s="206">
        <v>1</v>
      </c>
      <c r="P494" s="208">
        <v>0.6</v>
      </c>
      <c r="Q494" s="206">
        <v>0.4</v>
      </c>
    </row>
    <row r="495" spans="1:17" ht="10.9" customHeight="1">
      <c r="A495" s="199" t="s">
        <v>667</v>
      </c>
      <c r="B495" s="200">
        <v>41311</v>
      </c>
      <c r="C495" s="201" t="s">
        <v>2720</v>
      </c>
      <c r="D495" s="202">
        <v>40042.89</v>
      </c>
      <c r="E495" s="213">
        <v>5395.81</v>
      </c>
      <c r="F495" s="202">
        <v>34647.08</v>
      </c>
      <c r="G495" s="205"/>
      <c r="H495" s="204"/>
      <c r="I495" s="206">
        <v>283.99</v>
      </c>
      <c r="J495" s="204"/>
      <c r="K495" s="204"/>
      <c r="L495" s="204"/>
      <c r="M495" s="204"/>
      <c r="N495" s="204"/>
      <c r="O495" s="202">
        <v>40042.89</v>
      </c>
      <c r="P495" s="203">
        <v>5679.8</v>
      </c>
      <c r="Q495" s="202">
        <v>34363.089999999997</v>
      </c>
    </row>
    <row r="496" spans="1:17" ht="22.15" customHeight="1">
      <c r="A496" s="199" t="s">
        <v>1413</v>
      </c>
      <c r="B496" s="200">
        <v>30472</v>
      </c>
      <c r="C496" s="201" t="s">
        <v>2721</v>
      </c>
      <c r="D496" s="202">
        <v>6583578.46</v>
      </c>
      <c r="E496" s="213">
        <v>456005.44</v>
      </c>
      <c r="F496" s="202">
        <v>6127573.0199999996</v>
      </c>
      <c r="G496" s="205"/>
      <c r="H496" s="204"/>
      <c r="I496" s="202">
        <v>28500.34</v>
      </c>
      <c r="J496" s="204"/>
      <c r="K496" s="204"/>
      <c r="L496" s="204"/>
      <c r="M496" s="204"/>
      <c r="N496" s="204"/>
      <c r="O496" s="202">
        <v>6583578.46</v>
      </c>
      <c r="P496" s="203">
        <v>484505.78</v>
      </c>
      <c r="Q496" s="202">
        <v>6099072.6799999997</v>
      </c>
    </row>
    <row r="497" spans="1:17" ht="10.9" customHeight="1">
      <c r="A497" s="199" t="s">
        <v>872</v>
      </c>
      <c r="B497" s="200">
        <v>30465</v>
      </c>
      <c r="C497" s="201" t="s">
        <v>2447</v>
      </c>
      <c r="D497" s="206">
        <v>1</v>
      </c>
      <c r="E497" s="214">
        <v>0.76</v>
      </c>
      <c r="F497" s="206">
        <v>0.24</v>
      </c>
      <c r="G497" s="205"/>
      <c r="H497" s="204"/>
      <c r="I497" s="206">
        <v>0.04</v>
      </c>
      <c r="J497" s="204"/>
      <c r="K497" s="204"/>
      <c r="L497" s="204"/>
      <c r="M497" s="204"/>
      <c r="N497" s="204"/>
      <c r="O497" s="206">
        <v>1</v>
      </c>
      <c r="P497" s="208">
        <v>0.8</v>
      </c>
      <c r="Q497" s="206">
        <v>0.2</v>
      </c>
    </row>
    <row r="498" spans="1:17" ht="10.9" customHeight="1">
      <c r="A498" s="199" t="s">
        <v>873</v>
      </c>
      <c r="B498" s="200">
        <v>30481</v>
      </c>
      <c r="C498" s="201" t="s">
        <v>2447</v>
      </c>
      <c r="D498" s="206">
        <v>1</v>
      </c>
      <c r="E498" s="214">
        <v>0.76</v>
      </c>
      <c r="F498" s="206">
        <v>0.24</v>
      </c>
      <c r="G498" s="205"/>
      <c r="H498" s="204"/>
      <c r="I498" s="206">
        <v>0.04</v>
      </c>
      <c r="J498" s="204"/>
      <c r="K498" s="204"/>
      <c r="L498" s="204"/>
      <c r="M498" s="204"/>
      <c r="N498" s="204"/>
      <c r="O498" s="206">
        <v>1</v>
      </c>
      <c r="P498" s="208">
        <v>0.8</v>
      </c>
      <c r="Q498" s="206">
        <v>0.2</v>
      </c>
    </row>
    <row r="499" spans="1:17" ht="10.9" customHeight="1">
      <c r="A499" s="199" t="s">
        <v>1414</v>
      </c>
      <c r="B499" s="200">
        <v>30463</v>
      </c>
      <c r="C499" s="201" t="s">
        <v>2447</v>
      </c>
      <c r="D499" s="206">
        <v>1</v>
      </c>
      <c r="E499" s="214">
        <v>0.19</v>
      </c>
      <c r="F499" s="206">
        <v>0.81</v>
      </c>
      <c r="G499" s="205"/>
      <c r="H499" s="204"/>
      <c r="I499" s="206">
        <v>0.01</v>
      </c>
      <c r="J499" s="204"/>
      <c r="K499" s="204"/>
      <c r="L499" s="204"/>
      <c r="M499" s="204"/>
      <c r="N499" s="204"/>
      <c r="O499" s="206">
        <v>1</v>
      </c>
      <c r="P499" s="208">
        <v>0.2</v>
      </c>
      <c r="Q499" s="206">
        <v>0.8</v>
      </c>
    </row>
    <row r="500" spans="1:17" ht="10.9" customHeight="1">
      <c r="A500" s="199" t="s">
        <v>874</v>
      </c>
      <c r="B500" s="200">
        <v>30460</v>
      </c>
      <c r="C500" s="201" t="s">
        <v>2447</v>
      </c>
      <c r="D500" s="206">
        <v>1</v>
      </c>
      <c r="E500" s="214">
        <v>0.76</v>
      </c>
      <c r="F500" s="206">
        <v>0.24</v>
      </c>
      <c r="G500" s="205"/>
      <c r="H500" s="204"/>
      <c r="I500" s="206">
        <v>0.04</v>
      </c>
      <c r="J500" s="204"/>
      <c r="K500" s="204"/>
      <c r="L500" s="204"/>
      <c r="M500" s="204"/>
      <c r="N500" s="204"/>
      <c r="O500" s="206">
        <v>1</v>
      </c>
      <c r="P500" s="208">
        <v>0.8</v>
      </c>
      <c r="Q500" s="206">
        <v>0.2</v>
      </c>
    </row>
    <row r="501" spans="1:17" ht="10.9" customHeight="1">
      <c r="A501" s="199" t="s">
        <v>875</v>
      </c>
      <c r="B501" s="200">
        <v>30464</v>
      </c>
      <c r="C501" s="201" t="s">
        <v>2447</v>
      </c>
      <c r="D501" s="206">
        <v>1</v>
      </c>
      <c r="E501" s="214">
        <v>1</v>
      </c>
      <c r="F501" s="204"/>
      <c r="G501" s="205"/>
      <c r="H501" s="204"/>
      <c r="I501" s="204"/>
      <c r="J501" s="204"/>
      <c r="K501" s="204"/>
      <c r="L501" s="204"/>
      <c r="M501" s="204"/>
      <c r="N501" s="204"/>
      <c r="O501" s="206">
        <v>1</v>
      </c>
      <c r="P501" s="208">
        <v>1</v>
      </c>
      <c r="Q501" s="204"/>
    </row>
    <row r="502" spans="1:17" ht="10.9" customHeight="1">
      <c r="A502" s="199" t="s">
        <v>876</v>
      </c>
      <c r="B502" s="200">
        <v>30478</v>
      </c>
      <c r="C502" s="201" t="s">
        <v>2447</v>
      </c>
      <c r="D502" s="206">
        <v>1</v>
      </c>
      <c r="E502" s="214">
        <v>0.19</v>
      </c>
      <c r="F502" s="206">
        <v>0.81</v>
      </c>
      <c r="G502" s="205"/>
      <c r="H502" s="204"/>
      <c r="I502" s="206">
        <v>0.01</v>
      </c>
      <c r="J502" s="204"/>
      <c r="K502" s="204"/>
      <c r="L502" s="204"/>
      <c r="M502" s="204"/>
      <c r="N502" s="204"/>
      <c r="O502" s="206">
        <v>1</v>
      </c>
      <c r="P502" s="208">
        <v>0.2</v>
      </c>
      <c r="Q502" s="206">
        <v>0.8</v>
      </c>
    </row>
    <row r="503" spans="1:17" ht="22.15" customHeight="1">
      <c r="A503" s="199" t="s">
        <v>1415</v>
      </c>
      <c r="B503" s="200">
        <v>30484</v>
      </c>
      <c r="C503" s="201" t="s">
        <v>2447</v>
      </c>
      <c r="D503" s="206">
        <v>1</v>
      </c>
      <c r="E503" s="214">
        <v>0.38</v>
      </c>
      <c r="F503" s="206">
        <v>0.62</v>
      </c>
      <c r="G503" s="205"/>
      <c r="H503" s="204"/>
      <c r="I503" s="206">
        <v>0.02</v>
      </c>
      <c r="J503" s="204"/>
      <c r="K503" s="204"/>
      <c r="L503" s="204"/>
      <c r="M503" s="204"/>
      <c r="N503" s="204"/>
      <c r="O503" s="206">
        <v>1</v>
      </c>
      <c r="P503" s="208">
        <v>0.4</v>
      </c>
      <c r="Q503" s="206">
        <v>0.6</v>
      </c>
    </row>
    <row r="504" spans="1:17" ht="10.9" customHeight="1">
      <c r="A504" s="199" t="s">
        <v>669</v>
      </c>
      <c r="B504" s="200">
        <v>41218</v>
      </c>
      <c r="C504" s="201" t="s">
        <v>2447</v>
      </c>
      <c r="D504" s="206">
        <v>1</v>
      </c>
      <c r="E504" s="214">
        <v>0.38</v>
      </c>
      <c r="F504" s="206">
        <v>0.62</v>
      </c>
      <c r="G504" s="205"/>
      <c r="H504" s="204"/>
      <c r="I504" s="206">
        <v>0.02</v>
      </c>
      <c r="J504" s="204"/>
      <c r="K504" s="204"/>
      <c r="L504" s="204"/>
      <c r="M504" s="204"/>
      <c r="N504" s="204"/>
      <c r="O504" s="206">
        <v>1</v>
      </c>
      <c r="P504" s="208">
        <v>0.4</v>
      </c>
      <c r="Q504" s="206">
        <v>0.6</v>
      </c>
    </row>
    <row r="505" spans="1:17" ht="22.15" customHeight="1">
      <c r="A505" s="199" t="s">
        <v>1416</v>
      </c>
      <c r="B505" s="200">
        <v>30489</v>
      </c>
      <c r="C505" s="201" t="s">
        <v>2722</v>
      </c>
      <c r="D505" s="202">
        <v>25835.18</v>
      </c>
      <c r="E505" s="213">
        <v>2757.66</v>
      </c>
      <c r="F505" s="202">
        <v>23077.52</v>
      </c>
      <c r="G505" s="205"/>
      <c r="H505" s="204"/>
      <c r="I505" s="206">
        <v>145.13999999999999</v>
      </c>
      <c r="J505" s="204"/>
      <c r="K505" s="204"/>
      <c r="L505" s="204"/>
      <c r="M505" s="204"/>
      <c r="N505" s="204"/>
      <c r="O505" s="202">
        <v>25835.18</v>
      </c>
      <c r="P505" s="203">
        <v>2902.8</v>
      </c>
      <c r="Q505" s="202">
        <v>22932.38</v>
      </c>
    </row>
    <row r="506" spans="1:17" ht="22.15" customHeight="1">
      <c r="A506" s="199" t="s">
        <v>1417</v>
      </c>
      <c r="B506" s="200">
        <v>30488</v>
      </c>
      <c r="C506" s="201" t="s">
        <v>2723</v>
      </c>
      <c r="D506" s="202">
        <v>39645.69</v>
      </c>
      <c r="E506" s="213">
        <v>4231.87</v>
      </c>
      <c r="F506" s="202">
        <v>35413.82</v>
      </c>
      <c r="G506" s="205"/>
      <c r="H506" s="204"/>
      <c r="I506" s="206">
        <v>222.73</v>
      </c>
      <c r="J506" s="204"/>
      <c r="K506" s="204"/>
      <c r="L506" s="204"/>
      <c r="M506" s="204"/>
      <c r="N506" s="204"/>
      <c r="O506" s="202">
        <v>39645.69</v>
      </c>
      <c r="P506" s="203">
        <v>4454.6000000000004</v>
      </c>
      <c r="Q506" s="202">
        <v>35191.089999999997</v>
      </c>
    </row>
    <row r="507" spans="1:17" ht="10.9" customHeight="1">
      <c r="A507" s="199" t="s">
        <v>878</v>
      </c>
      <c r="B507" s="200">
        <v>30490</v>
      </c>
      <c r="C507" s="201" t="s">
        <v>2724</v>
      </c>
      <c r="D507" s="202">
        <v>107031.43</v>
      </c>
      <c r="E507" s="213">
        <v>11424.7</v>
      </c>
      <c r="F507" s="202">
        <v>95606.73</v>
      </c>
      <c r="G507" s="205"/>
      <c r="H507" s="204"/>
      <c r="I507" s="206">
        <v>601.29999999999995</v>
      </c>
      <c r="J507" s="204"/>
      <c r="K507" s="204"/>
      <c r="L507" s="204"/>
      <c r="M507" s="204"/>
      <c r="N507" s="204"/>
      <c r="O507" s="202">
        <v>107031.43</v>
      </c>
      <c r="P507" s="203">
        <v>12026</v>
      </c>
      <c r="Q507" s="202">
        <v>95005.43</v>
      </c>
    </row>
    <row r="508" spans="1:17" ht="22.15" customHeight="1">
      <c r="A508" s="199" t="s">
        <v>1418</v>
      </c>
      <c r="B508" s="200">
        <v>30486</v>
      </c>
      <c r="C508" s="201" t="s">
        <v>2447</v>
      </c>
      <c r="D508" s="206">
        <v>1</v>
      </c>
      <c r="E508" s="214">
        <v>0.19</v>
      </c>
      <c r="F508" s="206">
        <v>0.81</v>
      </c>
      <c r="G508" s="205"/>
      <c r="H508" s="204"/>
      <c r="I508" s="206">
        <v>0.01</v>
      </c>
      <c r="J508" s="204"/>
      <c r="K508" s="204"/>
      <c r="L508" s="204"/>
      <c r="M508" s="204"/>
      <c r="N508" s="204"/>
      <c r="O508" s="206">
        <v>1</v>
      </c>
      <c r="P508" s="208">
        <v>0.2</v>
      </c>
      <c r="Q508" s="206">
        <v>0.8</v>
      </c>
    </row>
    <row r="509" spans="1:17" ht="10.9" customHeight="1">
      <c r="A509" s="199" t="s">
        <v>880</v>
      </c>
      <c r="B509" s="200">
        <v>30485</v>
      </c>
      <c r="C509" s="201" t="s">
        <v>2447</v>
      </c>
      <c r="D509" s="206">
        <v>1</v>
      </c>
      <c r="E509" s="214">
        <v>0.19</v>
      </c>
      <c r="F509" s="206">
        <v>0.81</v>
      </c>
      <c r="G509" s="205"/>
      <c r="H509" s="204"/>
      <c r="I509" s="206">
        <v>0.01</v>
      </c>
      <c r="J509" s="204"/>
      <c r="K509" s="204"/>
      <c r="L509" s="204"/>
      <c r="M509" s="204"/>
      <c r="N509" s="204"/>
      <c r="O509" s="206">
        <v>1</v>
      </c>
      <c r="P509" s="208">
        <v>0.2</v>
      </c>
      <c r="Q509" s="206">
        <v>0.8</v>
      </c>
    </row>
    <row r="510" spans="1:17" ht="10.9" customHeight="1">
      <c r="A510" s="199" t="s">
        <v>881</v>
      </c>
      <c r="B510" s="200">
        <v>30492</v>
      </c>
      <c r="C510" s="201" t="s">
        <v>2725</v>
      </c>
      <c r="D510" s="202">
        <v>3949.82</v>
      </c>
      <c r="E510" s="213">
        <v>1631.53</v>
      </c>
      <c r="F510" s="202">
        <v>2318.29</v>
      </c>
      <c r="G510" s="205"/>
      <c r="H510" s="204"/>
      <c r="I510" s="206">
        <v>85.87</v>
      </c>
      <c r="J510" s="204"/>
      <c r="K510" s="204"/>
      <c r="L510" s="204"/>
      <c r="M510" s="204"/>
      <c r="N510" s="204"/>
      <c r="O510" s="202">
        <v>3949.82</v>
      </c>
      <c r="P510" s="203">
        <v>1717.4</v>
      </c>
      <c r="Q510" s="202">
        <v>2232.42</v>
      </c>
    </row>
    <row r="511" spans="1:17" ht="10.9" customHeight="1">
      <c r="A511" s="199" t="s">
        <v>1419</v>
      </c>
      <c r="B511" s="200">
        <v>30441</v>
      </c>
      <c r="C511" s="201" t="s">
        <v>2447</v>
      </c>
      <c r="D511" s="206">
        <v>1</v>
      </c>
      <c r="E511" s="214">
        <v>1</v>
      </c>
      <c r="F511" s="204"/>
      <c r="G511" s="205"/>
      <c r="H511" s="204"/>
      <c r="I511" s="204"/>
      <c r="J511" s="204"/>
      <c r="K511" s="204"/>
      <c r="L511" s="204"/>
      <c r="M511" s="204"/>
      <c r="N511" s="204"/>
      <c r="O511" s="206">
        <v>1</v>
      </c>
      <c r="P511" s="208">
        <v>1</v>
      </c>
      <c r="Q511" s="204"/>
    </row>
    <row r="512" spans="1:17" ht="10.9" customHeight="1">
      <c r="A512" s="199" t="s">
        <v>883</v>
      </c>
      <c r="B512" s="200">
        <v>30491</v>
      </c>
      <c r="C512" s="201" t="s">
        <v>2447</v>
      </c>
      <c r="D512" s="206">
        <v>1</v>
      </c>
      <c r="E512" s="214">
        <v>0.19</v>
      </c>
      <c r="F512" s="206">
        <v>0.81</v>
      </c>
      <c r="G512" s="205"/>
      <c r="H512" s="204"/>
      <c r="I512" s="206">
        <v>0.01</v>
      </c>
      <c r="J512" s="204"/>
      <c r="K512" s="204"/>
      <c r="L512" s="204"/>
      <c r="M512" s="204"/>
      <c r="N512" s="204"/>
      <c r="O512" s="206">
        <v>1</v>
      </c>
      <c r="P512" s="208">
        <v>0.2</v>
      </c>
      <c r="Q512" s="206">
        <v>0.8</v>
      </c>
    </row>
    <row r="513" spans="1:17" ht="22.15" customHeight="1">
      <c r="A513" s="199" t="s">
        <v>1420</v>
      </c>
      <c r="B513" s="200">
        <v>30443</v>
      </c>
      <c r="C513" s="201" t="s">
        <v>2447</v>
      </c>
      <c r="D513" s="206">
        <v>1</v>
      </c>
      <c r="E513" s="214">
        <v>1</v>
      </c>
      <c r="F513" s="204"/>
      <c r="G513" s="205"/>
      <c r="H513" s="204"/>
      <c r="I513" s="204"/>
      <c r="J513" s="204"/>
      <c r="K513" s="204"/>
      <c r="L513" s="204"/>
      <c r="M513" s="204"/>
      <c r="N513" s="204"/>
      <c r="O513" s="206">
        <v>1</v>
      </c>
      <c r="P513" s="208">
        <v>1</v>
      </c>
      <c r="Q513" s="204"/>
    </row>
    <row r="514" spans="1:17" ht="10.9" customHeight="1">
      <c r="A514" s="199" t="s">
        <v>1421</v>
      </c>
      <c r="B514" s="200">
        <v>30444</v>
      </c>
      <c r="C514" s="201" t="s">
        <v>2447</v>
      </c>
      <c r="D514" s="206">
        <v>1</v>
      </c>
      <c r="E514" s="214">
        <v>1</v>
      </c>
      <c r="F514" s="204"/>
      <c r="G514" s="205"/>
      <c r="H514" s="204"/>
      <c r="I514" s="204"/>
      <c r="J514" s="204"/>
      <c r="K514" s="204"/>
      <c r="L514" s="204"/>
      <c r="M514" s="204"/>
      <c r="N514" s="204"/>
      <c r="O514" s="206">
        <v>1</v>
      </c>
      <c r="P514" s="208">
        <v>1</v>
      </c>
      <c r="Q514" s="204"/>
    </row>
    <row r="515" spans="1:17" ht="22.15" customHeight="1">
      <c r="A515" s="199" t="s">
        <v>1422</v>
      </c>
      <c r="B515" s="200">
        <v>30439</v>
      </c>
      <c r="C515" s="201" t="s">
        <v>2447</v>
      </c>
      <c r="D515" s="206">
        <v>1</v>
      </c>
      <c r="E515" s="214">
        <v>1</v>
      </c>
      <c r="F515" s="204"/>
      <c r="G515" s="205"/>
      <c r="H515" s="204"/>
      <c r="I515" s="204"/>
      <c r="J515" s="204"/>
      <c r="K515" s="204"/>
      <c r="L515" s="204"/>
      <c r="M515" s="204"/>
      <c r="N515" s="204"/>
      <c r="O515" s="206">
        <v>1</v>
      </c>
      <c r="P515" s="208">
        <v>1</v>
      </c>
      <c r="Q515" s="204"/>
    </row>
    <row r="516" spans="1:17" ht="10.9" customHeight="1">
      <c r="A516" s="199" t="s">
        <v>1423</v>
      </c>
      <c r="B516" s="200">
        <v>30449</v>
      </c>
      <c r="C516" s="201" t="s">
        <v>2447</v>
      </c>
      <c r="D516" s="206">
        <v>1</v>
      </c>
      <c r="E516" s="214">
        <v>1</v>
      </c>
      <c r="F516" s="204"/>
      <c r="G516" s="205"/>
      <c r="H516" s="204"/>
      <c r="I516" s="204"/>
      <c r="J516" s="204"/>
      <c r="K516" s="204"/>
      <c r="L516" s="204"/>
      <c r="M516" s="204"/>
      <c r="N516" s="204"/>
      <c r="O516" s="206">
        <v>1</v>
      </c>
      <c r="P516" s="208">
        <v>1</v>
      </c>
      <c r="Q516" s="204"/>
    </row>
    <row r="517" spans="1:17" ht="10.9" customHeight="1">
      <c r="A517" s="199" t="s">
        <v>1424</v>
      </c>
      <c r="B517" s="200">
        <v>30445</v>
      </c>
      <c r="C517" s="201" t="s">
        <v>2447</v>
      </c>
      <c r="D517" s="206">
        <v>1</v>
      </c>
      <c r="E517" s="214">
        <v>1</v>
      </c>
      <c r="F517" s="204"/>
      <c r="G517" s="205"/>
      <c r="H517" s="204"/>
      <c r="I517" s="204"/>
      <c r="J517" s="204"/>
      <c r="K517" s="204"/>
      <c r="L517" s="204"/>
      <c r="M517" s="204"/>
      <c r="N517" s="204"/>
      <c r="O517" s="206">
        <v>1</v>
      </c>
      <c r="P517" s="208">
        <v>1</v>
      </c>
      <c r="Q517" s="204"/>
    </row>
    <row r="518" spans="1:17" ht="22.15" customHeight="1">
      <c r="A518" s="199" t="s">
        <v>1425</v>
      </c>
      <c r="B518" s="200">
        <v>30447</v>
      </c>
      <c r="C518" s="201" t="s">
        <v>2447</v>
      </c>
      <c r="D518" s="206">
        <v>1</v>
      </c>
      <c r="E518" s="214">
        <v>1</v>
      </c>
      <c r="F518" s="204"/>
      <c r="G518" s="205"/>
      <c r="H518" s="204"/>
      <c r="I518" s="204"/>
      <c r="J518" s="204"/>
      <c r="K518" s="204"/>
      <c r="L518" s="204"/>
      <c r="M518" s="204"/>
      <c r="N518" s="204"/>
      <c r="O518" s="206">
        <v>1</v>
      </c>
      <c r="P518" s="208">
        <v>1</v>
      </c>
      <c r="Q518" s="204"/>
    </row>
    <row r="519" spans="1:17" ht="22.15" customHeight="1">
      <c r="A519" s="199" t="s">
        <v>1426</v>
      </c>
      <c r="B519" s="200">
        <v>30448</v>
      </c>
      <c r="C519" s="201" t="s">
        <v>2447</v>
      </c>
      <c r="D519" s="206">
        <v>1</v>
      </c>
      <c r="E519" s="214">
        <v>1</v>
      </c>
      <c r="F519" s="204"/>
      <c r="G519" s="205"/>
      <c r="H519" s="204"/>
      <c r="I519" s="204"/>
      <c r="J519" s="204"/>
      <c r="K519" s="204"/>
      <c r="L519" s="204"/>
      <c r="M519" s="204"/>
      <c r="N519" s="204"/>
      <c r="O519" s="206">
        <v>1</v>
      </c>
      <c r="P519" s="208">
        <v>1</v>
      </c>
      <c r="Q519" s="204"/>
    </row>
    <row r="520" spans="1:17" ht="22.15" customHeight="1">
      <c r="A520" s="199" t="s">
        <v>1427</v>
      </c>
      <c r="B520" s="200">
        <v>30446</v>
      </c>
      <c r="C520" s="201" t="s">
        <v>2447</v>
      </c>
      <c r="D520" s="206">
        <v>1</v>
      </c>
      <c r="E520" s="214">
        <v>1</v>
      </c>
      <c r="F520" s="204"/>
      <c r="G520" s="205"/>
      <c r="H520" s="204"/>
      <c r="I520" s="204"/>
      <c r="J520" s="204"/>
      <c r="K520" s="204"/>
      <c r="L520" s="204"/>
      <c r="M520" s="204"/>
      <c r="N520" s="204"/>
      <c r="O520" s="206">
        <v>1</v>
      </c>
      <c r="P520" s="208">
        <v>1</v>
      </c>
      <c r="Q520" s="204"/>
    </row>
    <row r="521" spans="1:17" ht="10.9" customHeight="1">
      <c r="A521" s="199" t="s">
        <v>1428</v>
      </c>
      <c r="B521" s="200">
        <v>30440</v>
      </c>
      <c r="C521" s="201" t="s">
        <v>2447</v>
      </c>
      <c r="D521" s="206">
        <v>1</v>
      </c>
      <c r="E521" s="214">
        <v>1</v>
      </c>
      <c r="F521" s="204"/>
      <c r="G521" s="205"/>
      <c r="H521" s="204"/>
      <c r="I521" s="204"/>
      <c r="J521" s="204"/>
      <c r="K521" s="204"/>
      <c r="L521" s="204"/>
      <c r="M521" s="204"/>
      <c r="N521" s="204"/>
      <c r="O521" s="206">
        <v>1</v>
      </c>
      <c r="P521" s="208">
        <v>1</v>
      </c>
      <c r="Q521" s="204"/>
    </row>
    <row r="522" spans="1:17" ht="10.9" customHeight="1">
      <c r="A522" s="199" t="s">
        <v>1429</v>
      </c>
      <c r="B522" s="200">
        <v>30493</v>
      </c>
      <c r="C522" s="201" t="s">
        <v>2726</v>
      </c>
      <c r="D522" s="202">
        <v>1000</v>
      </c>
      <c r="E522" s="213">
        <v>1000</v>
      </c>
      <c r="F522" s="204"/>
      <c r="G522" s="205"/>
      <c r="H522" s="204"/>
      <c r="I522" s="204"/>
      <c r="J522" s="204"/>
      <c r="K522" s="204"/>
      <c r="L522" s="204"/>
      <c r="M522" s="204"/>
      <c r="N522" s="204"/>
      <c r="O522" s="202">
        <v>1000</v>
      </c>
      <c r="P522" s="203">
        <v>1000</v>
      </c>
      <c r="Q522" s="204"/>
    </row>
    <row r="523" spans="1:17" ht="22.15" customHeight="1">
      <c r="A523" s="199" t="s">
        <v>894</v>
      </c>
      <c r="B523" s="200">
        <v>30474</v>
      </c>
      <c r="C523" s="201" t="s">
        <v>2447</v>
      </c>
      <c r="D523" s="206">
        <v>1</v>
      </c>
      <c r="E523" s="214">
        <v>0.76</v>
      </c>
      <c r="F523" s="206">
        <v>0.24</v>
      </c>
      <c r="G523" s="205"/>
      <c r="H523" s="204"/>
      <c r="I523" s="206">
        <v>0.04</v>
      </c>
      <c r="J523" s="204"/>
      <c r="K523" s="204"/>
      <c r="L523" s="204"/>
      <c r="M523" s="204"/>
      <c r="N523" s="204"/>
      <c r="O523" s="206">
        <v>1</v>
      </c>
      <c r="P523" s="208">
        <v>0.8</v>
      </c>
      <c r="Q523" s="206">
        <v>0.2</v>
      </c>
    </row>
    <row r="524" spans="1:17" ht="10.9" customHeight="1">
      <c r="A524" s="199" t="s">
        <v>895</v>
      </c>
      <c r="B524" s="200">
        <v>20126</v>
      </c>
      <c r="C524" s="201" t="s">
        <v>2447</v>
      </c>
      <c r="D524" s="206">
        <v>1</v>
      </c>
      <c r="E524" s="214">
        <v>1</v>
      </c>
      <c r="F524" s="204"/>
      <c r="G524" s="205"/>
      <c r="H524" s="204"/>
      <c r="I524" s="204"/>
      <c r="J524" s="204"/>
      <c r="K524" s="204"/>
      <c r="L524" s="204"/>
      <c r="M524" s="204"/>
      <c r="N524" s="204"/>
      <c r="O524" s="206">
        <v>1</v>
      </c>
      <c r="P524" s="208">
        <v>1</v>
      </c>
      <c r="Q524" s="204"/>
    </row>
    <row r="525" spans="1:17" ht="10.9" customHeight="1">
      <c r="A525" s="199" t="s">
        <v>896</v>
      </c>
      <c r="B525" s="200">
        <v>20131</v>
      </c>
      <c r="C525" s="201" t="s">
        <v>2447</v>
      </c>
      <c r="D525" s="206">
        <v>1</v>
      </c>
      <c r="E525" s="214">
        <v>0.19</v>
      </c>
      <c r="F525" s="206">
        <v>0.81</v>
      </c>
      <c r="G525" s="205"/>
      <c r="H525" s="204"/>
      <c r="I525" s="206">
        <v>0.01</v>
      </c>
      <c r="J525" s="204"/>
      <c r="K525" s="204"/>
      <c r="L525" s="204"/>
      <c r="M525" s="204"/>
      <c r="N525" s="204"/>
      <c r="O525" s="206">
        <v>1</v>
      </c>
      <c r="P525" s="208">
        <v>0.2</v>
      </c>
      <c r="Q525" s="206">
        <v>0.8</v>
      </c>
    </row>
    <row r="526" spans="1:17" ht="10.9" customHeight="1">
      <c r="A526" s="199" t="s">
        <v>672</v>
      </c>
      <c r="B526" s="200">
        <v>41236</v>
      </c>
      <c r="C526" s="201" t="s">
        <v>2447</v>
      </c>
      <c r="D526" s="206">
        <v>1</v>
      </c>
      <c r="E526" s="214">
        <v>0.38</v>
      </c>
      <c r="F526" s="206">
        <v>0.62</v>
      </c>
      <c r="G526" s="205"/>
      <c r="H526" s="204"/>
      <c r="I526" s="206">
        <v>0.02</v>
      </c>
      <c r="J526" s="204"/>
      <c r="K526" s="204"/>
      <c r="L526" s="204"/>
      <c r="M526" s="204"/>
      <c r="N526" s="204"/>
      <c r="O526" s="206">
        <v>1</v>
      </c>
      <c r="P526" s="208">
        <v>0.4</v>
      </c>
      <c r="Q526" s="206">
        <v>0.6</v>
      </c>
    </row>
    <row r="527" spans="1:17" ht="22.15" customHeight="1">
      <c r="A527" s="199" t="s">
        <v>1430</v>
      </c>
      <c r="B527" s="200">
        <v>30503</v>
      </c>
      <c r="C527" s="201" t="s">
        <v>2727</v>
      </c>
      <c r="D527" s="202">
        <v>62434.39</v>
      </c>
      <c r="E527" s="213">
        <v>6590.34</v>
      </c>
      <c r="F527" s="202">
        <v>55844.05</v>
      </c>
      <c r="G527" s="205"/>
      <c r="H527" s="204"/>
      <c r="I527" s="206">
        <v>346.86</v>
      </c>
      <c r="J527" s="204"/>
      <c r="K527" s="204"/>
      <c r="L527" s="204"/>
      <c r="M527" s="204"/>
      <c r="N527" s="204"/>
      <c r="O527" s="202">
        <v>62434.39</v>
      </c>
      <c r="P527" s="203">
        <v>6937.2</v>
      </c>
      <c r="Q527" s="202">
        <v>55497.19</v>
      </c>
    </row>
    <row r="528" spans="1:17" ht="22.15" customHeight="1">
      <c r="A528" s="199" t="s">
        <v>1430</v>
      </c>
      <c r="B528" s="200">
        <v>30510</v>
      </c>
      <c r="C528" s="201" t="s">
        <v>2728</v>
      </c>
      <c r="D528" s="202">
        <v>56200.5</v>
      </c>
      <c r="E528" s="213">
        <v>6032.88</v>
      </c>
      <c r="F528" s="202">
        <v>50167.62</v>
      </c>
      <c r="G528" s="205"/>
      <c r="H528" s="204"/>
      <c r="I528" s="206">
        <v>317.52</v>
      </c>
      <c r="J528" s="204"/>
      <c r="K528" s="204"/>
      <c r="L528" s="204"/>
      <c r="M528" s="204"/>
      <c r="N528" s="204"/>
      <c r="O528" s="202">
        <v>56200.5</v>
      </c>
      <c r="P528" s="203">
        <v>6350.4</v>
      </c>
      <c r="Q528" s="202">
        <v>49850.1</v>
      </c>
    </row>
    <row r="529" spans="1:17" ht="22.15" customHeight="1">
      <c r="A529" s="199" t="s">
        <v>1431</v>
      </c>
      <c r="B529" s="200">
        <v>30500</v>
      </c>
      <c r="C529" s="201" t="s">
        <v>2729</v>
      </c>
      <c r="D529" s="202">
        <v>24696</v>
      </c>
      <c r="E529" s="213">
        <v>2861.21</v>
      </c>
      <c r="F529" s="202">
        <v>21834.79</v>
      </c>
      <c r="G529" s="205"/>
      <c r="H529" s="204"/>
      <c r="I529" s="206">
        <v>150.59</v>
      </c>
      <c r="J529" s="204"/>
      <c r="K529" s="204"/>
      <c r="L529" s="204"/>
      <c r="M529" s="204"/>
      <c r="N529" s="204"/>
      <c r="O529" s="202">
        <v>24696</v>
      </c>
      <c r="P529" s="203">
        <v>3011.8</v>
      </c>
      <c r="Q529" s="202">
        <v>21684.2</v>
      </c>
    </row>
    <row r="530" spans="1:17" ht="22.15" customHeight="1">
      <c r="A530" s="199" t="s">
        <v>1432</v>
      </c>
      <c r="B530" s="200">
        <v>30505</v>
      </c>
      <c r="C530" s="201" t="s">
        <v>2730</v>
      </c>
      <c r="D530" s="202">
        <v>59563.98</v>
      </c>
      <c r="E530" s="213">
        <v>5987.85</v>
      </c>
      <c r="F530" s="202">
        <v>53576.13</v>
      </c>
      <c r="G530" s="205"/>
      <c r="H530" s="204"/>
      <c r="I530" s="206">
        <v>315.14999999999998</v>
      </c>
      <c r="J530" s="204"/>
      <c r="K530" s="204"/>
      <c r="L530" s="204"/>
      <c r="M530" s="204"/>
      <c r="N530" s="204"/>
      <c r="O530" s="202">
        <v>59563.98</v>
      </c>
      <c r="P530" s="203">
        <v>6303</v>
      </c>
      <c r="Q530" s="202">
        <v>53260.98</v>
      </c>
    </row>
    <row r="531" spans="1:17" ht="22.15" customHeight="1">
      <c r="A531" s="199" t="s">
        <v>1433</v>
      </c>
      <c r="B531" s="200">
        <v>30506</v>
      </c>
      <c r="C531" s="201" t="s">
        <v>2731</v>
      </c>
      <c r="D531" s="202">
        <v>57163.1</v>
      </c>
      <c r="E531" s="213">
        <v>5627.42</v>
      </c>
      <c r="F531" s="202">
        <v>51535.68</v>
      </c>
      <c r="G531" s="205"/>
      <c r="H531" s="204"/>
      <c r="I531" s="206">
        <v>296.18</v>
      </c>
      <c r="J531" s="204"/>
      <c r="K531" s="204"/>
      <c r="L531" s="204"/>
      <c r="M531" s="204"/>
      <c r="N531" s="204"/>
      <c r="O531" s="202">
        <v>57163.1</v>
      </c>
      <c r="P531" s="203">
        <v>5923.6</v>
      </c>
      <c r="Q531" s="202">
        <v>51239.5</v>
      </c>
    </row>
    <row r="532" spans="1:17" ht="22.15" customHeight="1">
      <c r="A532" s="199" t="s">
        <v>1434</v>
      </c>
      <c r="B532" s="200">
        <v>20139</v>
      </c>
      <c r="C532" s="201" t="s">
        <v>2732</v>
      </c>
      <c r="D532" s="202">
        <v>2413862.5299999998</v>
      </c>
      <c r="E532" s="213">
        <v>120693.13</v>
      </c>
      <c r="F532" s="202">
        <v>2293169.4</v>
      </c>
      <c r="G532" s="205"/>
      <c r="H532" s="204"/>
      <c r="I532" s="202">
        <v>6352.27</v>
      </c>
      <c r="J532" s="204"/>
      <c r="K532" s="204"/>
      <c r="L532" s="204"/>
      <c r="M532" s="204"/>
      <c r="N532" s="204"/>
      <c r="O532" s="202">
        <v>2413862.5299999998</v>
      </c>
      <c r="P532" s="203">
        <v>127045.4</v>
      </c>
      <c r="Q532" s="202">
        <v>2286817.13</v>
      </c>
    </row>
    <row r="533" spans="1:17" ht="10.9" customHeight="1">
      <c r="A533" s="199" t="s">
        <v>898</v>
      </c>
      <c r="B533" s="200">
        <v>20109</v>
      </c>
      <c r="C533" s="201" t="s">
        <v>2447</v>
      </c>
      <c r="D533" s="206">
        <v>1</v>
      </c>
      <c r="E533" s="214">
        <v>0.38</v>
      </c>
      <c r="F533" s="206">
        <v>0.62</v>
      </c>
      <c r="G533" s="205"/>
      <c r="H533" s="204"/>
      <c r="I533" s="206">
        <v>0.02</v>
      </c>
      <c r="J533" s="204"/>
      <c r="K533" s="204"/>
      <c r="L533" s="204"/>
      <c r="M533" s="204"/>
      <c r="N533" s="204"/>
      <c r="O533" s="206">
        <v>1</v>
      </c>
      <c r="P533" s="208">
        <v>0.4</v>
      </c>
      <c r="Q533" s="206">
        <v>0.6</v>
      </c>
    </row>
    <row r="534" spans="1:17" ht="22.15" customHeight="1">
      <c r="A534" s="199" t="s">
        <v>1435</v>
      </c>
      <c r="B534" s="200">
        <v>30473</v>
      </c>
      <c r="C534" s="201" t="s">
        <v>2447</v>
      </c>
      <c r="D534" s="206">
        <v>1</v>
      </c>
      <c r="E534" s="214">
        <v>0.19</v>
      </c>
      <c r="F534" s="206">
        <v>0.81</v>
      </c>
      <c r="G534" s="205"/>
      <c r="H534" s="204"/>
      <c r="I534" s="206">
        <v>0.01</v>
      </c>
      <c r="J534" s="204"/>
      <c r="K534" s="204"/>
      <c r="L534" s="204"/>
      <c r="M534" s="204"/>
      <c r="N534" s="204"/>
      <c r="O534" s="206">
        <v>1</v>
      </c>
      <c r="P534" s="208">
        <v>0.2</v>
      </c>
      <c r="Q534" s="206">
        <v>0.8</v>
      </c>
    </row>
    <row r="535" spans="1:17" ht="10.9" customHeight="1">
      <c r="A535" s="199" t="s">
        <v>900</v>
      </c>
      <c r="B535" s="200">
        <v>20142</v>
      </c>
      <c r="C535" s="201" t="s">
        <v>2733</v>
      </c>
      <c r="D535" s="202">
        <v>32208.73</v>
      </c>
      <c r="E535" s="214">
        <v>913.33</v>
      </c>
      <c r="F535" s="202">
        <v>31295.4</v>
      </c>
      <c r="G535" s="205"/>
      <c r="H535" s="204"/>
      <c r="I535" s="206">
        <v>48.07</v>
      </c>
      <c r="J535" s="204"/>
      <c r="K535" s="204"/>
      <c r="L535" s="204"/>
      <c r="M535" s="204"/>
      <c r="N535" s="204"/>
      <c r="O535" s="202">
        <v>32208.73</v>
      </c>
      <c r="P535" s="208">
        <v>961.4</v>
      </c>
      <c r="Q535" s="202">
        <v>31247.33</v>
      </c>
    </row>
    <row r="536" spans="1:17" ht="10.9" customHeight="1">
      <c r="A536" s="199" t="s">
        <v>674</v>
      </c>
      <c r="B536" s="200">
        <v>42482</v>
      </c>
      <c r="C536" s="201" t="s">
        <v>2734</v>
      </c>
      <c r="D536" s="202">
        <v>356400</v>
      </c>
      <c r="E536" s="213">
        <v>32670</v>
      </c>
      <c r="F536" s="202">
        <v>323730</v>
      </c>
      <c r="G536" s="205"/>
      <c r="H536" s="204"/>
      <c r="I536" s="202">
        <v>2970</v>
      </c>
      <c r="J536" s="204"/>
      <c r="K536" s="204"/>
      <c r="L536" s="204"/>
      <c r="M536" s="204"/>
      <c r="N536" s="204"/>
      <c r="O536" s="202">
        <v>356400</v>
      </c>
      <c r="P536" s="203">
        <v>35640</v>
      </c>
      <c r="Q536" s="202">
        <v>320760</v>
      </c>
    </row>
    <row r="537" spans="1:17" ht="10.9" customHeight="1">
      <c r="A537" s="199" t="s">
        <v>676</v>
      </c>
      <c r="B537" s="200">
        <v>41124</v>
      </c>
      <c r="C537" s="201" t="s">
        <v>2447</v>
      </c>
      <c r="D537" s="206">
        <v>1</v>
      </c>
      <c r="E537" s="214">
        <v>0.19</v>
      </c>
      <c r="F537" s="206">
        <v>0.81</v>
      </c>
      <c r="G537" s="205"/>
      <c r="H537" s="204"/>
      <c r="I537" s="206">
        <v>0.01</v>
      </c>
      <c r="J537" s="204"/>
      <c r="K537" s="204"/>
      <c r="L537" s="204"/>
      <c r="M537" s="204"/>
      <c r="N537" s="204"/>
      <c r="O537" s="206">
        <v>1</v>
      </c>
      <c r="P537" s="208">
        <v>0.2</v>
      </c>
      <c r="Q537" s="206">
        <v>0.8</v>
      </c>
    </row>
    <row r="538" spans="1:17" ht="10.9" customHeight="1">
      <c r="A538" s="199" t="s">
        <v>678</v>
      </c>
      <c r="B538" s="200">
        <v>41425</v>
      </c>
      <c r="C538" s="201" t="s">
        <v>2735</v>
      </c>
      <c r="D538" s="202">
        <v>11413.01</v>
      </c>
      <c r="E538" s="213">
        <v>3804.37</v>
      </c>
      <c r="F538" s="202">
        <v>7608.64</v>
      </c>
      <c r="G538" s="205"/>
      <c r="H538" s="204"/>
      <c r="I538" s="206">
        <v>200.23</v>
      </c>
      <c r="J538" s="204"/>
      <c r="K538" s="204"/>
      <c r="L538" s="204"/>
      <c r="M538" s="204"/>
      <c r="N538" s="204"/>
      <c r="O538" s="202">
        <v>11413.01</v>
      </c>
      <c r="P538" s="203">
        <v>4004.6</v>
      </c>
      <c r="Q538" s="202">
        <v>7408.41</v>
      </c>
    </row>
    <row r="539" spans="1:17" ht="10.9" customHeight="1">
      <c r="A539" s="199" t="s">
        <v>1436</v>
      </c>
      <c r="B539" s="200">
        <v>20080</v>
      </c>
      <c r="C539" s="201" t="s">
        <v>2736</v>
      </c>
      <c r="D539" s="202">
        <v>546471.24</v>
      </c>
      <c r="E539" s="213">
        <v>31086.66</v>
      </c>
      <c r="F539" s="202">
        <v>515384.58</v>
      </c>
      <c r="G539" s="205"/>
      <c r="H539" s="204"/>
      <c r="I539" s="202">
        <v>1636.14</v>
      </c>
      <c r="J539" s="204"/>
      <c r="K539" s="204"/>
      <c r="L539" s="204"/>
      <c r="M539" s="204"/>
      <c r="N539" s="204"/>
      <c r="O539" s="202">
        <v>546471.24</v>
      </c>
      <c r="P539" s="203">
        <v>32722.799999999999</v>
      </c>
      <c r="Q539" s="202">
        <v>513748.44</v>
      </c>
    </row>
    <row r="540" spans="1:17" ht="10.9" customHeight="1">
      <c r="A540" s="199" t="s">
        <v>902</v>
      </c>
      <c r="B540" s="200">
        <v>20088</v>
      </c>
      <c r="C540" s="201" t="s">
        <v>2737</v>
      </c>
      <c r="D540" s="202">
        <v>293004.09999999998</v>
      </c>
      <c r="E540" s="213">
        <v>13785.9</v>
      </c>
      <c r="F540" s="202">
        <v>279218.2</v>
      </c>
      <c r="G540" s="205"/>
      <c r="H540" s="204"/>
      <c r="I540" s="206">
        <v>813.9</v>
      </c>
      <c r="J540" s="204"/>
      <c r="K540" s="204"/>
      <c r="L540" s="204"/>
      <c r="M540" s="204"/>
      <c r="N540" s="204"/>
      <c r="O540" s="202">
        <v>293004.09999999998</v>
      </c>
      <c r="P540" s="203">
        <v>14599.8</v>
      </c>
      <c r="Q540" s="202">
        <v>278404.3</v>
      </c>
    </row>
    <row r="541" spans="1:17" ht="22.15" customHeight="1">
      <c r="A541" s="199" t="s">
        <v>903</v>
      </c>
      <c r="B541" s="200">
        <v>20079</v>
      </c>
      <c r="C541" s="201" t="s">
        <v>2738</v>
      </c>
      <c r="D541" s="202">
        <v>15055610.199999999</v>
      </c>
      <c r="E541" s="213">
        <v>307499.03999999998</v>
      </c>
      <c r="F541" s="202">
        <v>14748111.16</v>
      </c>
      <c r="G541" s="205"/>
      <c r="H541" s="204"/>
      <c r="I541" s="202">
        <v>16184.16</v>
      </c>
      <c r="J541" s="204"/>
      <c r="K541" s="204"/>
      <c r="L541" s="204"/>
      <c r="M541" s="204"/>
      <c r="N541" s="204"/>
      <c r="O541" s="202">
        <v>15055610.199999999</v>
      </c>
      <c r="P541" s="203">
        <v>323683.20000000001</v>
      </c>
      <c r="Q541" s="202">
        <v>14731927</v>
      </c>
    </row>
    <row r="542" spans="1:17" ht="10.9" customHeight="1">
      <c r="A542" s="199" t="s">
        <v>904</v>
      </c>
      <c r="B542" s="200">
        <v>20087</v>
      </c>
      <c r="C542" s="201" t="s">
        <v>2739</v>
      </c>
      <c r="D542" s="202">
        <v>425810.08</v>
      </c>
      <c r="E542" s="213">
        <v>23450.37</v>
      </c>
      <c r="F542" s="202">
        <v>402359.71</v>
      </c>
      <c r="G542" s="205"/>
      <c r="H542" s="204"/>
      <c r="I542" s="202">
        <v>1234.23</v>
      </c>
      <c r="J542" s="204"/>
      <c r="K542" s="204"/>
      <c r="L542" s="204"/>
      <c r="M542" s="204"/>
      <c r="N542" s="204"/>
      <c r="O542" s="202">
        <v>425810.08</v>
      </c>
      <c r="P542" s="203">
        <v>24684.6</v>
      </c>
      <c r="Q542" s="202">
        <v>401125.48</v>
      </c>
    </row>
    <row r="543" spans="1:17" ht="10.9" customHeight="1">
      <c r="A543" s="199" t="s">
        <v>905</v>
      </c>
      <c r="B543" s="200">
        <v>20082</v>
      </c>
      <c r="C543" s="201" t="s">
        <v>2740</v>
      </c>
      <c r="D543" s="202">
        <v>25408.27</v>
      </c>
      <c r="E543" s="213">
        <v>9338</v>
      </c>
      <c r="F543" s="202">
        <v>16070.27</v>
      </c>
      <c r="G543" s="205"/>
      <c r="H543" s="204"/>
      <c r="I543" s="206">
        <v>217.16</v>
      </c>
      <c r="J543" s="204"/>
      <c r="K543" s="204"/>
      <c r="L543" s="204"/>
      <c r="M543" s="204"/>
      <c r="N543" s="204"/>
      <c r="O543" s="202">
        <v>25408.27</v>
      </c>
      <c r="P543" s="203">
        <v>9555.16</v>
      </c>
      <c r="Q543" s="202">
        <v>15853.11</v>
      </c>
    </row>
    <row r="544" spans="1:17" ht="10.9" customHeight="1">
      <c r="A544" s="199" t="s">
        <v>906</v>
      </c>
      <c r="B544" s="200">
        <v>20084</v>
      </c>
      <c r="C544" s="201" t="s">
        <v>2741</v>
      </c>
      <c r="D544" s="202">
        <v>11774304.359999999</v>
      </c>
      <c r="E544" s="213">
        <v>334397.34000000003</v>
      </c>
      <c r="F544" s="202">
        <v>11439907.02</v>
      </c>
      <c r="G544" s="205"/>
      <c r="H544" s="204"/>
      <c r="I544" s="202">
        <v>17599.86</v>
      </c>
      <c r="J544" s="204"/>
      <c r="K544" s="204"/>
      <c r="L544" s="204"/>
      <c r="M544" s="204"/>
      <c r="N544" s="204"/>
      <c r="O544" s="202">
        <v>11774304.359999999</v>
      </c>
      <c r="P544" s="203">
        <v>351997.2</v>
      </c>
      <c r="Q544" s="202">
        <v>11422307.16</v>
      </c>
    </row>
    <row r="545" spans="1:17" ht="10.9" customHeight="1">
      <c r="A545" s="199" t="s">
        <v>907</v>
      </c>
      <c r="B545" s="200">
        <v>20141</v>
      </c>
      <c r="C545" s="201" t="s">
        <v>2742</v>
      </c>
      <c r="D545" s="202">
        <v>452740.82</v>
      </c>
      <c r="E545" s="213">
        <v>36295.699999999997</v>
      </c>
      <c r="F545" s="202">
        <v>416445.12</v>
      </c>
      <c r="G545" s="205"/>
      <c r="H545" s="204"/>
      <c r="I545" s="202">
        <v>1910.3</v>
      </c>
      <c r="J545" s="204"/>
      <c r="K545" s="204"/>
      <c r="L545" s="204"/>
      <c r="M545" s="204"/>
      <c r="N545" s="204"/>
      <c r="O545" s="202">
        <v>452740.82</v>
      </c>
      <c r="P545" s="203">
        <v>38206</v>
      </c>
      <c r="Q545" s="202">
        <v>414534.82</v>
      </c>
    </row>
    <row r="546" spans="1:17" ht="10.9" customHeight="1">
      <c r="A546" s="199" t="s">
        <v>908</v>
      </c>
      <c r="B546" s="200">
        <v>20081</v>
      </c>
      <c r="C546" s="201" t="s">
        <v>2743</v>
      </c>
      <c r="D546" s="202">
        <v>1225724.29</v>
      </c>
      <c r="E546" s="213">
        <v>36106.65</v>
      </c>
      <c r="F546" s="202">
        <v>1189617.6399999999</v>
      </c>
      <c r="G546" s="205"/>
      <c r="H546" s="204"/>
      <c r="I546" s="202">
        <v>1900.35</v>
      </c>
      <c r="J546" s="204"/>
      <c r="K546" s="204"/>
      <c r="L546" s="204"/>
      <c r="M546" s="204"/>
      <c r="N546" s="204"/>
      <c r="O546" s="202">
        <v>1225724.29</v>
      </c>
      <c r="P546" s="203">
        <v>38007</v>
      </c>
      <c r="Q546" s="202">
        <v>1187717.29</v>
      </c>
    </row>
    <row r="547" spans="1:17" ht="10.9" customHeight="1">
      <c r="A547" s="199" t="s">
        <v>909</v>
      </c>
      <c r="B547" s="200">
        <v>20083</v>
      </c>
      <c r="C547" s="201" t="s">
        <v>2744</v>
      </c>
      <c r="D547" s="202">
        <v>5515031.71</v>
      </c>
      <c r="E547" s="213">
        <v>159490.94</v>
      </c>
      <c r="F547" s="202">
        <v>5355540.7699999996</v>
      </c>
      <c r="G547" s="205"/>
      <c r="H547" s="204"/>
      <c r="I547" s="202">
        <v>8394.26</v>
      </c>
      <c r="J547" s="204"/>
      <c r="K547" s="204"/>
      <c r="L547" s="204"/>
      <c r="M547" s="204"/>
      <c r="N547" s="204"/>
      <c r="O547" s="202">
        <v>5515031.71</v>
      </c>
      <c r="P547" s="203">
        <v>167885.2</v>
      </c>
      <c r="Q547" s="202">
        <v>5347146.51</v>
      </c>
    </row>
    <row r="548" spans="1:17" ht="10.9" customHeight="1">
      <c r="A548" s="199" t="s">
        <v>910</v>
      </c>
      <c r="B548" s="200">
        <v>20112</v>
      </c>
      <c r="C548" s="201" t="s">
        <v>2447</v>
      </c>
      <c r="D548" s="206">
        <v>1</v>
      </c>
      <c r="E548" s="214">
        <v>0.38</v>
      </c>
      <c r="F548" s="206">
        <v>0.62</v>
      </c>
      <c r="G548" s="205"/>
      <c r="H548" s="204"/>
      <c r="I548" s="206">
        <v>0.02</v>
      </c>
      <c r="J548" s="204"/>
      <c r="K548" s="204"/>
      <c r="L548" s="204"/>
      <c r="M548" s="204"/>
      <c r="N548" s="204"/>
      <c r="O548" s="206">
        <v>1</v>
      </c>
      <c r="P548" s="208">
        <v>0.4</v>
      </c>
      <c r="Q548" s="206">
        <v>0.6</v>
      </c>
    </row>
    <row r="549" spans="1:17" ht="10.9" customHeight="1">
      <c r="A549" s="199" t="s">
        <v>911</v>
      </c>
      <c r="B549" s="200">
        <v>20111</v>
      </c>
      <c r="C549" s="201" t="s">
        <v>2745</v>
      </c>
      <c r="D549" s="202">
        <v>1076200.17</v>
      </c>
      <c r="E549" s="213">
        <v>408956</v>
      </c>
      <c r="F549" s="202">
        <v>667244.17000000004</v>
      </c>
      <c r="G549" s="205"/>
      <c r="H549" s="204"/>
      <c r="I549" s="202">
        <v>21524</v>
      </c>
      <c r="J549" s="204"/>
      <c r="K549" s="204"/>
      <c r="L549" s="204"/>
      <c r="M549" s="204"/>
      <c r="N549" s="204"/>
      <c r="O549" s="202">
        <v>1076200.17</v>
      </c>
      <c r="P549" s="203">
        <v>430480</v>
      </c>
      <c r="Q549" s="202">
        <v>645720.17000000004</v>
      </c>
    </row>
    <row r="550" spans="1:17" ht="10.9" customHeight="1">
      <c r="A550" s="199" t="s">
        <v>679</v>
      </c>
      <c r="B550" s="200">
        <v>41207</v>
      </c>
      <c r="C550" s="201" t="s">
        <v>2447</v>
      </c>
      <c r="D550" s="206">
        <v>1</v>
      </c>
      <c r="E550" s="214">
        <v>0.38</v>
      </c>
      <c r="F550" s="206">
        <v>0.62</v>
      </c>
      <c r="G550" s="205"/>
      <c r="H550" s="204"/>
      <c r="I550" s="206">
        <v>0.02</v>
      </c>
      <c r="J550" s="204"/>
      <c r="K550" s="204"/>
      <c r="L550" s="204"/>
      <c r="M550" s="204"/>
      <c r="N550" s="204"/>
      <c r="O550" s="206">
        <v>1</v>
      </c>
      <c r="P550" s="208">
        <v>0.4</v>
      </c>
      <c r="Q550" s="206">
        <v>0.6</v>
      </c>
    </row>
    <row r="551" spans="1:17" ht="10.9" customHeight="1">
      <c r="A551" s="199" t="s">
        <v>679</v>
      </c>
      <c r="B551" s="200">
        <v>41214</v>
      </c>
      <c r="C551" s="201" t="s">
        <v>2447</v>
      </c>
      <c r="D551" s="206">
        <v>1</v>
      </c>
      <c r="E551" s="214">
        <v>0.38</v>
      </c>
      <c r="F551" s="206">
        <v>0.62</v>
      </c>
      <c r="G551" s="205"/>
      <c r="H551" s="204"/>
      <c r="I551" s="206">
        <v>0.02</v>
      </c>
      <c r="J551" s="204"/>
      <c r="K551" s="204"/>
      <c r="L551" s="204"/>
      <c r="M551" s="204"/>
      <c r="N551" s="204"/>
      <c r="O551" s="206">
        <v>1</v>
      </c>
      <c r="P551" s="208">
        <v>0.4</v>
      </c>
      <c r="Q551" s="206">
        <v>0.6</v>
      </c>
    </row>
    <row r="552" spans="1:17" ht="10.9" customHeight="1">
      <c r="A552" s="199" t="s">
        <v>681</v>
      </c>
      <c r="B552" s="200">
        <v>41229</v>
      </c>
      <c r="C552" s="201" t="s">
        <v>2447</v>
      </c>
      <c r="D552" s="206">
        <v>1</v>
      </c>
      <c r="E552" s="214">
        <v>0.38</v>
      </c>
      <c r="F552" s="206">
        <v>0.62</v>
      </c>
      <c r="G552" s="205"/>
      <c r="H552" s="204"/>
      <c r="I552" s="206">
        <v>0.02</v>
      </c>
      <c r="J552" s="204"/>
      <c r="K552" s="204"/>
      <c r="L552" s="204"/>
      <c r="M552" s="204"/>
      <c r="N552" s="204"/>
      <c r="O552" s="206">
        <v>1</v>
      </c>
      <c r="P552" s="208">
        <v>0.4</v>
      </c>
      <c r="Q552" s="206">
        <v>0.6</v>
      </c>
    </row>
    <row r="553" spans="1:17" ht="10.9" customHeight="1">
      <c r="A553" s="199" t="s">
        <v>681</v>
      </c>
      <c r="B553" s="200">
        <v>41230</v>
      </c>
      <c r="C553" s="201" t="s">
        <v>2447</v>
      </c>
      <c r="D553" s="206">
        <v>1</v>
      </c>
      <c r="E553" s="214">
        <v>0.38</v>
      </c>
      <c r="F553" s="206">
        <v>0.62</v>
      </c>
      <c r="G553" s="205"/>
      <c r="H553" s="204"/>
      <c r="I553" s="206">
        <v>0.02</v>
      </c>
      <c r="J553" s="204"/>
      <c r="K553" s="204"/>
      <c r="L553" s="204"/>
      <c r="M553" s="204"/>
      <c r="N553" s="204"/>
      <c r="O553" s="206">
        <v>1</v>
      </c>
      <c r="P553" s="208">
        <v>0.4</v>
      </c>
      <c r="Q553" s="206">
        <v>0.6</v>
      </c>
    </row>
    <row r="554" spans="1:17" ht="10.9" customHeight="1">
      <c r="A554" s="199" t="s">
        <v>681</v>
      </c>
      <c r="B554" s="200">
        <v>41265</v>
      </c>
      <c r="C554" s="201" t="s">
        <v>2447</v>
      </c>
      <c r="D554" s="206">
        <v>1</v>
      </c>
      <c r="E554" s="214">
        <v>0.38</v>
      </c>
      <c r="F554" s="206">
        <v>0.62</v>
      </c>
      <c r="G554" s="205"/>
      <c r="H554" s="204"/>
      <c r="I554" s="206">
        <v>0.02</v>
      </c>
      <c r="J554" s="204"/>
      <c r="K554" s="204"/>
      <c r="L554" s="204"/>
      <c r="M554" s="204"/>
      <c r="N554" s="204"/>
      <c r="O554" s="206">
        <v>1</v>
      </c>
      <c r="P554" s="208">
        <v>0.4</v>
      </c>
      <c r="Q554" s="206">
        <v>0.6</v>
      </c>
    </row>
    <row r="555" spans="1:17" ht="10.9" customHeight="1">
      <c r="A555" s="199" t="s">
        <v>681</v>
      </c>
      <c r="B555" s="200">
        <v>41266</v>
      </c>
      <c r="C555" s="201" t="s">
        <v>2447</v>
      </c>
      <c r="D555" s="206">
        <v>1</v>
      </c>
      <c r="E555" s="214">
        <v>0.38</v>
      </c>
      <c r="F555" s="206">
        <v>0.62</v>
      </c>
      <c r="G555" s="205"/>
      <c r="H555" s="204"/>
      <c r="I555" s="206">
        <v>0.02</v>
      </c>
      <c r="J555" s="204"/>
      <c r="K555" s="204"/>
      <c r="L555" s="204"/>
      <c r="M555" s="204"/>
      <c r="N555" s="204"/>
      <c r="O555" s="206">
        <v>1</v>
      </c>
      <c r="P555" s="208">
        <v>0.4</v>
      </c>
      <c r="Q555" s="206">
        <v>0.6</v>
      </c>
    </row>
    <row r="556" spans="1:17" ht="10.9" customHeight="1">
      <c r="A556" s="199" t="s">
        <v>681</v>
      </c>
      <c r="B556" s="200">
        <v>41267</v>
      </c>
      <c r="C556" s="201" t="s">
        <v>2447</v>
      </c>
      <c r="D556" s="206">
        <v>1</v>
      </c>
      <c r="E556" s="214">
        <v>0.38</v>
      </c>
      <c r="F556" s="206">
        <v>0.62</v>
      </c>
      <c r="G556" s="205"/>
      <c r="H556" s="204"/>
      <c r="I556" s="206">
        <v>0.02</v>
      </c>
      <c r="J556" s="204"/>
      <c r="K556" s="204"/>
      <c r="L556" s="204"/>
      <c r="M556" s="204"/>
      <c r="N556" s="204"/>
      <c r="O556" s="206">
        <v>1</v>
      </c>
      <c r="P556" s="208">
        <v>0.4</v>
      </c>
      <c r="Q556" s="206">
        <v>0.6</v>
      </c>
    </row>
    <row r="557" spans="1:17" ht="10.9" customHeight="1">
      <c r="A557" s="199" t="s">
        <v>681</v>
      </c>
      <c r="B557" s="200">
        <v>41273</v>
      </c>
      <c r="C557" s="201" t="s">
        <v>2447</v>
      </c>
      <c r="D557" s="206">
        <v>1</v>
      </c>
      <c r="E557" s="214">
        <v>0.38</v>
      </c>
      <c r="F557" s="206">
        <v>0.62</v>
      </c>
      <c r="G557" s="205"/>
      <c r="H557" s="204"/>
      <c r="I557" s="206">
        <v>0.02</v>
      </c>
      <c r="J557" s="204"/>
      <c r="K557" s="204"/>
      <c r="L557" s="204"/>
      <c r="M557" s="204"/>
      <c r="N557" s="204"/>
      <c r="O557" s="206">
        <v>1</v>
      </c>
      <c r="P557" s="208">
        <v>0.4</v>
      </c>
      <c r="Q557" s="206">
        <v>0.6</v>
      </c>
    </row>
    <row r="558" spans="1:17" ht="10.9" customHeight="1">
      <c r="A558" s="199" t="s">
        <v>912</v>
      </c>
      <c r="B558" s="200">
        <v>30467</v>
      </c>
      <c r="C558" s="201" t="s">
        <v>2447</v>
      </c>
      <c r="D558" s="206">
        <v>1</v>
      </c>
      <c r="E558" s="214">
        <v>0.19</v>
      </c>
      <c r="F558" s="206">
        <v>0.81</v>
      </c>
      <c r="G558" s="205"/>
      <c r="H558" s="204"/>
      <c r="I558" s="206">
        <v>0.01</v>
      </c>
      <c r="J558" s="204"/>
      <c r="K558" s="204"/>
      <c r="L558" s="204"/>
      <c r="M558" s="204"/>
      <c r="N558" s="204"/>
      <c r="O558" s="206">
        <v>1</v>
      </c>
      <c r="P558" s="208">
        <v>0.2</v>
      </c>
      <c r="Q558" s="206">
        <v>0.8</v>
      </c>
    </row>
    <row r="559" spans="1:17" ht="22.15" customHeight="1">
      <c r="A559" s="199" t="s">
        <v>1437</v>
      </c>
      <c r="B559" s="200">
        <v>30466</v>
      </c>
      <c r="C559" s="201" t="s">
        <v>2447</v>
      </c>
      <c r="D559" s="206">
        <v>1</v>
      </c>
      <c r="E559" s="214">
        <v>0.19</v>
      </c>
      <c r="F559" s="206">
        <v>0.81</v>
      </c>
      <c r="G559" s="205"/>
      <c r="H559" s="204"/>
      <c r="I559" s="206">
        <v>0.01</v>
      </c>
      <c r="J559" s="204"/>
      <c r="K559" s="204"/>
      <c r="L559" s="204"/>
      <c r="M559" s="204"/>
      <c r="N559" s="204"/>
      <c r="O559" s="206">
        <v>1</v>
      </c>
      <c r="P559" s="208">
        <v>0.2</v>
      </c>
      <c r="Q559" s="206">
        <v>0.8</v>
      </c>
    </row>
    <row r="560" spans="1:17" ht="10.9" customHeight="1">
      <c r="A560" s="199" t="s">
        <v>913</v>
      </c>
      <c r="B560" s="200">
        <v>20128</v>
      </c>
      <c r="C560" s="201" t="s">
        <v>2447</v>
      </c>
      <c r="D560" s="206">
        <v>1</v>
      </c>
      <c r="E560" s="214">
        <v>0.19</v>
      </c>
      <c r="F560" s="206">
        <v>0.81</v>
      </c>
      <c r="G560" s="205"/>
      <c r="H560" s="204"/>
      <c r="I560" s="206">
        <v>0.01</v>
      </c>
      <c r="J560" s="204"/>
      <c r="K560" s="204"/>
      <c r="L560" s="204"/>
      <c r="M560" s="204"/>
      <c r="N560" s="204"/>
      <c r="O560" s="206">
        <v>1</v>
      </c>
      <c r="P560" s="208">
        <v>0.2</v>
      </c>
      <c r="Q560" s="206">
        <v>0.8</v>
      </c>
    </row>
    <row r="561" spans="1:17" ht="10.9" customHeight="1">
      <c r="A561" s="199" t="s">
        <v>914</v>
      </c>
      <c r="B561" s="200">
        <v>20106</v>
      </c>
      <c r="C561" s="201" t="s">
        <v>2447</v>
      </c>
      <c r="D561" s="206">
        <v>1</v>
      </c>
      <c r="E561" s="214">
        <v>0.43</v>
      </c>
      <c r="F561" s="206">
        <v>0.56999999999999995</v>
      </c>
      <c r="G561" s="205"/>
      <c r="H561" s="204"/>
      <c r="I561" s="206">
        <v>0.02</v>
      </c>
      <c r="J561" s="204"/>
      <c r="K561" s="204"/>
      <c r="L561" s="204"/>
      <c r="M561" s="204"/>
      <c r="N561" s="204"/>
      <c r="O561" s="206">
        <v>1</v>
      </c>
      <c r="P561" s="208">
        <v>0.45</v>
      </c>
      <c r="Q561" s="206">
        <v>0.55000000000000004</v>
      </c>
    </row>
    <row r="562" spans="1:17" ht="10.9" customHeight="1">
      <c r="A562" s="199" t="s">
        <v>915</v>
      </c>
      <c r="B562" s="200">
        <v>20135</v>
      </c>
      <c r="C562" s="201" t="s">
        <v>2447</v>
      </c>
      <c r="D562" s="206">
        <v>1</v>
      </c>
      <c r="E562" s="214">
        <v>0.56999999999999995</v>
      </c>
      <c r="F562" s="206">
        <v>0.43</v>
      </c>
      <c r="G562" s="205"/>
      <c r="H562" s="204"/>
      <c r="I562" s="206">
        <v>0.03</v>
      </c>
      <c r="J562" s="204"/>
      <c r="K562" s="204"/>
      <c r="L562" s="204"/>
      <c r="M562" s="204"/>
      <c r="N562" s="204"/>
      <c r="O562" s="206">
        <v>1</v>
      </c>
      <c r="P562" s="208">
        <v>0.6</v>
      </c>
      <c r="Q562" s="206">
        <v>0.4</v>
      </c>
    </row>
    <row r="563" spans="1:17" ht="10.9" customHeight="1">
      <c r="A563" s="199" t="s">
        <v>1438</v>
      </c>
      <c r="B563" s="200">
        <v>20113</v>
      </c>
      <c r="C563" s="201" t="s">
        <v>2447</v>
      </c>
      <c r="D563" s="206">
        <v>1</v>
      </c>
      <c r="E563" s="214">
        <v>0.19</v>
      </c>
      <c r="F563" s="206">
        <v>0.81</v>
      </c>
      <c r="G563" s="205"/>
      <c r="H563" s="204"/>
      <c r="I563" s="206">
        <v>0.01</v>
      </c>
      <c r="J563" s="204"/>
      <c r="K563" s="204"/>
      <c r="L563" s="204"/>
      <c r="M563" s="204"/>
      <c r="N563" s="204"/>
      <c r="O563" s="206">
        <v>1</v>
      </c>
      <c r="P563" s="208">
        <v>0.2</v>
      </c>
      <c r="Q563" s="206">
        <v>0.8</v>
      </c>
    </row>
    <row r="564" spans="1:17" ht="22.15" customHeight="1">
      <c r="A564" s="199" t="s">
        <v>1439</v>
      </c>
      <c r="B564" s="200">
        <v>30476</v>
      </c>
      <c r="C564" s="201" t="s">
        <v>2447</v>
      </c>
      <c r="D564" s="206">
        <v>1</v>
      </c>
      <c r="E564" s="214">
        <v>0.38</v>
      </c>
      <c r="F564" s="206">
        <v>0.62</v>
      </c>
      <c r="G564" s="205"/>
      <c r="H564" s="204"/>
      <c r="I564" s="206">
        <v>0.02</v>
      </c>
      <c r="J564" s="204"/>
      <c r="K564" s="204"/>
      <c r="L564" s="204"/>
      <c r="M564" s="204"/>
      <c r="N564" s="204"/>
      <c r="O564" s="206">
        <v>1</v>
      </c>
      <c r="P564" s="208">
        <v>0.4</v>
      </c>
      <c r="Q564" s="206">
        <v>0.6</v>
      </c>
    </row>
    <row r="565" spans="1:17" ht="22.15" customHeight="1">
      <c r="A565" s="199" t="s">
        <v>1440</v>
      </c>
      <c r="B565" s="200">
        <v>20117</v>
      </c>
      <c r="C565" s="201" t="s">
        <v>2746</v>
      </c>
      <c r="D565" s="202">
        <v>196328.39</v>
      </c>
      <c r="E565" s="213">
        <v>15739.41</v>
      </c>
      <c r="F565" s="202">
        <v>180588.98</v>
      </c>
      <c r="G565" s="205"/>
      <c r="H565" s="204"/>
      <c r="I565" s="206">
        <v>828.39</v>
      </c>
      <c r="J565" s="204"/>
      <c r="K565" s="204"/>
      <c r="L565" s="204"/>
      <c r="M565" s="204"/>
      <c r="N565" s="204"/>
      <c r="O565" s="202">
        <v>196328.39</v>
      </c>
      <c r="P565" s="203">
        <v>16567.8</v>
      </c>
      <c r="Q565" s="202">
        <v>179760.59</v>
      </c>
    </row>
    <row r="566" spans="1:17" ht="10.9" customHeight="1">
      <c r="A566" s="199" t="s">
        <v>918</v>
      </c>
      <c r="B566" s="200">
        <v>20085</v>
      </c>
      <c r="C566" s="201" t="s">
        <v>2747</v>
      </c>
      <c r="D566" s="202">
        <v>4756381.99</v>
      </c>
      <c r="E566" s="213">
        <v>334708.37</v>
      </c>
      <c r="F566" s="202">
        <v>4421673.62</v>
      </c>
      <c r="G566" s="205"/>
      <c r="H566" s="204"/>
      <c r="I566" s="202">
        <v>17616.23</v>
      </c>
      <c r="J566" s="204"/>
      <c r="K566" s="204"/>
      <c r="L566" s="204"/>
      <c r="M566" s="204"/>
      <c r="N566" s="204"/>
      <c r="O566" s="202">
        <v>4756381.99</v>
      </c>
      <c r="P566" s="203">
        <v>352324.6</v>
      </c>
      <c r="Q566" s="202">
        <v>4404057.3899999997</v>
      </c>
    </row>
    <row r="567" spans="1:17" ht="10.9" customHeight="1">
      <c r="A567" s="199" t="s">
        <v>1441</v>
      </c>
      <c r="B567" s="200">
        <v>30455</v>
      </c>
      <c r="C567" s="201" t="s">
        <v>2447</v>
      </c>
      <c r="D567" s="206">
        <v>1</v>
      </c>
      <c r="E567" s="214">
        <v>1</v>
      </c>
      <c r="F567" s="204"/>
      <c r="G567" s="205"/>
      <c r="H567" s="204"/>
      <c r="I567" s="204"/>
      <c r="J567" s="204"/>
      <c r="K567" s="204"/>
      <c r="L567" s="204"/>
      <c r="M567" s="204"/>
      <c r="N567" s="204"/>
      <c r="O567" s="206">
        <v>1</v>
      </c>
      <c r="P567" s="208">
        <v>1</v>
      </c>
      <c r="Q567" s="204"/>
    </row>
    <row r="568" spans="1:17" ht="10.9" customHeight="1">
      <c r="A568" s="199" t="s">
        <v>1442</v>
      </c>
      <c r="B568" s="200">
        <v>30454</v>
      </c>
      <c r="C568" s="201" t="s">
        <v>2447</v>
      </c>
      <c r="D568" s="206">
        <v>1</v>
      </c>
      <c r="E568" s="214">
        <v>1</v>
      </c>
      <c r="F568" s="204"/>
      <c r="G568" s="205"/>
      <c r="H568" s="204"/>
      <c r="I568" s="204"/>
      <c r="J568" s="204"/>
      <c r="K568" s="204"/>
      <c r="L568" s="204"/>
      <c r="M568" s="204"/>
      <c r="N568" s="204"/>
      <c r="O568" s="206">
        <v>1</v>
      </c>
      <c r="P568" s="208">
        <v>1</v>
      </c>
      <c r="Q568" s="204"/>
    </row>
    <row r="569" spans="1:17" ht="22.15" customHeight="1">
      <c r="A569" s="199" t="s">
        <v>1443</v>
      </c>
      <c r="B569" s="200">
        <v>30452</v>
      </c>
      <c r="C569" s="201" t="s">
        <v>2447</v>
      </c>
      <c r="D569" s="206">
        <v>1</v>
      </c>
      <c r="E569" s="214">
        <v>1</v>
      </c>
      <c r="F569" s="204"/>
      <c r="G569" s="205"/>
      <c r="H569" s="204"/>
      <c r="I569" s="204"/>
      <c r="J569" s="204"/>
      <c r="K569" s="204"/>
      <c r="L569" s="204"/>
      <c r="M569" s="204"/>
      <c r="N569" s="204"/>
      <c r="O569" s="206">
        <v>1</v>
      </c>
      <c r="P569" s="208">
        <v>1</v>
      </c>
      <c r="Q569" s="204"/>
    </row>
    <row r="570" spans="1:17" ht="22.15" customHeight="1">
      <c r="A570" s="199" t="s">
        <v>1444</v>
      </c>
      <c r="B570" s="200">
        <v>30453</v>
      </c>
      <c r="C570" s="201" t="s">
        <v>2447</v>
      </c>
      <c r="D570" s="206">
        <v>1</v>
      </c>
      <c r="E570" s="214">
        <v>1</v>
      </c>
      <c r="F570" s="204"/>
      <c r="G570" s="205"/>
      <c r="H570" s="204"/>
      <c r="I570" s="204"/>
      <c r="J570" s="204"/>
      <c r="K570" s="204"/>
      <c r="L570" s="204"/>
      <c r="M570" s="204"/>
      <c r="N570" s="204"/>
      <c r="O570" s="206">
        <v>1</v>
      </c>
      <c r="P570" s="208">
        <v>1</v>
      </c>
      <c r="Q570" s="204"/>
    </row>
    <row r="571" spans="1:17" ht="22.15" customHeight="1">
      <c r="A571" s="199" t="s">
        <v>1445</v>
      </c>
      <c r="B571" s="200">
        <v>30456</v>
      </c>
      <c r="C571" s="201" t="s">
        <v>2447</v>
      </c>
      <c r="D571" s="206">
        <v>1</v>
      </c>
      <c r="E571" s="214">
        <v>1</v>
      </c>
      <c r="F571" s="204"/>
      <c r="G571" s="205"/>
      <c r="H571" s="204"/>
      <c r="I571" s="204"/>
      <c r="J571" s="204"/>
      <c r="K571" s="204"/>
      <c r="L571" s="204"/>
      <c r="M571" s="204"/>
      <c r="N571" s="204"/>
      <c r="O571" s="206">
        <v>1</v>
      </c>
      <c r="P571" s="208">
        <v>1</v>
      </c>
      <c r="Q571" s="204"/>
    </row>
    <row r="572" spans="1:17" ht="10.9" customHeight="1">
      <c r="A572" s="199" t="s">
        <v>1446</v>
      </c>
      <c r="B572" s="200">
        <v>41270</v>
      </c>
      <c r="C572" s="201" t="s">
        <v>2447</v>
      </c>
      <c r="D572" s="206">
        <v>1</v>
      </c>
      <c r="E572" s="214">
        <v>0.56999999999999995</v>
      </c>
      <c r="F572" s="206">
        <v>0.43</v>
      </c>
      <c r="G572" s="205"/>
      <c r="H572" s="204"/>
      <c r="I572" s="206">
        <v>0.03</v>
      </c>
      <c r="J572" s="204"/>
      <c r="K572" s="204"/>
      <c r="L572" s="204"/>
      <c r="M572" s="204"/>
      <c r="N572" s="204"/>
      <c r="O572" s="206">
        <v>1</v>
      </c>
      <c r="P572" s="208">
        <v>0.6</v>
      </c>
      <c r="Q572" s="206">
        <v>0.4</v>
      </c>
    </row>
    <row r="573" spans="1:17" ht="10.9" customHeight="1">
      <c r="A573" s="199" t="s">
        <v>1446</v>
      </c>
      <c r="B573" s="200">
        <v>41271</v>
      </c>
      <c r="C573" s="201" t="s">
        <v>2447</v>
      </c>
      <c r="D573" s="206">
        <v>1</v>
      </c>
      <c r="E573" s="214">
        <v>0.56999999999999995</v>
      </c>
      <c r="F573" s="206">
        <v>0.43</v>
      </c>
      <c r="G573" s="205"/>
      <c r="H573" s="204"/>
      <c r="I573" s="206">
        <v>0.03</v>
      </c>
      <c r="J573" s="204"/>
      <c r="K573" s="204"/>
      <c r="L573" s="204"/>
      <c r="M573" s="204"/>
      <c r="N573" s="204"/>
      <c r="O573" s="206">
        <v>1</v>
      </c>
      <c r="P573" s="208">
        <v>0.6</v>
      </c>
      <c r="Q573" s="206">
        <v>0.4</v>
      </c>
    </row>
    <row r="574" spans="1:17" ht="10.9" customHeight="1">
      <c r="A574" s="199" t="s">
        <v>1447</v>
      </c>
      <c r="B574" s="200">
        <v>41466</v>
      </c>
      <c r="C574" s="201" t="s">
        <v>2447</v>
      </c>
      <c r="D574" s="206">
        <v>1</v>
      </c>
      <c r="E574" s="214">
        <v>0.56999999999999995</v>
      </c>
      <c r="F574" s="206">
        <v>0.43</v>
      </c>
      <c r="G574" s="205"/>
      <c r="H574" s="204"/>
      <c r="I574" s="206">
        <v>0.03</v>
      </c>
      <c r="J574" s="204"/>
      <c r="K574" s="204"/>
      <c r="L574" s="204"/>
      <c r="M574" s="204"/>
      <c r="N574" s="204"/>
      <c r="O574" s="206">
        <v>1</v>
      </c>
      <c r="P574" s="208">
        <v>0.6</v>
      </c>
      <c r="Q574" s="206">
        <v>0.4</v>
      </c>
    </row>
    <row r="575" spans="1:17" ht="10.9" customHeight="1">
      <c r="A575" s="199" t="s">
        <v>683</v>
      </c>
      <c r="B575" s="200">
        <v>41432</v>
      </c>
      <c r="C575" s="201" t="s">
        <v>2447</v>
      </c>
      <c r="D575" s="206">
        <v>1</v>
      </c>
      <c r="E575" s="214">
        <v>1</v>
      </c>
      <c r="F575" s="204"/>
      <c r="G575" s="205"/>
      <c r="H575" s="204"/>
      <c r="I575" s="204"/>
      <c r="J575" s="204"/>
      <c r="K575" s="204"/>
      <c r="L575" s="204"/>
      <c r="M575" s="204"/>
      <c r="N575" s="204"/>
      <c r="O575" s="206">
        <v>1</v>
      </c>
      <c r="P575" s="208">
        <v>1</v>
      </c>
      <c r="Q575" s="204"/>
    </row>
    <row r="576" spans="1:17" ht="10.9" customHeight="1">
      <c r="A576" s="199" t="s">
        <v>684</v>
      </c>
      <c r="B576" s="200">
        <v>41147</v>
      </c>
      <c r="C576" s="201" t="s">
        <v>2447</v>
      </c>
      <c r="D576" s="206">
        <v>1</v>
      </c>
      <c r="E576" s="214">
        <v>0.56999999999999995</v>
      </c>
      <c r="F576" s="206">
        <v>0.43</v>
      </c>
      <c r="G576" s="205"/>
      <c r="H576" s="204"/>
      <c r="I576" s="206">
        <v>0.03</v>
      </c>
      <c r="J576" s="204"/>
      <c r="K576" s="204"/>
      <c r="L576" s="204"/>
      <c r="M576" s="204"/>
      <c r="N576" s="204"/>
      <c r="O576" s="206">
        <v>1</v>
      </c>
      <c r="P576" s="208">
        <v>0.6</v>
      </c>
      <c r="Q576" s="206">
        <v>0.4</v>
      </c>
    </row>
    <row r="577" spans="1:17" ht="10.9" customHeight="1">
      <c r="A577" s="199" t="s">
        <v>684</v>
      </c>
      <c r="B577" s="200">
        <v>41148</v>
      </c>
      <c r="C577" s="201" t="s">
        <v>2447</v>
      </c>
      <c r="D577" s="206">
        <v>1</v>
      </c>
      <c r="E577" s="214">
        <v>0.56999999999999995</v>
      </c>
      <c r="F577" s="206">
        <v>0.43</v>
      </c>
      <c r="G577" s="205"/>
      <c r="H577" s="204"/>
      <c r="I577" s="206">
        <v>0.03</v>
      </c>
      <c r="J577" s="204"/>
      <c r="K577" s="204"/>
      <c r="L577" s="204"/>
      <c r="M577" s="204"/>
      <c r="N577" s="204"/>
      <c r="O577" s="206">
        <v>1</v>
      </c>
      <c r="P577" s="208">
        <v>0.6</v>
      </c>
      <c r="Q577" s="206">
        <v>0.4</v>
      </c>
    </row>
    <row r="578" spans="1:17" ht="10.9" customHeight="1">
      <c r="A578" s="199" t="s">
        <v>685</v>
      </c>
      <c r="B578" s="200">
        <v>41153</v>
      </c>
      <c r="C578" s="201" t="s">
        <v>2748</v>
      </c>
      <c r="D578" s="202">
        <v>61933.77</v>
      </c>
      <c r="E578" s="213">
        <v>35658.82</v>
      </c>
      <c r="F578" s="202">
        <v>26274.95</v>
      </c>
      <c r="G578" s="205"/>
      <c r="H578" s="204"/>
      <c r="I578" s="202">
        <v>1876.78</v>
      </c>
      <c r="J578" s="204"/>
      <c r="K578" s="204"/>
      <c r="L578" s="204"/>
      <c r="M578" s="204"/>
      <c r="N578" s="204"/>
      <c r="O578" s="202">
        <v>61933.77</v>
      </c>
      <c r="P578" s="203">
        <v>37535.599999999999</v>
      </c>
      <c r="Q578" s="202">
        <v>24398.17</v>
      </c>
    </row>
    <row r="579" spans="1:17" ht="10.9" customHeight="1">
      <c r="A579" s="199" t="s">
        <v>686</v>
      </c>
      <c r="B579" s="200">
        <v>41295</v>
      </c>
      <c r="C579" s="201" t="s">
        <v>2749</v>
      </c>
      <c r="D579" s="202">
        <v>43279.73</v>
      </c>
      <c r="E579" s="213">
        <v>41115.81</v>
      </c>
      <c r="F579" s="202">
        <v>2163.92</v>
      </c>
      <c r="G579" s="205"/>
      <c r="H579" s="204"/>
      <c r="I579" s="202">
        <v>2163.92</v>
      </c>
      <c r="J579" s="204"/>
      <c r="K579" s="204"/>
      <c r="L579" s="204"/>
      <c r="M579" s="204"/>
      <c r="N579" s="204"/>
      <c r="O579" s="202">
        <v>43279.73</v>
      </c>
      <c r="P579" s="203">
        <v>43279.73</v>
      </c>
      <c r="Q579" s="204"/>
    </row>
    <row r="580" spans="1:17" ht="10.9" customHeight="1">
      <c r="A580" s="199" t="s">
        <v>687</v>
      </c>
      <c r="B580" s="200">
        <v>41185</v>
      </c>
      <c r="C580" s="201" t="s">
        <v>2447</v>
      </c>
      <c r="D580" s="206">
        <v>1</v>
      </c>
      <c r="E580" s="214">
        <v>0.38</v>
      </c>
      <c r="F580" s="206">
        <v>0.62</v>
      </c>
      <c r="G580" s="205"/>
      <c r="H580" s="204"/>
      <c r="I580" s="206">
        <v>0.02</v>
      </c>
      <c r="J580" s="204"/>
      <c r="K580" s="204"/>
      <c r="L580" s="204"/>
      <c r="M580" s="204"/>
      <c r="N580" s="204"/>
      <c r="O580" s="206">
        <v>1</v>
      </c>
      <c r="P580" s="208">
        <v>0.4</v>
      </c>
      <c r="Q580" s="206">
        <v>0.6</v>
      </c>
    </row>
    <row r="581" spans="1:17" ht="10.9" customHeight="1">
      <c r="A581" s="199" t="s">
        <v>689</v>
      </c>
      <c r="B581" s="200">
        <v>41219</v>
      </c>
      <c r="C581" s="201" t="s">
        <v>2447</v>
      </c>
      <c r="D581" s="206">
        <v>1</v>
      </c>
      <c r="E581" s="214">
        <v>0.38</v>
      </c>
      <c r="F581" s="206">
        <v>0.62</v>
      </c>
      <c r="G581" s="205"/>
      <c r="H581" s="204"/>
      <c r="I581" s="206">
        <v>0.02</v>
      </c>
      <c r="J581" s="204"/>
      <c r="K581" s="204"/>
      <c r="L581" s="204"/>
      <c r="M581" s="204"/>
      <c r="N581" s="204"/>
      <c r="O581" s="206">
        <v>1</v>
      </c>
      <c r="P581" s="208">
        <v>0.4</v>
      </c>
      <c r="Q581" s="206">
        <v>0.6</v>
      </c>
    </row>
    <row r="582" spans="1:17" ht="10.9" customHeight="1">
      <c r="A582" s="199" t="s">
        <v>690</v>
      </c>
      <c r="B582" s="200">
        <v>41215</v>
      </c>
      <c r="C582" s="201" t="s">
        <v>2447</v>
      </c>
      <c r="D582" s="206">
        <v>1</v>
      </c>
      <c r="E582" s="214">
        <v>0.38</v>
      </c>
      <c r="F582" s="206">
        <v>0.62</v>
      </c>
      <c r="G582" s="205"/>
      <c r="H582" s="204"/>
      <c r="I582" s="206">
        <v>0.02</v>
      </c>
      <c r="J582" s="204"/>
      <c r="K582" s="204"/>
      <c r="L582" s="204"/>
      <c r="M582" s="204"/>
      <c r="N582" s="204"/>
      <c r="O582" s="206">
        <v>1</v>
      </c>
      <c r="P582" s="208">
        <v>0.4</v>
      </c>
      <c r="Q582" s="206">
        <v>0.6</v>
      </c>
    </row>
    <row r="583" spans="1:17" ht="10.9" customHeight="1">
      <c r="A583" s="199" t="s">
        <v>692</v>
      </c>
      <c r="B583" s="200">
        <v>41202</v>
      </c>
      <c r="C583" s="201" t="s">
        <v>2447</v>
      </c>
      <c r="D583" s="206">
        <v>1</v>
      </c>
      <c r="E583" s="214">
        <v>0.38</v>
      </c>
      <c r="F583" s="206">
        <v>0.62</v>
      </c>
      <c r="G583" s="205"/>
      <c r="H583" s="204"/>
      <c r="I583" s="206">
        <v>0.02</v>
      </c>
      <c r="J583" s="204"/>
      <c r="K583" s="204"/>
      <c r="L583" s="204"/>
      <c r="M583" s="204"/>
      <c r="N583" s="204"/>
      <c r="O583" s="206">
        <v>1</v>
      </c>
      <c r="P583" s="208">
        <v>0.4</v>
      </c>
      <c r="Q583" s="206">
        <v>0.6</v>
      </c>
    </row>
    <row r="584" spans="1:17" ht="22.15" customHeight="1">
      <c r="A584" s="199" t="s">
        <v>693</v>
      </c>
      <c r="B584" s="200">
        <v>41309</v>
      </c>
      <c r="C584" s="201" t="s">
        <v>2750</v>
      </c>
      <c r="D584" s="202">
        <v>89994.07</v>
      </c>
      <c r="E584" s="213">
        <v>24780.94</v>
      </c>
      <c r="F584" s="202">
        <v>65213.13</v>
      </c>
      <c r="G584" s="205"/>
      <c r="H584" s="204"/>
      <c r="I584" s="202">
        <v>1304.26</v>
      </c>
      <c r="J584" s="204"/>
      <c r="K584" s="204"/>
      <c r="L584" s="204"/>
      <c r="M584" s="204"/>
      <c r="N584" s="204"/>
      <c r="O584" s="202">
        <v>89994.07</v>
      </c>
      <c r="P584" s="203">
        <v>26085.200000000001</v>
      </c>
      <c r="Q584" s="202">
        <v>63908.87</v>
      </c>
    </row>
    <row r="585" spans="1:17" ht="22.15" customHeight="1">
      <c r="A585" s="199" t="s">
        <v>695</v>
      </c>
      <c r="B585" s="200">
        <v>41304</v>
      </c>
      <c r="C585" s="201" t="s">
        <v>2751</v>
      </c>
      <c r="D585" s="202">
        <v>74304.259999999995</v>
      </c>
      <c r="E585" s="213">
        <v>12066.52</v>
      </c>
      <c r="F585" s="202">
        <v>62237.74</v>
      </c>
      <c r="G585" s="205"/>
      <c r="H585" s="204"/>
      <c r="I585" s="206">
        <v>635.08000000000004</v>
      </c>
      <c r="J585" s="204"/>
      <c r="K585" s="204"/>
      <c r="L585" s="204"/>
      <c r="M585" s="204"/>
      <c r="N585" s="204"/>
      <c r="O585" s="202">
        <v>74304.259999999995</v>
      </c>
      <c r="P585" s="203">
        <v>12701.6</v>
      </c>
      <c r="Q585" s="202">
        <v>61602.66</v>
      </c>
    </row>
    <row r="586" spans="1:17" ht="10.9" customHeight="1">
      <c r="A586" s="199" t="s">
        <v>696</v>
      </c>
      <c r="B586" s="200">
        <v>41163</v>
      </c>
      <c r="C586" s="201" t="s">
        <v>2447</v>
      </c>
      <c r="D586" s="206">
        <v>1</v>
      </c>
      <c r="E586" s="214">
        <v>0.38</v>
      </c>
      <c r="F586" s="206">
        <v>0.62</v>
      </c>
      <c r="G586" s="205"/>
      <c r="H586" s="204"/>
      <c r="I586" s="206">
        <v>0.02</v>
      </c>
      <c r="J586" s="204"/>
      <c r="K586" s="204"/>
      <c r="L586" s="204"/>
      <c r="M586" s="204"/>
      <c r="N586" s="204"/>
      <c r="O586" s="206">
        <v>1</v>
      </c>
      <c r="P586" s="208">
        <v>0.4</v>
      </c>
      <c r="Q586" s="206">
        <v>0.6</v>
      </c>
    </row>
    <row r="587" spans="1:17" ht="10.9" customHeight="1">
      <c r="A587" s="199" t="s">
        <v>696</v>
      </c>
      <c r="B587" s="200">
        <v>41192</v>
      </c>
      <c r="C587" s="201" t="s">
        <v>2447</v>
      </c>
      <c r="D587" s="206">
        <v>1</v>
      </c>
      <c r="E587" s="214">
        <v>0.38</v>
      </c>
      <c r="F587" s="206">
        <v>0.62</v>
      </c>
      <c r="G587" s="205"/>
      <c r="H587" s="204"/>
      <c r="I587" s="206">
        <v>0.02</v>
      </c>
      <c r="J587" s="204"/>
      <c r="K587" s="204"/>
      <c r="L587" s="204"/>
      <c r="M587" s="204"/>
      <c r="N587" s="204"/>
      <c r="O587" s="206">
        <v>1</v>
      </c>
      <c r="P587" s="208">
        <v>0.4</v>
      </c>
      <c r="Q587" s="206">
        <v>0.6</v>
      </c>
    </row>
    <row r="588" spans="1:17" ht="22.15" customHeight="1">
      <c r="A588" s="199" t="s">
        <v>699</v>
      </c>
      <c r="B588" s="200">
        <v>41310</v>
      </c>
      <c r="C588" s="201" t="s">
        <v>2752</v>
      </c>
      <c r="D588" s="202">
        <v>40148.18</v>
      </c>
      <c r="E588" s="213">
        <v>11055.34</v>
      </c>
      <c r="F588" s="202">
        <v>29092.84</v>
      </c>
      <c r="G588" s="205"/>
      <c r="H588" s="204"/>
      <c r="I588" s="206">
        <v>581.86</v>
      </c>
      <c r="J588" s="204"/>
      <c r="K588" s="204"/>
      <c r="L588" s="204"/>
      <c r="M588" s="204"/>
      <c r="N588" s="204"/>
      <c r="O588" s="202">
        <v>40148.18</v>
      </c>
      <c r="P588" s="203">
        <v>11637.2</v>
      </c>
      <c r="Q588" s="202">
        <v>28510.98</v>
      </c>
    </row>
    <row r="589" spans="1:17" ht="10.9" customHeight="1">
      <c r="A589" s="199" t="s">
        <v>701</v>
      </c>
      <c r="B589" s="200">
        <v>41253</v>
      </c>
      <c r="C589" s="201" t="s">
        <v>2447</v>
      </c>
      <c r="D589" s="206">
        <v>1</v>
      </c>
      <c r="E589" s="214">
        <v>0.38</v>
      </c>
      <c r="F589" s="206">
        <v>0.62</v>
      </c>
      <c r="G589" s="205"/>
      <c r="H589" s="204"/>
      <c r="I589" s="206">
        <v>0.02</v>
      </c>
      <c r="J589" s="204"/>
      <c r="K589" s="204"/>
      <c r="L589" s="204"/>
      <c r="M589" s="204"/>
      <c r="N589" s="204"/>
      <c r="O589" s="206">
        <v>1</v>
      </c>
      <c r="P589" s="208">
        <v>0.4</v>
      </c>
      <c r="Q589" s="206">
        <v>0.6</v>
      </c>
    </row>
    <row r="590" spans="1:17" ht="10.9" customHeight="1">
      <c r="A590" s="199" t="s">
        <v>701</v>
      </c>
      <c r="B590" s="200">
        <v>41254</v>
      </c>
      <c r="C590" s="201" t="s">
        <v>2447</v>
      </c>
      <c r="D590" s="206">
        <v>1</v>
      </c>
      <c r="E590" s="214">
        <v>0.38</v>
      </c>
      <c r="F590" s="206">
        <v>0.62</v>
      </c>
      <c r="G590" s="205"/>
      <c r="H590" s="204"/>
      <c r="I590" s="206">
        <v>0.02</v>
      </c>
      <c r="J590" s="204"/>
      <c r="K590" s="204"/>
      <c r="L590" s="204"/>
      <c r="M590" s="204"/>
      <c r="N590" s="204"/>
      <c r="O590" s="206">
        <v>1</v>
      </c>
      <c r="P590" s="208">
        <v>0.4</v>
      </c>
      <c r="Q590" s="206">
        <v>0.6</v>
      </c>
    </row>
    <row r="591" spans="1:17" ht="10.9" customHeight="1">
      <c r="A591" s="199" t="s">
        <v>703</v>
      </c>
      <c r="B591" s="200">
        <v>41196</v>
      </c>
      <c r="C591" s="201" t="s">
        <v>2447</v>
      </c>
      <c r="D591" s="206">
        <v>1</v>
      </c>
      <c r="E591" s="214">
        <v>0.38</v>
      </c>
      <c r="F591" s="206">
        <v>0.62</v>
      </c>
      <c r="G591" s="205"/>
      <c r="H591" s="204"/>
      <c r="I591" s="206">
        <v>0.02</v>
      </c>
      <c r="J591" s="204"/>
      <c r="K591" s="204"/>
      <c r="L591" s="204"/>
      <c r="M591" s="204"/>
      <c r="N591" s="204"/>
      <c r="O591" s="206">
        <v>1</v>
      </c>
      <c r="P591" s="208">
        <v>0.4</v>
      </c>
      <c r="Q591" s="206">
        <v>0.6</v>
      </c>
    </row>
    <row r="592" spans="1:17" ht="10.9" customHeight="1">
      <c r="A592" s="199" t="s">
        <v>705</v>
      </c>
      <c r="B592" s="200">
        <v>41197</v>
      </c>
      <c r="C592" s="201" t="s">
        <v>2447</v>
      </c>
      <c r="D592" s="206">
        <v>1</v>
      </c>
      <c r="E592" s="214">
        <v>0.38</v>
      </c>
      <c r="F592" s="206">
        <v>0.62</v>
      </c>
      <c r="G592" s="205"/>
      <c r="H592" s="204"/>
      <c r="I592" s="206">
        <v>0.02</v>
      </c>
      <c r="J592" s="204"/>
      <c r="K592" s="204"/>
      <c r="L592" s="204"/>
      <c r="M592" s="204"/>
      <c r="N592" s="204"/>
      <c r="O592" s="206">
        <v>1</v>
      </c>
      <c r="P592" s="208">
        <v>0.4</v>
      </c>
      <c r="Q592" s="206">
        <v>0.6</v>
      </c>
    </row>
    <row r="593" spans="1:17" ht="10.9" customHeight="1">
      <c r="A593" s="199" t="s">
        <v>707</v>
      </c>
      <c r="B593" s="200">
        <v>41237</v>
      </c>
      <c r="C593" s="201" t="s">
        <v>2447</v>
      </c>
      <c r="D593" s="206">
        <v>1</v>
      </c>
      <c r="E593" s="214">
        <v>0.38</v>
      </c>
      <c r="F593" s="206">
        <v>0.62</v>
      </c>
      <c r="G593" s="205"/>
      <c r="H593" s="204"/>
      <c r="I593" s="206">
        <v>0.02</v>
      </c>
      <c r="J593" s="204"/>
      <c r="K593" s="204"/>
      <c r="L593" s="204"/>
      <c r="M593" s="204"/>
      <c r="N593" s="204"/>
      <c r="O593" s="206">
        <v>1</v>
      </c>
      <c r="P593" s="208">
        <v>0.4</v>
      </c>
      <c r="Q593" s="206">
        <v>0.6</v>
      </c>
    </row>
    <row r="594" spans="1:17" ht="10.9" customHeight="1">
      <c r="A594" s="199" t="s">
        <v>707</v>
      </c>
      <c r="B594" s="200">
        <v>41238</v>
      </c>
      <c r="C594" s="201" t="s">
        <v>2447</v>
      </c>
      <c r="D594" s="206">
        <v>1</v>
      </c>
      <c r="E594" s="214">
        <v>0.38</v>
      </c>
      <c r="F594" s="206">
        <v>0.62</v>
      </c>
      <c r="G594" s="205"/>
      <c r="H594" s="204"/>
      <c r="I594" s="206">
        <v>0.02</v>
      </c>
      <c r="J594" s="204"/>
      <c r="K594" s="204"/>
      <c r="L594" s="204"/>
      <c r="M594" s="204"/>
      <c r="N594" s="204"/>
      <c r="O594" s="206">
        <v>1</v>
      </c>
      <c r="P594" s="208">
        <v>0.4</v>
      </c>
      <c r="Q594" s="206">
        <v>0.6</v>
      </c>
    </row>
    <row r="595" spans="1:17" ht="22.15" customHeight="1">
      <c r="A595" s="199" t="s">
        <v>709</v>
      </c>
      <c r="B595" s="200">
        <v>41305</v>
      </c>
      <c r="C595" s="201" t="s">
        <v>2753</v>
      </c>
      <c r="D595" s="202">
        <v>526238.52</v>
      </c>
      <c r="E595" s="213">
        <v>476120.62</v>
      </c>
      <c r="F595" s="202">
        <v>50117.9</v>
      </c>
      <c r="G595" s="205"/>
      <c r="H595" s="204"/>
      <c r="I595" s="202">
        <v>25058.98</v>
      </c>
      <c r="J595" s="204"/>
      <c r="K595" s="204"/>
      <c r="L595" s="204"/>
      <c r="M595" s="204"/>
      <c r="N595" s="204"/>
      <c r="O595" s="202">
        <v>526238.52</v>
      </c>
      <c r="P595" s="203">
        <v>501179.6</v>
      </c>
      <c r="Q595" s="202">
        <v>25058.92</v>
      </c>
    </row>
    <row r="596" spans="1:17" ht="10.9" customHeight="1">
      <c r="A596" s="199" t="s">
        <v>923</v>
      </c>
      <c r="B596" s="200">
        <v>20136</v>
      </c>
      <c r="C596" s="201" t="s">
        <v>2447</v>
      </c>
      <c r="D596" s="206">
        <v>1</v>
      </c>
      <c r="E596" s="214">
        <v>1</v>
      </c>
      <c r="F596" s="204"/>
      <c r="G596" s="205"/>
      <c r="H596" s="204"/>
      <c r="I596" s="204"/>
      <c r="J596" s="204"/>
      <c r="K596" s="204"/>
      <c r="L596" s="204"/>
      <c r="M596" s="204"/>
      <c r="N596" s="204"/>
      <c r="O596" s="206">
        <v>1</v>
      </c>
      <c r="P596" s="208">
        <v>1</v>
      </c>
      <c r="Q596" s="204"/>
    </row>
    <row r="597" spans="1:17" ht="10.9" customHeight="1">
      <c r="A597" s="199" t="s">
        <v>924</v>
      </c>
      <c r="B597" s="200">
        <v>20096</v>
      </c>
      <c r="C597" s="201" t="s">
        <v>2754</v>
      </c>
      <c r="D597" s="202">
        <v>18583.72</v>
      </c>
      <c r="E597" s="213">
        <v>3691.29</v>
      </c>
      <c r="F597" s="202">
        <v>14892.43</v>
      </c>
      <c r="G597" s="205"/>
      <c r="H597" s="204"/>
      <c r="I597" s="206">
        <v>154.86000000000001</v>
      </c>
      <c r="J597" s="204"/>
      <c r="K597" s="204"/>
      <c r="L597" s="204"/>
      <c r="M597" s="204"/>
      <c r="N597" s="204"/>
      <c r="O597" s="202">
        <v>18583.72</v>
      </c>
      <c r="P597" s="203">
        <v>3846.15</v>
      </c>
      <c r="Q597" s="202">
        <v>14737.57</v>
      </c>
    </row>
    <row r="598" spans="1:17" ht="10.9" customHeight="1">
      <c r="A598" s="199" t="s">
        <v>1448</v>
      </c>
      <c r="B598" s="200">
        <v>41091</v>
      </c>
      <c r="C598" s="201" t="s">
        <v>2447</v>
      </c>
      <c r="D598" s="206">
        <v>1</v>
      </c>
      <c r="E598" s="214">
        <v>0.19</v>
      </c>
      <c r="F598" s="206">
        <v>0.81</v>
      </c>
      <c r="G598" s="205"/>
      <c r="H598" s="204"/>
      <c r="I598" s="206">
        <v>0.01</v>
      </c>
      <c r="J598" s="204"/>
      <c r="K598" s="204"/>
      <c r="L598" s="204"/>
      <c r="M598" s="204"/>
      <c r="N598" s="204"/>
      <c r="O598" s="206">
        <v>1</v>
      </c>
      <c r="P598" s="208">
        <v>0.2</v>
      </c>
      <c r="Q598" s="206">
        <v>0.8</v>
      </c>
    </row>
    <row r="599" spans="1:17" ht="22.15" customHeight="1">
      <c r="A599" s="199" t="s">
        <v>1449</v>
      </c>
      <c r="B599" s="200">
        <v>30480</v>
      </c>
      <c r="C599" s="201" t="s">
        <v>2447</v>
      </c>
      <c r="D599" s="206">
        <v>1</v>
      </c>
      <c r="E599" s="214">
        <v>0.38</v>
      </c>
      <c r="F599" s="206">
        <v>0.62</v>
      </c>
      <c r="G599" s="205"/>
      <c r="H599" s="204"/>
      <c r="I599" s="206">
        <v>0.02</v>
      </c>
      <c r="J599" s="204"/>
      <c r="K599" s="204"/>
      <c r="L599" s="204"/>
      <c r="M599" s="204"/>
      <c r="N599" s="204"/>
      <c r="O599" s="206">
        <v>1</v>
      </c>
      <c r="P599" s="208">
        <v>0.4</v>
      </c>
      <c r="Q599" s="206">
        <v>0.6</v>
      </c>
    </row>
    <row r="600" spans="1:17" ht="22.15" customHeight="1">
      <c r="A600" s="199" t="s">
        <v>1450</v>
      </c>
      <c r="B600" s="200">
        <v>30457</v>
      </c>
      <c r="C600" s="201" t="s">
        <v>2755</v>
      </c>
      <c r="D600" s="202">
        <v>18779</v>
      </c>
      <c r="E600" s="213">
        <v>1310.19</v>
      </c>
      <c r="F600" s="202">
        <v>17468.810000000001</v>
      </c>
      <c r="G600" s="205"/>
      <c r="H600" s="204"/>
      <c r="I600" s="206">
        <v>62.39</v>
      </c>
      <c r="J600" s="204"/>
      <c r="K600" s="204"/>
      <c r="L600" s="204"/>
      <c r="M600" s="204"/>
      <c r="N600" s="204"/>
      <c r="O600" s="202">
        <v>18779</v>
      </c>
      <c r="P600" s="203">
        <v>1372.58</v>
      </c>
      <c r="Q600" s="202">
        <v>17406.419999999998</v>
      </c>
    </row>
    <row r="601" spans="1:17" ht="22.15" customHeight="1">
      <c r="A601" s="199" t="s">
        <v>1451</v>
      </c>
      <c r="B601" s="200">
        <v>30458</v>
      </c>
      <c r="C601" s="201" t="s">
        <v>2756</v>
      </c>
      <c r="D601" s="202">
        <v>158133</v>
      </c>
      <c r="E601" s="213">
        <v>27444.48</v>
      </c>
      <c r="F601" s="202">
        <v>130688.52</v>
      </c>
      <c r="G601" s="205"/>
      <c r="H601" s="204"/>
      <c r="I601" s="202">
        <v>1306.8800000000001</v>
      </c>
      <c r="J601" s="204"/>
      <c r="K601" s="204"/>
      <c r="L601" s="204"/>
      <c r="M601" s="204"/>
      <c r="N601" s="204"/>
      <c r="O601" s="202">
        <v>158133</v>
      </c>
      <c r="P601" s="203">
        <v>28751.360000000001</v>
      </c>
      <c r="Q601" s="202">
        <v>129381.64</v>
      </c>
    </row>
    <row r="602" spans="1:17" ht="22.15" customHeight="1">
      <c r="A602" s="199" t="s">
        <v>926</v>
      </c>
      <c r="B602" s="200">
        <v>30462</v>
      </c>
      <c r="C602" s="201" t="s">
        <v>2447</v>
      </c>
      <c r="D602" s="206">
        <v>1</v>
      </c>
      <c r="E602" s="214">
        <v>0.19</v>
      </c>
      <c r="F602" s="206">
        <v>0.81</v>
      </c>
      <c r="G602" s="205"/>
      <c r="H602" s="204"/>
      <c r="I602" s="206">
        <v>0.01</v>
      </c>
      <c r="J602" s="204"/>
      <c r="K602" s="204"/>
      <c r="L602" s="204"/>
      <c r="M602" s="204"/>
      <c r="N602" s="204"/>
      <c r="O602" s="206">
        <v>1</v>
      </c>
      <c r="P602" s="208">
        <v>0.2</v>
      </c>
      <c r="Q602" s="206">
        <v>0.8</v>
      </c>
    </row>
    <row r="603" spans="1:17" ht="10.9" customHeight="1">
      <c r="A603" s="199" t="s">
        <v>710</v>
      </c>
      <c r="B603" s="200">
        <v>41221</v>
      </c>
      <c r="C603" s="201" t="s">
        <v>2447</v>
      </c>
      <c r="D603" s="206">
        <v>1</v>
      </c>
      <c r="E603" s="214">
        <v>0.38</v>
      </c>
      <c r="F603" s="206">
        <v>0.62</v>
      </c>
      <c r="G603" s="205"/>
      <c r="H603" s="204"/>
      <c r="I603" s="206">
        <v>0.02</v>
      </c>
      <c r="J603" s="204"/>
      <c r="K603" s="204"/>
      <c r="L603" s="204"/>
      <c r="M603" s="204"/>
      <c r="N603" s="204"/>
      <c r="O603" s="206">
        <v>1</v>
      </c>
      <c r="P603" s="208">
        <v>0.4</v>
      </c>
      <c r="Q603" s="206">
        <v>0.6</v>
      </c>
    </row>
    <row r="604" spans="1:17" ht="10.9" customHeight="1">
      <c r="A604" s="199" t="s">
        <v>710</v>
      </c>
      <c r="B604" s="200">
        <v>41223</v>
      </c>
      <c r="C604" s="201" t="s">
        <v>2447</v>
      </c>
      <c r="D604" s="206">
        <v>1</v>
      </c>
      <c r="E604" s="214">
        <v>0.38</v>
      </c>
      <c r="F604" s="206">
        <v>0.62</v>
      </c>
      <c r="G604" s="205"/>
      <c r="H604" s="204"/>
      <c r="I604" s="206">
        <v>0.02</v>
      </c>
      <c r="J604" s="204"/>
      <c r="K604" s="204"/>
      <c r="L604" s="204"/>
      <c r="M604" s="204"/>
      <c r="N604" s="204"/>
      <c r="O604" s="206">
        <v>1</v>
      </c>
      <c r="P604" s="208">
        <v>0.4</v>
      </c>
      <c r="Q604" s="206">
        <v>0.6</v>
      </c>
    </row>
    <row r="605" spans="1:17" ht="10.9" customHeight="1">
      <c r="A605" s="199" t="s">
        <v>712</v>
      </c>
      <c r="B605" s="200">
        <v>41183</v>
      </c>
      <c r="C605" s="201" t="s">
        <v>2447</v>
      </c>
      <c r="D605" s="206">
        <v>1</v>
      </c>
      <c r="E605" s="214">
        <v>0.38</v>
      </c>
      <c r="F605" s="206">
        <v>0.62</v>
      </c>
      <c r="G605" s="205"/>
      <c r="H605" s="204"/>
      <c r="I605" s="206">
        <v>0.02</v>
      </c>
      <c r="J605" s="204"/>
      <c r="K605" s="204"/>
      <c r="L605" s="204"/>
      <c r="M605" s="204"/>
      <c r="N605" s="204"/>
      <c r="O605" s="206">
        <v>1</v>
      </c>
      <c r="P605" s="208">
        <v>0.4</v>
      </c>
      <c r="Q605" s="206">
        <v>0.6</v>
      </c>
    </row>
    <row r="606" spans="1:17" ht="10.9" customHeight="1">
      <c r="A606" s="199" t="s">
        <v>712</v>
      </c>
      <c r="B606" s="200">
        <v>41184</v>
      </c>
      <c r="C606" s="201" t="s">
        <v>2447</v>
      </c>
      <c r="D606" s="206">
        <v>1</v>
      </c>
      <c r="E606" s="214">
        <v>0.38</v>
      </c>
      <c r="F606" s="206">
        <v>0.62</v>
      </c>
      <c r="G606" s="205"/>
      <c r="H606" s="204"/>
      <c r="I606" s="206">
        <v>0.02</v>
      </c>
      <c r="J606" s="204"/>
      <c r="K606" s="204"/>
      <c r="L606" s="204"/>
      <c r="M606" s="204"/>
      <c r="N606" s="204"/>
      <c r="O606" s="206">
        <v>1</v>
      </c>
      <c r="P606" s="208">
        <v>0.4</v>
      </c>
      <c r="Q606" s="206">
        <v>0.6</v>
      </c>
    </row>
    <row r="607" spans="1:17" ht="10.9" customHeight="1">
      <c r="A607" s="199" t="s">
        <v>712</v>
      </c>
      <c r="B607" s="200">
        <v>41186</v>
      </c>
      <c r="C607" s="201" t="s">
        <v>2447</v>
      </c>
      <c r="D607" s="206">
        <v>1</v>
      </c>
      <c r="E607" s="214">
        <v>0.38</v>
      </c>
      <c r="F607" s="206">
        <v>0.62</v>
      </c>
      <c r="G607" s="205"/>
      <c r="H607" s="204"/>
      <c r="I607" s="206">
        <v>0.02</v>
      </c>
      <c r="J607" s="204"/>
      <c r="K607" s="204"/>
      <c r="L607" s="204"/>
      <c r="M607" s="204"/>
      <c r="N607" s="204"/>
      <c r="O607" s="206">
        <v>1</v>
      </c>
      <c r="P607" s="208">
        <v>0.4</v>
      </c>
      <c r="Q607" s="206">
        <v>0.6</v>
      </c>
    </row>
    <row r="608" spans="1:17" ht="10.9" customHeight="1">
      <c r="A608" s="199" t="s">
        <v>712</v>
      </c>
      <c r="B608" s="200">
        <v>41187</v>
      </c>
      <c r="C608" s="201" t="s">
        <v>2447</v>
      </c>
      <c r="D608" s="206">
        <v>1</v>
      </c>
      <c r="E608" s="214">
        <v>0.38</v>
      </c>
      <c r="F608" s="206">
        <v>0.62</v>
      </c>
      <c r="G608" s="205"/>
      <c r="H608" s="204"/>
      <c r="I608" s="206">
        <v>0.02</v>
      </c>
      <c r="J608" s="204"/>
      <c r="K608" s="204"/>
      <c r="L608" s="204"/>
      <c r="M608" s="204"/>
      <c r="N608" s="204"/>
      <c r="O608" s="206">
        <v>1</v>
      </c>
      <c r="P608" s="208">
        <v>0.4</v>
      </c>
      <c r="Q608" s="206">
        <v>0.6</v>
      </c>
    </row>
    <row r="609" spans="1:17" ht="10.9" customHeight="1">
      <c r="A609" s="199" t="s">
        <v>713</v>
      </c>
      <c r="B609" s="200">
        <v>41159</v>
      </c>
      <c r="C609" s="201" t="s">
        <v>2447</v>
      </c>
      <c r="D609" s="206">
        <v>1</v>
      </c>
      <c r="E609" s="214">
        <v>0.38</v>
      </c>
      <c r="F609" s="206">
        <v>0.62</v>
      </c>
      <c r="G609" s="205"/>
      <c r="H609" s="204"/>
      <c r="I609" s="206">
        <v>0.02</v>
      </c>
      <c r="J609" s="204"/>
      <c r="K609" s="204"/>
      <c r="L609" s="204"/>
      <c r="M609" s="204"/>
      <c r="N609" s="204"/>
      <c r="O609" s="206">
        <v>1</v>
      </c>
      <c r="P609" s="208">
        <v>0.4</v>
      </c>
      <c r="Q609" s="206">
        <v>0.6</v>
      </c>
    </row>
    <row r="610" spans="1:17" ht="10.9" customHeight="1">
      <c r="A610" s="199" t="s">
        <v>715</v>
      </c>
      <c r="B610" s="200">
        <v>41203</v>
      </c>
      <c r="C610" s="201" t="s">
        <v>2447</v>
      </c>
      <c r="D610" s="206">
        <v>1</v>
      </c>
      <c r="E610" s="214">
        <v>0.38</v>
      </c>
      <c r="F610" s="206">
        <v>0.62</v>
      </c>
      <c r="G610" s="205"/>
      <c r="H610" s="204"/>
      <c r="I610" s="206">
        <v>0.02</v>
      </c>
      <c r="J610" s="204"/>
      <c r="K610" s="204"/>
      <c r="L610" s="204"/>
      <c r="M610" s="204"/>
      <c r="N610" s="204"/>
      <c r="O610" s="206">
        <v>1</v>
      </c>
      <c r="P610" s="208">
        <v>0.4</v>
      </c>
      <c r="Q610" s="206">
        <v>0.6</v>
      </c>
    </row>
    <row r="611" spans="1:17" ht="10.9" customHeight="1">
      <c r="A611" s="199" t="s">
        <v>715</v>
      </c>
      <c r="B611" s="200">
        <v>41204</v>
      </c>
      <c r="C611" s="201" t="s">
        <v>2447</v>
      </c>
      <c r="D611" s="202">
        <v>2497923.6800000002</v>
      </c>
      <c r="E611" s="213">
        <v>254026.4</v>
      </c>
      <c r="F611" s="202">
        <v>2243897.2799999998</v>
      </c>
      <c r="G611" s="205"/>
      <c r="H611" s="204"/>
      <c r="I611" s="202">
        <v>42337.69</v>
      </c>
      <c r="J611" s="204"/>
      <c r="K611" s="204"/>
      <c r="L611" s="204"/>
      <c r="M611" s="204"/>
      <c r="N611" s="204"/>
      <c r="O611" s="202">
        <v>2497923.6800000002</v>
      </c>
      <c r="P611" s="203">
        <v>296364.09000000003</v>
      </c>
      <c r="Q611" s="202">
        <v>2201559.59</v>
      </c>
    </row>
    <row r="612" spans="1:17" ht="10.9" customHeight="1">
      <c r="A612" s="199" t="s">
        <v>716</v>
      </c>
      <c r="B612" s="200">
        <v>41180</v>
      </c>
      <c r="C612" s="201" t="s">
        <v>2447</v>
      </c>
      <c r="D612" s="206">
        <v>1</v>
      </c>
      <c r="E612" s="214">
        <v>0.38</v>
      </c>
      <c r="F612" s="206">
        <v>0.62</v>
      </c>
      <c r="G612" s="205"/>
      <c r="H612" s="204"/>
      <c r="I612" s="206">
        <v>0.02</v>
      </c>
      <c r="J612" s="204"/>
      <c r="K612" s="204"/>
      <c r="L612" s="204"/>
      <c r="M612" s="204"/>
      <c r="N612" s="204"/>
      <c r="O612" s="206">
        <v>1</v>
      </c>
      <c r="P612" s="208">
        <v>0.4</v>
      </c>
      <c r="Q612" s="206">
        <v>0.6</v>
      </c>
    </row>
    <row r="613" spans="1:17" ht="10.9" customHeight="1">
      <c r="A613" s="199" t="s">
        <v>716</v>
      </c>
      <c r="B613" s="200">
        <v>41181</v>
      </c>
      <c r="C613" s="201" t="s">
        <v>2447</v>
      </c>
      <c r="D613" s="206">
        <v>1</v>
      </c>
      <c r="E613" s="214">
        <v>0.38</v>
      </c>
      <c r="F613" s="206">
        <v>0.62</v>
      </c>
      <c r="G613" s="205"/>
      <c r="H613" s="204"/>
      <c r="I613" s="206">
        <v>0.02</v>
      </c>
      <c r="J613" s="204"/>
      <c r="K613" s="204"/>
      <c r="L613" s="204"/>
      <c r="M613" s="204"/>
      <c r="N613" s="204"/>
      <c r="O613" s="206">
        <v>1</v>
      </c>
      <c r="P613" s="208">
        <v>0.4</v>
      </c>
      <c r="Q613" s="206">
        <v>0.6</v>
      </c>
    </row>
    <row r="614" spans="1:17" ht="10.9" customHeight="1">
      <c r="A614" s="199" t="s">
        <v>716</v>
      </c>
      <c r="B614" s="200">
        <v>41182</v>
      </c>
      <c r="C614" s="201" t="s">
        <v>2447</v>
      </c>
      <c r="D614" s="206">
        <v>1</v>
      </c>
      <c r="E614" s="214">
        <v>0.38</v>
      </c>
      <c r="F614" s="206">
        <v>0.62</v>
      </c>
      <c r="G614" s="205"/>
      <c r="H614" s="204"/>
      <c r="I614" s="206">
        <v>0.02</v>
      </c>
      <c r="J614" s="204"/>
      <c r="K614" s="204"/>
      <c r="L614" s="204"/>
      <c r="M614" s="204"/>
      <c r="N614" s="204"/>
      <c r="O614" s="206">
        <v>1</v>
      </c>
      <c r="P614" s="208">
        <v>0.4</v>
      </c>
      <c r="Q614" s="206">
        <v>0.6</v>
      </c>
    </row>
    <row r="615" spans="1:17" ht="10.9" customHeight="1">
      <c r="A615" s="199" t="s">
        <v>717</v>
      </c>
      <c r="B615" s="200">
        <v>41239</v>
      </c>
      <c r="C615" s="201" t="s">
        <v>2447</v>
      </c>
      <c r="D615" s="206">
        <v>1</v>
      </c>
      <c r="E615" s="214">
        <v>0.38</v>
      </c>
      <c r="F615" s="206">
        <v>0.62</v>
      </c>
      <c r="G615" s="205"/>
      <c r="H615" s="204"/>
      <c r="I615" s="206">
        <v>0.02</v>
      </c>
      <c r="J615" s="204"/>
      <c r="K615" s="204"/>
      <c r="L615" s="204"/>
      <c r="M615" s="204"/>
      <c r="N615" s="204"/>
      <c r="O615" s="206">
        <v>1</v>
      </c>
      <c r="P615" s="208">
        <v>0.4</v>
      </c>
      <c r="Q615" s="206">
        <v>0.6</v>
      </c>
    </row>
    <row r="616" spans="1:17" ht="10.9" customHeight="1">
      <c r="A616" s="199" t="s">
        <v>717</v>
      </c>
      <c r="B616" s="200">
        <v>41255</v>
      </c>
      <c r="C616" s="201" t="s">
        <v>2447</v>
      </c>
      <c r="D616" s="206">
        <v>1</v>
      </c>
      <c r="E616" s="214">
        <v>0.38</v>
      </c>
      <c r="F616" s="206">
        <v>0.62</v>
      </c>
      <c r="G616" s="205"/>
      <c r="H616" s="204"/>
      <c r="I616" s="206">
        <v>0.02</v>
      </c>
      <c r="J616" s="204"/>
      <c r="K616" s="204"/>
      <c r="L616" s="204"/>
      <c r="M616" s="204"/>
      <c r="N616" s="204"/>
      <c r="O616" s="206">
        <v>1</v>
      </c>
      <c r="P616" s="208">
        <v>0.4</v>
      </c>
      <c r="Q616" s="206">
        <v>0.6</v>
      </c>
    </row>
    <row r="617" spans="1:17" ht="10.9" customHeight="1">
      <c r="A617" s="199" t="s">
        <v>717</v>
      </c>
      <c r="B617" s="200">
        <v>41256</v>
      </c>
      <c r="C617" s="201" t="s">
        <v>2447</v>
      </c>
      <c r="D617" s="206">
        <v>1</v>
      </c>
      <c r="E617" s="214">
        <v>0.38</v>
      </c>
      <c r="F617" s="206">
        <v>0.62</v>
      </c>
      <c r="G617" s="205"/>
      <c r="H617" s="204"/>
      <c r="I617" s="206">
        <v>0.02</v>
      </c>
      <c r="J617" s="204"/>
      <c r="K617" s="204"/>
      <c r="L617" s="204"/>
      <c r="M617" s="204"/>
      <c r="N617" s="204"/>
      <c r="O617" s="206">
        <v>1</v>
      </c>
      <c r="P617" s="208">
        <v>0.4</v>
      </c>
      <c r="Q617" s="206">
        <v>0.6</v>
      </c>
    </row>
    <row r="618" spans="1:17" ht="10.9" customHeight="1">
      <c r="A618" s="199" t="s">
        <v>717</v>
      </c>
      <c r="B618" s="200">
        <v>41257</v>
      </c>
      <c r="C618" s="201" t="s">
        <v>2447</v>
      </c>
      <c r="D618" s="206">
        <v>1</v>
      </c>
      <c r="E618" s="214">
        <v>0.38</v>
      </c>
      <c r="F618" s="206">
        <v>0.62</v>
      </c>
      <c r="G618" s="205"/>
      <c r="H618" s="204"/>
      <c r="I618" s="206">
        <v>0.02</v>
      </c>
      <c r="J618" s="204"/>
      <c r="K618" s="204"/>
      <c r="L618" s="204"/>
      <c r="M618" s="204"/>
      <c r="N618" s="204"/>
      <c r="O618" s="206">
        <v>1</v>
      </c>
      <c r="P618" s="208">
        <v>0.4</v>
      </c>
      <c r="Q618" s="206">
        <v>0.6</v>
      </c>
    </row>
    <row r="619" spans="1:17" ht="22.15" customHeight="1">
      <c r="A619" s="199" t="s">
        <v>1452</v>
      </c>
      <c r="B619" s="200">
        <v>20102</v>
      </c>
      <c r="C619" s="201" t="s">
        <v>2757</v>
      </c>
      <c r="D619" s="202">
        <v>358696.82</v>
      </c>
      <c r="E619" s="213">
        <v>70992.17</v>
      </c>
      <c r="F619" s="202">
        <v>287704.65000000002</v>
      </c>
      <c r="G619" s="205"/>
      <c r="H619" s="204"/>
      <c r="I619" s="202">
        <v>3736.43</v>
      </c>
      <c r="J619" s="204"/>
      <c r="K619" s="204"/>
      <c r="L619" s="204"/>
      <c r="M619" s="204"/>
      <c r="N619" s="204"/>
      <c r="O619" s="202">
        <v>358696.82</v>
      </c>
      <c r="P619" s="203">
        <v>74728.600000000006</v>
      </c>
      <c r="Q619" s="202">
        <v>283968.21999999997</v>
      </c>
    </row>
    <row r="620" spans="1:17" ht="10.9" customHeight="1">
      <c r="A620" s="199" t="s">
        <v>927</v>
      </c>
      <c r="B620" s="200">
        <v>20115</v>
      </c>
      <c r="C620" s="201" t="s">
        <v>2758</v>
      </c>
      <c r="D620" s="202">
        <v>1600353.24</v>
      </c>
      <c r="E620" s="213">
        <v>35814.81</v>
      </c>
      <c r="F620" s="202">
        <v>1564538.43</v>
      </c>
      <c r="G620" s="205"/>
      <c r="H620" s="204"/>
      <c r="I620" s="202">
        <v>1884.99</v>
      </c>
      <c r="J620" s="204"/>
      <c r="K620" s="204"/>
      <c r="L620" s="204"/>
      <c r="M620" s="204"/>
      <c r="N620" s="204"/>
      <c r="O620" s="202">
        <v>1600353.24</v>
      </c>
      <c r="P620" s="203">
        <v>37699.800000000003</v>
      </c>
      <c r="Q620" s="202">
        <v>1562653.44</v>
      </c>
    </row>
    <row r="621" spans="1:17" ht="22.15" customHeight="1">
      <c r="A621" s="199" t="s">
        <v>1453</v>
      </c>
      <c r="B621" s="200">
        <v>20122</v>
      </c>
      <c r="C621" s="201" t="s">
        <v>2759</v>
      </c>
      <c r="D621" s="202">
        <v>12987438.869999999</v>
      </c>
      <c r="E621" s="213">
        <v>286598.46999999997</v>
      </c>
      <c r="F621" s="202">
        <v>12700840.4</v>
      </c>
      <c r="G621" s="205"/>
      <c r="H621" s="204"/>
      <c r="I621" s="202">
        <v>15084.13</v>
      </c>
      <c r="J621" s="204"/>
      <c r="K621" s="204"/>
      <c r="L621" s="204"/>
      <c r="M621" s="204"/>
      <c r="N621" s="204"/>
      <c r="O621" s="202">
        <v>12987438.869999999</v>
      </c>
      <c r="P621" s="203">
        <v>301682.59999999998</v>
      </c>
      <c r="Q621" s="202">
        <v>12685756.27</v>
      </c>
    </row>
    <row r="622" spans="1:17" ht="10.9" customHeight="1">
      <c r="A622" s="199" t="s">
        <v>928</v>
      </c>
      <c r="B622" s="200">
        <v>20103</v>
      </c>
      <c r="C622" s="201" t="s">
        <v>2760</v>
      </c>
      <c r="D622" s="202">
        <v>40621.919999999998</v>
      </c>
      <c r="E622" s="213">
        <v>1958.9</v>
      </c>
      <c r="F622" s="202">
        <v>38663.019999999997</v>
      </c>
      <c r="G622" s="205"/>
      <c r="H622" s="204"/>
      <c r="I622" s="206">
        <v>103.1</v>
      </c>
      <c r="J622" s="204"/>
      <c r="K622" s="204"/>
      <c r="L622" s="204"/>
      <c r="M622" s="204"/>
      <c r="N622" s="204"/>
      <c r="O622" s="202">
        <v>40621.919999999998</v>
      </c>
      <c r="P622" s="203">
        <v>2062</v>
      </c>
      <c r="Q622" s="202">
        <v>38559.919999999998</v>
      </c>
    </row>
    <row r="623" spans="1:17" ht="10.9" customHeight="1">
      <c r="A623" s="199" t="s">
        <v>929</v>
      </c>
      <c r="B623" s="200">
        <v>20100</v>
      </c>
      <c r="C623" s="201" t="s">
        <v>2761</v>
      </c>
      <c r="D623" s="202">
        <v>93480.17</v>
      </c>
      <c r="E623" s="213">
        <v>17940.560000000001</v>
      </c>
      <c r="F623" s="202">
        <v>75539.61</v>
      </c>
      <c r="G623" s="205"/>
      <c r="H623" s="204"/>
      <c r="I623" s="206">
        <v>944.24</v>
      </c>
      <c r="J623" s="204"/>
      <c r="K623" s="204"/>
      <c r="L623" s="204"/>
      <c r="M623" s="204"/>
      <c r="N623" s="204"/>
      <c r="O623" s="202">
        <v>93480.17</v>
      </c>
      <c r="P623" s="203">
        <v>18884.8</v>
      </c>
      <c r="Q623" s="202">
        <v>74595.37</v>
      </c>
    </row>
    <row r="624" spans="1:17" ht="10.9" customHeight="1">
      <c r="A624" s="199" t="s">
        <v>930</v>
      </c>
      <c r="B624" s="200">
        <v>20119</v>
      </c>
      <c r="C624" s="201" t="s">
        <v>2762</v>
      </c>
      <c r="D624" s="202">
        <v>28694.84</v>
      </c>
      <c r="E624" s="213">
        <v>4226.3599999999997</v>
      </c>
      <c r="F624" s="202">
        <v>24468.48</v>
      </c>
      <c r="G624" s="205"/>
      <c r="H624" s="204"/>
      <c r="I624" s="206">
        <v>222.44</v>
      </c>
      <c r="J624" s="204"/>
      <c r="K624" s="204"/>
      <c r="L624" s="204"/>
      <c r="M624" s="204"/>
      <c r="N624" s="204"/>
      <c r="O624" s="202">
        <v>28694.84</v>
      </c>
      <c r="P624" s="203">
        <v>4448.8</v>
      </c>
      <c r="Q624" s="202">
        <v>24246.04</v>
      </c>
    </row>
    <row r="625" spans="1:17" ht="10.9" customHeight="1">
      <c r="A625" s="199" t="s">
        <v>1454</v>
      </c>
      <c r="B625" s="200">
        <v>20101</v>
      </c>
      <c r="C625" s="201" t="s">
        <v>2763</v>
      </c>
      <c r="D625" s="202">
        <v>72930.100000000006</v>
      </c>
      <c r="E625" s="213">
        <v>13996.73</v>
      </c>
      <c r="F625" s="202">
        <v>58933.37</v>
      </c>
      <c r="G625" s="205"/>
      <c r="H625" s="204"/>
      <c r="I625" s="206">
        <v>736.67</v>
      </c>
      <c r="J625" s="204"/>
      <c r="K625" s="204"/>
      <c r="L625" s="204"/>
      <c r="M625" s="204"/>
      <c r="N625" s="204"/>
      <c r="O625" s="202">
        <v>72930.100000000006</v>
      </c>
      <c r="P625" s="203">
        <v>14733.4</v>
      </c>
      <c r="Q625" s="202">
        <v>58196.7</v>
      </c>
    </row>
    <row r="626" spans="1:17" ht="22.15" customHeight="1">
      <c r="A626" s="199" t="s">
        <v>932</v>
      </c>
      <c r="B626" s="200">
        <v>20105</v>
      </c>
      <c r="C626" s="201" t="s">
        <v>2764</v>
      </c>
      <c r="D626" s="202">
        <v>4949.1400000000003</v>
      </c>
      <c r="E626" s="214">
        <v>783.56</v>
      </c>
      <c r="F626" s="202">
        <v>4165.58</v>
      </c>
      <c r="G626" s="205"/>
      <c r="H626" s="204"/>
      <c r="I626" s="206">
        <v>41.24</v>
      </c>
      <c r="J626" s="204"/>
      <c r="K626" s="204"/>
      <c r="L626" s="204"/>
      <c r="M626" s="204"/>
      <c r="N626" s="204"/>
      <c r="O626" s="202">
        <v>4949.1400000000003</v>
      </c>
      <c r="P626" s="208">
        <v>824.8</v>
      </c>
      <c r="Q626" s="202">
        <v>4124.34</v>
      </c>
    </row>
    <row r="627" spans="1:17" ht="10.9" customHeight="1">
      <c r="A627" s="199" t="s">
        <v>933</v>
      </c>
      <c r="B627" s="200">
        <v>20089</v>
      </c>
      <c r="C627" s="201" t="s">
        <v>2447</v>
      </c>
      <c r="D627" s="206">
        <v>1</v>
      </c>
      <c r="E627" s="214">
        <v>0.76</v>
      </c>
      <c r="F627" s="206">
        <v>0.24</v>
      </c>
      <c r="G627" s="205"/>
      <c r="H627" s="204"/>
      <c r="I627" s="206">
        <v>0.04</v>
      </c>
      <c r="J627" s="204"/>
      <c r="K627" s="204"/>
      <c r="L627" s="204"/>
      <c r="M627" s="204"/>
      <c r="N627" s="204"/>
      <c r="O627" s="206">
        <v>1</v>
      </c>
      <c r="P627" s="208">
        <v>0.8</v>
      </c>
      <c r="Q627" s="206">
        <v>0.2</v>
      </c>
    </row>
    <row r="628" spans="1:17" ht="10.9" customHeight="1">
      <c r="A628" s="199" t="s">
        <v>933</v>
      </c>
      <c r="B628" s="200">
        <v>20091</v>
      </c>
      <c r="C628" s="201" t="s">
        <v>2447</v>
      </c>
      <c r="D628" s="206">
        <v>1</v>
      </c>
      <c r="E628" s="214">
        <v>0.76</v>
      </c>
      <c r="F628" s="206">
        <v>0.24</v>
      </c>
      <c r="G628" s="205"/>
      <c r="H628" s="204"/>
      <c r="I628" s="206">
        <v>0.04</v>
      </c>
      <c r="J628" s="204"/>
      <c r="K628" s="204"/>
      <c r="L628" s="204"/>
      <c r="M628" s="204"/>
      <c r="N628" s="204"/>
      <c r="O628" s="206">
        <v>1</v>
      </c>
      <c r="P628" s="208">
        <v>0.8</v>
      </c>
      <c r="Q628" s="206">
        <v>0.2</v>
      </c>
    </row>
    <row r="629" spans="1:17" ht="22.15" customHeight="1">
      <c r="A629" s="199" t="s">
        <v>1455</v>
      </c>
      <c r="B629" s="200">
        <v>30509</v>
      </c>
      <c r="C629" s="201" t="s">
        <v>2765</v>
      </c>
      <c r="D629" s="202">
        <v>7868.78</v>
      </c>
      <c r="E629" s="213">
        <v>3250.14</v>
      </c>
      <c r="F629" s="202">
        <v>4618.6400000000003</v>
      </c>
      <c r="G629" s="205"/>
      <c r="H629" s="204"/>
      <c r="I629" s="206">
        <v>171.06</v>
      </c>
      <c r="J629" s="204"/>
      <c r="K629" s="204"/>
      <c r="L629" s="204"/>
      <c r="M629" s="204"/>
      <c r="N629" s="204"/>
      <c r="O629" s="202">
        <v>7868.78</v>
      </c>
      <c r="P629" s="203">
        <v>3421.2</v>
      </c>
      <c r="Q629" s="202">
        <v>4447.58</v>
      </c>
    </row>
    <row r="630" spans="1:17" ht="22.15" customHeight="1">
      <c r="A630" s="199" t="s">
        <v>934</v>
      </c>
      <c r="B630" s="200">
        <v>20133</v>
      </c>
      <c r="C630" s="201" t="s">
        <v>2766</v>
      </c>
      <c r="D630" s="202">
        <v>882498.6</v>
      </c>
      <c r="E630" s="213">
        <v>798451.06</v>
      </c>
      <c r="F630" s="202">
        <v>84047.54</v>
      </c>
      <c r="G630" s="205"/>
      <c r="H630" s="204"/>
      <c r="I630" s="202">
        <v>42023.74</v>
      </c>
      <c r="J630" s="204"/>
      <c r="K630" s="204"/>
      <c r="L630" s="204"/>
      <c r="M630" s="204"/>
      <c r="N630" s="204"/>
      <c r="O630" s="202">
        <v>882498.6</v>
      </c>
      <c r="P630" s="203">
        <v>840474.8</v>
      </c>
      <c r="Q630" s="202">
        <v>42023.8</v>
      </c>
    </row>
    <row r="631" spans="1:17" ht="22.15" customHeight="1">
      <c r="A631" s="199" t="s">
        <v>1456</v>
      </c>
      <c r="B631" s="200">
        <v>20086</v>
      </c>
      <c r="C631" s="201" t="s">
        <v>2767</v>
      </c>
      <c r="D631" s="202">
        <v>2469649.2599999998</v>
      </c>
      <c r="E631" s="213">
        <v>561283.97</v>
      </c>
      <c r="F631" s="202">
        <v>1908365.29</v>
      </c>
      <c r="G631" s="205"/>
      <c r="H631" s="204"/>
      <c r="I631" s="202">
        <v>27440.55</v>
      </c>
      <c r="J631" s="204"/>
      <c r="K631" s="204"/>
      <c r="L631" s="204"/>
      <c r="M631" s="204"/>
      <c r="N631" s="204"/>
      <c r="O631" s="202">
        <v>2469649.2599999998</v>
      </c>
      <c r="P631" s="203">
        <v>588724.52</v>
      </c>
      <c r="Q631" s="202">
        <v>1880924.74</v>
      </c>
    </row>
    <row r="632" spans="1:17" ht="10.9" customHeight="1">
      <c r="A632" s="199" t="s">
        <v>936</v>
      </c>
      <c r="B632" s="200">
        <v>20098</v>
      </c>
      <c r="C632" s="201" t="s">
        <v>2768</v>
      </c>
      <c r="D632" s="202">
        <v>500931.41</v>
      </c>
      <c r="E632" s="213">
        <v>96138.29</v>
      </c>
      <c r="F632" s="202">
        <v>404793.12</v>
      </c>
      <c r="G632" s="205"/>
      <c r="H632" s="204"/>
      <c r="I632" s="202">
        <v>5059.91</v>
      </c>
      <c r="J632" s="204"/>
      <c r="K632" s="204"/>
      <c r="L632" s="204"/>
      <c r="M632" s="204"/>
      <c r="N632" s="204"/>
      <c r="O632" s="202">
        <v>500931.41</v>
      </c>
      <c r="P632" s="203">
        <v>101198.2</v>
      </c>
      <c r="Q632" s="202">
        <v>399733.21</v>
      </c>
    </row>
    <row r="633" spans="1:17" ht="10.9" customHeight="1">
      <c r="A633" s="199" t="s">
        <v>937</v>
      </c>
      <c r="B633" s="200">
        <v>20097</v>
      </c>
      <c r="C633" s="201" t="s">
        <v>2769</v>
      </c>
      <c r="D633" s="202">
        <v>258047.25</v>
      </c>
      <c r="E633" s="213">
        <v>49524.26</v>
      </c>
      <c r="F633" s="202">
        <v>208522.99</v>
      </c>
      <c r="G633" s="205"/>
      <c r="H633" s="204"/>
      <c r="I633" s="202">
        <v>2606.54</v>
      </c>
      <c r="J633" s="204"/>
      <c r="K633" s="204"/>
      <c r="L633" s="204"/>
      <c r="M633" s="204"/>
      <c r="N633" s="204"/>
      <c r="O633" s="202">
        <v>258047.25</v>
      </c>
      <c r="P633" s="203">
        <v>52130.8</v>
      </c>
      <c r="Q633" s="202">
        <v>205916.45</v>
      </c>
    </row>
    <row r="634" spans="1:17" ht="10.9" customHeight="1">
      <c r="A634" s="199" t="s">
        <v>718</v>
      </c>
      <c r="B634" s="200">
        <v>41133</v>
      </c>
      <c r="C634" s="201" t="s">
        <v>2447</v>
      </c>
      <c r="D634" s="206">
        <v>1</v>
      </c>
      <c r="E634" s="214">
        <v>0.19</v>
      </c>
      <c r="F634" s="206">
        <v>0.81</v>
      </c>
      <c r="G634" s="205"/>
      <c r="H634" s="204"/>
      <c r="I634" s="206">
        <v>0.01</v>
      </c>
      <c r="J634" s="204"/>
      <c r="K634" s="204"/>
      <c r="L634" s="204"/>
      <c r="M634" s="204"/>
      <c r="N634" s="204"/>
      <c r="O634" s="206">
        <v>1</v>
      </c>
      <c r="P634" s="208">
        <v>0.2</v>
      </c>
      <c r="Q634" s="206">
        <v>0.8</v>
      </c>
    </row>
    <row r="635" spans="1:17" ht="10.9" customHeight="1">
      <c r="A635" s="199" t="s">
        <v>718</v>
      </c>
      <c r="B635" s="200">
        <v>41134</v>
      </c>
      <c r="C635" s="201" t="s">
        <v>2447</v>
      </c>
      <c r="D635" s="206">
        <v>1</v>
      </c>
      <c r="E635" s="214">
        <v>0.19</v>
      </c>
      <c r="F635" s="206">
        <v>0.81</v>
      </c>
      <c r="G635" s="205"/>
      <c r="H635" s="204"/>
      <c r="I635" s="206">
        <v>0.01</v>
      </c>
      <c r="J635" s="204"/>
      <c r="K635" s="204"/>
      <c r="L635" s="204"/>
      <c r="M635" s="204"/>
      <c r="N635" s="204"/>
      <c r="O635" s="206">
        <v>1</v>
      </c>
      <c r="P635" s="208">
        <v>0.2</v>
      </c>
      <c r="Q635" s="206">
        <v>0.8</v>
      </c>
    </row>
    <row r="636" spans="1:17" ht="10.9" customHeight="1">
      <c r="A636" s="199" t="s">
        <v>718</v>
      </c>
      <c r="B636" s="200">
        <v>41135</v>
      </c>
      <c r="C636" s="201" t="s">
        <v>2447</v>
      </c>
      <c r="D636" s="206">
        <v>1</v>
      </c>
      <c r="E636" s="214">
        <v>0.19</v>
      </c>
      <c r="F636" s="206">
        <v>0.81</v>
      </c>
      <c r="G636" s="205"/>
      <c r="H636" s="204"/>
      <c r="I636" s="206">
        <v>0.01</v>
      </c>
      <c r="J636" s="204"/>
      <c r="K636" s="204"/>
      <c r="L636" s="204"/>
      <c r="M636" s="204"/>
      <c r="N636" s="204"/>
      <c r="O636" s="206">
        <v>1</v>
      </c>
      <c r="P636" s="208">
        <v>0.2</v>
      </c>
      <c r="Q636" s="206">
        <v>0.8</v>
      </c>
    </row>
    <row r="637" spans="1:17" ht="10.9" customHeight="1">
      <c r="A637" s="199" t="s">
        <v>938</v>
      </c>
      <c r="B637" s="200">
        <v>20108</v>
      </c>
      <c r="C637" s="201" t="s">
        <v>2447</v>
      </c>
      <c r="D637" s="206">
        <v>1</v>
      </c>
      <c r="E637" s="214">
        <v>0.38</v>
      </c>
      <c r="F637" s="206">
        <v>0.62</v>
      </c>
      <c r="G637" s="205"/>
      <c r="H637" s="204"/>
      <c r="I637" s="206">
        <v>0.02</v>
      </c>
      <c r="J637" s="204"/>
      <c r="K637" s="204"/>
      <c r="L637" s="204"/>
      <c r="M637" s="204"/>
      <c r="N637" s="204"/>
      <c r="O637" s="206">
        <v>1</v>
      </c>
      <c r="P637" s="208">
        <v>0.4</v>
      </c>
      <c r="Q637" s="206">
        <v>0.6</v>
      </c>
    </row>
    <row r="638" spans="1:17" ht="22.15" customHeight="1">
      <c r="A638" s="199" t="s">
        <v>1457</v>
      </c>
      <c r="B638" s="200">
        <v>30451</v>
      </c>
      <c r="C638" s="201" t="s">
        <v>2447</v>
      </c>
      <c r="D638" s="206">
        <v>1</v>
      </c>
      <c r="E638" s="214">
        <v>1</v>
      </c>
      <c r="F638" s="204"/>
      <c r="G638" s="205"/>
      <c r="H638" s="204"/>
      <c r="I638" s="204"/>
      <c r="J638" s="204"/>
      <c r="K638" s="204"/>
      <c r="L638" s="204"/>
      <c r="M638" s="204"/>
      <c r="N638" s="204"/>
      <c r="O638" s="206">
        <v>1</v>
      </c>
      <c r="P638" s="208">
        <v>1</v>
      </c>
      <c r="Q638" s="204"/>
    </row>
    <row r="639" spans="1:17" ht="22.15" customHeight="1">
      <c r="A639" s="199" t="s">
        <v>1458</v>
      </c>
      <c r="B639" s="200">
        <v>30450</v>
      </c>
      <c r="C639" s="201" t="s">
        <v>2447</v>
      </c>
      <c r="D639" s="206">
        <v>1</v>
      </c>
      <c r="E639" s="214">
        <v>1</v>
      </c>
      <c r="F639" s="204"/>
      <c r="G639" s="205"/>
      <c r="H639" s="204"/>
      <c r="I639" s="204"/>
      <c r="J639" s="204"/>
      <c r="K639" s="204"/>
      <c r="L639" s="204"/>
      <c r="M639" s="204"/>
      <c r="N639" s="204"/>
      <c r="O639" s="206">
        <v>1</v>
      </c>
      <c r="P639" s="208">
        <v>1</v>
      </c>
      <c r="Q639" s="204"/>
    </row>
    <row r="640" spans="1:17" ht="22.15" customHeight="1">
      <c r="A640" s="199" t="s">
        <v>1459</v>
      </c>
      <c r="B640" s="200">
        <v>30442</v>
      </c>
      <c r="C640" s="201" t="s">
        <v>2447</v>
      </c>
      <c r="D640" s="206">
        <v>1</v>
      </c>
      <c r="E640" s="214">
        <v>1</v>
      </c>
      <c r="F640" s="204"/>
      <c r="G640" s="205"/>
      <c r="H640" s="204"/>
      <c r="I640" s="204"/>
      <c r="J640" s="204"/>
      <c r="K640" s="204"/>
      <c r="L640" s="204"/>
      <c r="M640" s="204"/>
      <c r="N640" s="204"/>
      <c r="O640" s="206">
        <v>1</v>
      </c>
      <c r="P640" s="208">
        <v>1</v>
      </c>
      <c r="Q640" s="204"/>
    </row>
    <row r="641" spans="1:17" ht="10.9" customHeight="1">
      <c r="A641" s="199" t="s">
        <v>941</v>
      </c>
      <c r="B641" s="200">
        <v>20118</v>
      </c>
      <c r="C641" s="201" t="s">
        <v>2447</v>
      </c>
      <c r="D641" s="206">
        <v>1</v>
      </c>
      <c r="E641" s="214">
        <v>1</v>
      </c>
      <c r="F641" s="204"/>
      <c r="G641" s="205"/>
      <c r="H641" s="204"/>
      <c r="I641" s="204"/>
      <c r="J641" s="204"/>
      <c r="K641" s="204"/>
      <c r="L641" s="204"/>
      <c r="M641" s="204"/>
      <c r="N641" s="204"/>
      <c r="O641" s="206">
        <v>1</v>
      </c>
      <c r="P641" s="208">
        <v>1</v>
      </c>
      <c r="Q641" s="204"/>
    </row>
    <row r="642" spans="1:17" ht="10.9" customHeight="1">
      <c r="A642" s="199" t="s">
        <v>942</v>
      </c>
      <c r="B642" s="200">
        <v>20110</v>
      </c>
      <c r="C642" s="201" t="s">
        <v>2447</v>
      </c>
      <c r="D642" s="206">
        <v>1</v>
      </c>
      <c r="E642" s="214">
        <v>0.24</v>
      </c>
      <c r="F642" s="206">
        <v>0.76</v>
      </c>
      <c r="G642" s="205"/>
      <c r="H642" s="204"/>
      <c r="I642" s="206">
        <v>0.01</v>
      </c>
      <c r="J642" s="204"/>
      <c r="K642" s="204"/>
      <c r="L642" s="204"/>
      <c r="M642" s="204"/>
      <c r="N642" s="204"/>
      <c r="O642" s="206">
        <v>1</v>
      </c>
      <c r="P642" s="208">
        <v>0.25</v>
      </c>
      <c r="Q642" s="206">
        <v>0.75</v>
      </c>
    </row>
    <row r="643" spans="1:17" ht="10.9" customHeight="1">
      <c r="A643" s="199" t="s">
        <v>943</v>
      </c>
      <c r="B643" s="200">
        <v>20120</v>
      </c>
      <c r="C643" s="201" t="s">
        <v>2770</v>
      </c>
      <c r="D643" s="202">
        <v>56715.43</v>
      </c>
      <c r="E643" s="213">
        <v>10884.72</v>
      </c>
      <c r="F643" s="202">
        <v>45830.71</v>
      </c>
      <c r="G643" s="205"/>
      <c r="H643" s="204"/>
      <c r="I643" s="206">
        <v>572.88</v>
      </c>
      <c r="J643" s="204"/>
      <c r="K643" s="204"/>
      <c r="L643" s="204"/>
      <c r="M643" s="204"/>
      <c r="N643" s="204"/>
      <c r="O643" s="202">
        <v>56715.43</v>
      </c>
      <c r="P643" s="203">
        <v>11457.6</v>
      </c>
      <c r="Q643" s="202">
        <v>45257.83</v>
      </c>
    </row>
    <row r="644" spans="1:17" ht="10.9" customHeight="1">
      <c r="A644" s="199" t="s">
        <v>720</v>
      </c>
      <c r="B644" s="200">
        <v>41166</v>
      </c>
      <c r="C644" s="201" t="s">
        <v>2447</v>
      </c>
      <c r="D644" s="206">
        <v>1</v>
      </c>
      <c r="E644" s="214">
        <v>0.38</v>
      </c>
      <c r="F644" s="206">
        <v>0.62</v>
      </c>
      <c r="G644" s="205"/>
      <c r="H644" s="204"/>
      <c r="I644" s="206">
        <v>0.02</v>
      </c>
      <c r="J644" s="204"/>
      <c r="K644" s="204"/>
      <c r="L644" s="204"/>
      <c r="M644" s="204"/>
      <c r="N644" s="204"/>
      <c r="O644" s="206">
        <v>1</v>
      </c>
      <c r="P644" s="208">
        <v>0.4</v>
      </c>
      <c r="Q644" s="206">
        <v>0.6</v>
      </c>
    </row>
    <row r="645" spans="1:17" ht="10.9" customHeight="1">
      <c r="A645" s="199" t="s">
        <v>721</v>
      </c>
      <c r="B645" s="200">
        <v>41099</v>
      </c>
      <c r="C645" s="201" t="s">
        <v>2447</v>
      </c>
      <c r="D645" s="206">
        <v>1</v>
      </c>
      <c r="E645" s="214">
        <v>0.19</v>
      </c>
      <c r="F645" s="206">
        <v>0.81</v>
      </c>
      <c r="G645" s="205"/>
      <c r="H645" s="204"/>
      <c r="I645" s="206">
        <v>0.01</v>
      </c>
      <c r="J645" s="204"/>
      <c r="K645" s="204"/>
      <c r="L645" s="204"/>
      <c r="M645" s="204"/>
      <c r="N645" s="204"/>
      <c r="O645" s="206">
        <v>1</v>
      </c>
      <c r="P645" s="208">
        <v>0.2</v>
      </c>
      <c r="Q645" s="206">
        <v>0.8</v>
      </c>
    </row>
    <row r="646" spans="1:17" ht="10.9" customHeight="1">
      <c r="A646" s="199" t="s">
        <v>722</v>
      </c>
      <c r="B646" s="200">
        <v>41145</v>
      </c>
      <c r="C646" s="201" t="s">
        <v>2447</v>
      </c>
      <c r="D646" s="206">
        <v>1</v>
      </c>
      <c r="E646" s="214">
        <v>0.19</v>
      </c>
      <c r="F646" s="206">
        <v>0.81</v>
      </c>
      <c r="G646" s="205"/>
      <c r="H646" s="204"/>
      <c r="I646" s="206">
        <v>0.01</v>
      </c>
      <c r="J646" s="204"/>
      <c r="K646" s="204"/>
      <c r="L646" s="204"/>
      <c r="M646" s="204"/>
      <c r="N646" s="204"/>
      <c r="O646" s="206">
        <v>1</v>
      </c>
      <c r="P646" s="208">
        <v>0.2</v>
      </c>
      <c r="Q646" s="206">
        <v>0.8</v>
      </c>
    </row>
    <row r="647" spans="1:17" ht="10.9" customHeight="1">
      <c r="A647" s="199" t="s">
        <v>944</v>
      </c>
      <c r="B647" s="200">
        <v>20138</v>
      </c>
      <c r="C647" s="201" t="s">
        <v>2771</v>
      </c>
      <c r="D647" s="202">
        <v>453471.01</v>
      </c>
      <c r="E647" s="213">
        <v>20154.240000000002</v>
      </c>
      <c r="F647" s="202">
        <v>433316.77</v>
      </c>
      <c r="G647" s="205"/>
      <c r="H647" s="204"/>
      <c r="I647" s="202">
        <v>1259.6400000000001</v>
      </c>
      <c r="J647" s="204"/>
      <c r="K647" s="204"/>
      <c r="L647" s="204"/>
      <c r="M647" s="204"/>
      <c r="N647" s="204"/>
      <c r="O647" s="202">
        <v>453471.01</v>
      </c>
      <c r="P647" s="203">
        <v>21413.88</v>
      </c>
      <c r="Q647" s="202">
        <v>432057.13</v>
      </c>
    </row>
    <row r="648" spans="1:17" ht="10.9" customHeight="1">
      <c r="A648" s="199" t="s">
        <v>945</v>
      </c>
      <c r="B648" s="200">
        <v>20116</v>
      </c>
      <c r="C648" s="201" t="s">
        <v>2772</v>
      </c>
      <c r="D648" s="202">
        <v>36825.760000000002</v>
      </c>
      <c r="E648" s="213">
        <v>2952.22</v>
      </c>
      <c r="F648" s="202">
        <v>33873.54</v>
      </c>
      <c r="G648" s="205"/>
      <c r="H648" s="204"/>
      <c r="I648" s="206">
        <v>155.38</v>
      </c>
      <c r="J648" s="204"/>
      <c r="K648" s="204"/>
      <c r="L648" s="204"/>
      <c r="M648" s="204"/>
      <c r="N648" s="204"/>
      <c r="O648" s="202">
        <v>36825.760000000002</v>
      </c>
      <c r="P648" s="203">
        <v>3107.6</v>
      </c>
      <c r="Q648" s="202">
        <v>33718.160000000003</v>
      </c>
    </row>
    <row r="649" spans="1:17" ht="22.15" customHeight="1">
      <c r="A649" s="199" t="s">
        <v>723</v>
      </c>
      <c r="B649" s="200">
        <v>41423</v>
      </c>
      <c r="C649" s="201" t="s">
        <v>2447</v>
      </c>
      <c r="D649" s="206">
        <v>1</v>
      </c>
      <c r="E649" s="214">
        <v>0.38</v>
      </c>
      <c r="F649" s="206">
        <v>0.62</v>
      </c>
      <c r="G649" s="205"/>
      <c r="H649" s="204"/>
      <c r="I649" s="206">
        <v>0.02</v>
      </c>
      <c r="J649" s="204"/>
      <c r="K649" s="204"/>
      <c r="L649" s="204"/>
      <c r="M649" s="204"/>
      <c r="N649" s="204"/>
      <c r="O649" s="206">
        <v>1</v>
      </c>
      <c r="P649" s="208">
        <v>0.4</v>
      </c>
      <c r="Q649" s="206">
        <v>0.6</v>
      </c>
    </row>
    <row r="650" spans="1:17" ht="22.15" customHeight="1">
      <c r="A650" s="199" t="s">
        <v>724</v>
      </c>
      <c r="B650" s="200">
        <v>42480</v>
      </c>
      <c r="C650" s="201" t="s">
        <v>2447</v>
      </c>
      <c r="D650" s="206">
        <v>1</v>
      </c>
      <c r="E650" s="214">
        <v>1</v>
      </c>
      <c r="F650" s="204"/>
      <c r="G650" s="205"/>
      <c r="H650" s="204"/>
      <c r="I650" s="204"/>
      <c r="J650" s="204"/>
      <c r="K650" s="204"/>
      <c r="L650" s="204"/>
      <c r="M650" s="204"/>
      <c r="N650" s="204"/>
      <c r="O650" s="206">
        <v>1</v>
      </c>
      <c r="P650" s="208">
        <v>1</v>
      </c>
      <c r="Q650" s="204"/>
    </row>
    <row r="651" spans="1:17" ht="22.15" customHeight="1">
      <c r="A651" s="199" t="s">
        <v>1460</v>
      </c>
      <c r="B651" s="200">
        <v>30459</v>
      </c>
      <c r="C651" s="201" t="s">
        <v>2773</v>
      </c>
      <c r="D651" s="202">
        <v>161189.04</v>
      </c>
      <c r="E651" s="213">
        <v>134339.69</v>
      </c>
      <c r="F651" s="202">
        <v>26849.35</v>
      </c>
      <c r="G651" s="205"/>
      <c r="H651" s="204"/>
      <c r="I651" s="202">
        <v>8483.6299999999992</v>
      </c>
      <c r="J651" s="204"/>
      <c r="K651" s="204"/>
      <c r="L651" s="204"/>
      <c r="M651" s="204"/>
      <c r="N651" s="204"/>
      <c r="O651" s="202">
        <v>161189.04</v>
      </c>
      <c r="P651" s="203">
        <v>142823.32</v>
      </c>
      <c r="Q651" s="202">
        <v>18365.72</v>
      </c>
    </row>
    <row r="652" spans="1:17" ht="10.9" customHeight="1">
      <c r="A652" s="199" t="s">
        <v>725</v>
      </c>
      <c r="B652" s="200">
        <v>41156</v>
      </c>
      <c r="C652" s="201" t="s">
        <v>2447</v>
      </c>
      <c r="D652" s="206">
        <v>1</v>
      </c>
      <c r="E652" s="214">
        <v>0.19</v>
      </c>
      <c r="F652" s="206">
        <v>0.81</v>
      </c>
      <c r="G652" s="205"/>
      <c r="H652" s="204"/>
      <c r="I652" s="206">
        <v>0.01</v>
      </c>
      <c r="J652" s="204"/>
      <c r="K652" s="204"/>
      <c r="L652" s="204"/>
      <c r="M652" s="204"/>
      <c r="N652" s="204"/>
      <c r="O652" s="206">
        <v>1</v>
      </c>
      <c r="P652" s="208">
        <v>0.2</v>
      </c>
      <c r="Q652" s="206">
        <v>0.8</v>
      </c>
    </row>
    <row r="653" spans="1:17" ht="10.9" customHeight="1">
      <c r="A653" s="199" t="s">
        <v>1461</v>
      </c>
      <c r="B653" s="200">
        <v>30507</v>
      </c>
      <c r="C653" s="201" t="s">
        <v>2774</v>
      </c>
      <c r="D653" s="202">
        <v>2369496.73</v>
      </c>
      <c r="E653" s="213">
        <v>157966.38</v>
      </c>
      <c r="F653" s="202">
        <v>2211530.35</v>
      </c>
      <c r="G653" s="205"/>
      <c r="H653" s="204"/>
      <c r="I653" s="202">
        <v>8314.02</v>
      </c>
      <c r="J653" s="204"/>
      <c r="K653" s="204"/>
      <c r="L653" s="204"/>
      <c r="M653" s="204"/>
      <c r="N653" s="204"/>
      <c r="O653" s="202">
        <v>2369496.73</v>
      </c>
      <c r="P653" s="203">
        <v>166280.4</v>
      </c>
      <c r="Q653" s="202">
        <v>2203216.33</v>
      </c>
    </row>
    <row r="654" spans="1:17" ht="10.9" customHeight="1">
      <c r="A654" s="199" t="s">
        <v>947</v>
      </c>
      <c r="B654" s="200">
        <v>20127</v>
      </c>
      <c r="C654" s="201" t="s">
        <v>2775</v>
      </c>
      <c r="D654" s="202">
        <v>929539.62</v>
      </c>
      <c r="E654" s="213">
        <v>117741.67</v>
      </c>
      <c r="F654" s="202">
        <v>811797.95</v>
      </c>
      <c r="G654" s="205"/>
      <c r="H654" s="204"/>
      <c r="I654" s="202">
        <v>6196.93</v>
      </c>
      <c r="J654" s="204"/>
      <c r="K654" s="204"/>
      <c r="L654" s="204"/>
      <c r="M654" s="204"/>
      <c r="N654" s="204"/>
      <c r="O654" s="202">
        <v>929539.62</v>
      </c>
      <c r="P654" s="203">
        <v>123938.6</v>
      </c>
      <c r="Q654" s="202">
        <v>805601.02</v>
      </c>
    </row>
    <row r="655" spans="1:17" ht="10.9" customHeight="1">
      <c r="A655" s="199" t="s">
        <v>726</v>
      </c>
      <c r="B655" s="200">
        <v>41170</v>
      </c>
      <c r="C655" s="201" t="s">
        <v>2447</v>
      </c>
      <c r="D655" s="206">
        <v>1</v>
      </c>
      <c r="E655" s="214">
        <v>0.38</v>
      </c>
      <c r="F655" s="206">
        <v>0.62</v>
      </c>
      <c r="G655" s="205"/>
      <c r="H655" s="204"/>
      <c r="I655" s="206">
        <v>0.02</v>
      </c>
      <c r="J655" s="204"/>
      <c r="K655" s="204"/>
      <c r="L655" s="204"/>
      <c r="M655" s="204"/>
      <c r="N655" s="204"/>
      <c r="O655" s="206">
        <v>1</v>
      </c>
      <c r="P655" s="208">
        <v>0.4</v>
      </c>
      <c r="Q655" s="206">
        <v>0.6</v>
      </c>
    </row>
    <row r="656" spans="1:17" ht="10.9" customHeight="1">
      <c r="A656" s="199" t="s">
        <v>726</v>
      </c>
      <c r="B656" s="200">
        <v>41171</v>
      </c>
      <c r="C656" s="201" t="s">
        <v>2447</v>
      </c>
      <c r="D656" s="206">
        <v>1</v>
      </c>
      <c r="E656" s="214">
        <v>0.38</v>
      </c>
      <c r="F656" s="206">
        <v>0.62</v>
      </c>
      <c r="G656" s="205"/>
      <c r="H656" s="204"/>
      <c r="I656" s="206">
        <v>0.02</v>
      </c>
      <c r="J656" s="204"/>
      <c r="K656" s="204"/>
      <c r="L656" s="204"/>
      <c r="M656" s="204"/>
      <c r="N656" s="204"/>
      <c r="O656" s="206">
        <v>1</v>
      </c>
      <c r="P656" s="208">
        <v>0.4</v>
      </c>
      <c r="Q656" s="206">
        <v>0.6</v>
      </c>
    </row>
    <row r="657" spans="1:17" ht="10.9" customHeight="1">
      <c r="A657" s="199" t="s">
        <v>1462</v>
      </c>
      <c r="B657" s="200">
        <v>20137</v>
      </c>
      <c r="C657" s="201" t="s">
        <v>2776</v>
      </c>
      <c r="D657" s="202">
        <v>75881.100000000006</v>
      </c>
      <c r="E657" s="213">
        <v>42318.39</v>
      </c>
      <c r="F657" s="202">
        <v>33562.71</v>
      </c>
      <c r="G657" s="205"/>
      <c r="H657" s="204"/>
      <c r="I657" s="202">
        <v>1264.69</v>
      </c>
      <c r="J657" s="204"/>
      <c r="K657" s="204"/>
      <c r="L657" s="204"/>
      <c r="M657" s="204"/>
      <c r="N657" s="204"/>
      <c r="O657" s="202">
        <v>75881.100000000006</v>
      </c>
      <c r="P657" s="203">
        <v>43583.08</v>
      </c>
      <c r="Q657" s="202">
        <v>32298.02</v>
      </c>
    </row>
    <row r="658" spans="1:17" ht="10.9" customHeight="1">
      <c r="A658" s="199" t="s">
        <v>948</v>
      </c>
      <c r="B658" s="200">
        <v>20124</v>
      </c>
      <c r="C658" s="201" t="s">
        <v>2777</v>
      </c>
      <c r="D658" s="202">
        <v>21514.93</v>
      </c>
      <c r="E658" s="213">
        <v>21514.93</v>
      </c>
      <c r="F658" s="204"/>
      <c r="G658" s="205"/>
      <c r="H658" s="204"/>
      <c r="I658" s="204"/>
      <c r="J658" s="204"/>
      <c r="K658" s="204"/>
      <c r="L658" s="204"/>
      <c r="M658" s="204"/>
      <c r="N658" s="204"/>
      <c r="O658" s="202">
        <v>21514.93</v>
      </c>
      <c r="P658" s="203">
        <v>21514.93</v>
      </c>
      <c r="Q658" s="204"/>
    </row>
    <row r="659" spans="1:17" ht="10.9" customHeight="1">
      <c r="A659" s="199" t="s">
        <v>949</v>
      </c>
      <c r="B659" s="200">
        <v>20123</v>
      </c>
      <c r="C659" s="201" t="s">
        <v>2778</v>
      </c>
      <c r="D659" s="202">
        <v>33958.129999999997</v>
      </c>
      <c r="E659" s="213">
        <v>33958.129999999997</v>
      </c>
      <c r="F659" s="204"/>
      <c r="G659" s="205"/>
      <c r="H659" s="204"/>
      <c r="I659" s="204"/>
      <c r="J659" s="204"/>
      <c r="K659" s="204"/>
      <c r="L659" s="204"/>
      <c r="M659" s="204"/>
      <c r="N659" s="204"/>
      <c r="O659" s="202">
        <v>33958.129999999997</v>
      </c>
      <c r="P659" s="203">
        <v>33958.129999999997</v>
      </c>
      <c r="Q659" s="204"/>
    </row>
    <row r="660" spans="1:17" ht="10.9" customHeight="1">
      <c r="A660" s="199" t="s">
        <v>950</v>
      </c>
      <c r="B660" s="200">
        <v>20129</v>
      </c>
      <c r="C660" s="201" t="s">
        <v>2779</v>
      </c>
      <c r="D660" s="202">
        <v>1283372.53</v>
      </c>
      <c r="E660" s="213">
        <v>147782.38</v>
      </c>
      <c r="F660" s="202">
        <v>1135590.1499999999</v>
      </c>
      <c r="G660" s="205"/>
      <c r="H660" s="204"/>
      <c r="I660" s="202">
        <v>7778.02</v>
      </c>
      <c r="J660" s="204"/>
      <c r="K660" s="204"/>
      <c r="L660" s="204"/>
      <c r="M660" s="204"/>
      <c r="N660" s="204"/>
      <c r="O660" s="202">
        <v>1283372.53</v>
      </c>
      <c r="P660" s="203">
        <v>155560.4</v>
      </c>
      <c r="Q660" s="202">
        <v>1127812.1299999999</v>
      </c>
    </row>
    <row r="661" spans="1:17" ht="10.9" customHeight="1">
      <c r="A661" s="199" t="s">
        <v>951</v>
      </c>
      <c r="B661" s="200">
        <v>20125</v>
      </c>
      <c r="C661" s="201" t="s">
        <v>2780</v>
      </c>
      <c r="D661" s="202">
        <v>135726.01999999999</v>
      </c>
      <c r="E661" s="213">
        <v>135726.01999999999</v>
      </c>
      <c r="F661" s="204"/>
      <c r="G661" s="205"/>
      <c r="H661" s="204"/>
      <c r="I661" s="204"/>
      <c r="J661" s="204"/>
      <c r="K661" s="204"/>
      <c r="L661" s="204"/>
      <c r="M661" s="204"/>
      <c r="N661" s="204"/>
      <c r="O661" s="202">
        <v>135726.01999999999</v>
      </c>
      <c r="P661" s="203">
        <v>135726.01999999999</v>
      </c>
      <c r="Q661" s="204"/>
    </row>
    <row r="662" spans="1:17" ht="10.9" customHeight="1">
      <c r="A662" s="199" t="s">
        <v>727</v>
      </c>
      <c r="B662" s="200">
        <v>41190</v>
      </c>
      <c r="C662" s="201" t="s">
        <v>2447</v>
      </c>
      <c r="D662" s="206">
        <v>1</v>
      </c>
      <c r="E662" s="214">
        <v>1</v>
      </c>
      <c r="F662" s="204"/>
      <c r="G662" s="205"/>
      <c r="H662" s="204"/>
      <c r="I662" s="204"/>
      <c r="J662" s="204"/>
      <c r="K662" s="204"/>
      <c r="L662" s="204"/>
      <c r="M662" s="204"/>
      <c r="N662" s="204"/>
      <c r="O662" s="206">
        <v>1</v>
      </c>
      <c r="P662" s="208">
        <v>1</v>
      </c>
      <c r="Q662" s="204"/>
    </row>
    <row r="663" spans="1:17" ht="10.9" customHeight="1">
      <c r="A663" s="199" t="s">
        <v>728</v>
      </c>
      <c r="B663" s="200">
        <v>41120</v>
      </c>
      <c r="C663" s="201" t="s">
        <v>2447</v>
      </c>
      <c r="D663" s="206">
        <v>1</v>
      </c>
      <c r="E663" s="214">
        <v>0.19</v>
      </c>
      <c r="F663" s="206">
        <v>0.81</v>
      </c>
      <c r="G663" s="205"/>
      <c r="H663" s="204"/>
      <c r="I663" s="206">
        <v>0.01</v>
      </c>
      <c r="J663" s="204"/>
      <c r="K663" s="204"/>
      <c r="L663" s="204"/>
      <c r="M663" s="204"/>
      <c r="N663" s="204"/>
      <c r="O663" s="206">
        <v>1</v>
      </c>
      <c r="P663" s="208">
        <v>0.2</v>
      </c>
      <c r="Q663" s="206">
        <v>0.8</v>
      </c>
    </row>
    <row r="664" spans="1:17" ht="10.9" customHeight="1">
      <c r="A664" s="199" t="s">
        <v>729</v>
      </c>
      <c r="B664" s="200">
        <v>41130</v>
      </c>
      <c r="C664" s="201" t="s">
        <v>2447</v>
      </c>
      <c r="D664" s="206">
        <v>1</v>
      </c>
      <c r="E664" s="214">
        <v>0.19</v>
      </c>
      <c r="F664" s="206">
        <v>0.81</v>
      </c>
      <c r="G664" s="205"/>
      <c r="H664" s="204"/>
      <c r="I664" s="206">
        <v>0.01</v>
      </c>
      <c r="J664" s="204"/>
      <c r="K664" s="204"/>
      <c r="L664" s="204"/>
      <c r="M664" s="204"/>
      <c r="N664" s="204"/>
      <c r="O664" s="206">
        <v>1</v>
      </c>
      <c r="P664" s="208">
        <v>0.2</v>
      </c>
      <c r="Q664" s="206">
        <v>0.8</v>
      </c>
    </row>
    <row r="665" spans="1:17" ht="33" customHeight="1">
      <c r="A665" s="199" t="s">
        <v>1463</v>
      </c>
      <c r="B665" s="200">
        <v>30487</v>
      </c>
      <c r="C665" s="201" t="s">
        <v>2447</v>
      </c>
      <c r="D665" s="206">
        <v>1</v>
      </c>
      <c r="E665" s="214">
        <v>0.19</v>
      </c>
      <c r="F665" s="206">
        <v>0.81</v>
      </c>
      <c r="G665" s="205"/>
      <c r="H665" s="204"/>
      <c r="I665" s="206">
        <v>0.01</v>
      </c>
      <c r="J665" s="204"/>
      <c r="K665" s="204"/>
      <c r="L665" s="204"/>
      <c r="M665" s="204"/>
      <c r="N665" s="204"/>
      <c r="O665" s="206">
        <v>1</v>
      </c>
      <c r="P665" s="208">
        <v>0.2</v>
      </c>
      <c r="Q665" s="206">
        <v>0.8</v>
      </c>
    </row>
    <row r="666" spans="1:17" ht="10.9" customHeight="1">
      <c r="A666" s="199" t="s">
        <v>953</v>
      </c>
      <c r="B666" s="200">
        <v>20090</v>
      </c>
      <c r="C666" s="201" t="s">
        <v>2781</v>
      </c>
      <c r="D666" s="202">
        <v>132701.64000000001</v>
      </c>
      <c r="E666" s="213">
        <v>6367.08</v>
      </c>
      <c r="F666" s="202">
        <v>126334.56</v>
      </c>
      <c r="G666" s="205"/>
      <c r="H666" s="204"/>
      <c r="I666" s="206">
        <v>368.62</v>
      </c>
      <c r="J666" s="204"/>
      <c r="K666" s="204"/>
      <c r="L666" s="204"/>
      <c r="M666" s="204"/>
      <c r="N666" s="204"/>
      <c r="O666" s="202">
        <v>132701.64000000001</v>
      </c>
      <c r="P666" s="203">
        <v>6735.7</v>
      </c>
      <c r="Q666" s="202">
        <v>125965.94</v>
      </c>
    </row>
    <row r="667" spans="1:17" ht="10.9" customHeight="1">
      <c r="A667" s="199" t="s">
        <v>1464</v>
      </c>
      <c r="B667" s="200">
        <v>20094</v>
      </c>
      <c r="C667" s="201" t="s">
        <v>2447</v>
      </c>
      <c r="D667" s="206">
        <v>1</v>
      </c>
      <c r="E667" s="214">
        <v>0.48</v>
      </c>
      <c r="F667" s="206">
        <v>0.52</v>
      </c>
      <c r="G667" s="205"/>
      <c r="H667" s="204"/>
      <c r="I667" s="206">
        <v>0.03</v>
      </c>
      <c r="J667" s="204"/>
      <c r="K667" s="204"/>
      <c r="L667" s="204"/>
      <c r="M667" s="204"/>
      <c r="N667" s="204"/>
      <c r="O667" s="206">
        <v>1</v>
      </c>
      <c r="P667" s="208">
        <v>0.51</v>
      </c>
      <c r="Q667" s="206">
        <v>0.49</v>
      </c>
    </row>
    <row r="668" spans="1:17" ht="10.9" customHeight="1">
      <c r="A668" s="199" t="s">
        <v>1465</v>
      </c>
      <c r="B668" s="200">
        <v>20095</v>
      </c>
      <c r="C668" s="201" t="s">
        <v>2447</v>
      </c>
      <c r="D668" s="206">
        <v>1</v>
      </c>
      <c r="E668" s="214">
        <v>0.38</v>
      </c>
      <c r="F668" s="206">
        <v>0.62</v>
      </c>
      <c r="G668" s="205"/>
      <c r="H668" s="204"/>
      <c r="I668" s="206">
        <v>0.02</v>
      </c>
      <c r="J668" s="204"/>
      <c r="K668" s="204"/>
      <c r="L668" s="204"/>
      <c r="M668" s="204"/>
      <c r="N668" s="204"/>
      <c r="O668" s="206">
        <v>1</v>
      </c>
      <c r="P668" s="208">
        <v>0.4</v>
      </c>
      <c r="Q668" s="206">
        <v>0.6</v>
      </c>
    </row>
    <row r="669" spans="1:17" ht="10.9" customHeight="1">
      <c r="A669" s="199" t="s">
        <v>956</v>
      </c>
      <c r="B669" s="200">
        <v>20143</v>
      </c>
      <c r="C669" s="201" t="s">
        <v>2782</v>
      </c>
      <c r="D669" s="202">
        <v>75563</v>
      </c>
      <c r="E669" s="213">
        <v>3166.05</v>
      </c>
      <c r="F669" s="202">
        <v>72396.95</v>
      </c>
      <c r="G669" s="205"/>
      <c r="H669" s="204"/>
      <c r="I669" s="206">
        <v>211.07</v>
      </c>
      <c r="J669" s="204"/>
      <c r="K669" s="204"/>
      <c r="L669" s="204"/>
      <c r="M669" s="204"/>
      <c r="N669" s="204"/>
      <c r="O669" s="202">
        <v>75563</v>
      </c>
      <c r="P669" s="203">
        <v>3377.12</v>
      </c>
      <c r="Q669" s="202">
        <v>72185.88</v>
      </c>
    </row>
    <row r="670" spans="1:17" ht="10.9" customHeight="1">
      <c r="A670" s="199" t="s">
        <v>957</v>
      </c>
      <c r="B670" s="200">
        <v>20093</v>
      </c>
      <c r="C670" s="201" t="s">
        <v>2783</v>
      </c>
      <c r="D670" s="202">
        <v>12641.44</v>
      </c>
      <c r="E670" s="213">
        <v>2458.0500000000002</v>
      </c>
      <c r="F670" s="202">
        <v>10183.39</v>
      </c>
      <c r="G670" s="205"/>
      <c r="H670" s="204"/>
      <c r="I670" s="206">
        <v>70.23</v>
      </c>
      <c r="J670" s="204"/>
      <c r="K670" s="204"/>
      <c r="L670" s="204"/>
      <c r="M670" s="204"/>
      <c r="N670" s="204"/>
      <c r="O670" s="202">
        <v>12641.44</v>
      </c>
      <c r="P670" s="203">
        <v>2528.2800000000002</v>
      </c>
      <c r="Q670" s="202">
        <v>10113.16</v>
      </c>
    </row>
    <row r="671" spans="1:17" ht="10.9" customHeight="1">
      <c r="A671" s="199" t="s">
        <v>958</v>
      </c>
      <c r="B671" s="200">
        <v>20092</v>
      </c>
      <c r="C671" s="201" t="s">
        <v>2784</v>
      </c>
      <c r="D671" s="202">
        <v>6760556.0499999998</v>
      </c>
      <c r="E671" s="213">
        <v>267605.31</v>
      </c>
      <c r="F671" s="202">
        <v>6492950.7400000002</v>
      </c>
      <c r="G671" s="205"/>
      <c r="H671" s="204"/>
      <c r="I671" s="202">
        <v>14084.49</v>
      </c>
      <c r="J671" s="204"/>
      <c r="K671" s="204"/>
      <c r="L671" s="204"/>
      <c r="M671" s="204"/>
      <c r="N671" s="204"/>
      <c r="O671" s="202">
        <v>6760556.0499999998</v>
      </c>
      <c r="P671" s="203">
        <v>281689.8</v>
      </c>
      <c r="Q671" s="202">
        <v>6478866.25</v>
      </c>
    </row>
    <row r="672" spans="1:17" ht="22.15" customHeight="1">
      <c r="A672" s="199" t="s">
        <v>959</v>
      </c>
      <c r="B672" s="200">
        <v>20099</v>
      </c>
      <c r="C672" s="201" t="s">
        <v>2785</v>
      </c>
      <c r="D672" s="202">
        <v>5034428.2699999996</v>
      </c>
      <c r="E672" s="213">
        <v>193240.64</v>
      </c>
      <c r="F672" s="202">
        <v>4841187.63</v>
      </c>
      <c r="G672" s="205"/>
      <c r="H672" s="204"/>
      <c r="I672" s="202">
        <v>10170.56</v>
      </c>
      <c r="J672" s="204"/>
      <c r="K672" s="204"/>
      <c r="L672" s="204"/>
      <c r="M672" s="204"/>
      <c r="N672" s="204"/>
      <c r="O672" s="202">
        <v>5034428.2699999996</v>
      </c>
      <c r="P672" s="203">
        <v>203411.20000000001</v>
      </c>
      <c r="Q672" s="202">
        <v>4831017.07</v>
      </c>
    </row>
    <row r="673" spans="1:17" ht="10.9" customHeight="1">
      <c r="A673" s="199" t="s">
        <v>730</v>
      </c>
      <c r="B673" s="200">
        <v>41141</v>
      </c>
      <c r="C673" s="201" t="s">
        <v>2447</v>
      </c>
      <c r="D673" s="206">
        <v>1</v>
      </c>
      <c r="E673" s="214">
        <v>0.19</v>
      </c>
      <c r="F673" s="206">
        <v>0.81</v>
      </c>
      <c r="G673" s="205"/>
      <c r="H673" s="204"/>
      <c r="I673" s="206">
        <v>0.01</v>
      </c>
      <c r="J673" s="204"/>
      <c r="K673" s="204"/>
      <c r="L673" s="204"/>
      <c r="M673" s="204"/>
      <c r="N673" s="204"/>
      <c r="O673" s="206">
        <v>1</v>
      </c>
      <c r="P673" s="208">
        <v>0.2</v>
      </c>
      <c r="Q673" s="206">
        <v>0.8</v>
      </c>
    </row>
    <row r="674" spans="1:17" ht="10.9" customHeight="1">
      <c r="A674" s="199" t="s">
        <v>732</v>
      </c>
      <c r="B674" s="200">
        <v>41137</v>
      </c>
      <c r="C674" s="201" t="s">
        <v>2447</v>
      </c>
      <c r="D674" s="206">
        <v>1</v>
      </c>
      <c r="E674" s="214">
        <v>0.19</v>
      </c>
      <c r="F674" s="206">
        <v>0.81</v>
      </c>
      <c r="G674" s="205"/>
      <c r="H674" s="204"/>
      <c r="I674" s="206">
        <v>0.01</v>
      </c>
      <c r="J674" s="204"/>
      <c r="K674" s="204"/>
      <c r="L674" s="204"/>
      <c r="M674" s="204"/>
      <c r="N674" s="204"/>
      <c r="O674" s="206">
        <v>1</v>
      </c>
      <c r="P674" s="208">
        <v>0.2</v>
      </c>
      <c r="Q674" s="206">
        <v>0.8</v>
      </c>
    </row>
    <row r="675" spans="1:17" ht="10.9" customHeight="1">
      <c r="A675" s="199" t="s">
        <v>732</v>
      </c>
      <c r="B675" s="200">
        <v>41138</v>
      </c>
      <c r="C675" s="201" t="s">
        <v>2447</v>
      </c>
      <c r="D675" s="206">
        <v>1</v>
      </c>
      <c r="E675" s="214">
        <v>0.19</v>
      </c>
      <c r="F675" s="206">
        <v>0.81</v>
      </c>
      <c r="G675" s="205"/>
      <c r="H675" s="204"/>
      <c r="I675" s="206">
        <v>0.01</v>
      </c>
      <c r="J675" s="204"/>
      <c r="K675" s="204"/>
      <c r="L675" s="204"/>
      <c r="M675" s="204"/>
      <c r="N675" s="204"/>
      <c r="O675" s="206">
        <v>1</v>
      </c>
      <c r="P675" s="208">
        <v>0.2</v>
      </c>
      <c r="Q675" s="206">
        <v>0.8</v>
      </c>
    </row>
    <row r="676" spans="1:17" ht="10.9" customHeight="1">
      <c r="A676" s="199" t="s">
        <v>732</v>
      </c>
      <c r="B676" s="200">
        <v>41139</v>
      </c>
      <c r="C676" s="201" t="s">
        <v>2447</v>
      </c>
      <c r="D676" s="206">
        <v>1</v>
      </c>
      <c r="E676" s="214">
        <v>0.19</v>
      </c>
      <c r="F676" s="206">
        <v>0.81</v>
      </c>
      <c r="G676" s="205"/>
      <c r="H676" s="204"/>
      <c r="I676" s="206">
        <v>0.01</v>
      </c>
      <c r="J676" s="204"/>
      <c r="K676" s="204"/>
      <c r="L676" s="204"/>
      <c r="M676" s="204"/>
      <c r="N676" s="204"/>
      <c r="O676" s="206">
        <v>1</v>
      </c>
      <c r="P676" s="208">
        <v>0.2</v>
      </c>
      <c r="Q676" s="206">
        <v>0.8</v>
      </c>
    </row>
    <row r="677" spans="1:17" ht="10.9" customHeight="1">
      <c r="A677" s="199" t="s">
        <v>734</v>
      </c>
      <c r="B677" s="200">
        <v>41116</v>
      </c>
      <c r="C677" s="201" t="s">
        <v>2786</v>
      </c>
      <c r="D677" s="202">
        <v>2012.94</v>
      </c>
      <c r="E677" s="214">
        <v>382.47</v>
      </c>
      <c r="F677" s="202">
        <v>1630.47</v>
      </c>
      <c r="G677" s="205"/>
      <c r="H677" s="204"/>
      <c r="I677" s="206">
        <v>20.13</v>
      </c>
      <c r="J677" s="204"/>
      <c r="K677" s="204"/>
      <c r="L677" s="204"/>
      <c r="M677" s="204"/>
      <c r="N677" s="204"/>
      <c r="O677" s="202">
        <v>2012.94</v>
      </c>
      <c r="P677" s="208">
        <v>402.6</v>
      </c>
      <c r="Q677" s="202">
        <v>1610.34</v>
      </c>
    </row>
    <row r="678" spans="1:17" ht="10.9" customHeight="1">
      <c r="A678" s="199" t="s">
        <v>735</v>
      </c>
      <c r="B678" s="200">
        <v>41224</v>
      </c>
      <c r="C678" s="201" t="s">
        <v>2447</v>
      </c>
      <c r="D678" s="206">
        <v>1</v>
      </c>
      <c r="E678" s="214">
        <v>0.38</v>
      </c>
      <c r="F678" s="206">
        <v>0.62</v>
      </c>
      <c r="G678" s="205"/>
      <c r="H678" s="204"/>
      <c r="I678" s="206">
        <v>0.02</v>
      </c>
      <c r="J678" s="204"/>
      <c r="K678" s="204"/>
      <c r="L678" s="204"/>
      <c r="M678" s="204"/>
      <c r="N678" s="204"/>
      <c r="O678" s="206">
        <v>1</v>
      </c>
      <c r="P678" s="208">
        <v>0.4</v>
      </c>
      <c r="Q678" s="206">
        <v>0.6</v>
      </c>
    </row>
    <row r="679" spans="1:17" ht="22.15" customHeight="1">
      <c r="A679" s="199" t="s">
        <v>736</v>
      </c>
      <c r="B679" s="200">
        <v>41307</v>
      </c>
      <c r="C679" s="201" t="s">
        <v>2447</v>
      </c>
      <c r="D679" s="206">
        <v>1</v>
      </c>
      <c r="E679" s="214">
        <v>0.38</v>
      </c>
      <c r="F679" s="206">
        <v>0.62</v>
      </c>
      <c r="G679" s="205"/>
      <c r="H679" s="204"/>
      <c r="I679" s="206">
        <v>0.02</v>
      </c>
      <c r="J679" s="204"/>
      <c r="K679" s="204"/>
      <c r="L679" s="204"/>
      <c r="M679" s="204"/>
      <c r="N679" s="204"/>
      <c r="O679" s="206">
        <v>1</v>
      </c>
      <c r="P679" s="208">
        <v>0.4</v>
      </c>
      <c r="Q679" s="206">
        <v>0.6</v>
      </c>
    </row>
    <row r="680" spans="1:17" ht="22.15" customHeight="1">
      <c r="A680" s="199" t="s">
        <v>737</v>
      </c>
      <c r="B680" s="200">
        <v>41294</v>
      </c>
      <c r="C680" s="201" t="s">
        <v>2447</v>
      </c>
      <c r="D680" s="206">
        <v>1</v>
      </c>
      <c r="E680" s="214">
        <v>0.38</v>
      </c>
      <c r="F680" s="206">
        <v>0.62</v>
      </c>
      <c r="G680" s="205"/>
      <c r="H680" s="204"/>
      <c r="I680" s="206">
        <v>0.02</v>
      </c>
      <c r="J680" s="204"/>
      <c r="K680" s="204"/>
      <c r="L680" s="204"/>
      <c r="M680" s="204"/>
      <c r="N680" s="204"/>
      <c r="O680" s="206">
        <v>1</v>
      </c>
      <c r="P680" s="208">
        <v>0.4</v>
      </c>
      <c r="Q680" s="206">
        <v>0.6</v>
      </c>
    </row>
    <row r="681" spans="1:17" ht="22.15" customHeight="1">
      <c r="A681" s="199" t="s">
        <v>1466</v>
      </c>
      <c r="B681" s="200">
        <v>30475</v>
      </c>
      <c r="C681" s="201" t="s">
        <v>2447</v>
      </c>
      <c r="D681" s="206">
        <v>1</v>
      </c>
      <c r="E681" s="214">
        <v>0.56999999999999995</v>
      </c>
      <c r="F681" s="206">
        <v>0.43</v>
      </c>
      <c r="G681" s="205"/>
      <c r="H681" s="204"/>
      <c r="I681" s="206">
        <v>0.03</v>
      </c>
      <c r="J681" s="204"/>
      <c r="K681" s="204"/>
      <c r="L681" s="204"/>
      <c r="M681" s="204"/>
      <c r="N681" s="204"/>
      <c r="O681" s="206">
        <v>1</v>
      </c>
      <c r="P681" s="208">
        <v>0.6</v>
      </c>
      <c r="Q681" s="206">
        <v>0.4</v>
      </c>
    </row>
    <row r="682" spans="1:17" ht="10.9" customHeight="1">
      <c r="A682" s="199" t="s">
        <v>961</v>
      </c>
      <c r="B682" s="200">
        <v>30468</v>
      </c>
      <c r="C682" s="201" t="s">
        <v>2447</v>
      </c>
      <c r="D682" s="206">
        <v>1</v>
      </c>
      <c r="E682" s="214">
        <v>0.38</v>
      </c>
      <c r="F682" s="206">
        <v>0.62</v>
      </c>
      <c r="G682" s="205"/>
      <c r="H682" s="204"/>
      <c r="I682" s="206">
        <v>0.02</v>
      </c>
      <c r="J682" s="204"/>
      <c r="K682" s="204"/>
      <c r="L682" s="204"/>
      <c r="M682" s="204"/>
      <c r="N682" s="204"/>
      <c r="O682" s="206">
        <v>1</v>
      </c>
      <c r="P682" s="208">
        <v>0.4</v>
      </c>
      <c r="Q682" s="206">
        <v>0.6</v>
      </c>
    </row>
    <row r="683" spans="1:17" ht="10.9" customHeight="1">
      <c r="A683" s="199" t="s">
        <v>961</v>
      </c>
      <c r="B683" s="200">
        <v>30469</v>
      </c>
      <c r="C683" s="201" t="s">
        <v>2447</v>
      </c>
      <c r="D683" s="206">
        <v>1</v>
      </c>
      <c r="E683" s="214">
        <v>0.38</v>
      </c>
      <c r="F683" s="206">
        <v>0.62</v>
      </c>
      <c r="G683" s="205"/>
      <c r="H683" s="204"/>
      <c r="I683" s="206">
        <v>0.02</v>
      </c>
      <c r="J683" s="204"/>
      <c r="K683" s="204"/>
      <c r="L683" s="204"/>
      <c r="M683" s="204"/>
      <c r="N683" s="204"/>
      <c r="O683" s="206">
        <v>1</v>
      </c>
      <c r="P683" s="208">
        <v>0.4</v>
      </c>
      <c r="Q683" s="206">
        <v>0.6</v>
      </c>
    </row>
    <row r="684" spans="1:17" ht="10.9" customHeight="1">
      <c r="A684" s="199" t="s">
        <v>961</v>
      </c>
      <c r="B684" s="200">
        <v>30479</v>
      </c>
      <c r="C684" s="201" t="s">
        <v>2447</v>
      </c>
      <c r="D684" s="206">
        <v>1</v>
      </c>
      <c r="E684" s="214">
        <v>0.38</v>
      </c>
      <c r="F684" s="206">
        <v>0.62</v>
      </c>
      <c r="G684" s="205"/>
      <c r="H684" s="204"/>
      <c r="I684" s="206">
        <v>0.02</v>
      </c>
      <c r="J684" s="204"/>
      <c r="K684" s="204"/>
      <c r="L684" s="204"/>
      <c r="M684" s="204"/>
      <c r="N684" s="204"/>
      <c r="O684" s="206">
        <v>1</v>
      </c>
      <c r="P684" s="208">
        <v>0.4</v>
      </c>
      <c r="Q684" s="206">
        <v>0.6</v>
      </c>
    </row>
    <row r="685" spans="1:17" ht="22.15" customHeight="1">
      <c r="A685" s="199" t="s">
        <v>738</v>
      </c>
      <c r="B685" s="200">
        <v>42456</v>
      </c>
      <c r="C685" s="201" t="s">
        <v>2447</v>
      </c>
      <c r="D685" s="206">
        <v>1</v>
      </c>
      <c r="E685" s="214">
        <v>1</v>
      </c>
      <c r="F685" s="204"/>
      <c r="G685" s="205"/>
      <c r="H685" s="204"/>
      <c r="I685" s="204"/>
      <c r="J685" s="204"/>
      <c r="K685" s="204"/>
      <c r="L685" s="204"/>
      <c r="M685" s="204"/>
      <c r="N685" s="204"/>
      <c r="O685" s="206">
        <v>1</v>
      </c>
      <c r="P685" s="208">
        <v>1</v>
      </c>
      <c r="Q685" s="204"/>
    </row>
    <row r="686" spans="1:17" ht="22.15" customHeight="1">
      <c r="A686" s="199" t="s">
        <v>740</v>
      </c>
      <c r="B686" s="200">
        <v>42453</v>
      </c>
      <c r="C686" s="201" t="s">
        <v>2447</v>
      </c>
      <c r="D686" s="206">
        <v>1</v>
      </c>
      <c r="E686" s="214">
        <v>1</v>
      </c>
      <c r="F686" s="204"/>
      <c r="G686" s="205"/>
      <c r="H686" s="204"/>
      <c r="I686" s="204"/>
      <c r="J686" s="204"/>
      <c r="K686" s="204"/>
      <c r="L686" s="204"/>
      <c r="M686" s="204"/>
      <c r="N686" s="204"/>
      <c r="O686" s="206">
        <v>1</v>
      </c>
      <c r="P686" s="208">
        <v>1</v>
      </c>
      <c r="Q686" s="204"/>
    </row>
    <row r="687" spans="1:17" ht="22.15" customHeight="1">
      <c r="A687" s="199" t="s">
        <v>742</v>
      </c>
      <c r="B687" s="200">
        <v>42471</v>
      </c>
      <c r="C687" s="201" t="s">
        <v>2447</v>
      </c>
      <c r="D687" s="206">
        <v>1</v>
      </c>
      <c r="E687" s="214">
        <v>1</v>
      </c>
      <c r="F687" s="204"/>
      <c r="G687" s="205"/>
      <c r="H687" s="204"/>
      <c r="I687" s="204"/>
      <c r="J687" s="204"/>
      <c r="K687" s="204"/>
      <c r="L687" s="204"/>
      <c r="M687" s="204"/>
      <c r="N687" s="204"/>
      <c r="O687" s="206">
        <v>1</v>
      </c>
      <c r="P687" s="208">
        <v>1</v>
      </c>
      <c r="Q687" s="204"/>
    </row>
    <row r="688" spans="1:17" ht="22.15" customHeight="1">
      <c r="A688" s="199" t="s">
        <v>743</v>
      </c>
      <c r="B688" s="200">
        <v>42470</v>
      </c>
      <c r="C688" s="201" t="s">
        <v>2447</v>
      </c>
      <c r="D688" s="206">
        <v>1</v>
      </c>
      <c r="E688" s="214">
        <v>1</v>
      </c>
      <c r="F688" s="204"/>
      <c r="G688" s="205"/>
      <c r="H688" s="204"/>
      <c r="I688" s="204"/>
      <c r="J688" s="204"/>
      <c r="K688" s="204"/>
      <c r="L688" s="204"/>
      <c r="M688" s="204"/>
      <c r="N688" s="204"/>
      <c r="O688" s="206">
        <v>1</v>
      </c>
      <c r="P688" s="208">
        <v>1</v>
      </c>
      <c r="Q688" s="204"/>
    </row>
    <row r="689" spans="1:17" ht="22.15" customHeight="1">
      <c r="A689" s="199" t="s">
        <v>744</v>
      </c>
      <c r="B689" s="200">
        <v>42472</v>
      </c>
      <c r="C689" s="201" t="s">
        <v>2447</v>
      </c>
      <c r="D689" s="206">
        <v>1</v>
      </c>
      <c r="E689" s="214">
        <v>1</v>
      </c>
      <c r="F689" s="204"/>
      <c r="G689" s="205"/>
      <c r="H689" s="204"/>
      <c r="I689" s="204"/>
      <c r="J689" s="204"/>
      <c r="K689" s="204"/>
      <c r="L689" s="204"/>
      <c r="M689" s="204"/>
      <c r="N689" s="204"/>
      <c r="O689" s="206">
        <v>1</v>
      </c>
      <c r="P689" s="208">
        <v>1</v>
      </c>
      <c r="Q689" s="204"/>
    </row>
    <row r="690" spans="1:17" ht="22.15" customHeight="1">
      <c r="A690" s="199" t="s">
        <v>745</v>
      </c>
      <c r="B690" s="200">
        <v>41154</v>
      </c>
      <c r="C690" s="201" t="s">
        <v>2787</v>
      </c>
      <c r="D690" s="202">
        <v>88481.25</v>
      </c>
      <c r="E690" s="213">
        <v>16981.25</v>
      </c>
      <c r="F690" s="202">
        <v>71500</v>
      </c>
      <c r="G690" s="205"/>
      <c r="H690" s="204"/>
      <c r="I690" s="206">
        <v>893.75</v>
      </c>
      <c r="J690" s="204"/>
      <c r="K690" s="204"/>
      <c r="L690" s="204"/>
      <c r="M690" s="204"/>
      <c r="N690" s="204"/>
      <c r="O690" s="202">
        <v>88481.25</v>
      </c>
      <c r="P690" s="203">
        <v>17875</v>
      </c>
      <c r="Q690" s="202">
        <v>70606.25</v>
      </c>
    </row>
    <row r="691" spans="1:17" ht="10.9" customHeight="1">
      <c r="A691" s="199" t="s">
        <v>746</v>
      </c>
      <c r="B691" s="200">
        <v>41155</v>
      </c>
      <c r="C691" s="201" t="s">
        <v>2788</v>
      </c>
      <c r="D691" s="202">
        <v>89119.87</v>
      </c>
      <c r="E691" s="213">
        <v>16765.03</v>
      </c>
      <c r="F691" s="202">
        <v>72354.84</v>
      </c>
      <c r="G691" s="205"/>
      <c r="H691" s="204"/>
      <c r="I691" s="206">
        <v>882.37</v>
      </c>
      <c r="J691" s="204"/>
      <c r="K691" s="204"/>
      <c r="L691" s="204"/>
      <c r="M691" s="204"/>
      <c r="N691" s="204"/>
      <c r="O691" s="202">
        <v>89119.87</v>
      </c>
      <c r="P691" s="203">
        <v>17647.400000000001</v>
      </c>
      <c r="Q691" s="202">
        <v>71472.47</v>
      </c>
    </row>
    <row r="692" spans="1:17" ht="10.9" customHeight="1">
      <c r="A692" s="199" t="s">
        <v>747</v>
      </c>
      <c r="B692" s="200">
        <v>41140</v>
      </c>
      <c r="C692" s="201" t="s">
        <v>2447</v>
      </c>
      <c r="D692" s="206">
        <v>1</v>
      </c>
      <c r="E692" s="214">
        <v>0.19</v>
      </c>
      <c r="F692" s="206">
        <v>0.81</v>
      </c>
      <c r="G692" s="205"/>
      <c r="H692" s="204"/>
      <c r="I692" s="206">
        <v>0.01</v>
      </c>
      <c r="J692" s="204"/>
      <c r="K692" s="204"/>
      <c r="L692" s="204"/>
      <c r="M692" s="204"/>
      <c r="N692" s="204"/>
      <c r="O692" s="206">
        <v>1</v>
      </c>
      <c r="P692" s="208">
        <v>0.2</v>
      </c>
      <c r="Q692" s="206">
        <v>0.8</v>
      </c>
    </row>
    <row r="693" spans="1:17" ht="10.9" customHeight="1">
      <c r="A693" s="199" t="s">
        <v>747</v>
      </c>
      <c r="B693" s="200">
        <v>41143</v>
      </c>
      <c r="C693" s="201" t="s">
        <v>2447</v>
      </c>
      <c r="D693" s="206">
        <v>1</v>
      </c>
      <c r="E693" s="214">
        <v>0.19</v>
      </c>
      <c r="F693" s="206">
        <v>0.81</v>
      </c>
      <c r="G693" s="205"/>
      <c r="H693" s="204"/>
      <c r="I693" s="206">
        <v>0.01</v>
      </c>
      <c r="J693" s="204"/>
      <c r="K693" s="204"/>
      <c r="L693" s="204"/>
      <c r="M693" s="204"/>
      <c r="N693" s="204"/>
      <c r="O693" s="206">
        <v>1</v>
      </c>
      <c r="P693" s="208">
        <v>0.2</v>
      </c>
      <c r="Q693" s="206">
        <v>0.8</v>
      </c>
    </row>
    <row r="694" spans="1:17" ht="22.15" customHeight="1">
      <c r="A694" s="199" t="s">
        <v>1467</v>
      </c>
      <c r="B694" s="200">
        <v>30471</v>
      </c>
      <c r="C694" s="201" t="s">
        <v>2789</v>
      </c>
      <c r="D694" s="202">
        <v>1141681.1200000001</v>
      </c>
      <c r="E694" s="213">
        <v>114772.16</v>
      </c>
      <c r="F694" s="202">
        <v>1026908.96</v>
      </c>
      <c r="G694" s="205"/>
      <c r="H694" s="204"/>
      <c r="I694" s="202">
        <v>6040.64</v>
      </c>
      <c r="J694" s="204"/>
      <c r="K694" s="204"/>
      <c r="L694" s="204"/>
      <c r="M694" s="204"/>
      <c r="N694" s="204"/>
      <c r="O694" s="202">
        <v>1141681.1200000001</v>
      </c>
      <c r="P694" s="203">
        <v>120812.8</v>
      </c>
      <c r="Q694" s="202">
        <v>1020868.32</v>
      </c>
    </row>
    <row r="695" spans="1:17" ht="10.9" customHeight="1">
      <c r="A695" s="199" t="s">
        <v>963</v>
      </c>
      <c r="B695" s="200">
        <v>20114</v>
      </c>
      <c r="C695" s="201" t="s">
        <v>2447</v>
      </c>
      <c r="D695" s="206">
        <v>1</v>
      </c>
      <c r="E695" s="214">
        <v>0.38</v>
      </c>
      <c r="F695" s="206">
        <v>0.62</v>
      </c>
      <c r="G695" s="205"/>
      <c r="H695" s="204"/>
      <c r="I695" s="206">
        <v>0.02</v>
      </c>
      <c r="J695" s="204"/>
      <c r="K695" s="204"/>
      <c r="L695" s="204"/>
      <c r="M695" s="204"/>
      <c r="N695" s="204"/>
      <c r="O695" s="206">
        <v>1</v>
      </c>
      <c r="P695" s="208">
        <v>0.4</v>
      </c>
      <c r="Q695" s="206">
        <v>0.6</v>
      </c>
    </row>
    <row r="696" spans="1:17" ht="10.9" customHeight="1">
      <c r="A696" s="199" t="s">
        <v>748</v>
      </c>
      <c r="B696" s="200">
        <v>41194</v>
      </c>
      <c r="C696" s="201" t="s">
        <v>2447</v>
      </c>
      <c r="D696" s="206">
        <v>1</v>
      </c>
      <c r="E696" s="214">
        <v>0.38</v>
      </c>
      <c r="F696" s="206">
        <v>0.62</v>
      </c>
      <c r="G696" s="205"/>
      <c r="H696" s="204"/>
      <c r="I696" s="206">
        <v>0.02</v>
      </c>
      <c r="J696" s="204"/>
      <c r="K696" s="204"/>
      <c r="L696" s="204"/>
      <c r="M696" s="204"/>
      <c r="N696" s="204"/>
      <c r="O696" s="206">
        <v>1</v>
      </c>
      <c r="P696" s="208">
        <v>0.4</v>
      </c>
      <c r="Q696" s="206">
        <v>0.6</v>
      </c>
    </row>
    <row r="697" spans="1:17" ht="10.9" customHeight="1">
      <c r="A697" s="199" t="s">
        <v>749</v>
      </c>
      <c r="B697" s="200">
        <v>41458</v>
      </c>
      <c r="C697" s="201" t="s">
        <v>2447</v>
      </c>
      <c r="D697" s="206">
        <v>1</v>
      </c>
      <c r="E697" s="214">
        <v>0.38</v>
      </c>
      <c r="F697" s="206">
        <v>0.62</v>
      </c>
      <c r="G697" s="205"/>
      <c r="H697" s="204"/>
      <c r="I697" s="206">
        <v>0.02</v>
      </c>
      <c r="J697" s="204"/>
      <c r="K697" s="204"/>
      <c r="L697" s="204"/>
      <c r="M697" s="204"/>
      <c r="N697" s="204"/>
      <c r="O697" s="206">
        <v>1</v>
      </c>
      <c r="P697" s="208">
        <v>0.4</v>
      </c>
      <c r="Q697" s="206">
        <v>0.6</v>
      </c>
    </row>
    <row r="698" spans="1:17" ht="10.9" customHeight="1">
      <c r="A698" s="199" t="s">
        <v>751</v>
      </c>
      <c r="B698" s="200">
        <v>41282</v>
      </c>
      <c r="C698" s="201" t="s">
        <v>2790</v>
      </c>
      <c r="D698" s="202">
        <v>45833.279999999999</v>
      </c>
      <c r="E698" s="213">
        <v>14513.91</v>
      </c>
      <c r="F698" s="202">
        <v>31319.37</v>
      </c>
      <c r="G698" s="205"/>
      <c r="H698" s="204"/>
      <c r="I698" s="206">
        <v>763.89</v>
      </c>
      <c r="J698" s="204"/>
      <c r="K698" s="204"/>
      <c r="L698" s="204"/>
      <c r="M698" s="204"/>
      <c r="N698" s="204"/>
      <c r="O698" s="202">
        <v>45833.279999999999</v>
      </c>
      <c r="P698" s="203">
        <v>15277.8</v>
      </c>
      <c r="Q698" s="202">
        <v>30555.48</v>
      </c>
    </row>
    <row r="699" spans="1:17" ht="10.9" customHeight="1">
      <c r="A699" s="199" t="s">
        <v>752</v>
      </c>
      <c r="B699" s="200">
        <v>41222</v>
      </c>
      <c r="C699" s="201" t="s">
        <v>2447</v>
      </c>
      <c r="D699" s="206">
        <v>1</v>
      </c>
      <c r="E699" s="214">
        <v>0.38</v>
      </c>
      <c r="F699" s="206">
        <v>0.62</v>
      </c>
      <c r="G699" s="205"/>
      <c r="H699" s="204"/>
      <c r="I699" s="206">
        <v>0.02</v>
      </c>
      <c r="J699" s="204"/>
      <c r="K699" s="204"/>
      <c r="L699" s="204"/>
      <c r="M699" s="204"/>
      <c r="N699" s="204"/>
      <c r="O699" s="206">
        <v>1</v>
      </c>
      <c r="P699" s="208">
        <v>0.4</v>
      </c>
      <c r="Q699" s="206">
        <v>0.6</v>
      </c>
    </row>
    <row r="700" spans="1:17" ht="22.15" customHeight="1">
      <c r="A700" s="199" t="s">
        <v>753</v>
      </c>
      <c r="B700" s="200">
        <v>41275</v>
      </c>
      <c r="C700" s="201" t="s">
        <v>2791</v>
      </c>
      <c r="D700" s="202">
        <v>117055.61</v>
      </c>
      <c r="E700" s="213">
        <v>22694.55</v>
      </c>
      <c r="F700" s="202">
        <v>94361.06</v>
      </c>
      <c r="G700" s="205"/>
      <c r="H700" s="204"/>
      <c r="I700" s="202">
        <v>1194.45</v>
      </c>
      <c r="J700" s="204"/>
      <c r="K700" s="204"/>
      <c r="L700" s="204"/>
      <c r="M700" s="204"/>
      <c r="N700" s="204"/>
      <c r="O700" s="202">
        <v>117055.61</v>
      </c>
      <c r="P700" s="203">
        <v>23889</v>
      </c>
      <c r="Q700" s="202">
        <v>93166.61</v>
      </c>
    </row>
    <row r="701" spans="1:17" ht="22.15" customHeight="1">
      <c r="A701" s="199" t="s">
        <v>755</v>
      </c>
      <c r="B701" s="200">
        <v>41287</v>
      </c>
      <c r="C701" s="201" t="s">
        <v>2447</v>
      </c>
      <c r="D701" s="206">
        <v>1</v>
      </c>
      <c r="E701" s="214">
        <v>0.19</v>
      </c>
      <c r="F701" s="206">
        <v>0.81</v>
      </c>
      <c r="G701" s="205"/>
      <c r="H701" s="204"/>
      <c r="I701" s="206">
        <v>0.01</v>
      </c>
      <c r="J701" s="204"/>
      <c r="K701" s="204"/>
      <c r="L701" s="204"/>
      <c r="M701" s="204"/>
      <c r="N701" s="204"/>
      <c r="O701" s="206">
        <v>1</v>
      </c>
      <c r="P701" s="208">
        <v>0.2</v>
      </c>
      <c r="Q701" s="206">
        <v>0.8</v>
      </c>
    </row>
    <row r="702" spans="1:17" ht="22.15" customHeight="1">
      <c r="A702" s="199" t="s">
        <v>756</v>
      </c>
      <c r="B702" s="200">
        <v>41288</v>
      </c>
      <c r="C702" s="201" t="s">
        <v>2447</v>
      </c>
      <c r="D702" s="206">
        <v>1</v>
      </c>
      <c r="E702" s="214">
        <v>0.19</v>
      </c>
      <c r="F702" s="206">
        <v>0.81</v>
      </c>
      <c r="G702" s="205"/>
      <c r="H702" s="204"/>
      <c r="I702" s="206">
        <v>0.01</v>
      </c>
      <c r="J702" s="204"/>
      <c r="K702" s="204"/>
      <c r="L702" s="204"/>
      <c r="M702" s="204"/>
      <c r="N702" s="204"/>
      <c r="O702" s="206">
        <v>1</v>
      </c>
      <c r="P702" s="208">
        <v>0.2</v>
      </c>
      <c r="Q702" s="206">
        <v>0.8</v>
      </c>
    </row>
    <row r="703" spans="1:17" ht="22.15" customHeight="1">
      <c r="A703" s="199" t="s">
        <v>757</v>
      </c>
      <c r="B703" s="200">
        <v>41289</v>
      </c>
      <c r="C703" s="201" t="s">
        <v>2447</v>
      </c>
      <c r="D703" s="206">
        <v>1</v>
      </c>
      <c r="E703" s="214">
        <v>0.19</v>
      </c>
      <c r="F703" s="206">
        <v>0.81</v>
      </c>
      <c r="G703" s="205"/>
      <c r="H703" s="204"/>
      <c r="I703" s="206">
        <v>0.01</v>
      </c>
      <c r="J703" s="204"/>
      <c r="K703" s="204"/>
      <c r="L703" s="204"/>
      <c r="M703" s="204"/>
      <c r="N703" s="204"/>
      <c r="O703" s="206">
        <v>1</v>
      </c>
      <c r="P703" s="208">
        <v>0.2</v>
      </c>
      <c r="Q703" s="206">
        <v>0.8</v>
      </c>
    </row>
    <row r="704" spans="1:17" ht="22.15" customHeight="1">
      <c r="A704" s="199" t="s">
        <v>758</v>
      </c>
      <c r="B704" s="200">
        <v>41290</v>
      </c>
      <c r="C704" s="201" t="s">
        <v>2447</v>
      </c>
      <c r="D704" s="206">
        <v>1</v>
      </c>
      <c r="E704" s="214">
        <v>0.19</v>
      </c>
      <c r="F704" s="206">
        <v>0.81</v>
      </c>
      <c r="G704" s="205"/>
      <c r="H704" s="204"/>
      <c r="I704" s="206">
        <v>0.01</v>
      </c>
      <c r="J704" s="204"/>
      <c r="K704" s="204"/>
      <c r="L704" s="204"/>
      <c r="M704" s="204"/>
      <c r="N704" s="204"/>
      <c r="O704" s="206">
        <v>1</v>
      </c>
      <c r="P704" s="208">
        <v>0.2</v>
      </c>
      <c r="Q704" s="206">
        <v>0.8</v>
      </c>
    </row>
    <row r="705" spans="1:17" ht="22.15" customHeight="1">
      <c r="A705" s="199" t="s">
        <v>759</v>
      </c>
      <c r="B705" s="200">
        <v>30508</v>
      </c>
      <c r="C705" s="201" t="s">
        <v>2447</v>
      </c>
      <c r="D705" s="206">
        <v>1</v>
      </c>
      <c r="E705" s="214">
        <v>0.19</v>
      </c>
      <c r="F705" s="206">
        <v>0.81</v>
      </c>
      <c r="G705" s="205"/>
      <c r="H705" s="204"/>
      <c r="I705" s="206">
        <v>0.01</v>
      </c>
      <c r="J705" s="204"/>
      <c r="K705" s="204"/>
      <c r="L705" s="204"/>
      <c r="M705" s="204"/>
      <c r="N705" s="204"/>
      <c r="O705" s="206">
        <v>1</v>
      </c>
      <c r="P705" s="208">
        <v>0.2</v>
      </c>
      <c r="Q705" s="206">
        <v>0.8</v>
      </c>
    </row>
    <row r="706" spans="1:17" ht="10.9" customHeight="1">
      <c r="A706" s="199" t="s">
        <v>760</v>
      </c>
      <c r="B706" s="200">
        <v>41177</v>
      </c>
      <c r="C706" s="201" t="s">
        <v>2447</v>
      </c>
      <c r="D706" s="206">
        <v>1</v>
      </c>
      <c r="E706" s="214">
        <v>0.56999999999999995</v>
      </c>
      <c r="F706" s="206">
        <v>0.43</v>
      </c>
      <c r="G706" s="205"/>
      <c r="H706" s="204"/>
      <c r="I706" s="206">
        <v>0.03</v>
      </c>
      <c r="J706" s="204"/>
      <c r="K706" s="204"/>
      <c r="L706" s="204"/>
      <c r="M706" s="204"/>
      <c r="N706" s="204"/>
      <c r="O706" s="206">
        <v>1</v>
      </c>
      <c r="P706" s="208">
        <v>0.6</v>
      </c>
      <c r="Q706" s="206">
        <v>0.4</v>
      </c>
    </row>
    <row r="707" spans="1:17" ht="10.9" customHeight="1">
      <c r="A707" s="199" t="s">
        <v>760</v>
      </c>
      <c r="B707" s="200">
        <v>41178</v>
      </c>
      <c r="C707" s="201" t="s">
        <v>2447</v>
      </c>
      <c r="D707" s="206">
        <v>1</v>
      </c>
      <c r="E707" s="214">
        <v>0.56999999999999995</v>
      </c>
      <c r="F707" s="206">
        <v>0.43</v>
      </c>
      <c r="G707" s="205"/>
      <c r="H707" s="204"/>
      <c r="I707" s="206">
        <v>0.03</v>
      </c>
      <c r="J707" s="204"/>
      <c r="K707" s="204"/>
      <c r="L707" s="204"/>
      <c r="M707" s="204"/>
      <c r="N707" s="204"/>
      <c r="O707" s="206">
        <v>1</v>
      </c>
      <c r="P707" s="208">
        <v>0.6</v>
      </c>
      <c r="Q707" s="206">
        <v>0.4</v>
      </c>
    </row>
    <row r="708" spans="1:17" ht="10.9" customHeight="1">
      <c r="A708" s="199" t="s">
        <v>760</v>
      </c>
      <c r="B708" s="200">
        <v>41179</v>
      </c>
      <c r="C708" s="201" t="s">
        <v>2447</v>
      </c>
      <c r="D708" s="206">
        <v>1</v>
      </c>
      <c r="E708" s="214">
        <v>0.56999999999999995</v>
      </c>
      <c r="F708" s="206">
        <v>0.43</v>
      </c>
      <c r="G708" s="205"/>
      <c r="H708" s="204"/>
      <c r="I708" s="206">
        <v>0.03</v>
      </c>
      <c r="J708" s="204"/>
      <c r="K708" s="204"/>
      <c r="L708" s="204"/>
      <c r="M708" s="204"/>
      <c r="N708" s="204"/>
      <c r="O708" s="206">
        <v>1</v>
      </c>
      <c r="P708" s="208">
        <v>0.6</v>
      </c>
      <c r="Q708" s="206">
        <v>0.4</v>
      </c>
    </row>
    <row r="709" spans="1:17" ht="10.9" customHeight="1">
      <c r="A709" s="199" t="s">
        <v>761</v>
      </c>
      <c r="B709" s="200">
        <v>41176</v>
      </c>
      <c r="C709" s="201" t="s">
        <v>2447</v>
      </c>
      <c r="D709" s="206">
        <v>1</v>
      </c>
      <c r="E709" s="214">
        <v>0.56999999999999995</v>
      </c>
      <c r="F709" s="206">
        <v>0.43</v>
      </c>
      <c r="G709" s="205"/>
      <c r="H709" s="204"/>
      <c r="I709" s="206">
        <v>0.03</v>
      </c>
      <c r="J709" s="204"/>
      <c r="K709" s="204"/>
      <c r="L709" s="204"/>
      <c r="M709" s="204"/>
      <c r="N709" s="204"/>
      <c r="O709" s="206">
        <v>1</v>
      </c>
      <c r="P709" s="208">
        <v>0.6</v>
      </c>
      <c r="Q709" s="206">
        <v>0.4</v>
      </c>
    </row>
    <row r="710" spans="1:17" ht="22.15" customHeight="1">
      <c r="A710" s="199" t="s">
        <v>762</v>
      </c>
      <c r="B710" s="200">
        <v>41308</v>
      </c>
      <c r="C710" s="201" t="s">
        <v>2447</v>
      </c>
      <c r="D710" s="206">
        <v>1</v>
      </c>
      <c r="E710" s="214">
        <v>0.38</v>
      </c>
      <c r="F710" s="206">
        <v>0.62</v>
      </c>
      <c r="G710" s="205"/>
      <c r="H710" s="204"/>
      <c r="I710" s="206">
        <v>0.02</v>
      </c>
      <c r="J710" s="204"/>
      <c r="K710" s="204"/>
      <c r="L710" s="204"/>
      <c r="M710" s="204"/>
      <c r="N710" s="204"/>
      <c r="O710" s="206">
        <v>1</v>
      </c>
      <c r="P710" s="208">
        <v>0.4</v>
      </c>
      <c r="Q710" s="206">
        <v>0.6</v>
      </c>
    </row>
    <row r="711" spans="1:17" ht="10.9" customHeight="1">
      <c r="A711" s="199" t="s">
        <v>964</v>
      </c>
      <c r="B711" s="200">
        <v>30483</v>
      </c>
      <c r="C711" s="201" t="s">
        <v>2447</v>
      </c>
      <c r="D711" s="206">
        <v>1</v>
      </c>
      <c r="E711" s="214">
        <v>0.19</v>
      </c>
      <c r="F711" s="206">
        <v>0.81</v>
      </c>
      <c r="G711" s="205"/>
      <c r="H711" s="204"/>
      <c r="I711" s="206">
        <v>0.01</v>
      </c>
      <c r="J711" s="204"/>
      <c r="K711" s="204"/>
      <c r="L711" s="204"/>
      <c r="M711" s="204"/>
      <c r="N711" s="204"/>
      <c r="O711" s="206">
        <v>1</v>
      </c>
      <c r="P711" s="208">
        <v>0.2</v>
      </c>
      <c r="Q711" s="206">
        <v>0.8</v>
      </c>
    </row>
    <row r="712" spans="1:17" ht="22.15" customHeight="1">
      <c r="A712" s="199" t="s">
        <v>1468</v>
      </c>
      <c r="B712" s="200">
        <v>30461</v>
      </c>
      <c r="C712" s="201" t="s">
        <v>2792</v>
      </c>
      <c r="D712" s="202">
        <v>35567.78</v>
      </c>
      <c r="E712" s="213">
        <v>2502.87</v>
      </c>
      <c r="F712" s="202">
        <v>33064.910000000003</v>
      </c>
      <c r="G712" s="205"/>
      <c r="H712" s="204"/>
      <c r="I712" s="206">
        <v>131.72999999999999</v>
      </c>
      <c r="J712" s="204"/>
      <c r="K712" s="204"/>
      <c r="L712" s="204"/>
      <c r="M712" s="204"/>
      <c r="N712" s="204"/>
      <c r="O712" s="202">
        <v>35567.78</v>
      </c>
      <c r="P712" s="203">
        <v>2634.6</v>
      </c>
      <c r="Q712" s="202">
        <v>32933.18</v>
      </c>
    </row>
    <row r="713" spans="1:17" ht="10.9" customHeight="1">
      <c r="A713" s="199" t="s">
        <v>966</v>
      </c>
      <c r="B713" s="200">
        <v>30477</v>
      </c>
      <c r="C713" s="201" t="s">
        <v>2447</v>
      </c>
      <c r="D713" s="206">
        <v>1</v>
      </c>
      <c r="E713" s="214">
        <v>0.56999999999999995</v>
      </c>
      <c r="F713" s="206">
        <v>0.43</v>
      </c>
      <c r="G713" s="205"/>
      <c r="H713" s="204"/>
      <c r="I713" s="206">
        <v>0.03</v>
      </c>
      <c r="J713" s="204"/>
      <c r="K713" s="204"/>
      <c r="L713" s="204"/>
      <c r="M713" s="204"/>
      <c r="N713" s="204"/>
      <c r="O713" s="206">
        <v>1</v>
      </c>
      <c r="P713" s="208">
        <v>0.6</v>
      </c>
      <c r="Q713" s="206">
        <v>0.4</v>
      </c>
    </row>
    <row r="714" spans="1:17" ht="22.15" customHeight="1">
      <c r="A714" s="199" t="s">
        <v>763</v>
      </c>
      <c r="B714" s="200">
        <v>42473</v>
      </c>
      <c r="C714" s="201" t="s">
        <v>2447</v>
      </c>
      <c r="D714" s="206">
        <v>1</v>
      </c>
      <c r="E714" s="214">
        <v>0.38</v>
      </c>
      <c r="F714" s="206">
        <v>0.62</v>
      </c>
      <c r="G714" s="205"/>
      <c r="H714" s="204"/>
      <c r="I714" s="206">
        <v>0.02</v>
      </c>
      <c r="J714" s="204"/>
      <c r="K714" s="204"/>
      <c r="L714" s="204"/>
      <c r="M714" s="204"/>
      <c r="N714" s="204"/>
      <c r="O714" s="206">
        <v>1</v>
      </c>
      <c r="P714" s="208">
        <v>0.4</v>
      </c>
      <c r="Q714" s="206">
        <v>0.6</v>
      </c>
    </row>
    <row r="715" spans="1:17" ht="10.9" customHeight="1">
      <c r="A715" s="199" t="s">
        <v>764</v>
      </c>
      <c r="B715" s="200">
        <v>41122</v>
      </c>
      <c r="C715" s="201" t="s">
        <v>2447</v>
      </c>
      <c r="D715" s="206">
        <v>1</v>
      </c>
      <c r="E715" s="214">
        <v>0.19</v>
      </c>
      <c r="F715" s="206">
        <v>0.81</v>
      </c>
      <c r="G715" s="205"/>
      <c r="H715" s="204"/>
      <c r="I715" s="206">
        <v>0.01</v>
      </c>
      <c r="J715" s="204"/>
      <c r="K715" s="204"/>
      <c r="L715" s="204"/>
      <c r="M715" s="204"/>
      <c r="N715" s="204"/>
      <c r="O715" s="206">
        <v>1</v>
      </c>
      <c r="P715" s="208">
        <v>0.2</v>
      </c>
      <c r="Q715" s="206">
        <v>0.8</v>
      </c>
    </row>
    <row r="716" spans="1:17" ht="10.9" customHeight="1">
      <c r="A716" s="199" t="s">
        <v>967</v>
      </c>
      <c r="B716" s="200">
        <v>20130</v>
      </c>
      <c r="C716" s="201" t="s">
        <v>2447</v>
      </c>
      <c r="D716" s="206">
        <v>1</v>
      </c>
      <c r="E716" s="214">
        <v>1</v>
      </c>
      <c r="F716" s="204"/>
      <c r="G716" s="205"/>
      <c r="H716" s="204"/>
      <c r="I716" s="204"/>
      <c r="J716" s="204"/>
      <c r="K716" s="204"/>
      <c r="L716" s="204"/>
      <c r="M716" s="204"/>
      <c r="N716" s="204"/>
      <c r="O716" s="206">
        <v>1</v>
      </c>
      <c r="P716" s="208">
        <v>1</v>
      </c>
      <c r="Q716" s="204"/>
    </row>
    <row r="717" spans="1:17" ht="10.9" customHeight="1">
      <c r="A717" s="199" t="s">
        <v>765</v>
      </c>
      <c r="B717" s="200">
        <v>41131</v>
      </c>
      <c r="C717" s="201" t="s">
        <v>2447</v>
      </c>
      <c r="D717" s="206">
        <v>1</v>
      </c>
      <c r="E717" s="214">
        <v>0.19</v>
      </c>
      <c r="F717" s="206">
        <v>0.81</v>
      </c>
      <c r="G717" s="205"/>
      <c r="H717" s="204"/>
      <c r="I717" s="206">
        <v>0.01</v>
      </c>
      <c r="J717" s="204"/>
      <c r="K717" s="204"/>
      <c r="L717" s="204"/>
      <c r="M717" s="204"/>
      <c r="N717" s="204"/>
      <c r="O717" s="206">
        <v>1</v>
      </c>
      <c r="P717" s="208">
        <v>0.2</v>
      </c>
      <c r="Q717" s="206">
        <v>0.8</v>
      </c>
    </row>
    <row r="718" spans="1:17" ht="10.9" customHeight="1">
      <c r="A718" s="199" t="s">
        <v>768</v>
      </c>
      <c r="B718" s="200">
        <v>41132</v>
      </c>
      <c r="C718" s="201" t="s">
        <v>2447</v>
      </c>
      <c r="D718" s="206">
        <v>1</v>
      </c>
      <c r="E718" s="214">
        <v>0.19</v>
      </c>
      <c r="F718" s="206">
        <v>0.81</v>
      </c>
      <c r="G718" s="205"/>
      <c r="H718" s="204"/>
      <c r="I718" s="206">
        <v>0.01</v>
      </c>
      <c r="J718" s="204"/>
      <c r="K718" s="204"/>
      <c r="L718" s="204"/>
      <c r="M718" s="204"/>
      <c r="N718" s="204"/>
      <c r="O718" s="206">
        <v>1</v>
      </c>
      <c r="P718" s="208">
        <v>0.2</v>
      </c>
      <c r="Q718" s="206">
        <v>0.8</v>
      </c>
    </row>
    <row r="719" spans="1:17" ht="10.9" customHeight="1">
      <c r="A719" s="199" t="s">
        <v>769</v>
      </c>
      <c r="B719" s="200">
        <v>41136</v>
      </c>
      <c r="C719" s="201" t="s">
        <v>2447</v>
      </c>
      <c r="D719" s="206">
        <v>1</v>
      </c>
      <c r="E719" s="214">
        <v>0.19</v>
      </c>
      <c r="F719" s="206">
        <v>0.81</v>
      </c>
      <c r="G719" s="205"/>
      <c r="H719" s="204"/>
      <c r="I719" s="206">
        <v>0.01</v>
      </c>
      <c r="J719" s="204"/>
      <c r="K719" s="204"/>
      <c r="L719" s="204"/>
      <c r="M719" s="204"/>
      <c r="N719" s="204"/>
      <c r="O719" s="206">
        <v>1</v>
      </c>
      <c r="P719" s="208">
        <v>0.2</v>
      </c>
      <c r="Q719" s="206">
        <v>0.8</v>
      </c>
    </row>
    <row r="720" spans="1:17" ht="10.9" customHeight="1">
      <c r="A720" s="199" t="s">
        <v>770</v>
      </c>
      <c r="B720" s="200">
        <v>41129</v>
      </c>
      <c r="C720" s="201" t="s">
        <v>2447</v>
      </c>
      <c r="D720" s="206">
        <v>1</v>
      </c>
      <c r="E720" s="214">
        <v>0.19</v>
      </c>
      <c r="F720" s="206">
        <v>0.81</v>
      </c>
      <c r="G720" s="205"/>
      <c r="H720" s="204"/>
      <c r="I720" s="206">
        <v>0.01</v>
      </c>
      <c r="J720" s="204"/>
      <c r="K720" s="204"/>
      <c r="L720" s="204"/>
      <c r="M720" s="204"/>
      <c r="N720" s="204"/>
      <c r="O720" s="206">
        <v>1</v>
      </c>
      <c r="P720" s="208">
        <v>0.2</v>
      </c>
      <c r="Q720" s="206">
        <v>0.8</v>
      </c>
    </row>
    <row r="721" spans="1:17" ht="10.9" customHeight="1">
      <c r="A721" s="199" t="s">
        <v>771</v>
      </c>
      <c r="B721" s="200">
        <v>41094</v>
      </c>
      <c r="C721" s="201" t="s">
        <v>2447</v>
      </c>
      <c r="D721" s="206">
        <v>1</v>
      </c>
      <c r="E721" s="214">
        <v>0.19</v>
      </c>
      <c r="F721" s="206">
        <v>0.81</v>
      </c>
      <c r="G721" s="205"/>
      <c r="H721" s="204"/>
      <c r="I721" s="206">
        <v>0.01</v>
      </c>
      <c r="J721" s="204"/>
      <c r="K721" s="204"/>
      <c r="L721" s="204"/>
      <c r="M721" s="204"/>
      <c r="N721" s="204"/>
      <c r="O721" s="206">
        <v>1</v>
      </c>
      <c r="P721" s="208">
        <v>0.2</v>
      </c>
      <c r="Q721" s="206">
        <v>0.8</v>
      </c>
    </row>
    <row r="722" spans="1:17" ht="10.9" customHeight="1">
      <c r="A722" s="199" t="s">
        <v>772</v>
      </c>
      <c r="B722" s="200">
        <v>41149</v>
      </c>
      <c r="C722" s="201" t="s">
        <v>2793</v>
      </c>
      <c r="D722" s="202">
        <v>6181.55</v>
      </c>
      <c r="E722" s="213">
        <v>1381.68</v>
      </c>
      <c r="F722" s="202">
        <v>4799.87</v>
      </c>
      <c r="G722" s="205"/>
      <c r="H722" s="204"/>
      <c r="I722" s="206">
        <v>72.72</v>
      </c>
      <c r="J722" s="204"/>
      <c r="K722" s="204"/>
      <c r="L722" s="204"/>
      <c r="M722" s="204"/>
      <c r="N722" s="204"/>
      <c r="O722" s="202">
        <v>6181.55</v>
      </c>
      <c r="P722" s="203">
        <v>1454.4</v>
      </c>
      <c r="Q722" s="202">
        <v>4727.1499999999996</v>
      </c>
    </row>
    <row r="723" spans="1:17" ht="10.9" customHeight="1">
      <c r="A723" s="199" t="s">
        <v>773</v>
      </c>
      <c r="B723" s="200">
        <v>41127</v>
      </c>
      <c r="C723" s="201" t="s">
        <v>2447</v>
      </c>
      <c r="D723" s="206">
        <v>1</v>
      </c>
      <c r="E723" s="214">
        <v>0.19</v>
      </c>
      <c r="F723" s="206">
        <v>0.81</v>
      </c>
      <c r="G723" s="205"/>
      <c r="H723" s="204"/>
      <c r="I723" s="206">
        <v>0.01</v>
      </c>
      <c r="J723" s="204"/>
      <c r="K723" s="204"/>
      <c r="L723" s="204"/>
      <c r="M723" s="204"/>
      <c r="N723" s="204"/>
      <c r="O723" s="206">
        <v>1</v>
      </c>
      <c r="P723" s="208">
        <v>0.2</v>
      </c>
      <c r="Q723" s="206">
        <v>0.8</v>
      </c>
    </row>
    <row r="724" spans="1:17" ht="10.9" customHeight="1">
      <c r="A724" s="199" t="s">
        <v>774</v>
      </c>
      <c r="B724" s="200">
        <v>41093</v>
      </c>
      <c r="C724" s="201" t="s">
        <v>2447</v>
      </c>
      <c r="D724" s="206">
        <v>1</v>
      </c>
      <c r="E724" s="214">
        <v>0.19</v>
      </c>
      <c r="F724" s="206">
        <v>0.81</v>
      </c>
      <c r="G724" s="205"/>
      <c r="H724" s="204"/>
      <c r="I724" s="206">
        <v>0.01</v>
      </c>
      <c r="J724" s="204"/>
      <c r="K724" s="204"/>
      <c r="L724" s="204"/>
      <c r="M724" s="204"/>
      <c r="N724" s="204"/>
      <c r="O724" s="206">
        <v>1</v>
      </c>
      <c r="P724" s="208">
        <v>0.2</v>
      </c>
      <c r="Q724" s="206">
        <v>0.8</v>
      </c>
    </row>
    <row r="725" spans="1:17" ht="22.15" customHeight="1">
      <c r="A725" s="199" t="s">
        <v>775</v>
      </c>
      <c r="B725" s="200">
        <v>41118</v>
      </c>
      <c r="C725" s="201" t="s">
        <v>2794</v>
      </c>
      <c r="D725" s="202">
        <v>1528</v>
      </c>
      <c r="E725" s="214">
        <v>193.61</v>
      </c>
      <c r="F725" s="202">
        <v>1334.39</v>
      </c>
      <c r="G725" s="205"/>
      <c r="H725" s="204"/>
      <c r="I725" s="206">
        <v>10.19</v>
      </c>
      <c r="J725" s="204"/>
      <c r="K725" s="204"/>
      <c r="L725" s="204"/>
      <c r="M725" s="204"/>
      <c r="N725" s="204"/>
      <c r="O725" s="202">
        <v>1528</v>
      </c>
      <c r="P725" s="208">
        <v>203.8</v>
      </c>
      <c r="Q725" s="202">
        <v>1324.2</v>
      </c>
    </row>
    <row r="726" spans="1:17" ht="10.9" customHeight="1">
      <c r="A726" s="199" t="s">
        <v>777</v>
      </c>
      <c r="B726" s="200">
        <v>41106</v>
      </c>
      <c r="C726" s="201" t="s">
        <v>2447</v>
      </c>
      <c r="D726" s="206">
        <v>1</v>
      </c>
      <c r="E726" s="214">
        <v>0.19</v>
      </c>
      <c r="F726" s="206">
        <v>0.81</v>
      </c>
      <c r="G726" s="205"/>
      <c r="H726" s="204"/>
      <c r="I726" s="206">
        <v>0.01</v>
      </c>
      <c r="J726" s="204"/>
      <c r="K726" s="204"/>
      <c r="L726" s="204"/>
      <c r="M726" s="204"/>
      <c r="N726" s="204"/>
      <c r="O726" s="206">
        <v>1</v>
      </c>
      <c r="P726" s="208">
        <v>0.2</v>
      </c>
      <c r="Q726" s="206">
        <v>0.8</v>
      </c>
    </row>
    <row r="727" spans="1:17" ht="10.9" customHeight="1">
      <c r="A727" s="199" t="s">
        <v>777</v>
      </c>
      <c r="B727" s="200">
        <v>41107</v>
      </c>
      <c r="C727" s="201" t="s">
        <v>2447</v>
      </c>
      <c r="D727" s="206">
        <v>1</v>
      </c>
      <c r="E727" s="214">
        <v>0.19</v>
      </c>
      <c r="F727" s="206">
        <v>0.81</v>
      </c>
      <c r="G727" s="205"/>
      <c r="H727" s="204"/>
      <c r="I727" s="206">
        <v>0.01</v>
      </c>
      <c r="J727" s="204"/>
      <c r="K727" s="204"/>
      <c r="L727" s="204"/>
      <c r="M727" s="204"/>
      <c r="N727" s="204"/>
      <c r="O727" s="206">
        <v>1</v>
      </c>
      <c r="P727" s="208">
        <v>0.2</v>
      </c>
      <c r="Q727" s="206">
        <v>0.8</v>
      </c>
    </row>
    <row r="728" spans="1:17" ht="10.9" customHeight="1">
      <c r="A728" s="199" t="s">
        <v>777</v>
      </c>
      <c r="B728" s="200">
        <v>41108</v>
      </c>
      <c r="C728" s="201" t="s">
        <v>2447</v>
      </c>
      <c r="D728" s="206">
        <v>1</v>
      </c>
      <c r="E728" s="214">
        <v>0.19</v>
      </c>
      <c r="F728" s="206">
        <v>0.81</v>
      </c>
      <c r="G728" s="205"/>
      <c r="H728" s="204"/>
      <c r="I728" s="206">
        <v>0.01</v>
      </c>
      <c r="J728" s="204"/>
      <c r="K728" s="204"/>
      <c r="L728" s="204"/>
      <c r="M728" s="204"/>
      <c r="N728" s="204"/>
      <c r="O728" s="206">
        <v>1</v>
      </c>
      <c r="P728" s="208">
        <v>0.2</v>
      </c>
      <c r="Q728" s="206">
        <v>0.8</v>
      </c>
    </row>
    <row r="729" spans="1:17" ht="10.9" customHeight="1">
      <c r="A729" s="199" t="s">
        <v>777</v>
      </c>
      <c r="B729" s="200">
        <v>41109</v>
      </c>
      <c r="C729" s="201" t="s">
        <v>2447</v>
      </c>
      <c r="D729" s="206">
        <v>1</v>
      </c>
      <c r="E729" s="214">
        <v>0.19</v>
      </c>
      <c r="F729" s="206">
        <v>0.81</v>
      </c>
      <c r="G729" s="205"/>
      <c r="H729" s="204"/>
      <c r="I729" s="206">
        <v>0.01</v>
      </c>
      <c r="J729" s="204"/>
      <c r="K729" s="204"/>
      <c r="L729" s="204"/>
      <c r="M729" s="204"/>
      <c r="N729" s="204"/>
      <c r="O729" s="206">
        <v>1</v>
      </c>
      <c r="P729" s="208">
        <v>0.2</v>
      </c>
      <c r="Q729" s="206">
        <v>0.8</v>
      </c>
    </row>
    <row r="730" spans="1:17" ht="10.9" customHeight="1">
      <c r="A730" s="199" t="s">
        <v>777</v>
      </c>
      <c r="B730" s="200">
        <v>41110</v>
      </c>
      <c r="C730" s="201" t="s">
        <v>2447</v>
      </c>
      <c r="D730" s="206">
        <v>1</v>
      </c>
      <c r="E730" s="214">
        <v>0.19</v>
      </c>
      <c r="F730" s="206">
        <v>0.81</v>
      </c>
      <c r="G730" s="205"/>
      <c r="H730" s="204"/>
      <c r="I730" s="206">
        <v>0.01</v>
      </c>
      <c r="J730" s="204"/>
      <c r="K730" s="204"/>
      <c r="L730" s="204"/>
      <c r="M730" s="204"/>
      <c r="N730" s="204"/>
      <c r="O730" s="206">
        <v>1</v>
      </c>
      <c r="P730" s="208">
        <v>0.2</v>
      </c>
      <c r="Q730" s="206">
        <v>0.8</v>
      </c>
    </row>
    <row r="731" spans="1:17" ht="10.9" customHeight="1">
      <c r="A731" s="199" t="s">
        <v>777</v>
      </c>
      <c r="B731" s="200">
        <v>41111</v>
      </c>
      <c r="C731" s="201" t="s">
        <v>2447</v>
      </c>
      <c r="D731" s="206">
        <v>1</v>
      </c>
      <c r="E731" s="214">
        <v>0.19</v>
      </c>
      <c r="F731" s="206">
        <v>0.81</v>
      </c>
      <c r="G731" s="205"/>
      <c r="H731" s="204"/>
      <c r="I731" s="206">
        <v>0.01</v>
      </c>
      <c r="J731" s="204"/>
      <c r="K731" s="204"/>
      <c r="L731" s="204"/>
      <c r="M731" s="204"/>
      <c r="N731" s="204"/>
      <c r="O731" s="206">
        <v>1</v>
      </c>
      <c r="P731" s="208">
        <v>0.2</v>
      </c>
      <c r="Q731" s="206">
        <v>0.8</v>
      </c>
    </row>
    <row r="732" spans="1:17" ht="10.9" customHeight="1">
      <c r="A732" s="199" t="s">
        <v>777</v>
      </c>
      <c r="B732" s="200">
        <v>41112</v>
      </c>
      <c r="C732" s="201" t="s">
        <v>2447</v>
      </c>
      <c r="D732" s="206">
        <v>1</v>
      </c>
      <c r="E732" s="214">
        <v>0.19</v>
      </c>
      <c r="F732" s="206">
        <v>0.81</v>
      </c>
      <c r="G732" s="205"/>
      <c r="H732" s="204"/>
      <c r="I732" s="206">
        <v>0.01</v>
      </c>
      <c r="J732" s="204"/>
      <c r="K732" s="204"/>
      <c r="L732" s="204"/>
      <c r="M732" s="204"/>
      <c r="N732" s="204"/>
      <c r="O732" s="206">
        <v>1</v>
      </c>
      <c r="P732" s="208">
        <v>0.2</v>
      </c>
      <c r="Q732" s="206">
        <v>0.8</v>
      </c>
    </row>
    <row r="733" spans="1:17" ht="10.9" customHeight="1">
      <c r="A733" s="199" t="s">
        <v>777</v>
      </c>
      <c r="B733" s="200">
        <v>41113</v>
      </c>
      <c r="C733" s="201" t="s">
        <v>2447</v>
      </c>
      <c r="D733" s="206">
        <v>1</v>
      </c>
      <c r="E733" s="214">
        <v>0.19</v>
      </c>
      <c r="F733" s="206">
        <v>0.81</v>
      </c>
      <c r="G733" s="205"/>
      <c r="H733" s="204"/>
      <c r="I733" s="206">
        <v>0.01</v>
      </c>
      <c r="J733" s="204"/>
      <c r="K733" s="204"/>
      <c r="L733" s="204"/>
      <c r="M733" s="204"/>
      <c r="N733" s="204"/>
      <c r="O733" s="206">
        <v>1</v>
      </c>
      <c r="P733" s="208">
        <v>0.2</v>
      </c>
      <c r="Q733" s="206">
        <v>0.8</v>
      </c>
    </row>
    <row r="734" spans="1:17" ht="10.9" customHeight="1">
      <c r="A734" s="199" t="s">
        <v>777</v>
      </c>
      <c r="B734" s="200">
        <v>41114</v>
      </c>
      <c r="C734" s="201" t="s">
        <v>2447</v>
      </c>
      <c r="D734" s="206">
        <v>1</v>
      </c>
      <c r="E734" s="214">
        <v>0.19</v>
      </c>
      <c r="F734" s="206">
        <v>0.81</v>
      </c>
      <c r="G734" s="205"/>
      <c r="H734" s="204"/>
      <c r="I734" s="206">
        <v>0.01</v>
      </c>
      <c r="J734" s="204"/>
      <c r="K734" s="204"/>
      <c r="L734" s="204"/>
      <c r="M734" s="204"/>
      <c r="N734" s="204"/>
      <c r="O734" s="206">
        <v>1</v>
      </c>
      <c r="P734" s="208">
        <v>0.2</v>
      </c>
      <c r="Q734" s="206">
        <v>0.8</v>
      </c>
    </row>
    <row r="735" spans="1:17" ht="10.9" customHeight="1">
      <c r="A735" s="199" t="s">
        <v>777</v>
      </c>
      <c r="B735" s="200">
        <v>41115</v>
      </c>
      <c r="C735" s="201" t="s">
        <v>2447</v>
      </c>
      <c r="D735" s="206">
        <v>1</v>
      </c>
      <c r="E735" s="214">
        <v>0.19</v>
      </c>
      <c r="F735" s="206">
        <v>0.81</v>
      </c>
      <c r="G735" s="205"/>
      <c r="H735" s="204"/>
      <c r="I735" s="206">
        <v>0.01</v>
      </c>
      <c r="J735" s="204"/>
      <c r="K735" s="204"/>
      <c r="L735" s="204"/>
      <c r="M735" s="204"/>
      <c r="N735" s="204"/>
      <c r="O735" s="206">
        <v>1</v>
      </c>
      <c r="P735" s="208">
        <v>0.2</v>
      </c>
      <c r="Q735" s="206">
        <v>0.8</v>
      </c>
    </row>
    <row r="736" spans="1:17" ht="10.9" customHeight="1">
      <c r="A736" s="199" t="s">
        <v>778</v>
      </c>
      <c r="B736" s="200">
        <v>41123</v>
      </c>
      <c r="C736" s="201" t="s">
        <v>2447</v>
      </c>
      <c r="D736" s="206">
        <v>1</v>
      </c>
      <c r="E736" s="214">
        <v>0.19</v>
      </c>
      <c r="F736" s="206">
        <v>0.81</v>
      </c>
      <c r="G736" s="205"/>
      <c r="H736" s="204"/>
      <c r="I736" s="206">
        <v>0.01</v>
      </c>
      <c r="J736" s="204"/>
      <c r="K736" s="204"/>
      <c r="L736" s="204"/>
      <c r="M736" s="204"/>
      <c r="N736" s="204"/>
      <c r="O736" s="206">
        <v>1</v>
      </c>
      <c r="P736" s="208">
        <v>0.2</v>
      </c>
      <c r="Q736" s="206">
        <v>0.8</v>
      </c>
    </row>
    <row r="737" spans="1:17" ht="10.9" customHeight="1">
      <c r="A737" s="199" t="s">
        <v>779</v>
      </c>
      <c r="B737" s="200">
        <v>41100</v>
      </c>
      <c r="C737" s="201" t="s">
        <v>2447</v>
      </c>
      <c r="D737" s="206">
        <v>1</v>
      </c>
      <c r="E737" s="214">
        <v>0.19</v>
      </c>
      <c r="F737" s="206">
        <v>0.81</v>
      </c>
      <c r="G737" s="205"/>
      <c r="H737" s="204"/>
      <c r="I737" s="206">
        <v>0.01</v>
      </c>
      <c r="J737" s="204"/>
      <c r="K737" s="204"/>
      <c r="L737" s="204"/>
      <c r="M737" s="204"/>
      <c r="N737" s="204"/>
      <c r="O737" s="206">
        <v>1</v>
      </c>
      <c r="P737" s="208">
        <v>0.2</v>
      </c>
      <c r="Q737" s="206">
        <v>0.8</v>
      </c>
    </row>
    <row r="738" spans="1:17" ht="10.9" customHeight="1">
      <c r="A738" s="199" t="s">
        <v>780</v>
      </c>
      <c r="B738" s="200">
        <v>41101</v>
      </c>
      <c r="C738" s="201" t="s">
        <v>2447</v>
      </c>
      <c r="D738" s="206">
        <v>1</v>
      </c>
      <c r="E738" s="214">
        <v>0.19</v>
      </c>
      <c r="F738" s="206">
        <v>0.81</v>
      </c>
      <c r="G738" s="205"/>
      <c r="H738" s="204"/>
      <c r="I738" s="206">
        <v>0.01</v>
      </c>
      <c r="J738" s="204"/>
      <c r="K738" s="204"/>
      <c r="L738" s="204"/>
      <c r="M738" s="204"/>
      <c r="N738" s="204"/>
      <c r="O738" s="206">
        <v>1</v>
      </c>
      <c r="P738" s="208">
        <v>0.2</v>
      </c>
      <c r="Q738" s="206">
        <v>0.8</v>
      </c>
    </row>
    <row r="739" spans="1:17" ht="10.9" customHeight="1">
      <c r="A739" s="199" t="s">
        <v>781</v>
      </c>
      <c r="B739" s="200">
        <v>41102</v>
      </c>
      <c r="C739" s="201" t="s">
        <v>2447</v>
      </c>
      <c r="D739" s="206">
        <v>1</v>
      </c>
      <c r="E739" s="214">
        <v>0.19</v>
      </c>
      <c r="F739" s="206">
        <v>0.81</v>
      </c>
      <c r="G739" s="205"/>
      <c r="H739" s="204"/>
      <c r="I739" s="206">
        <v>0.01</v>
      </c>
      <c r="J739" s="204"/>
      <c r="K739" s="204"/>
      <c r="L739" s="204"/>
      <c r="M739" s="204"/>
      <c r="N739" s="204"/>
      <c r="O739" s="206">
        <v>1</v>
      </c>
      <c r="P739" s="208">
        <v>0.2</v>
      </c>
      <c r="Q739" s="206">
        <v>0.8</v>
      </c>
    </row>
    <row r="740" spans="1:17" ht="10.9" customHeight="1">
      <c r="A740" s="199" t="s">
        <v>782</v>
      </c>
      <c r="B740" s="200">
        <v>41103</v>
      </c>
      <c r="C740" s="201" t="s">
        <v>2447</v>
      </c>
      <c r="D740" s="206">
        <v>1</v>
      </c>
      <c r="E740" s="214">
        <v>0.19</v>
      </c>
      <c r="F740" s="206">
        <v>0.81</v>
      </c>
      <c r="G740" s="205"/>
      <c r="H740" s="204"/>
      <c r="I740" s="206">
        <v>0.01</v>
      </c>
      <c r="J740" s="204"/>
      <c r="K740" s="204"/>
      <c r="L740" s="204"/>
      <c r="M740" s="204"/>
      <c r="N740" s="204"/>
      <c r="O740" s="206">
        <v>1</v>
      </c>
      <c r="P740" s="208">
        <v>0.2</v>
      </c>
      <c r="Q740" s="206">
        <v>0.8</v>
      </c>
    </row>
    <row r="741" spans="1:17" ht="10.9" customHeight="1">
      <c r="A741" s="199" t="s">
        <v>783</v>
      </c>
      <c r="B741" s="200">
        <v>41121</v>
      </c>
      <c r="C741" s="201" t="s">
        <v>2447</v>
      </c>
      <c r="D741" s="206">
        <v>1</v>
      </c>
      <c r="E741" s="214">
        <v>0.19</v>
      </c>
      <c r="F741" s="206">
        <v>0.81</v>
      </c>
      <c r="G741" s="205"/>
      <c r="H741" s="204"/>
      <c r="I741" s="206">
        <v>0.01</v>
      </c>
      <c r="J741" s="204"/>
      <c r="K741" s="204"/>
      <c r="L741" s="204"/>
      <c r="M741" s="204"/>
      <c r="N741" s="204"/>
      <c r="O741" s="206">
        <v>1</v>
      </c>
      <c r="P741" s="208">
        <v>0.2</v>
      </c>
      <c r="Q741" s="206">
        <v>0.8</v>
      </c>
    </row>
    <row r="742" spans="1:17" ht="22.15" customHeight="1">
      <c r="A742" s="199" t="s">
        <v>784</v>
      </c>
      <c r="B742" s="200">
        <v>42475</v>
      </c>
      <c r="C742" s="201" t="s">
        <v>2447</v>
      </c>
      <c r="D742" s="206">
        <v>1</v>
      </c>
      <c r="E742" s="214">
        <v>0.38</v>
      </c>
      <c r="F742" s="206">
        <v>0.62</v>
      </c>
      <c r="G742" s="205"/>
      <c r="H742" s="204"/>
      <c r="I742" s="206">
        <v>0.02</v>
      </c>
      <c r="J742" s="204"/>
      <c r="K742" s="204"/>
      <c r="L742" s="204"/>
      <c r="M742" s="204"/>
      <c r="N742" s="204"/>
      <c r="O742" s="206">
        <v>1</v>
      </c>
      <c r="P742" s="208">
        <v>0.4</v>
      </c>
      <c r="Q742" s="206">
        <v>0.6</v>
      </c>
    </row>
    <row r="743" spans="1:17" ht="10.9" customHeight="1">
      <c r="A743" s="199" t="s">
        <v>785</v>
      </c>
      <c r="B743" s="200">
        <v>41504</v>
      </c>
      <c r="C743" s="201" t="s">
        <v>2447</v>
      </c>
      <c r="D743" s="206">
        <v>1</v>
      </c>
      <c r="E743" s="214">
        <v>0.56999999999999995</v>
      </c>
      <c r="F743" s="206">
        <v>0.43</v>
      </c>
      <c r="G743" s="205"/>
      <c r="H743" s="204"/>
      <c r="I743" s="206">
        <v>0.03</v>
      </c>
      <c r="J743" s="204"/>
      <c r="K743" s="204"/>
      <c r="L743" s="204"/>
      <c r="M743" s="204"/>
      <c r="N743" s="204"/>
      <c r="O743" s="206">
        <v>1</v>
      </c>
      <c r="P743" s="208">
        <v>0.6</v>
      </c>
      <c r="Q743" s="206">
        <v>0.4</v>
      </c>
    </row>
    <row r="744" spans="1:17" ht="10.9" customHeight="1">
      <c r="A744" s="199" t="s">
        <v>786</v>
      </c>
      <c r="B744" s="200">
        <v>41095</v>
      </c>
      <c r="C744" s="201" t="s">
        <v>2447</v>
      </c>
      <c r="D744" s="206">
        <v>1</v>
      </c>
      <c r="E744" s="214">
        <v>0.19</v>
      </c>
      <c r="F744" s="206">
        <v>0.81</v>
      </c>
      <c r="G744" s="205"/>
      <c r="H744" s="204"/>
      <c r="I744" s="206">
        <v>0.01</v>
      </c>
      <c r="J744" s="204"/>
      <c r="K744" s="204"/>
      <c r="L744" s="204"/>
      <c r="M744" s="204"/>
      <c r="N744" s="204"/>
      <c r="O744" s="206">
        <v>1</v>
      </c>
      <c r="P744" s="208">
        <v>0.2</v>
      </c>
      <c r="Q744" s="206">
        <v>0.8</v>
      </c>
    </row>
    <row r="745" spans="1:17" ht="10.9" customHeight="1">
      <c r="A745" s="199" t="s">
        <v>786</v>
      </c>
      <c r="B745" s="200">
        <v>41096</v>
      </c>
      <c r="C745" s="201" t="s">
        <v>2447</v>
      </c>
      <c r="D745" s="206">
        <v>1</v>
      </c>
      <c r="E745" s="214">
        <v>0.19</v>
      </c>
      <c r="F745" s="206">
        <v>0.81</v>
      </c>
      <c r="G745" s="205"/>
      <c r="H745" s="204"/>
      <c r="I745" s="206">
        <v>0.01</v>
      </c>
      <c r="J745" s="204"/>
      <c r="K745" s="204"/>
      <c r="L745" s="204"/>
      <c r="M745" s="204"/>
      <c r="N745" s="204"/>
      <c r="O745" s="206">
        <v>1</v>
      </c>
      <c r="P745" s="208">
        <v>0.2</v>
      </c>
      <c r="Q745" s="206">
        <v>0.8</v>
      </c>
    </row>
    <row r="746" spans="1:17" ht="10.9" customHeight="1">
      <c r="A746" s="199" t="s">
        <v>787</v>
      </c>
      <c r="B746" s="200">
        <v>41146</v>
      </c>
      <c r="C746" s="201" t="s">
        <v>2447</v>
      </c>
      <c r="D746" s="206">
        <v>1</v>
      </c>
      <c r="E746" s="214">
        <v>0.19</v>
      </c>
      <c r="F746" s="206">
        <v>0.81</v>
      </c>
      <c r="G746" s="205"/>
      <c r="H746" s="204"/>
      <c r="I746" s="206">
        <v>0.01</v>
      </c>
      <c r="J746" s="204"/>
      <c r="K746" s="204"/>
      <c r="L746" s="204"/>
      <c r="M746" s="204"/>
      <c r="N746" s="204"/>
      <c r="O746" s="206">
        <v>1</v>
      </c>
      <c r="P746" s="208">
        <v>0.2</v>
      </c>
      <c r="Q746" s="206">
        <v>0.8</v>
      </c>
    </row>
    <row r="747" spans="1:17" ht="10.9" customHeight="1">
      <c r="A747" s="199" t="s">
        <v>788</v>
      </c>
      <c r="B747" s="200">
        <v>41144</v>
      </c>
      <c r="C747" s="201" t="s">
        <v>2447</v>
      </c>
      <c r="D747" s="206">
        <v>1</v>
      </c>
      <c r="E747" s="214">
        <v>0.19</v>
      </c>
      <c r="F747" s="206">
        <v>0.81</v>
      </c>
      <c r="G747" s="205"/>
      <c r="H747" s="204"/>
      <c r="I747" s="206">
        <v>0.01</v>
      </c>
      <c r="J747" s="204"/>
      <c r="K747" s="204"/>
      <c r="L747" s="204"/>
      <c r="M747" s="204"/>
      <c r="N747" s="204"/>
      <c r="O747" s="206">
        <v>1</v>
      </c>
      <c r="P747" s="208">
        <v>0.2</v>
      </c>
      <c r="Q747" s="206">
        <v>0.8</v>
      </c>
    </row>
    <row r="748" spans="1:17" ht="22.15" customHeight="1">
      <c r="A748" s="199" t="s">
        <v>790</v>
      </c>
      <c r="B748" s="200">
        <v>41213</v>
      </c>
      <c r="C748" s="201" t="s">
        <v>2447</v>
      </c>
      <c r="D748" s="206">
        <v>1</v>
      </c>
      <c r="E748" s="214">
        <v>0.38</v>
      </c>
      <c r="F748" s="206">
        <v>0.62</v>
      </c>
      <c r="G748" s="205"/>
      <c r="H748" s="204"/>
      <c r="I748" s="206">
        <v>0.02</v>
      </c>
      <c r="J748" s="204"/>
      <c r="K748" s="204"/>
      <c r="L748" s="204"/>
      <c r="M748" s="204"/>
      <c r="N748" s="204"/>
      <c r="O748" s="206">
        <v>1</v>
      </c>
      <c r="P748" s="208">
        <v>0.4</v>
      </c>
      <c r="Q748" s="206">
        <v>0.6</v>
      </c>
    </row>
    <row r="749" spans="1:17" ht="10.9" customHeight="1">
      <c r="A749" s="199" t="s">
        <v>791</v>
      </c>
      <c r="B749" s="200">
        <v>41212</v>
      </c>
      <c r="C749" s="201" t="s">
        <v>2447</v>
      </c>
      <c r="D749" s="206">
        <v>1</v>
      </c>
      <c r="E749" s="214">
        <v>0.38</v>
      </c>
      <c r="F749" s="206">
        <v>0.62</v>
      </c>
      <c r="G749" s="205"/>
      <c r="H749" s="204"/>
      <c r="I749" s="206">
        <v>0.02</v>
      </c>
      <c r="J749" s="204"/>
      <c r="K749" s="204"/>
      <c r="L749" s="204"/>
      <c r="M749" s="204"/>
      <c r="N749" s="204"/>
      <c r="O749" s="206">
        <v>1</v>
      </c>
      <c r="P749" s="208">
        <v>0.4</v>
      </c>
      <c r="Q749" s="206">
        <v>0.6</v>
      </c>
    </row>
    <row r="750" spans="1:17" ht="10.9" customHeight="1">
      <c r="A750" s="199" t="s">
        <v>792</v>
      </c>
      <c r="B750" s="200">
        <v>41472</v>
      </c>
      <c r="C750" s="201" t="s">
        <v>2447</v>
      </c>
      <c r="D750" s="206">
        <v>1</v>
      </c>
      <c r="E750" s="214">
        <v>0.56999999999999995</v>
      </c>
      <c r="F750" s="206">
        <v>0.43</v>
      </c>
      <c r="G750" s="205"/>
      <c r="H750" s="204"/>
      <c r="I750" s="206">
        <v>0.03</v>
      </c>
      <c r="J750" s="204"/>
      <c r="K750" s="204"/>
      <c r="L750" s="204"/>
      <c r="M750" s="204"/>
      <c r="N750" s="204"/>
      <c r="O750" s="206">
        <v>1</v>
      </c>
      <c r="P750" s="208">
        <v>0.6</v>
      </c>
      <c r="Q750" s="206">
        <v>0.4</v>
      </c>
    </row>
    <row r="751" spans="1:17" ht="10.9" customHeight="1">
      <c r="A751" s="199" t="s">
        <v>792</v>
      </c>
      <c r="B751" s="200">
        <v>41471</v>
      </c>
      <c r="C751" s="201" t="s">
        <v>2447</v>
      </c>
      <c r="D751" s="206">
        <v>1</v>
      </c>
      <c r="E751" s="214">
        <v>0.56999999999999995</v>
      </c>
      <c r="F751" s="206">
        <v>0.43</v>
      </c>
      <c r="G751" s="205"/>
      <c r="H751" s="204"/>
      <c r="I751" s="206">
        <v>0.03</v>
      </c>
      <c r="J751" s="204"/>
      <c r="K751" s="204"/>
      <c r="L751" s="204"/>
      <c r="M751" s="204"/>
      <c r="N751" s="204"/>
      <c r="O751" s="206">
        <v>1</v>
      </c>
      <c r="P751" s="208">
        <v>0.6</v>
      </c>
      <c r="Q751" s="206">
        <v>0.4</v>
      </c>
    </row>
    <row r="752" spans="1:17" ht="10.9" customHeight="1">
      <c r="A752" s="199" t="s">
        <v>794</v>
      </c>
      <c r="B752" s="200">
        <v>41439</v>
      </c>
      <c r="C752" s="201" t="s">
        <v>2795</v>
      </c>
      <c r="D752" s="202">
        <v>8487.52</v>
      </c>
      <c r="E752" s="213">
        <v>2371.58</v>
      </c>
      <c r="F752" s="202">
        <v>6115.94</v>
      </c>
      <c r="G752" s="205"/>
      <c r="H752" s="204"/>
      <c r="I752" s="206">
        <v>124.82</v>
      </c>
      <c r="J752" s="204"/>
      <c r="K752" s="204"/>
      <c r="L752" s="204"/>
      <c r="M752" s="204"/>
      <c r="N752" s="204"/>
      <c r="O752" s="202">
        <v>8487.52</v>
      </c>
      <c r="P752" s="203">
        <v>2496.4</v>
      </c>
      <c r="Q752" s="202">
        <v>5991.12</v>
      </c>
    </row>
    <row r="753" spans="1:17" ht="10.9" customHeight="1">
      <c r="A753" s="199" t="s">
        <v>795</v>
      </c>
      <c r="B753" s="200">
        <v>41361</v>
      </c>
      <c r="C753" s="201" t="s">
        <v>2447</v>
      </c>
      <c r="D753" s="206">
        <v>1</v>
      </c>
      <c r="E753" s="214">
        <v>1</v>
      </c>
      <c r="F753" s="204"/>
      <c r="G753" s="205"/>
      <c r="H753" s="204"/>
      <c r="I753" s="204"/>
      <c r="J753" s="204"/>
      <c r="K753" s="204"/>
      <c r="L753" s="204"/>
      <c r="M753" s="204"/>
      <c r="N753" s="204"/>
      <c r="O753" s="206">
        <v>1</v>
      </c>
      <c r="P753" s="208">
        <v>1</v>
      </c>
      <c r="Q753" s="204"/>
    </row>
    <row r="754" spans="1:17" ht="10.9" customHeight="1">
      <c r="A754" s="199" t="s">
        <v>796</v>
      </c>
      <c r="B754" s="200">
        <v>41382</v>
      </c>
      <c r="C754" s="201" t="s">
        <v>2447</v>
      </c>
      <c r="D754" s="206">
        <v>1</v>
      </c>
      <c r="E754" s="214">
        <v>1</v>
      </c>
      <c r="F754" s="204"/>
      <c r="G754" s="205"/>
      <c r="H754" s="204"/>
      <c r="I754" s="204"/>
      <c r="J754" s="204"/>
      <c r="K754" s="204"/>
      <c r="L754" s="204"/>
      <c r="M754" s="204"/>
      <c r="N754" s="204"/>
      <c r="O754" s="206">
        <v>1</v>
      </c>
      <c r="P754" s="208">
        <v>1</v>
      </c>
      <c r="Q754" s="204"/>
    </row>
    <row r="755" spans="1:17" ht="10.9" customHeight="1">
      <c r="A755" s="199" t="s">
        <v>797</v>
      </c>
      <c r="B755" s="200">
        <v>41174</v>
      </c>
      <c r="C755" s="201" t="s">
        <v>2447</v>
      </c>
      <c r="D755" s="206">
        <v>1</v>
      </c>
      <c r="E755" s="214">
        <v>0.56999999999999995</v>
      </c>
      <c r="F755" s="206">
        <v>0.43</v>
      </c>
      <c r="G755" s="205"/>
      <c r="H755" s="204"/>
      <c r="I755" s="206">
        <v>0.03</v>
      </c>
      <c r="J755" s="204"/>
      <c r="K755" s="204"/>
      <c r="L755" s="204"/>
      <c r="M755" s="204"/>
      <c r="N755" s="204"/>
      <c r="O755" s="206">
        <v>1</v>
      </c>
      <c r="P755" s="208">
        <v>0.6</v>
      </c>
      <c r="Q755" s="206">
        <v>0.4</v>
      </c>
    </row>
    <row r="756" spans="1:17" ht="10.9" customHeight="1">
      <c r="A756" s="199" t="s">
        <v>798</v>
      </c>
      <c r="B756" s="200">
        <v>41384</v>
      </c>
      <c r="C756" s="201" t="s">
        <v>2447</v>
      </c>
      <c r="D756" s="206">
        <v>1</v>
      </c>
      <c r="E756" s="214">
        <v>1</v>
      </c>
      <c r="F756" s="204"/>
      <c r="G756" s="205"/>
      <c r="H756" s="204"/>
      <c r="I756" s="204"/>
      <c r="J756" s="204"/>
      <c r="K756" s="204"/>
      <c r="L756" s="204"/>
      <c r="M756" s="204"/>
      <c r="N756" s="204"/>
      <c r="O756" s="206">
        <v>1</v>
      </c>
      <c r="P756" s="208">
        <v>1</v>
      </c>
      <c r="Q756" s="204"/>
    </row>
    <row r="757" spans="1:17" ht="10.9" customHeight="1">
      <c r="A757" s="199" t="s">
        <v>799</v>
      </c>
      <c r="B757" s="200">
        <v>41284</v>
      </c>
      <c r="C757" s="201" t="s">
        <v>2796</v>
      </c>
      <c r="D757" s="202">
        <v>8723.9500000000007</v>
      </c>
      <c r="E757" s="213">
        <v>2473.9899999999998</v>
      </c>
      <c r="F757" s="202">
        <v>6249.96</v>
      </c>
      <c r="G757" s="205"/>
      <c r="H757" s="204"/>
      <c r="I757" s="206">
        <v>130.21</v>
      </c>
      <c r="J757" s="204"/>
      <c r="K757" s="204"/>
      <c r="L757" s="204"/>
      <c r="M757" s="204"/>
      <c r="N757" s="204"/>
      <c r="O757" s="202">
        <v>8723.9500000000007</v>
      </c>
      <c r="P757" s="203">
        <v>2604.1999999999998</v>
      </c>
      <c r="Q757" s="202">
        <v>6119.75</v>
      </c>
    </row>
    <row r="758" spans="1:17" ht="22.15" customHeight="1">
      <c r="A758" s="199" t="s">
        <v>800</v>
      </c>
      <c r="B758" s="200">
        <v>41500</v>
      </c>
      <c r="C758" s="201" t="s">
        <v>2447</v>
      </c>
      <c r="D758" s="206">
        <v>1</v>
      </c>
      <c r="E758" s="214">
        <v>1</v>
      </c>
      <c r="F758" s="204"/>
      <c r="G758" s="205"/>
      <c r="H758" s="204"/>
      <c r="I758" s="204"/>
      <c r="J758" s="204"/>
      <c r="K758" s="204"/>
      <c r="L758" s="204"/>
      <c r="M758" s="204"/>
      <c r="N758" s="204"/>
      <c r="O758" s="206">
        <v>1</v>
      </c>
      <c r="P758" s="208">
        <v>1</v>
      </c>
      <c r="Q758" s="204"/>
    </row>
    <row r="759" spans="1:17" ht="22.15" customHeight="1">
      <c r="A759" s="199" t="s">
        <v>801</v>
      </c>
      <c r="B759" s="200">
        <v>41503</v>
      </c>
      <c r="C759" s="201" t="s">
        <v>2447</v>
      </c>
      <c r="D759" s="206">
        <v>1</v>
      </c>
      <c r="E759" s="214">
        <v>1</v>
      </c>
      <c r="F759" s="204"/>
      <c r="G759" s="205"/>
      <c r="H759" s="204"/>
      <c r="I759" s="204"/>
      <c r="J759" s="204"/>
      <c r="K759" s="204"/>
      <c r="L759" s="204"/>
      <c r="M759" s="204"/>
      <c r="N759" s="204"/>
      <c r="O759" s="206">
        <v>1</v>
      </c>
      <c r="P759" s="208">
        <v>1</v>
      </c>
      <c r="Q759" s="204"/>
    </row>
    <row r="760" spans="1:17" ht="10.9" customHeight="1">
      <c r="A760" s="199" t="s">
        <v>802</v>
      </c>
      <c r="B760" s="200">
        <v>41403</v>
      </c>
      <c r="C760" s="201" t="s">
        <v>2447</v>
      </c>
      <c r="D760" s="206">
        <v>1</v>
      </c>
      <c r="E760" s="214">
        <v>1</v>
      </c>
      <c r="F760" s="204"/>
      <c r="G760" s="205"/>
      <c r="H760" s="204"/>
      <c r="I760" s="204"/>
      <c r="J760" s="204"/>
      <c r="K760" s="204"/>
      <c r="L760" s="204"/>
      <c r="M760" s="204"/>
      <c r="N760" s="204"/>
      <c r="O760" s="206">
        <v>1</v>
      </c>
      <c r="P760" s="208">
        <v>1</v>
      </c>
      <c r="Q760" s="204"/>
    </row>
    <row r="761" spans="1:17" ht="10.9" customHeight="1">
      <c r="A761" s="199" t="s">
        <v>803</v>
      </c>
      <c r="B761" s="200">
        <v>41409</v>
      </c>
      <c r="C761" s="201" t="s">
        <v>2447</v>
      </c>
      <c r="D761" s="206">
        <v>1</v>
      </c>
      <c r="E761" s="214">
        <v>1</v>
      </c>
      <c r="F761" s="204"/>
      <c r="G761" s="205"/>
      <c r="H761" s="204"/>
      <c r="I761" s="204"/>
      <c r="J761" s="204"/>
      <c r="K761" s="204"/>
      <c r="L761" s="204"/>
      <c r="M761" s="204"/>
      <c r="N761" s="204"/>
      <c r="O761" s="206">
        <v>1</v>
      </c>
      <c r="P761" s="208">
        <v>1</v>
      </c>
      <c r="Q761" s="204"/>
    </row>
    <row r="762" spans="1:17" ht="22.15" customHeight="1">
      <c r="A762" s="199" t="s">
        <v>804</v>
      </c>
      <c r="B762" s="200">
        <v>41428</v>
      </c>
      <c r="C762" s="201" t="s">
        <v>2447</v>
      </c>
      <c r="D762" s="206">
        <v>1</v>
      </c>
      <c r="E762" s="214">
        <v>1</v>
      </c>
      <c r="F762" s="204"/>
      <c r="G762" s="205"/>
      <c r="H762" s="204"/>
      <c r="I762" s="204"/>
      <c r="J762" s="204"/>
      <c r="K762" s="204"/>
      <c r="L762" s="204"/>
      <c r="M762" s="204"/>
      <c r="N762" s="204"/>
      <c r="O762" s="206">
        <v>1</v>
      </c>
      <c r="P762" s="208">
        <v>1</v>
      </c>
      <c r="Q762" s="204"/>
    </row>
    <row r="763" spans="1:17" ht="10.9" customHeight="1">
      <c r="A763" s="199" t="s">
        <v>1471</v>
      </c>
      <c r="B763" s="200">
        <v>41463</v>
      </c>
      <c r="C763" s="201" t="s">
        <v>2447</v>
      </c>
      <c r="D763" s="206">
        <v>1</v>
      </c>
      <c r="E763" s="214">
        <v>1</v>
      </c>
      <c r="F763" s="204"/>
      <c r="G763" s="205"/>
      <c r="H763" s="204"/>
      <c r="I763" s="204"/>
      <c r="J763" s="204"/>
      <c r="K763" s="204"/>
      <c r="L763" s="204"/>
      <c r="M763" s="204"/>
      <c r="N763" s="204"/>
      <c r="O763" s="206">
        <v>1</v>
      </c>
      <c r="P763" s="208">
        <v>1</v>
      </c>
      <c r="Q763" s="204"/>
    </row>
    <row r="764" spans="1:17" ht="10.9" customHeight="1">
      <c r="A764" s="199" t="s">
        <v>1471</v>
      </c>
      <c r="B764" s="200">
        <v>41464</v>
      </c>
      <c r="C764" s="201" t="s">
        <v>2447</v>
      </c>
      <c r="D764" s="206">
        <v>1</v>
      </c>
      <c r="E764" s="214">
        <v>1</v>
      </c>
      <c r="F764" s="204"/>
      <c r="G764" s="205"/>
      <c r="H764" s="204"/>
      <c r="I764" s="204"/>
      <c r="J764" s="204"/>
      <c r="K764" s="204"/>
      <c r="L764" s="204"/>
      <c r="M764" s="204"/>
      <c r="N764" s="204"/>
      <c r="O764" s="206">
        <v>1</v>
      </c>
      <c r="P764" s="208">
        <v>1</v>
      </c>
      <c r="Q764" s="204"/>
    </row>
    <row r="765" spans="1:17" ht="10.9" customHeight="1">
      <c r="A765" s="199" t="s">
        <v>1472</v>
      </c>
      <c r="B765" s="200">
        <v>41274</v>
      </c>
      <c r="C765" s="201" t="s">
        <v>2447</v>
      </c>
      <c r="D765" s="206">
        <v>1</v>
      </c>
      <c r="E765" s="214">
        <v>1</v>
      </c>
      <c r="F765" s="204"/>
      <c r="G765" s="205"/>
      <c r="H765" s="204"/>
      <c r="I765" s="204"/>
      <c r="J765" s="204"/>
      <c r="K765" s="204"/>
      <c r="L765" s="204"/>
      <c r="M765" s="204"/>
      <c r="N765" s="204"/>
      <c r="O765" s="206">
        <v>1</v>
      </c>
      <c r="P765" s="208">
        <v>1</v>
      </c>
      <c r="Q765" s="204"/>
    </row>
    <row r="766" spans="1:17" ht="10.9" customHeight="1">
      <c r="A766" s="199" t="s">
        <v>805</v>
      </c>
      <c r="B766" s="200">
        <v>41390</v>
      </c>
      <c r="C766" s="201" t="s">
        <v>2447</v>
      </c>
      <c r="D766" s="206">
        <v>1</v>
      </c>
      <c r="E766" s="214">
        <v>1</v>
      </c>
      <c r="F766" s="204"/>
      <c r="G766" s="205"/>
      <c r="H766" s="204"/>
      <c r="I766" s="204"/>
      <c r="J766" s="204"/>
      <c r="K766" s="204"/>
      <c r="L766" s="204"/>
      <c r="M766" s="204"/>
      <c r="N766" s="204"/>
      <c r="O766" s="206">
        <v>1</v>
      </c>
      <c r="P766" s="208">
        <v>1</v>
      </c>
      <c r="Q766" s="204"/>
    </row>
    <row r="767" spans="1:17" ht="10.9" customHeight="1">
      <c r="A767" s="199" t="s">
        <v>806</v>
      </c>
      <c r="B767" s="200">
        <v>41302</v>
      </c>
      <c r="C767" s="201" t="s">
        <v>2447</v>
      </c>
      <c r="D767" s="206">
        <v>1</v>
      </c>
      <c r="E767" s="214">
        <v>1</v>
      </c>
      <c r="F767" s="204"/>
      <c r="G767" s="205"/>
      <c r="H767" s="204"/>
      <c r="I767" s="204"/>
      <c r="J767" s="204"/>
      <c r="K767" s="204"/>
      <c r="L767" s="204"/>
      <c r="M767" s="204"/>
      <c r="N767" s="204"/>
      <c r="O767" s="206">
        <v>1</v>
      </c>
      <c r="P767" s="208">
        <v>1</v>
      </c>
      <c r="Q767" s="204"/>
    </row>
    <row r="768" spans="1:17" ht="10.9" customHeight="1">
      <c r="A768" s="199" t="s">
        <v>807</v>
      </c>
      <c r="B768" s="200">
        <v>41436</v>
      </c>
      <c r="C768" s="201" t="s">
        <v>2447</v>
      </c>
      <c r="D768" s="206">
        <v>1</v>
      </c>
      <c r="E768" s="214">
        <v>1</v>
      </c>
      <c r="F768" s="204"/>
      <c r="G768" s="205"/>
      <c r="H768" s="204"/>
      <c r="I768" s="204"/>
      <c r="J768" s="204"/>
      <c r="K768" s="204"/>
      <c r="L768" s="204"/>
      <c r="M768" s="204"/>
      <c r="N768" s="204"/>
      <c r="O768" s="206">
        <v>1</v>
      </c>
      <c r="P768" s="208">
        <v>1</v>
      </c>
      <c r="Q768" s="204"/>
    </row>
    <row r="769" spans="1:17" ht="10.9" customHeight="1">
      <c r="A769" s="199" t="s">
        <v>807</v>
      </c>
      <c r="B769" s="200">
        <v>41437</v>
      </c>
      <c r="C769" s="201" t="s">
        <v>2447</v>
      </c>
      <c r="D769" s="206">
        <v>1</v>
      </c>
      <c r="E769" s="214">
        <v>1</v>
      </c>
      <c r="F769" s="204"/>
      <c r="G769" s="205"/>
      <c r="H769" s="204"/>
      <c r="I769" s="204"/>
      <c r="J769" s="204"/>
      <c r="K769" s="204"/>
      <c r="L769" s="204"/>
      <c r="M769" s="204"/>
      <c r="N769" s="204"/>
      <c r="O769" s="206">
        <v>1</v>
      </c>
      <c r="P769" s="208">
        <v>1</v>
      </c>
      <c r="Q769" s="204"/>
    </row>
    <row r="770" spans="1:17" ht="10.9" customHeight="1">
      <c r="A770" s="199" t="s">
        <v>807</v>
      </c>
      <c r="B770" s="200">
        <v>41438</v>
      </c>
      <c r="C770" s="201" t="s">
        <v>2447</v>
      </c>
      <c r="D770" s="206">
        <v>1</v>
      </c>
      <c r="E770" s="214">
        <v>1</v>
      </c>
      <c r="F770" s="204"/>
      <c r="G770" s="205"/>
      <c r="H770" s="204"/>
      <c r="I770" s="204"/>
      <c r="J770" s="204"/>
      <c r="K770" s="204"/>
      <c r="L770" s="204"/>
      <c r="M770" s="204"/>
      <c r="N770" s="204"/>
      <c r="O770" s="206">
        <v>1</v>
      </c>
      <c r="P770" s="208">
        <v>1</v>
      </c>
      <c r="Q770" s="204"/>
    </row>
    <row r="771" spans="1:17" ht="10.9" customHeight="1">
      <c r="A771" s="199" t="s">
        <v>808</v>
      </c>
      <c r="B771" s="200">
        <v>41385</v>
      </c>
      <c r="C771" s="201" t="s">
        <v>2447</v>
      </c>
      <c r="D771" s="206">
        <v>1</v>
      </c>
      <c r="E771" s="214">
        <v>1</v>
      </c>
      <c r="F771" s="204"/>
      <c r="G771" s="205"/>
      <c r="H771" s="204"/>
      <c r="I771" s="204"/>
      <c r="J771" s="204"/>
      <c r="K771" s="204"/>
      <c r="L771" s="204"/>
      <c r="M771" s="204"/>
      <c r="N771" s="204"/>
      <c r="O771" s="206">
        <v>1</v>
      </c>
      <c r="P771" s="208">
        <v>1</v>
      </c>
      <c r="Q771" s="204"/>
    </row>
    <row r="772" spans="1:17" ht="10.9" customHeight="1">
      <c r="A772" s="199" t="s">
        <v>809</v>
      </c>
      <c r="B772" s="200">
        <v>41386</v>
      </c>
      <c r="C772" s="201" t="s">
        <v>2447</v>
      </c>
      <c r="D772" s="206">
        <v>1</v>
      </c>
      <c r="E772" s="214">
        <v>1</v>
      </c>
      <c r="F772" s="204"/>
      <c r="G772" s="205"/>
      <c r="H772" s="204"/>
      <c r="I772" s="204"/>
      <c r="J772" s="204"/>
      <c r="K772" s="204"/>
      <c r="L772" s="204"/>
      <c r="M772" s="204"/>
      <c r="N772" s="204"/>
      <c r="O772" s="206">
        <v>1</v>
      </c>
      <c r="P772" s="208">
        <v>1</v>
      </c>
      <c r="Q772" s="204"/>
    </row>
    <row r="773" spans="1:17" ht="10.9" customHeight="1">
      <c r="A773" s="199" t="s">
        <v>810</v>
      </c>
      <c r="B773" s="200">
        <v>41360</v>
      </c>
      <c r="C773" s="201" t="s">
        <v>2447</v>
      </c>
      <c r="D773" s="206">
        <v>1</v>
      </c>
      <c r="E773" s="214">
        <v>1</v>
      </c>
      <c r="F773" s="204"/>
      <c r="G773" s="205"/>
      <c r="H773" s="204"/>
      <c r="I773" s="204"/>
      <c r="J773" s="204"/>
      <c r="K773" s="204"/>
      <c r="L773" s="204"/>
      <c r="M773" s="204"/>
      <c r="N773" s="204"/>
      <c r="O773" s="206">
        <v>1</v>
      </c>
      <c r="P773" s="208">
        <v>1</v>
      </c>
      <c r="Q773" s="204"/>
    </row>
    <row r="774" spans="1:17" ht="10.9" customHeight="1">
      <c r="A774" s="199" t="s">
        <v>811</v>
      </c>
      <c r="B774" s="200">
        <v>41362</v>
      </c>
      <c r="C774" s="201" t="s">
        <v>2447</v>
      </c>
      <c r="D774" s="206">
        <v>1</v>
      </c>
      <c r="E774" s="214">
        <v>1</v>
      </c>
      <c r="F774" s="204"/>
      <c r="G774" s="205"/>
      <c r="H774" s="204"/>
      <c r="I774" s="204"/>
      <c r="J774" s="204"/>
      <c r="K774" s="204"/>
      <c r="L774" s="204"/>
      <c r="M774" s="204"/>
      <c r="N774" s="204"/>
      <c r="O774" s="206">
        <v>1</v>
      </c>
      <c r="P774" s="208">
        <v>1</v>
      </c>
      <c r="Q774" s="204"/>
    </row>
    <row r="775" spans="1:17" ht="10.9" customHeight="1">
      <c r="A775" s="199" t="s">
        <v>812</v>
      </c>
      <c r="B775" s="200">
        <v>44156</v>
      </c>
      <c r="C775" s="201" t="s">
        <v>2797</v>
      </c>
      <c r="D775" s="202">
        <v>74350.759999999995</v>
      </c>
      <c r="E775" s="213">
        <v>74350.759999999995</v>
      </c>
      <c r="F775" s="204"/>
      <c r="G775" s="205"/>
      <c r="H775" s="204"/>
      <c r="I775" s="204"/>
      <c r="J775" s="204"/>
      <c r="K775" s="204"/>
      <c r="L775" s="204"/>
      <c r="M775" s="204"/>
      <c r="N775" s="204"/>
      <c r="O775" s="202">
        <v>74350.759999999995</v>
      </c>
      <c r="P775" s="203">
        <v>74350.759999999995</v>
      </c>
      <c r="Q775" s="204"/>
    </row>
    <row r="776" spans="1:17" ht="22.15" customHeight="1">
      <c r="A776" s="199" t="s">
        <v>814</v>
      </c>
      <c r="B776" s="200">
        <v>44157</v>
      </c>
      <c r="C776" s="201" t="s">
        <v>2798</v>
      </c>
      <c r="D776" s="202">
        <v>78943.55</v>
      </c>
      <c r="E776" s="213">
        <v>78943.55</v>
      </c>
      <c r="F776" s="204"/>
      <c r="G776" s="205"/>
      <c r="H776" s="204"/>
      <c r="I776" s="204"/>
      <c r="J776" s="204"/>
      <c r="K776" s="204"/>
      <c r="L776" s="204"/>
      <c r="M776" s="204"/>
      <c r="N776" s="204"/>
      <c r="O776" s="202">
        <v>78943.55</v>
      </c>
      <c r="P776" s="203">
        <v>78943.55</v>
      </c>
      <c r="Q776" s="204"/>
    </row>
    <row r="777" spans="1:17" ht="10.9" customHeight="1">
      <c r="A777" s="199" t="s">
        <v>815</v>
      </c>
      <c r="B777" s="200">
        <v>40122</v>
      </c>
      <c r="C777" s="201" t="s">
        <v>2799</v>
      </c>
      <c r="D777" s="202">
        <v>3460451.97</v>
      </c>
      <c r="E777" s="213">
        <v>325689.59999999998</v>
      </c>
      <c r="F777" s="202">
        <v>3134762.37</v>
      </c>
      <c r="G777" s="205"/>
      <c r="H777" s="204"/>
      <c r="I777" s="202">
        <v>40711.199999999997</v>
      </c>
      <c r="J777" s="204"/>
      <c r="K777" s="204"/>
      <c r="L777" s="204"/>
      <c r="M777" s="204"/>
      <c r="N777" s="204"/>
      <c r="O777" s="202">
        <v>3460451.97</v>
      </c>
      <c r="P777" s="203">
        <v>366400.8</v>
      </c>
      <c r="Q777" s="202">
        <v>3094051.17</v>
      </c>
    </row>
    <row r="778" spans="1:17" ht="22.15" customHeight="1">
      <c r="A778" s="199" t="s">
        <v>817</v>
      </c>
      <c r="B778" s="200">
        <v>40124</v>
      </c>
      <c r="C778" s="201" t="s">
        <v>2800</v>
      </c>
      <c r="D778" s="202">
        <v>108971.92</v>
      </c>
      <c r="E778" s="213">
        <v>41912.300000000003</v>
      </c>
      <c r="F778" s="202">
        <v>67059.62</v>
      </c>
      <c r="G778" s="205"/>
      <c r="H778" s="204"/>
      <c r="I778" s="202">
        <v>8382.4599999999991</v>
      </c>
      <c r="J778" s="204"/>
      <c r="K778" s="204"/>
      <c r="L778" s="204"/>
      <c r="M778" s="204"/>
      <c r="N778" s="204"/>
      <c r="O778" s="202">
        <v>108971.92</v>
      </c>
      <c r="P778" s="203">
        <v>50294.76</v>
      </c>
      <c r="Q778" s="202">
        <v>58677.16</v>
      </c>
    </row>
    <row r="779" spans="1:17" ht="33" customHeight="1">
      <c r="A779" s="199" t="s">
        <v>1017</v>
      </c>
      <c r="B779" s="200">
        <v>40167</v>
      </c>
      <c r="C779" s="201" t="s">
        <v>2801</v>
      </c>
      <c r="D779" s="202">
        <v>363822.97</v>
      </c>
      <c r="E779" s="213">
        <v>12027.2</v>
      </c>
      <c r="F779" s="202">
        <v>351795.77</v>
      </c>
      <c r="G779" s="205"/>
      <c r="H779" s="204"/>
      <c r="I779" s="202">
        <v>3006.8</v>
      </c>
      <c r="J779" s="204"/>
      <c r="K779" s="204"/>
      <c r="L779" s="204"/>
      <c r="M779" s="204"/>
      <c r="N779" s="204"/>
      <c r="O779" s="202">
        <v>363822.97</v>
      </c>
      <c r="P779" s="203">
        <v>15034</v>
      </c>
      <c r="Q779" s="202">
        <v>348788.97</v>
      </c>
    </row>
    <row r="780" spans="1:17" ht="22.15" customHeight="1">
      <c r="A780" s="199" t="s">
        <v>1475</v>
      </c>
      <c r="B780" s="200">
        <v>30523</v>
      </c>
      <c r="C780" s="201" t="s">
        <v>2802</v>
      </c>
      <c r="D780" s="202">
        <v>186625.02</v>
      </c>
      <c r="E780" s="213">
        <v>2842.02</v>
      </c>
      <c r="F780" s="202">
        <v>183783</v>
      </c>
      <c r="G780" s="205"/>
      <c r="H780" s="204"/>
      <c r="I780" s="206">
        <v>947.34</v>
      </c>
      <c r="J780" s="204"/>
      <c r="K780" s="204"/>
      <c r="L780" s="204"/>
      <c r="M780" s="204"/>
      <c r="N780" s="204"/>
      <c r="O780" s="202">
        <v>186625.02</v>
      </c>
      <c r="P780" s="203">
        <v>3789.36</v>
      </c>
      <c r="Q780" s="202">
        <v>182835.66</v>
      </c>
    </row>
    <row r="781" spans="1:17" ht="22.15" customHeight="1">
      <c r="A781" s="199" t="s">
        <v>1476</v>
      </c>
      <c r="B781" s="200">
        <v>30524</v>
      </c>
      <c r="C781" s="201" t="s">
        <v>2803</v>
      </c>
      <c r="D781" s="202">
        <v>75613.119999999995</v>
      </c>
      <c r="E781" s="213">
        <v>3194.91</v>
      </c>
      <c r="F781" s="202">
        <v>72418.210000000006</v>
      </c>
      <c r="G781" s="205"/>
      <c r="H781" s="204"/>
      <c r="I781" s="202">
        <v>1064.97</v>
      </c>
      <c r="J781" s="204"/>
      <c r="K781" s="204"/>
      <c r="L781" s="204"/>
      <c r="M781" s="204"/>
      <c r="N781" s="204"/>
      <c r="O781" s="202">
        <v>75613.119999999995</v>
      </c>
      <c r="P781" s="203">
        <v>4259.88</v>
      </c>
      <c r="Q781" s="202">
        <v>71353.240000000005</v>
      </c>
    </row>
    <row r="782" spans="1:17" ht="10.9" customHeight="1">
      <c r="A782" s="199" t="s">
        <v>1477</v>
      </c>
      <c r="B782" s="200">
        <v>30526</v>
      </c>
      <c r="C782" s="201" t="s">
        <v>2804</v>
      </c>
      <c r="D782" s="202">
        <v>846779.74</v>
      </c>
      <c r="E782" s="213">
        <v>25921.83</v>
      </c>
      <c r="F782" s="202">
        <v>820857.91</v>
      </c>
      <c r="G782" s="205"/>
      <c r="H782" s="204"/>
      <c r="I782" s="202">
        <v>8640.61</v>
      </c>
      <c r="J782" s="204"/>
      <c r="K782" s="204"/>
      <c r="L782" s="204"/>
      <c r="M782" s="204"/>
      <c r="N782" s="204"/>
      <c r="O782" s="202">
        <v>846779.74</v>
      </c>
      <c r="P782" s="203">
        <v>34562.44</v>
      </c>
      <c r="Q782" s="202">
        <v>812217.3</v>
      </c>
    </row>
    <row r="783" spans="1:17" ht="10.9" customHeight="1">
      <c r="A783" s="199" t="s">
        <v>1478</v>
      </c>
      <c r="B783" s="200">
        <v>30527</v>
      </c>
      <c r="C783" s="201" t="s">
        <v>2805</v>
      </c>
      <c r="D783" s="202">
        <v>672033.98</v>
      </c>
      <c r="E783" s="213">
        <v>18328.2</v>
      </c>
      <c r="F783" s="202">
        <v>653705.78</v>
      </c>
      <c r="G783" s="205"/>
      <c r="H783" s="204"/>
      <c r="I783" s="202">
        <v>6109.4</v>
      </c>
      <c r="J783" s="204"/>
      <c r="K783" s="204"/>
      <c r="L783" s="204"/>
      <c r="M783" s="204"/>
      <c r="N783" s="204"/>
      <c r="O783" s="202">
        <v>672033.98</v>
      </c>
      <c r="P783" s="203">
        <v>24437.599999999999</v>
      </c>
      <c r="Q783" s="202">
        <v>647596.38</v>
      </c>
    </row>
    <row r="784" spans="1:17" ht="33" customHeight="1">
      <c r="A784" s="199" t="s">
        <v>1479</v>
      </c>
      <c r="B784" s="200">
        <v>30525</v>
      </c>
      <c r="C784" s="201" t="s">
        <v>2806</v>
      </c>
      <c r="D784" s="202">
        <v>27001.25</v>
      </c>
      <c r="E784" s="213">
        <v>1800.09</v>
      </c>
      <c r="F784" s="202">
        <v>25201.16</v>
      </c>
      <c r="G784" s="205"/>
      <c r="H784" s="204"/>
      <c r="I784" s="206">
        <v>600.03</v>
      </c>
      <c r="J784" s="204"/>
      <c r="K784" s="204"/>
      <c r="L784" s="204"/>
      <c r="M784" s="204"/>
      <c r="N784" s="204"/>
      <c r="O784" s="202">
        <v>27001.25</v>
      </c>
      <c r="P784" s="203">
        <v>2400.12</v>
      </c>
      <c r="Q784" s="202">
        <v>24601.13</v>
      </c>
    </row>
    <row r="785" spans="1:17" ht="10.9" customHeight="1">
      <c r="A785" s="199" t="s">
        <v>1480</v>
      </c>
      <c r="B785" s="200">
        <v>30528</v>
      </c>
      <c r="C785" s="201" t="s">
        <v>2807</v>
      </c>
      <c r="D785" s="202">
        <v>1033811.78</v>
      </c>
      <c r="E785" s="213">
        <v>28453.53</v>
      </c>
      <c r="F785" s="202">
        <v>1005358.25</v>
      </c>
      <c r="G785" s="205"/>
      <c r="H785" s="204"/>
      <c r="I785" s="202">
        <v>9484.51</v>
      </c>
      <c r="J785" s="204"/>
      <c r="K785" s="204"/>
      <c r="L785" s="204"/>
      <c r="M785" s="204"/>
      <c r="N785" s="204"/>
      <c r="O785" s="202">
        <v>1033811.78</v>
      </c>
      <c r="P785" s="203">
        <v>37938.04</v>
      </c>
      <c r="Q785" s="202">
        <v>995873.74</v>
      </c>
    </row>
    <row r="786" spans="1:17" ht="10.9" customHeight="1">
      <c r="A786" s="199" t="s">
        <v>1481</v>
      </c>
      <c r="B786" s="200">
        <v>30549</v>
      </c>
      <c r="C786" s="201" t="s">
        <v>2808</v>
      </c>
      <c r="D786" s="202">
        <v>782837.56</v>
      </c>
      <c r="E786" s="213">
        <v>17018.22</v>
      </c>
      <c r="F786" s="202">
        <v>765819.34</v>
      </c>
      <c r="G786" s="205"/>
      <c r="H786" s="204"/>
      <c r="I786" s="202">
        <v>5672.74</v>
      </c>
      <c r="J786" s="204"/>
      <c r="K786" s="204"/>
      <c r="L786" s="204"/>
      <c r="M786" s="204"/>
      <c r="N786" s="204"/>
      <c r="O786" s="202">
        <v>782837.56</v>
      </c>
      <c r="P786" s="203">
        <v>22690.959999999999</v>
      </c>
      <c r="Q786" s="202">
        <v>760146.6</v>
      </c>
    </row>
    <row r="787" spans="1:17" ht="10.9" customHeight="1">
      <c r="A787" s="199" t="s">
        <v>1482</v>
      </c>
      <c r="B787" s="200">
        <v>30529</v>
      </c>
      <c r="C787" s="201" t="s">
        <v>2809</v>
      </c>
      <c r="D787" s="202">
        <v>1232066.8</v>
      </c>
      <c r="E787" s="213">
        <v>33601.83</v>
      </c>
      <c r="F787" s="202">
        <v>1198464.97</v>
      </c>
      <c r="G787" s="205"/>
      <c r="H787" s="204"/>
      <c r="I787" s="202">
        <v>11200.61</v>
      </c>
      <c r="J787" s="204"/>
      <c r="K787" s="204"/>
      <c r="L787" s="204"/>
      <c r="M787" s="204"/>
      <c r="N787" s="204"/>
      <c r="O787" s="202">
        <v>1232066.8</v>
      </c>
      <c r="P787" s="203">
        <v>44802.44</v>
      </c>
      <c r="Q787" s="202">
        <v>1187264.3600000001</v>
      </c>
    </row>
    <row r="788" spans="1:17" ht="10.9" customHeight="1">
      <c r="A788" s="199" t="s">
        <v>1483</v>
      </c>
      <c r="B788" s="200">
        <v>30550</v>
      </c>
      <c r="C788" s="201" t="s">
        <v>2810</v>
      </c>
      <c r="D788" s="202">
        <v>333939.36</v>
      </c>
      <c r="E788" s="213">
        <v>4839.6899999999996</v>
      </c>
      <c r="F788" s="202">
        <v>329099.67</v>
      </c>
      <c r="G788" s="205"/>
      <c r="H788" s="204"/>
      <c r="I788" s="202">
        <v>1613.23</v>
      </c>
      <c r="J788" s="204"/>
      <c r="K788" s="204"/>
      <c r="L788" s="204"/>
      <c r="M788" s="204"/>
      <c r="N788" s="204"/>
      <c r="O788" s="202">
        <v>333939.36</v>
      </c>
      <c r="P788" s="203">
        <v>6452.92</v>
      </c>
      <c r="Q788" s="202">
        <v>327486.44</v>
      </c>
    </row>
    <row r="789" spans="1:17" ht="10.9" customHeight="1">
      <c r="A789" s="199" t="s">
        <v>1484</v>
      </c>
      <c r="B789" s="200">
        <v>30530</v>
      </c>
      <c r="C789" s="201" t="s">
        <v>2811</v>
      </c>
      <c r="D789" s="202">
        <v>282780.71999999997</v>
      </c>
      <c r="E789" s="213">
        <v>4661.22</v>
      </c>
      <c r="F789" s="202">
        <v>278119.5</v>
      </c>
      <c r="G789" s="205"/>
      <c r="H789" s="204"/>
      <c r="I789" s="202">
        <v>1553.74</v>
      </c>
      <c r="J789" s="204"/>
      <c r="K789" s="204"/>
      <c r="L789" s="204"/>
      <c r="M789" s="204"/>
      <c r="N789" s="204"/>
      <c r="O789" s="202">
        <v>282780.71999999997</v>
      </c>
      <c r="P789" s="203">
        <v>6214.96</v>
      </c>
      <c r="Q789" s="202">
        <v>276565.76000000001</v>
      </c>
    </row>
    <row r="790" spans="1:17" ht="10.9" customHeight="1">
      <c r="A790" s="199" t="s">
        <v>1485</v>
      </c>
      <c r="B790" s="200">
        <v>30531</v>
      </c>
      <c r="C790" s="201" t="s">
        <v>2812</v>
      </c>
      <c r="D790" s="202">
        <v>426278.42</v>
      </c>
      <c r="E790" s="213">
        <v>11521.05</v>
      </c>
      <c r="F790" s="202">
        <v>414757.37</v>
      </c>
      <c r="G790" s="205"/>
      <c r="H790" s="204"/>
      <c r="I790" s="202">
        <v>3840.35</v>
      </c>
      <c r="J790" s="204"/>
      <c r="K790" s="204"/>
      <c r="L790" s="204"/>
      <c r="M790" s="204"/>
      <c r="N790" s="204"/>
      <c r="O790" s="202">
        <v>426278.42</v>
      </c>
      <c r="P790" s="203">
        <v>15361.4</v>
      </c>
      <c r="Q790" s="202">
        <v>410917.02</v>
      </c>
    </row>
    <row r="791" spans="1:17" ht="10.9" customHeight="1">
      <c r="A791" s="199" t="s">
        <v>1486</v>
      </c>
      <c r="B791" s="200">
        <v>30532</v>
      </c>
      <c r="C791" s="201" t="s">
        <v>2813</v>
      </c>
      <c r="D791" s="202">
        <v>785865.96</v>
      </c>
      <c r="E791" s="213">
        <v>10431.84</v>
      </c>
      <c r="F791" s="202">
        <v>775434.12</v>
      </c>
      <c r="G791" s="205"/>
      <c r="H791" s="204"/>
      <c r="I791" s="202">
        <v>3477.28</v>
      </c>
      <c r="J791" s="204"/>
      <c r="K791" s="204"/>
      <c r="L791" s="204"/>
      <c r="M791" s="204"/>
      <c r="N791" s="204"/>
      <c r="O791" s="202">
        <v>785865.96</v>
      </c>
      <c r="P791" s="203">
        <v>13909.12</v>
      </c>
      <c r="Q791" s="202">
        <v>771956.84</v>
      </c>
    </row>
    <row r="792" spans="1:17" ht="10.9" customHeight="1">
      <c r="A792" s="199" t="s">
        <v>1487</v>
      </c>
      <c r="B792" s="200">
        <v>30534</v>
      </c>
      <c r="C792" s="201" t="s">
        <v>2814</v>
      </c>
      <c r="D792" s="202">
        <v>552133.01</v>
      </c>
      <c r="E792" s="213">
        <v>14922.51</v>
      </c>
      <c r="F792" s="202">
        <v>537210.5</v>
      </c>
      <c r="G792" s="205"/>
      <c r="H792" s="204"/>
      <c r="I792" s="202">
        <v>4974.17</v>
      </c>
      <c r="J792" s="204"/>
      <c r="K792" s="204"/>
      <c r="L792" s="204"/>
      <c r="M792" s="204"/>
      <c r="N792" s="204"/>
      <c r="O792" s="202">
        <v>552133.01</v>
      </c>
      <c r="P792" s="203">
        <v>19896.68</v>
      </c>
      <c r="Q792" s="202">
        <v>532236.32999999996</v>
      </c>
    </row>
    <row r="793" spans="1:17" ht="10.9" customHeight="1">
      <c r="A793" s="199" t="s">
        <v>1488</v>
      </c>
      <c r="B793" s="200">
        <v>30535</v>
      </c>
      <c r="C793" s="201" t="s">
        <v>2815</v>
      </c>
      <c r="D793" s="202">
        <v>1043648.11</v>
      </c>
      <c r="E793" s="213">
        <v>18417.330000000002</v>
      </c>
      <c r="F793" s="202">
        <v>1025230.78</v>
      </c>
      <c r="G793" s="205"/>
      <c r="H793" s="204"/>
      <c r="I793" s="202">
        <v>6139.11</v>
      </c>
      <c r="J793" s="204"/>
      <c r="K793" s="204"/>
      <c r="L793" s="204"/>
      <c r="M793" s="204"/>
      <c r="N793" s="204"/>
      <c r="O793" s="202">
        <v>1043648.11</v>
      </c>
      <c r="P793" s="203">
        <v>24556.44</v>
      </c>
      <c r="Q793" s="202">
        <v>1019091.67</v>
      </c>
    </row>
    <row r="794" spans="1:17" ht="10.9" customHeight="1">
      <c r="A794" s="199" t="s">
        <v>1489</v>
      </c>
      <c r="B794" s="200">
        <v>30536</v>
      </c>
      <c r="C794" s="201" t="s">
        <v>2816</v>
      </c>
      <c r="D794" s="202">
        <v>78037.77</v>
      </c>
      <c r="E794" s="213">
        <v>1188.3900000000001</v>
      </c>
      <c r="F794" s="202">
        <v>76849.38</v>
      </c>
      <c r="G794" s="205"/>
      <c r="H794" s="204"/>
      <c r="I794" s="206">
        <v>396.13</v>
      </c>
      <c r="J794" s="204"/>
      <c r="K794" s="204"/>
      <c r="L794" s="204"/>
      <c r="M794" s="204"/>
      <c r="N794" s="204"/>
      <c r="O794" s="202">
        <v>78037.77</v>
      </c>
      <c r="P794" s="203">
        <v>1584.52</v>
      </c>
      <c r="Q794" s="202">
        <v>76453.25</v>
      </c>
    </row>
    <row r="795" spans="1:17" ht="10.9" customHeight="1">
      <c r="A795" s="199" t="s">
        <v>1490</v>
      </c>
      <c r="B795" s="200">
        <v>30537</v>
      </c>
      <c r="C795" s="201" t="s">
        <v>2817</v>
      </c>
      <c r="D795" s="202">
        <v>526297.43999999994</v>
      </c>
      <c r="E795" s="213">
        <v>14097.24</v>
      </c>
      <c r="F795" s="202">
        <v>512200.2</v>
      </c>
      <c r="G795" s="205"/>
      <c r="H795" s="204"/>
      <c r="I795" s="202">
        <v>4699.08</v>
      </c>
      <c r="J795" s="204"/>
      <c r="K795" s="204"/>
      <c r="L795" s="204"/>
      <c r="M795" s="204"/>
      <c r="N795" s="204"/>
      <c r="O795" s="202">
        <v>526297.43999999994</v>
      </c>
      <c r="P795" s="203">
        <v>18796.32</v>
      </c>
      <c r="Q795" s="202">
        <v>507501.12</v>
      </c>
    </row>
    <row r="796" spans="1:17" ht="10.9" customHeight="1">
      <c r="A796" s="199" t="s">
        <v>1006</v>
      </c>
      <c r="B796" s="200">
        <v>30538</v>
      </c>
      <c r="C796" s="201" t="s">
        <v>2818</v>
      </c>
      <c r="D796" s="202">
        <v>359186.38</v>
      </c>
      <c r="E796" s="213">
        <v>12677.16</v>
      </c>
      <c r="F796" s="202">
        <v>346509.22</v>
      </c>
      <c r="G796" s="205"/>
      <c r="H796" s="204"/>
      <c r="I796" s="202">
        <v>4225.72</v>
      </c>
      <c r="J796" s="204"/>
      <c r="K796" s="204"/>
      <c r="L796" s="204"/>
      <c r="M796" s="204"/>
      <c r="N796" s="204"/>
      <c r="O796" s="202">
        <v>359186.38</v>
      </c>
      <c r="P796" s="203">
        <v>16902.88</v>
      </c>
      <c r="Q796" s="202">
        <v>342283.5</v>
      </c>
    </row>
    <row r="797" spans="1:17" ht="10.9" customHeight="1">
      <c r="A797" s="199" t="s">
        <v>1491</v>
      </c>
      <c r="B797" s="200">
        <v>30539</v>
      </c>
      <c r="C797" s="201" t="s">
        <v>2819</v>
      </c>
      <c r="D797" s="202">
        <v>252285.39</v>
      </c>
      <c r="E797" s="213">
        <v>9460.7099999999991</v>
      </c>
      <c r="F797" s="202">
        <v>242824.68</v>
      </c>
      <c r="G797" s="205"/>
      <c r="H797" s="204"/>
      <c r="I797" s="202">
        <v>3153.57</v>
      </c>
      <c r="J797" s="204"/>
      <c r="K797" s="204"/>
      <c r="L797" s="204"/>
      <c r="M797" s="204"/>
      <c r="N797" s="204"/>
      <c r="O797" s="202">
        <v>252285.39</v>
      </c>
      <c r="P797" s="203">
        <v>12614.28</v>
      </c>
      <c r="Q797" s="202">
        <v>239671.11</v>
      </c>
    </row>
    <row r="798" spans="1:17" ht="10.9" customHeight="1">
      <c r="A798" s="199" t="s">
        <v>1492</v>
      </c>
      <c r="B798" s="200">
        <v>30540</v>
      </c>
      <c r="C798" s="201" t="s">
        <v>2820</v>
      </c>
      <c r="D798" s="202">
        <v>1102347.9099999999</v>
      </c>
      <c r="E798" s="213">
        <v>25053.360000000001</v>
      </c>
      <c r="F798" s="202">
        <v>1077294.55</v>
      </c>
      <c r="G798" s="205"/>
      <c r="H798" s="204"/>
      <c r="I798" s="202">
        <v>8351.1200000000008</v>
      </c>
      <c r="J798" s="204"/>
      <c r="K798" s="204"/>
      <c r="L798" s="204"/>
      <c r="M798" s="204"/>
      <c r="N798" s="204"/>
      <c r="O798" s="202">
        <v>1102347.9099999999</v>
      </c>
      <c r="P798" s="203">
        <v>33404.480000000003</v>
      </c>
      <c r="Q798" s="202">
        <v>1068943.43</v>
      </c>
    </row>
    <row r="799" spans="1:17" ht="10.9" customHeight="1">
      <c r="A799" s="199" t="s">
        <v>1493</v>
      </c>
      <c r="B799" s="200">
        <v>30541</v>
      </c>
      <c r="C799" s="201" t="s">
        <v>2447</v>
      </c>
      <c r="D799" s="206">
        <v>1</v>
      </c>
      <c r="E799" s="214">
        <v>0.24</v>
      </c>
      <c r="F799" s="206">
        <v>0.76</v>
      </c>
      <c r="G799" s="205"/>
      <c r="H799" s="204"/>
      <c r="I799" s="206">
        <v>0.08</v>
      </c>
      <c r="J799" s="204"/>
      <c r="K799" s="204"/>
      <c r="L799" s="204"/>
      <c r="M799" s="204"/>
      <c r="N799" s="204"/>
      <c r="O799" s="206">
        <v>1</v>
      </c>
      <c r="P799" s="208">
        <v>0.32</v>
      </c>
      <c r="Q799" s="206">
        <v>0.68</v>
      </c>
    </row>
    <row r="800" spans="1:17" ht="10.9" customHeight="1">
      <c r="A800" s="199" t="s">
        <v>1494</v>
      </c>
      <c r="B800" s="200">
        <v>30542</v>
      </c>
      <c r="C800" s="201" t="s">
        <v>2821</v>
      </c>
      <c r="D800" s="202">
        <v>559022.74</v>
      </c>
      <c r="E800" s="213">
        <v>12422.73</v>
      </c>
      <c r="F800" s="202">
        <v>546600.01</v>
      </c>
      <c r="G800" s="205"/>
      <c r="H800" s="204"/>
      <c r="I800" s="202">
        <v>4140.91</v>
      </c>
      <c r="J800" s="204"/>
      <c r="K800" s="204"/>
      <c r="L800" s="204"/>
      <c r="M800" s="204"/>
      <c r="N800" s="204"/>
      <c r="O800" s="202">
        <v>559022.74</v>
      </c>
      <c r="P800" s="203">
        <v>16563.64</v>
      </c>
      <c r="Q800" s="202">
        <v>542459.1</v>
      </c>
    </row>
    <row r="801" spans="1:17" ht="10.9" customHeight="1">
      <c r="A801" s="199" t="s">
        <v>1495</v>
      </c>
      <c r="B801" s="200">
        <v>30543</v>
      </c>
      <c r="C801" s="201" t="s">
        <v>2822</v>
      </c>
      <c r="D801" s="202">
        <v>914379.47</v>
      </c>
      <c r="E801" s="213">
        <v>22122.09</v>
      </c>
      <c r="F801" s="202">
        <v>892257.38</v>
      </c>
      <c r="G801" s="205"/>
      <c r="H801" s="204"/>
      <c r="I801" s="202">
        <v>7374.03</v>
      </c>
      <c r="J801" s="204"/>
      <c r="K801" s="204"/>
      <c r="L801" s="204"/>
      <c r="M801" s="204"/>
      <c r="N801" s="204"/>
      <c r="O801" s="202">
        <v>914379.47</v>
      </c>
      <c r="P801" s="203">
        <v>29496.12</v>
      </c>
      <c r="Q801" s="202">
        <v>884883.35</v>
      </c>
    </row>
    <row r="802" spans="1:17" ht="10.9" customHeight="1">
      <c r="A802" s="199" t="s">
        <v>1496</v>
      </c>
      <c r="B802" s="200">
        <v>30544</v>
      </c>
      <c r="C802" s="201" t="s">
        <v>2823</v>
      </c>
      <c r="D802" s="202">
        <v>956235.64</v>
      </c>
      <c r="E802" s="213">
        <v>23905.89</v>
      </c>
      <c r="F802" s="202">
        <v>932329.75</v>
      </c>
      <c r="G802" s="205"/>
      <c r="H802" s="204"/>
      <c r="I802" s="202">
        <v>7968.63</v>
      </c>
      <c r="J802" s="204"/>
      <c r="K802" s="204"/>
      <c r="L802" s="204"/>
      <c r="M802" s="204"/>
      <c r="N802" s="204"/>
      <c r="O802" s="202">
        <v>956235.64</v>
      </c>
      <c r="P802" s="203">
        <v>31874.52</v>
      </c>
      <c r="Q802" s="202">
        <v>924361.12</v>
      </c>
    </row>
    <row r="803" spans="1:17" ht="10.9" customHeight="1">
      <c r="A803" s="199" t="s">
        <v>1497</v>
      </c>
      <c r="B803" s="200">
        <v>30545</v>
      </c>
      <c r="C803" s="201" t="s">
        <v>2824</v>
      </c>
      <c r="D803" s="202">
        <v>139836.65</v>
      </c>
      <c r="E803" s="213">
        <v>5115.99</v>
      </c>
      <c r="F803" s="202">
        <v>134720.66</v>
      </c>
      <c r="G803" s="205"/>
      <c r="H803" s="204"/>
      <c r="I803" s="202">
        <v>1705.33</v>
      </c>
      <c r="J803" s="204"/>
      <c r="K803" s="204"/>
      <c r="L803" s="204"/>
      <c r="M803" s="204"/>
      <c r="N803" s="204"/>
      <c r="O803" s="202">
        <v>139836.65</v>
      </c>
      <c r="P803" s="203">
        <v>6821.32</v>
      </c>
      <c r="Q803" s="202">
        <v>133015.32999999999</v>
      </c>
    </row>
    <row r="804" spans="1:17" ht="10.9" customHeight="1">
      <c r="A804" s="199" t="s">
        <v>1498</v>
      </c>
      <c r="B804" s="200">
        <v>30546</v>
      </c>
      <c r="C804" s="201" t="s">
        <v>2825</v>
      </c>
      <c r="D804" s="202">
        <v>443169.6</v>
      </c>
      <c r="E804" s="213">
        <v>14772.33</v>
      </c>
      <c r="F804" s="202">
        <v>428397.27</v>
      </c>
      <c r="G804" s="205"/>
      <c r="H804" s="204"/>
      <c r="I804" s="202">
        <v>4924.1099999999997</v>
      </c>
      <c r="J804" s="204"/>
      <c r="K804" s="204"/>
      <c r="L804" s="204"/>
      <c r="M804" s="204"/>
      <c r="N804" s="204"/>
      <c r="O804" s="202">
        <v>443169.6</v>
      </c>
      <c r="P804" s="203">
        <v>19696.439999999999</v>
      </c>
      <c r="Q804" s="202">
        <v>423473.16</v>
      </c>
    </row>
    <row r="805" spans="1:17" ht="10.9" customHeight="1">
      <c r="A805" s="199" t="s">
        <v>1014</v>
      </c>
      <c r="B805" s="200">
        <v>30547</v>
      </c>
      <c r="C805" s="201" t="s">
        <v>2826</v>
      </c>
      <c r="D805" s="202">
        <v>176521.63</v>
      </c>
      <c r="E805" s="213">
        <v>4526.1899999999996</v>
      </c>
      <c r="F805" s="202">
        <v>171995.44</v>
      </c>
      <c r="G805" s="205"/>
      <c r="H805" s="204"/>
      <c r="I805" s="202">
        <v>1508.73</v>
      </c>
      <c r="J805" s="204"/>
      <c r="K805" s="204"/>
      <c r="L805" s="204"/>
      <c r="M805" s="204"/>
      <c r="N805" s="204"/>
      <c r="O805" s="202">
        <v>176521.63</v>
      </c>
      <c r="P805" s="203">
        <v>6034.92</v>
      </c>
      <c r="Q805" s="202">
        <v>170486.71</v>
      </c>
    </row>
    <row r="806" spans="1:17" ht="10.9" customHeight="1">
      <c r="A806" s="199" t="s">
        <v>1499</v>
      </c>
      <c r="B806" s="200">
        <v>30548</v>
      </c>
      <c r="C806" s="201" t="s">
        <v>2827</v>
      </c>
      <c r="D806" s="202">
        <v>526697.73</v>
      </c>
      <c r="E806" s="213">
        <v>14496.27</v>
      </c>
      <c r="F806" s="202">
        <v>512201.46</v>
      </c>
      <c r="G806" s="205"/>
      <c r="H806" s="204"/>
      <c r="I806" s="202">
        <v>4832.09</v>
      </c>
      <c r="J806" s="204"/>
      <c r="K806" s="204"/>
      <c r="L806" s="204"/>
      <c r="M806" s="204"/>
      <c r="N806" s="204"/>
      <c r="O806" s="202">
        <v>526697.73</v>
      </c>
      <c r="P806" s="203">
        <v>19328.36</v>
      </c>
      <c r="Q806" s="202">
        <v>507369.37</v>
      </c>
    </row>
    <row r="807" spans="1:17" ht="10.9" customHeight="1">
      <c r="A807" s="199" t="s">
        <v>1500</v>
      </c>
      <c r="B807" s="200">
        <v>30551</v>
      </c>
      <c r="C807" s="201" t="s">
        <v>2828</v>
      </c>
      <c r="D807" s="202">
        <v>926905.09</v>
      </c>
      <c r="E807" s="213">
        <v>11634.78</v>
      </c>
      <c r="F807" s="202">
        <v>915270.31</v>
      </c>
      <c r="G807" s="205"/>
      <c r="H807" s="204"/>
      <c r="I807" s="202">
        <v>3878.26</v>
      </c>
      <c r="J807" s="204"/>
      <c r="K807" s="204"/>
      <c r="L807" s="204"/>
      <c r="M807" s="204"/>
      <c r="N807" s="204"/>
      <c r="O807" s="202">
        <v>926905.09</v>
      </c>
      <c r="P807" s="203">
        <v>15513.04</v>
      </c>
      <c r="Q807" s="202">
        <v>911392.05</v>
      </c>
    </row>
    <row r="808" spans="1:17" ht="10.9" customHeight="1">
      <c r="A808" s="199" t="s">
        <v>1501</v>
      </c>
      <c r="B808" s="200">
        <v>30552</v>
      </c>
      <c r="C808" s="201" t="s">
        <v>2829</v>
      </c>
      <c r="D808" s="202">
        <v>149620.41</v>
      </c>
      <c r="E808" s="213">
        <v>2255.58</v>
      </c>
      <c r="F808" s="202">
        <v>147364.82999999999</v>
      </c>
      <c r="G808" s="205"/>
      <c r="H808" s="204"/>
      <c r="I808" s="206">
        <v>751.86</v>
      </c>
      <c r="J808" s="204"/>
      <c r="K808" s="204"/>
      <c r="L808" s="204"/>
      <c r="M808" s="204"/>
      <c r="N808" s="204"/>
      <c r="O808" s="202">
        <v>149620.41</v>
      </c>
      <c r="P808" s="203">
        <v>3007.44</v>
      </c>
      <c r="Q808" s="202">
        <v>146612.97</v>
      </c>
    </row>
    <row r="809" spans="1:17" ht="10.9" customHeight="1">
      <c r="A809" s="199" t="s">
        <v>1502</v>
      </c>
      <c r="B809" s="200">
        <v>30553</v>
      </c>
      <c r="C809" s="201" t="s">
        <v>2830</v>
      </c>
      <c r="D809" s="202">
        <v>263768.56</v>
      </c>
      <c r="E809" s="213">
        <v>4209.0600000000004</v>
      </c>
      <c r="F809" s="202">
        <v>259559.5</v>
      </c>
      <c r="G809" s="205"/>
      <c r="H809" s="204"/>
      <c r="I809" s="202">
        <v>1403.02</v>
      </c>
      <c r="J809" s="204"/>
      <c r="K809" s="204"/>
      <c r="L809" s="204"/>
      <c r="M809" s="204"/>
      <c r="N809" s="204"/>
      <c r="O809" s="202">
        <v>263768.56</v>
      </c>
      <c r="P809" s="203">
        <v>5612.08</v>
      </c>
      <c r="Q809" s="202">
        <v>258156.48</v>
      </c>
    </row>
    <row r="810" spans="1:17" ht="10.9" customHeight="1">
      <c r="A810" s="199" t="s">
        <v>1503</v>
      </c>
      <c r="B810" s="200">
        <v>30554</v>
      </c>
      <c r="C810" s="201" t="s">
        <v>2831</v>
      </c>
      <c r="D810" s="202">
        <v>19389.21</v>
      </c>
      <c r="E810" s="214">
        <v>295.26</v>
      </c>
      <c r="F810" s="202">
        <v>19093.95</v>
      </c>
      <c r="G810" s="205"/>
      <c r="H810" s="204"/>
      <c r="I810" s="206">
        <v>98.42</v>
      </c>
      <c r="J810" s="204"/>
      <c r="K810" s="204"/>
      <c r="L810" s="204"/>
      <c r="M810" s="204"/>
      <c r="N810" s="204"/>
      <c r="O810" s="202">
        <v>19389.21</v>
      </c>
      <c r="P810" s="208">
        <v>393.68</v>
      </c>
      <c r="Q810" s="202">
        <v>18995.53</v>
      </c>
    </row>
    <row r="811" spans="1:17" ht="22.15" customHeight="1">
      <c r="A811" s="199" t="s">
        <v>2832</v>
      </c>
      <c r="B811" s="200">
        <v>30556</v>
      </c>
      <c r="C811" s="201" t="s">
        <v>2447</v>
      </c>
      <c r="D811" s="206">
        <v>1</v>
      </c>
      <c r="E811" s="214">
        <v>0.24</v>
      </c>
      <c r="F811" s="206">
        <v>0.76</v>
      </c>
      <c r="G811" s="205"/>
      <c r="H811" s="204"/>
      <c r="I811" s="206">
        <v>0.08</v>
      </c>
      <c r="J811" s="204"/>
      <c r="K811" s="204"/>
      <c r="L811" s="204"/>
      <c r="M811" s="204"/>
      <c r="N811" s="204"/>
      <c r="O811" s="206">
        <v>1</v>
      </c>
      <c r="P811" s="208">
        <v>0.32</v>
      </c>
      <c r="Q811" s="206">
        <v>0.68</v>
      </c>
    </row>
    <row r="812" spans="1:17" ht="10.9" customHeight="1">
      <c r="A812" s="199" t="s">
        <v>1505</v>
      </c>
      <c r="B812" s="200">
        <v>30557</v>
      </c>
      <c r="C812" s="201" t="s">
        <v>2833</v>
      </c>
      <c r="D812" s="202">
        <v>1690855.39</v>
      </c>
      <c r="E812" s="213">
        <v>44109.27</v>
      </c>
      <c r="F812" s="202">
        <v>1646746.12</v>
      </c>
      <c r="G812" s="205"/>
      <c r="H812" s="204"/>
      <c r="I812" s="202">
        <v>14703.09</v>
      </c>
      <c r="J812" s="204"/>
      <c r="K812" s="204"/>
      <c r="L812" s="204"/>
      <c r="M812" s="204"/>
      <c r="N812" s="204"/>
      <c r="O812" s="202">
        <v>1690855.39</v>
      </c>
      <c r="P812" s="203">
        <v>58812.36</v>
      </c>
      <c r="Q812" s="202">
        <v>1632043.03</v>
      </c>
    </row>
    <row r="813" spans="1:17" ht="10.9" customHeight="1">
      <c r="A813" s="199" t="s">
        <v>1506</v>
      </c>
      <c r="B813" s="200">
        <v>30558</v>
      </c>
      <c r="C813" s="201" t="s">
        <v>2834</v>
      </c>
      <c r="D813" s="202">
        <v>10473.19</v>
      </c>
      <c r="E813" s="214">
        <v>408.06</v>
      </c>
      <c r="F813" s="202">
        <v>10065.129999999999</v>
      </c>
      <c r="G813" s="205"/>
      <c r="H813" s="204"/>
      <c r="I813" s="206">
        <v>136.02000000000001</v>
      </c>
      <c r="J813" s="204"/>
      <c r="K813" s="204"/>
      <c r="L813" s="204"/>
      <c r="M813" s="204"/>
      <c r="N813" s="204"/>
      <c r="O813" s="202">
        <v>10473.19</v>
      </c>
      <c r="P813" s="208">
        <v>544.08000000000004</v>
      </c>
      <c r="Q813" s="202">
        <v>9929.11</v>
      </c>
    </row>
    <row r="814" spans="1:17" ht="10.9" customHeight="1">
      <c r="A814" s="199" t="s">
        <v>1507</v>
      </c>
      <c r="B814" s="200">
        <v>30559</v>
      </c>
      <c r="C814" s="201" t="s">
        <v>2835</v>
      </c>
      <c r="D814" s="202">
        <v>11751.99</v>
      </c>
      <c r="E814" s="214">
        <v>457.86</v>
      </c>
      <c r="F814" s="202">
        <v>11294.13</v>
      </c>
      <c r="G814" s="205"/>
      <c r="H814" s="204"/>
      <c r="I814" s="206">
        <v>152.62</v>
      </c>
      <c r="J814" s="204"/>
      <c r="K814" s="204"/>
      <c r="L814" s="204"/>
      <c r="M814" s="204"/>
      <c r="N814" s="204"/>
      <c r="O814" s="202">
        <v>11751.99</v>
      </c>
      <c r="P814" s="208">
        <v>610.48</v>
      </c>
      <c r="Q814" s="202">
        <v>11141.51</v>
      </c>
    </row>
    <row r="815" spans="1:17" ht="10.9" customHeight="1">
      <c r="A815" s="199" t="s">
        <v>1508</v>
      </c>
      <c r="B815" s="200">
        <v>30560</v>
      </c>
      <c r="C815" s="201" t="s">
        <v>2836</v>
      </c>
      <c r="D815" s="202">
        <v>53115.09</v>
      </c>
      <c r="E815" s="213">
        <v>2069.4299999999998</v>
      </c>
      <c r="F815" s="202">
        <v>51045.66</v>
      </c>
      <c r="G815" s="205"/>
      <c r="H815" s="204"/>
      <c r="I815" s="206">
        <v>689.81</v>
      </c>
      <c r="J815" s="204"/>
      <c r="K815" s="204"/>
      <c r="L815" s="204"/>
      <c r="M815" s="204"/>
      <c r="N815" s="204"/>
      <c r="O815" s="202">
        <v>53115.09</v>
      </c>
      <c r="P815" s="203">
        <v>2759.24</v>
      </c>
      <c r="Q815" s="202">
        <v>50355.85</v>
      </c>
    </row>
    <row r="816" spans="1:17" ht="10.9" customHeight="1">
      <c r="A816" s="199" t="s">
        <v>1509</v>
      </c>
      <c r="B816" s="200">
        <v>30562</v>
      </c>
      <c r="C816" s="201" t="s">
        <v>2837</v>
      </c>
      <c r="D816" s="202">
        <v>5933.76</v>
      </c>
      <c r="E816" s="214">
        <v>231.18</v>
      </c>
      <c r="F816" s="202">
        <v>5702.58</v>
      </c>
      <c r="G816" s="205"/>
      <c r="H816" s="204"/>
      <c r="I816" s="206">
        <v>77.06</v>
      </c>
      <c r="J816" s="204"/>
      <c r="K816" s="204"/>
      <c r="L816" s="204"/>
      <c r="M816" s="204"/>
      <c r="N816" s="204"/>
      <c r="O816" s="202">
        <v>5933.76</v>
      </c>
      <c r="P816" s="208">
        <v>308.24</v>
      </c>
      <c r="Q816" s="202">
        <v>5625.52</v>
      </c>
    </row>
    <row r="817" spans="1:17" ht="10.9" customHeight="1">
      <c r="A817" s="199" t="s">
        <v>1510</v>
      </c>
      <c r="B817" s="200">
        <v>30563</v>
      </c>
      <c r="C817" s="201" t="s">
        <v>2838</v>
      </c>
      <c r="D817" s="202">
        <v>59968.28</v>
      </c>
      <c r="E817" s="213">
        <v>2998.41</v>
      </c>
      <c r="F817" s="202">
        <v>56969.87</v>
      </c>
      <c r="G817" s="205"/>
      <c r="H817" s="204"/>
      <c r="I817" s="206">
        <v>999.47</v>
      </c>
      <c r="J817" s="204"/>
      <c r="K817" s="204"/>
      <c r="L817" s="204"/>
      <c r="M817" s="204"/>
      <c r="N817" s="204"/>
      <c r="O817" s="202">
        <v>59968.28</v>
      </c>
      <c r="P817" s="203">
        <v>3997.88</v>
      </c>
      <c r="Q817" s="202">
        <v>55970.400000000001</v>
      </c>
    </row>
    <row r="818" spans="1:17" ht="22.15" customHeight="1">
      <c r="A818" s="199" t="s">
        <v>2839</v>
      </c>
      <c r="B818" s="200">
        <v>30565</v>
      </c>
      <c r="C818" s="201" t="s">
        <v>2840</v>
      </c>
      <c r="D818" s="202">
        <v>5131002.5</v>
      </c>
      <c r="E818" s="213">
        <v>171033.42</v>
      </c>
      <c r="F818" s="202">
        <v>4959969.08</v>
      </c>
      <c r="G818" s="205"/>
      <c r="H818" s="204"/>
      <c r="I818" s="202">
        <v>57011.14</v>
      </c>
      <c r="J818" s="204"/>
      <c r="K818" s="204"/>
      <c r="L818" s="204"/>
      <c r="M818" s="204"/>
      <c r="N818" s="204"/>
      <c r="O818" s="202">
        <v>5131002.5</v>
      </c>
      <c r="P818" s="203">
        <v>228044.56</v>
      </c>
      <c r="Q818" s="202">
        <v>4902957.9400000004</v>
      </c>
    </row>
    <row r="819" spans="1:17" ht="10.9" customHeight="1">
      <c r="A819" s="199" t="s">
        <v>1512</v>
      </c>
      <c r="B819" s="200">
        <v>30567</v>
      </c>
      <c r="C819" s="201" t="s">
        <v>2841</v>
      </c>
      <c r="D819" s="202">
        <v>200070.38</v>
      </c>
      <c r="E819" s="213">
        <v>2454.86</v>
      </c>
      <c r="F819" s="202">
        <v>197615.52</v>
      </c>
      <c r="G819" s="205"/>
      <c r="H819" s="204"/>
      <c r="I819" s="202">
        <v>1227.43</v>
      </c>
      <c r="J819" s="204"/>
      <c r="K819" s="204"/>
      <c r="L819" s="204"/>
      <c r="M819" s="204"/>
      <c r="N819" s="204"/>
      <c r="O819" s="202">
        <v>200070.38</v>
      </c>
      <c r="P819" s="203">
        <v>3682.29</v>
      </c>
      <c r="Q819" s="202">
        <v>196388.09</v>
      </c>
    </row>
    <row r="820" spans="1:17" ht="22.15" customHeight="1">
      <c r="A820" s="199" t="s">
        <v>1513</v>
      </c>
      <c r="B820" s="200">
        <v>30568</v>
      </c>
      <c r="C820" s="201" t="s">
        <v>2842</v>
      </c>
      <c r="D820" s="202">
        <v>427292</v>
      </c>
      <c r="E820" s="213">
        <v>5086.8</v>
      </c>
      <c r="F820" s="202">
        <v>422205.2</v>
      </c>
      <c r="G820" s="205"/>
      <c r="H820" s="204"/>
      <c r="I820" s="202">
        <v>2543.4</v>
      </c>
      <c r="J820" s="204"/>
      <c r="K820" s="204"/>
      <c r="L820" s="204"/>
      <c r="M820" s="204"/>
      <c r="N820" s="204"/>
      <c r="O820" s="202">
        <v>427292</v>
      </c>
      <c r="P820" s="203">
        <v>7630.2</v>
      </c>
      <c r="Q820" s="202">
        <v>419661.8</v>
      </c>
    </row>
    <row r="821" spans="1:17" ht="33" customHeight="1">
      <c r="A821" s="199" t="s">
        <v>1514</v>
      </c>
      <c r="B821" s="200">
        <v>30569</v>
      </c>
      <c r="C821" s="201" t="s">
        <v>2843</v>
      </c>
      <c r="D821" s="202">
        <v>1909163.74</v>
      </c>
      <c r="E821" s="213">
        <v>11676.84</v>
      </c>
      <c r="F821" s="202">
        <v>1897486.9</v>
      </c>
      <c r="G821" s="205"/>
      <c r="H821" s="204"/>
      <c r="I821" s="202">
        <v>5838.42</v>
      </c>
      <c r="J821" s="204"/>
      <c r="K821" s="204"/>
      <c r="L821" s="204"/>
      <c r="M821" s="204"/>
      <c r="N821" s="204"/>
      <c r="O821" s="202">
        <v>1909163.74</v>
      </c>
      <c r="P821" s="203">
        <v>17515.259999999998</v>
      </c>
      <c r="Q821" s="202">
        <v>1891648.48</v>
      </c>
    </row>
    <row r="822" spans="1:17" ht="22.15" customHeight="1">
      <c r="A822" s="199" t="s">
        <v>1515</v>
      </c>
      <c r="B822" s="200">
        <v>30570</v>
      </c>
      <c r="C822" s="201" t="s">
        <v>2844</v>
      </c>
      <c r="D822" s="202">
        <v>682096.36</v>
      </c>
      <c r="E822" s="213">
        <v>4096.68</v>
      </c>
      <c r="F822" s="202">
        <v>677999.68</v>
      </c>
      <c r="G822" s="205"/>
      <c r="H822" s="204"/>
      <c r="I822" s="202">
        <v>2048.34</v>
      </c>
      <c r="J822" s="204"/>
      <c r="K822" s="204"/>
      <c r="L822" s="204"/>
      <c r="M822" s="204"/>
      <c r="N822" s="204"/>
      <c r="O822" s="202">
        <v>682096.36</v>
      </c>
      <c r="P822" s="203">
        <v>6145.02</v>
      </c>
      <c r="Q822" s="202">
        <v>675951.34</v>
      </c>
    </row>
    <row r="823" spans="1:17" ht="33" customHeight="1">
      <c r="A823" s="199" t="s">
        <v>1516</v>
      </c>
      <c r="B823" s="200">
        <v>30571</v>
      </c>
      <c r="C823" s="201" t="s">
        <v>2845</v>
      </c>
      <c r="D823" s="202">
        <v>321661.11</v>
      </c>
      <c r="E823" s="213">
        <v>1920.36</v>
      </c>
      <c r="F823" s="202">
        <v>319740.75</v>
      </c>
      <c r="G823" s="205"/>
      <c r="H823" s="204"/>
      <c r="I823" s="206">
        <v>960.18</v>
      </c>
      <c r="J823" s="204"/>
      <c r="K823" s="204"/>
      <c r="L823" s="204"/>
      <c r="M823" s="204"/>
      <c r="N823" s="204"/>
      <c r="O823" s="202">
        <v>321661.11</v>
      </c>
      <c r="P823" s="203">
        <v>2880.54</v>
      </c>
      <c r="Q823" s="202">
        <v>318780.57</v>
      </c>
    </row>
    <row r="824" spans="1:17" ht="33" customHeight="1">
      <c r="A824" s="199" t="s">
        <v>1517</v>
      </c>
      <c r="B824" s="200">
        <v>30572</v>
      </c>
      <c r="C824" s="201" t="s">
        <v>2846</v>
      </c>
      <c r="D824" s="206">
        <v>0.89</v>
      </c>
      <c r="E824" s="214">
        <v>0.02</v>
      </c>
      <c r="F824" s="206">
        <v>0.87</v>
      </c>
      <c r="G824" s="205"/>
      <c r="H824" s="204"/>
      <c r="I824" s="206">
        <v>0.01</v>
      </c>
      <c r="J824" s="204"/>
      <c r="K824" s="204"/>
      <c r="L824" s="204"/>
      <c r="M824" s="204"/>
      <c r="N824" s="204"/>
      <c r="O824" s="206">
        <v>0.89</v>
      </c>
      <c r="P824" s="208">
        <v>0.03</v>
      </c>
      <c r="Q824" s="206">
        <v>0.86</v>
      </c>
    </row>
    <row r="825" spans="1:17" ht="10.9" customHeight="1">
      <c r="A825" s="199" t="s">
        <v>1518</v>
      </c>
      <c r="B825" s="200">
        <v>30573</v>
      </c>
      <c r="C825" s="201" t="s">
        <v>2847</v>
      </c>
      <c r="D825" s="202">
        <v>299351.43</v>
      </c>
      <c r="E825" s="213">
        <v>2193.06</v>
      </c>
      <c r="F825" s="202">
        <v>297158.37</v>
      </c>
      <c r="G825" s="205"/>
      <c r="H825" s="204"/>
      <c r="I825" s="202">
        <v>1096.53</v>
      </c>
      <c r="J825" s="204"/>
      <c r="K825" s="204"/>
      <c r="L825" s="204"/>
      <c r="M825" s="204"/>
      <c r="N825" s="204"/>
      <c r="O825" s="202">
        <v>299351.43</v>
      </c>
      <c r="P825" s="203">
        <v>3289.59</v>
      </c>
      <c r="Q825" s="202">
        <v>296061.84000000003</v>
      </c>
    </row>
    <row r="826" spans="1:17" ht="10.9" customHeight="1">
      <c r="A826" s="199" t="s">
        <v>1519</v>
      </c>
      <c r="B826" s="200">
        <v>30574</v>
      </c>
      <c r="C826" s="201" t="s">
        <v>2848</v>
      </c>
      <c r="D826" s="202">
        <v>58808.24</v>
      </c>
      <c r="E826" s="213">
        <v>4900.68</v>
      </c>
      <c r="F826" s="202">
        <v>53907.56</v>
      </c>
      <c r="G826" s="205"/>
      <c r="H826" s="204"/>
      <c r="I826" s="202">
        <v>2450.34</v>
      </c>
      <c r="J826" s="204"/>
      <c r="K826" s="204"/>
      <c r="L826" s="204"/>
      <c r="M826" s="204"/>
      <c r="N826" s="204"/>
      <c r="O826" s="202">
        <v>58808.24</v>
      </c>
      <c r="P826" s="203">
        <v>7351.02</v>
      </c>
      <c r="Q826" s="202">
        <v>51457.22</v>
      </c>
    </row>
    <row r="827" spans="1:17" ht="22.15" customHeight="1">
      <c r="A827" s="199" t="s">
        <v>1520</v>
      </c>
      <c r="B827" s="200">
        <v>30575</v>
      </c>
      <c r="C827" s="201" t="s">
        <v>2849</v>
      </c>
      <c r="D827" s="202">
        <v>1348972.54</v>
      </c>
      <c r="E827" s="213">
        <v>18479.080000000002</v>
      </c>
      <c r="F827" s="202">
        <v>1330493.46</v>
      </c>
      <c r="G827" s="205"/>
      <c r="H827" s="204"/>
      <c r="I827" s="202">
        <v>9239.5400000000009</v>
      </c>
      <c r="J827" s="204"/>
      <c r="K827" s="204"/>
      <c r="L827" s="204"/>
      <c r="M827" s="204"/>
      <c r="N827" s="204"/>
      <c r="O827" s="202">
        <v>1348972.54</v>
      </c>
      <c r="P827" s="203">
        <v>27718.62</v>
      </c>
      <c r="Q827" s="202">
        <v>1321253.92</v>
      </c>
    </row>
    <row r="828" spans="1:17" ht="10.9" customHeight="1">
      <c r="A828" s="199" t="s">
        <v>1521</v>
      </c>
      <c r="B828" s="200">
        <v>30576</v>
      </c>
      <c r="C828" s="201" t="s">
        <v>2850</v>
      </c>
      <c r="D828" s="202">
        <v>949241.09</v>
      </c>
      <c r="E828" s="213">
        <v>29663.78</v>
      </c>
      <c r="F828" s="202">
        <v>919577.31</v>
      </c>
      <c r="G828" s="205"/>
      <c r="H828" s="204"/>
      <c r="I828" s="202">
        <v>14831.89</v>
      </c>
      <c r="J828" s="204"/>
      <c r="K828" s="204"/>
      <c r="L828" s="204"/>
      <c r="M828" s="204"/>
      <c r="N828" s="204"/>
      <c r="O828" s="202">
        <v>949241.09</v>
      </c>
      <c r="P828" s="203">
        <v>44495.67</v>
      </c>
      <c r="Q828" s="202">
        <v>904745.42</v>
      </c>
    </row>
    <row r="829" spans="1:17" ht="22.15" customHeight="1">
      <c r="A829" s="199" t="s">
        <v>1522</v>
      </c>
      <c r="B829" s="200">
        <v>30577</v>
      </c>
      <c r="C829" s="201" t="s">
        <v>2851</v>
      </c>
      <c r="D829" s="202">
        <v>1844683.48</v>
      </c>
      <c r="E829" s="213">
        <v>23802.36</v>
      </c>
      <c r="F829" s="202">
        <v>1820881.12</v>
      </c>
      <c r="G829" s="205"/>
      <c r="H829" s="204"/>
      <c r="I829" s="202">
        <v>11901.18</v>
      </c>
      <c r="J829" s="204"/>
      <c r="K829" s="204"/>
      <c r="L829" s="204"/>
      <c r="M829" s="204"/>
      <c r="N829" s="204"/>
      <c r="O829" s="202">
        <v>1844683.48</v>
      </c>
      <c r="P829" s="203">
        <v>35703.54</v>
      </c>
      <c r="Q829" s="202">
        <v>1808979.94</v>
      </c>
    </row>
    <row r="830" spans="1:17" ht="22.15" customHeight="1">
      <c r="A830" s="199" t="s">
        <v>1523</v>
      </c>
      <c r="B830" s="200">
        <v>30578</v>
      </c>
      <c r="C830" s="201" t="s">
        <v>2852</v>
      </c>
      <c r="D830" s="202">
        <v>693316.61</v>
      </c>
      <c r="E830" s="213">
        <v>8946.02</v>
      </c>
      <c r="F830" s="202">
        <v>684370.59</v>
      </c>
      <c r="G830" s="205"/>
      <c r="H830" s="204"/>
      <c r="I830" s="202">
        <v>4473.01</v>
      </c>
      <c r="J830" s="204"/>
      <c r="K830" s="204"/>
      <c r="L830" s="204"/>
      <c r="M830" s="204"/>
      <c r="N830" s="204"/>
      <c r="O830" s="202">
        <v>693316.61</v>
      </c>
      <c r="P830" s="203">
        <v>13419.03</v>
      </c>
      <c r="Q830" s="202">
        <v>679897.58</v>
      </c>
    </row>
    <row r="831" spans="1:17" ht="33" customHeight="1">
      <c r="A831" s="199" t="s">
        <v>1524</v>
      </c>
      <c r="B831" s="200">
        <v>30579</v>
      </c>
      <c r="C831" s="201" t="s">
        <v>2853</v>
      </c>
      <c r="D831" s="202">
        <v>497486.67</v>
      </c>
      <c r="E831" s="213">
        <v>6419.18</v>
      </c>
      <c r="F831" s="202">
        <v>491067.49</v>
      </c>
      <c r="G831" s="205"/>
      <c r="H831" s="204"/>
      <c r="I831" s="202">
        <v>3209.59</v>
      </c>
      <c r="J831" s="204"/>
      <c r="K831" s="204"/>
      <c r="L831" s="204"/>
      <c r="M831" s="204"/>
      <c r="N831" s="204"/>
      <c r="O831" s="202">
        <v>497486.67</v>
      </c>
      <c r="P831" s="203">
        <v>9628.77</v>
      </c>
      <c r="Q831" s="202">
        <v>487857.9</v>
      </c>
    </row>
    <row r="832" spans="1:17" ht="33" customHeight="1">
      <c r="A832" s="199" t="s">
        <v>1525</v>
      </c>
      <c r="B832" s="200">
        <v>30580</v>
      </c>
      <c r="C832" s="201" t="s">
        <v>2846</v>
      </c>
      <c r="D832" s="206">
        <v>0.89</v>
      </c>
      <c r="E832" s="214">
        <v>0.02</v>
      </c>
      <c r="F832" s="206">
        <v>0.87</v>
      </c>
      <c r="G832" s="205"/>
      <c r="H832" s="204"/>
      <c r="I832" s="206">
        <v>0.01</v>
      </c>
      <c r="J832" s="204"/>
      <c r="K832" s="204"/>
      <c r="L832" s="204"/>
      <c r="M832" s="204"/>
      <c r="N832" s="204"/>
      <c r="O832" s="206">
        <v>0.89</v>
      </c>
      <c r="P832" s="208">
        <v>0.03</v>
      </c>
      <c r="Q832" s="206">
        <v>0.86</v>
      </c>
    </row>
    <row r="833" spans="1:17" ht="33" customHeight="1">
      <c r="A833" s="199" t="s">
        <v>1526</v>
      </c>
      <c r="B833" s="200">
        <v>40428</v>
      </c>
      <c r="C833" s="201" t="s">
        <v>2854</v>
      </c>
      <c r="D833" s="202">
        <v>141575.45000000001</v>
      </c>
      <c r="E833" s="213">
        <v>3826.36</v>
      </c>
      <c r="F833" s="202">
        <v>137749.09</v>
      </c>
      <c r="G833" s="205"/>
      <c r="H833" s="204"/>
      <c r="I833" s="202">
        <v>3826.36</v>
      </c>
      <c r="J833" s="204"/>
      <c r="K833" s="204"/>
      <c r="L833" s="204"/>
      <c r="M833" s="204"/>
      <c r="N833" s="204"/>
      <c r="O833" s="202">
        <v>141575.45000000001</v>
      </c>
      <c r="P833" s="203">
        <v>7652.72</v>
      </c>
      <c r="Q833" s="202">
        <v>133922.73000000001</v>
      </c>
    </row>
    <row r="834" spans="1:17" ht="33" customHeight="1">
      <c r="A834" s="199" t="s">
        <v>2855</v>
      </c>
      <c r="B834" s="200">
        <v>30581</v>
      </c>
      <c r="C834" s="201" t="s">
        <v>2856</v>
      </c>
      <c r="D834" s="202">
        <v>205515.68</v>
      </c>
      <c r="E834" s="213">
        <v>1698.48</v>
      </c>
      <c r="F834" s="202">
        <v>203817.2</v>
      </c>
      <c r="G834" s="205"/>
      <c r="H834" s="204"/>
      <c r="I834" s="202">
        <v>1698.48</v>
      </c>
      <c r="J834" s="204"/>
      <c r="K834" s="204"/>
      <c r="L834" s="204"/>
      <c r="M834" s="204"/>
      <c r="N834" s="204"/>
      <c r="O834" s="202">
        <v>205515.68</v>
      </c>
      <c r="P834" s="203">
        <v>3396.96</v>
      </c>
      <c r="Q834" s="202">
        <v>202118.72</v>
      </c>
    </row>
    <row r="835" spans="1:17" ht="10.9" customHeight="1">
      <c r="A835" s="199" t="s">
        <v>2857</v>
      </c>
      <c r="B835" s="200">
        <v>30582</v>
      </c>
      <c r="C835" s="201" t="s">
        <v>2858</v>
      </c>
      <c r="D835" s="202">
        <v>130793.05</v>
      </c>
      <c r="E835" s="213">
        <v>1080.93</v>
      </c>
      <c r="F835" s="202">
        <v>129712.12</v>
      </c>
      <c r="G835" s="205"/>
      <c r="H835" s="204"/>
      <c r="I835" s="202">
        <v>1080.93</v>
      </c>
      <c r="J835" s="204"/>
      <c r="K835" s="204"/>
      <c r="L835" s="204"/>
      <c r="M835" s="204"/>
      <c r="N835" s="204"/>
      <c r="O835" s="202">
        <v>130793.05</v>
      </c>
      <c r="P835" s="203">
        <v>2161.86</v>
      </c>
      <c r="Q835" s="202">
        <v>128631.19</v>
      </c>
    </row>
    <row r="836" spans="1:17" ht="10.9" customHeight="1">
      <c r="A836" s="199" t="s">
        <v>2859</v>
      </c>
      <c r="B836" s="200">
        <v>30583</v>
      </c>
      <c r="C836" s="201" t="s">
        <v>2860</v>
      </c>
      <c r="D836" s="202">
        <v>99379.98</v>
      </c>
      <c r="E836" s="214">
        <v>821.32</v>
      </c>
      <c r="F836" s="202">
        <v>98558.66</v>
      </c>
      <c r="G836" s="205"/>
      <c r="H836" s="204"/>
      <c r="I836" s="206">
        <v>821.32</v>
      </c>
      <c r="J836" s="204"/>
      <c r="K836" s="204"/>
      <c r="L836" s="204"/>
      <c r="M836" s="204"/>
      <c r="N836" s="204"/>
      <c r="O836" s="202">
        <v>99379.98</v>
      </c>
      <c r="P836" s="203">
        <v>1642.64</v>
      </c>
      <c r="Q836" s="202">
        <v>97737.34</v>
      </c>
    </row>
    <row r="837" spans="1:17" ht="10.9" customHeight="1">
      <c r="A837" s="199" t="s">
        <v>2861</v>
      </c>
      <c r="B837" s="200">
        <v>30584</v>
      </c>
      <c r="C837" s="201" t="s">
        <v>2862</v>
      </c>
      <c r="D837" s="202">
        <v>475357.88</v>
      </c>
      <c r="E837" s="213">
        <v>3928.58</v>
      </c>
      <c r="F837" s="202">
        <v>471429.3</v>
      </c>
      <c r="G837" s="205"/>
      <c r="H837" s="204"/>
      <c r="I837" s="202">
        <v>3928.58</v>
      </c>
      <c r="J837" s="204"/>
      <c r="K837" s="204"/>
      <c r="L837" s="204"/>
      <c r="M837" s="204"/>
      <c r="N837" s="204"/>
      <c r="O837" s="202">
        <v>475357.88</v>
      </c>
      <c r="P837" s="203">
        <v>7857.16</v>
      </c>
      <c r="Q837" s="202">
        <v>467500.72</v>
      </c>
    </row>
    <row r="838" spans="1:17" ht="22.15" customHeight="1">
      <c r="A838" s="199" t="s">
        <v>2863</v>
      </c>
      <c r="B838" s="200">
        <v>30588</v>
      </c>
      <c r="C838" s="201" t="s">
        <v>2864</v>
      </c>
      <c r="D838" s="202">
        <v>377449.17</v>
      </c>
      <c r="E838" s="213">
        <v>2085.35</v>
      </c>
      <c r="F838" s="202">
        <v>375363.82</v>
      </c>
      <c r="G838" s="205"/>
      <c r="H838" s="204"/>
      <c r="I838" s="202">
        <v>2085.35</v>
      </c>
      <c r="J838" s="204"/>
      <c r="K838" s="204"/>
      <c r="L838" s="204"/>
      <c r="M838" s="204"/>
      <c r="N838" s="204"/>
      <c r="O838" s="202">
        <v>377449.17</v>
      </c>
      <c r="P838" s="203">
        <v>4170.7</v>
      </c>
      <c r="Q838" s="202">
        <v>373278.47</v>
      </c>
    </row>
    <row r="839" spans="1:17" ht="22.15" customHeight="1">
      <c r="A839" s="199" t="s">
        <v>2865</v>
      </c>
      <c r="B839" s="200">
        <v>40168</v>
      </c>
      <c r="C839" s="201" t="s">
        <v>2866</v>
      </c>
      <c r="D839" s="202">
        <v>348500</v>
      </c>
      <c r="E839" s="215"/>
      <c r="F839" s="202">
        <v>348500</v>
      </c>
      <c r="G839" s="205"/>
      <c r="H839" s="204"/>
      <c r="I839" s="202">
        <v>5713.11</v>
      </c>
      <c r="J839" s="204"/>
      <c r="K839" s="204"/>
      <c r="L839" s="204"/>
      <c r="M839" s="204"/>
      <c r="N839" s="204"/>
      <c r="O839" s="202">
        <v>348500</v>
      </c>
      <c r="P839" s="203">
        <v>5713.11</v>
      </c>
      <c r="Q839" s="202">
        <v>342786.89</v>
      </c>
    </row>
    <row r="840" spans="1:17" ht="33" customHeight="1">
      <c r="A840" s="199" t="s">
        <v>2867</v>
      </c>
      <c r="B840" s="200">
        <v>30590</v>
      </c>
      <c r="C840" s="201" t="s">
        <v>2868</v>
      </c>
      <c r="D840" s="202">
        <v>1983792.26</v>
      </c>
      <c r="E840" s="215"/>
      <c r="F840" s="202">
        <v>1983792.26</v>
      </c>
      <c r="G840" s="205"/>
      <c r="H840" s="204"/>
      <c r="I840" s="202">
        <v>15028.73</v>
      </c>
      <c r="J840" s="204"/>
      <c r="K840" s="204"/>
      <c r="L840" s="204"/>
      <c r="M840" s="204"/>
      <c r="N840" s="204"/>
      <c r="O840" s="202">
        <v>1983792.26</v>
      </c>
      <c r="P840" s="203">
        <v>15028.73</v>
      </c>
      <c r="Q840" s="202">
        <v>1968763.53</v>
      </c>
    </row>
    <row r="841" spans="1:17" ht="22.15" customHeight="1">
      <c r="A841" s="199" t="s">
        <v>2869</v>
      </c>
      <c r="B841" s="200">
        <v>40197</v>
      </c>
      <c r="C841" s="201" t="s">
        <v>2870</v>
      </c>
      <c r="D841" s="202">
        <v>131790.85999999999</v>
      </c>
      <c r="E841" s="215"/>
      <c r="F841" s="202">
        <v>131790.85999999999</v>
      </c>
      <c r="G841" s="205"/>
      <c r="H841" s="204"/>
      <c r="I841" s="204"/>
      <c r="J841" s="204"/>
      <c r="K841" s="204"/>
      <c r="L841" s="204"/>
      <c r="M841" s="204"/>
      <c r="N841" s="204"/>
      <c r="O841" s="202">
        <v>131790.85999999999</v>
      </c>
      <c r="P841" s="209"/>
      <c r="Q841" s="202">
        <v>131790.85999999999</v>
      </c>
    </row>
    <row r="842" spans="1:17" ht="10.9" customHeight="1">
      <c r="A842" s="199" t="s">
        <v>2871</v>
      </c>
      <c r="B842" s="200">
        <v>40198</v>
      </c>
      <c r="C842" s="201" t="s">
        <v>2872</v>
      </c>
      <c r="D842" s="202">
        <v>568135.59</v>
      </c>
      <c r="E842" s="215"/>
      <c r="F842" s="202">
        <v>568135.59</v>
      </c>
      <c r="G842" s="205"/>
      <c r="H842" s="204"/>
      <c r="I842" s="204"/>
      <c r="J842" s="204"/>
      <c r="K842" s="204"/>
      <c r="L842" s="204"/>
      <c r="M842" s="204"/>
      <c r="N842" s="204"/>
      <c r="O842" s="202">
        <v>568135.59</v>
      </c>
      <c r="P842" s="209"/>
      <c r="Q842" s="202">
        <v>568135.59</v>
      </c>
    </row>
    <row r="843" spans="1:17" ht="22.15" customHeight="1">
      <c r="A843" s="199" t="s">
        <v>2873</v>
      </c>
      <c r="B843" s="200">
        <v>40199</v>
      </c>
      <c r="C843" s="201" t="s">
        <v>2874</v>
      </c>
      <c r="D843" s="202">
        <v>137570.93</v>
      </c>
      <c r="E843" s="215"/>
      <c r="F843" s="202">
        <v>137570.93</v>
      </c>
      <c r="G843" s="205"/>
      <c r="H843" s="204"/>
      <c r="I843" s="204"/>
      <c r="J843" s="204"/>
      <c r="K843" s="204"/>
      <c r="L843" s="204"/>
      <c r="M843" s="204"/>
      <c r="N843" s="204"/>
      <c r="O843" s="202">
        <v>137570.93</v>
      </c>
      <c r="P843" s="209"/>
      <c r="Q843" s="202">
        <v>137570.93</v>
      </c>
    </row>
    <row r="844" spans="1:17" ht="10.9" customHeight="1">
      <c r="A844" s="199" t="s">
        <v>2875</v>
      </c>
      <c r="B844" s="200">
        <v>40200</v>
      </c>
      <c r="C844" s="201" t="s">
        <v>2876</v>
      </c>
      <c r="D844" s="202">
        <v>68425.31</v>
      </c>
      <c r="E844" s="215"/>
      <c r="F844" s="202">
        <v>68425.31</v>
      </c>
      <c r="G844" s="205"/>
      <c r="H844" s="204"/>
      <c r="I844" s="204"/>
      <c r="J844" s="204"/>
      <c r="K844" s="204"/>
      <c r="L844" s="204"/>
      <c r="M844" s="204"/>
      <c r="N844" s="204"/>
      <c r="O844" s="202">
        <v>68425.31</v>
      </c>
      <c r="P844" s="209"/>
      <c r="Q844" s="202">
        <v>68425.31</v>
      </c>
    </row>
    <row r="845" spans="1:17" ht="33" customHeight="1">
      <c r="A845" s="199" t="s">
        <v>2877</v>
      </c>
      <c r="B845" s="200">
        <v>40201</v>
      </c>
      <c r="C845" s="201" t="s">
        <v>2878</v>
      </c>
      <c r="D845" s="202">
        <v>3858238.64</v>
      </c>
      <c r="E845" s="215"/>
      <c r="F845" s="202">
        <v>3858238.64</v>
      </c>
      <c r="G845" s="205"/>
      <c r="H845" s="204"/>
      <c r="I845" s="204"/>
      <c r="J845" s="204"/>
      <c r="K845" s="204"/>
      <c r="L845" s="204"/>
      <c r="M845" s="204"/>
      <c r="N845" s="204"/>
      <c r="O845" s="202">
        <v>3858238.64</v>
      </c>
      <c r="P845" s="209"/>
      <c r="Q845" s="202">
        <v>3858238.64</v>
      </c>
    </row>
    <row r="846" spans="1:17" ht="22.15" customHeight="1">
      <c r="A846" s="199" t="s">
        <v>2879</v>
      </c>
      <c r="B846" s="200">
        <v>40169</v>
      </c>
      <c r="C846" s="201" t="s">
        <v>2880</v>
      </c>
      <c r="D846" s="202">
        <v>84576.27</v>
      </c>
      <c r="E846" s="215"/>
      <c r="F846" s="202">
        <v>84576.27</v>
      </c>
      <c r="G846" s="205"/>
      <c r="H846" s="204"/>
      <c r="I846" s="204"/>
      <c r="J846" s="204"/>
      <c r="K846" s="204"/>
      <c r="L846" s="204"/>
      <c r="M846" s="204"/>
      <c r="N846" s="204"/>
      <c r="O846" s="202">
        <v>84576.27</v>
      </c>
      <c r="P846" s="209"/>
      <c r="Q846" s="202">
        <v>84576.27</v>
      </c>
    </row>
    <row r="847" spans="1:17" ht="22.15" customHeight="1">
      <c r="A847" s="199" t="s">
        <v>2881</v>
      </c>
      <c r="B847" s="200">
        <v>40170</v>
      </c>
      <c r="C847" s="201" t="s">
        <v>2882</v>
      </c>
      <c r="D847" s="202">
        <v>182665.67</v>
      </c>
      <c r="E847" s="215"/>
      <c r="F847" s="202">
        <v>182665.67</v>
      </c>
      <c r="G847" s="205"/>
      <c r="H847" s="204"/>
      <c r="I847" s="204"/>
      <c r="J847" s="204"/>
      <c r="K847" s="204"/>
      <c r="L847" s="204"/>
      <c r="M847" s="204"/>
      <c r="N847" s="204"/>
      <c r="O847" s="202">
        <v>182665.67</v>
      </c>
      <c r="P847" s="209"/>
      <c r="Q847" s="202">
        <v>182665.67</v>
      </c>
    </row>
    <row r="848" spans="1:17" ht="22.15" customHeight="1">
      <c r="A848" s="199" t="s">
        <v>2883</v>
      </c>
      <c r="B848" s="200">
        <v>40202</v>
      </c>
      <c r="C848" s="201" t="s">
        <v>2884</v>
      </c>
      <c r="D848" s="202">
        <v>60514.52</v>
      </c>
      <c r="E848" s="215"/>
      <c r="F848" s="202">
        <v>60514.52</v>
      </c>
      <c r="G848" s="205"/>
      <c r="H848" s="204"/>
      <c r="I848" s="204"/>
      <c r="J848" s="204"/>
      <c r="K848" s="204"/>
      <c r="L848" s="204"/>
      <c r="M848" s="204"/>
      <c r="N848" s="204"/>
      <c r="O848" s="202">
        <v>60514.52</v>
      </c>
      <c r="P848" s="209"/>
      <c r="Q848" s="202">
        <v>60514.52</v>
      </c>
    </row>
    <row r="849" spans="1:17" ht="22.15" customHeight="1">
      <c r="A849" s="199" t="s">
        <v>2883</v>
      </c>
      <c r="B849" s="200">
        <v>40203</v>
      </c>
      <c r="C849" s="201" t="s">
        <v>2884</v>
      </c>
      <c r="D849" s="202">
        <v>60514.52</v>
      </c>
      <c r="E849" s="215"/>
      <c r="F849" s="202">
        <v>60514.52</v>
      </c>
      <c r="G849" s="205"/>
      <c r="H849" s="204"/>
      <c r="I849" s="204"/>
      <c r="J849" s="204"/>
      <c r="K849" s="204"/>
      <c r="L849" s="204"/>
      <c r="M849" s="204"/>
      <c r="N849" s="204"/>
      <c r="O849" s="202">
        <v>60514.52</v>
      </c>
      <c r="P849" s="209"/>
      <c r="Q849" s="202">
        <v>60514.52</v>
      </c>
    </row>
    <row r="850" spans="1:17" ht="22.15" customHeight="1">
      <c r="A850" s="199" t="s">
        <v>2883</v>
      </c>
      <c r="B850" s="200">
        <v>40204</v>
      </c>
      <c r="C850" s="201" t="s">
        <v>2884</v>
      </c>
      <c r="D850" s="202">
        <v>60514.52</v>
      </c>
      <c r="E850" s="215"/>
      <c r="F850" s="202">
        <v>60514.52</v>
      </c>
      <c r="G850" s="205"/>
      <c r="H850" s="204"/>
      <c r="I850" s="204"/>
      <c r="J850" s="204"/>
      <c r="K850" s="204"/>
      <c r="L850" s="204"/>
      <c r="M850" s="204"/>
      <c r="N850" s="204"/>
      <c r="O850" s="202">
        <v>60514.52</v>
      </c>
      <c r="P850" s="209"/>
      <c r="Q850" s="202">
        <v>60514.52</v>
      </c>
    </row>
    <row r="851" spans="1:17" ht="22.15" customHeight="1">
      <c r="A851" s="199" t="s">
        <v>2883</v>
      </c>
      <c r="B851" s="200">
        <v>40205</v>
      </c>
      <c r="C851" s="201" t="s">
        <v>2884</v>
      </c>
      <c r="D851" s="202">
        <v>60514.52</v>
      </c>
      <c r="E851" s="215"/>
      <c r="F851" s="202">
        <v>60514.52</v>
      </c>
      <c r="G851" s="205"/>
      <c r="H851" s="204"/>
      <c r="I851" s="204"/>
      <c r="J851" s="204"/>
      <c r="K851" s="204"/>
      <c r="L851" s="204"/>
      <c r="M851" s="204"/>
      <c r="N851" s="204"/>
      <c r="O851" s="202">
        <v>60514.52</v>
      </c>
      <c r="P851" s="209"/>
      <c r="Q851" s="202">
        <v>60514.52</v>
      </c>
    </row>
    <row r="852" spans="1:17" ht="13.15" customHeight="1">
      <c r="A852" s="680" t="s">
        <v>1527</v>
      </c>
      <c r="B852" s="680"/>
      <c r="C852" s="680"/>
      <c r="D852" s="210">
        <v>306530320.13</v>
      </c>
      <c r="E852" s="210">
        <v>104624900</v>
      </c>
      <c r="F852" s="210">
        <v>201905420.13</v>
      </c>
      <c r="G852" s="211"/>
      <c r="H852" s="212"/>
      <c r="I852" s="210">
        <v>1449878.63</v>
      </c>
      <c r="J852" s="212"/>
      <c r="K852" s="212"/>
      <c r="L852" s="212"/>
      <c r="M852" s="212"/>
      <c r="N852" s="212"/>
      <c r="O852" s="210">
        <v>306530320.13</v>
      </c>
      <c r="P852" s="210">
        <v>106074778.63</v>
      </c>
      <c r="Q852" s="210">
        <v>200455541.5</v>
      </c>
    </row>
  </sheetData>
  <mergeCells count="10">
    <mergeCell ref="O6:Q6"/>
    <mergeCell ref="A852:C852"/>
    <mergeCell ref="A1:G1"/>
    <mergeCell ref="A2:G2"/>
    <mergeCell ref="B4:G4"/>
    <mergeCell ref="A6:A7"/>
    <mergeCell ref="B6:B7"/>
    <mergeCell ref="C6:C7"/>
    <mergeCell ref="D6:F6"/>
    <mergeCell ref="G6:N6"/>
  </mergeCells>
  <pageMargins left="0.19685039370078741" right="0.19685039370078741" top="0.39370078740157483" bottom="0.39370078740157483" header="0.39370078740157483" footer="0.39370078740157483"/>
  <pageSetup fitToHeight="0" pageOrder="overThenDown" orientation="portrait" r:id="rId1"/>
  <headerFooter>
    <oddFooter>&amp;R&amp;"Microsoft Sans Serif"&amp;8Отчет сформирован &amp;D &amp;T Пользователь: Будюкин Роман Геннадьевич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autoPageBreaks="0" fitToPage="1"/>
  </sheetPr>
  <dimension ref="A1:T1395"/>
  <sheetViews>
    <sheetView topLeftCell="A1376" workbookViewId="0">
      <selection activeCell="A1395" sqref="A1395:E1395"/>
    </sheetView>
  </sheetViews>
  <sheetFormatPr defaultColWidth="8.140625" defaultRowHeight="11.45" customHeight="1"/>
  <cols>
    <col min="1" max="1" width="14.5703125" style="195" customWidth="1"/>
    <col min="2" max="2" width="12.7109375" style="195" customWidth="1"/>
    <col min="3" max="3" width="12.28515625" style="226" customWidth="1"/>
    <col min="4" max="4" width="13.5703125" style="195" customWidth="1"/>
    <col min="5" max="5" width="36.28515625" style="195" customWidth="1"/>
    <col min="6" max="6" width="11.5703125" style="195" customWidth="1"/>
    <col min="7" max="7" width="2.140625" style="195" customWidth="1"/>
    <col min="8" max="8" width="13.5703125" style="195" customWidth="1"/>
    <col min="9" max="10" width="13.5703125" style="195" hidden="1" customWidth="1"/>
    <col min="11" max="11" width="16.5703125" style="195" hidden="1" customWidth="1"/>
    <col min="12" max="14" width="13.5703125" style="195" hidden="1" customWidth="1"/>
    <col min="15" max="15" width="16.85546875" style="195" hidden="1" customWidth="1"/>
    <col min="16" max="17" width="13.5703125" style="195" hidden="1" customWidth="1"/>
    <col min="18" max="18" width="13.5703125" style="195" customWidth="1"/>
    <col min="19" max="19" width="13.5703125" style="226" customWidth="1"/>
    <col min="20" max="20" width="13.5703125" style="195" customWidth="1"/>
    <col min="21" max="16384" width="8.140625" style="196"/>
  </cols>
  <sheetData>
    <row r="1" spans="1:20" ht="13.15" customHeight="1">
      <c r="A1" s="681" t="s">
        <v>1217</v>
      </c>
      <c r="B1" s="681"/>
      <c r="C1" s="681"/>
      <c r="D1" s="681"/>
      <c r="E1" s="681"/>
      <c r="F1" s="681"/>
    </row>
    <row r="2" spans="1:20" ht="16.149999999999999" customHeight="1">
      <c r="A2" s="682" t="s">
        <v>2886</v>
      </c>
      <c r="B2" s="682"/>
      <c r="C2" s="682"/>
      <c r="D2" s="682"/>
      <c r="E2" s="682"/>
      <c r="F2" s="682"/>
    </row>
    <row r="3" spans="1:20" s="195" customFormat="1" ht="1.9" customHeight="1">
      <c r="C3" s="226"/>
      <c r="S3" s="226"/>
    </row>
    <row r="4" spans="1:20" ht="10.9" customHeight="1">
      <c r="A4" s="217" t="s">
        <v>1219</v>
      </c>
      <c r="B4" s="683" t="s">
        <v>1220</v>
      </c>
      <c r="C4" s="683"/>
      <c r="D4" s="683"/>
      <c r="E4" s="683"/>
      <c r="F4" s="683"/>
    </row>
    <row r="5" spans="1:20" s="195" customFormat="1" ht="1.9" customHeight="1">
      <c r="C5" s="226"/>
      <c r="S5" s="226"/>
    </row>
    <row r="6" spans="1:20" ht="13.15" customHeight="1">
      <c r="A6" s="684" t="s">
        <v>1221</v>
      </c>
      <c r="B6" s="684"/>
      <c r="C6" s="690" t="s">
        <v>1222</v>
      </c>
      <c r="D6" s="684" t="s">
        <v>2281</v>
      </c>
      <c r="E6" s="684" t="s">
        <v>2887</v>
      </c>
      <c r="F6" s="679" t="s">
        <v>1223</v>
      </c>
      <c r="G6" s="679"/>
      <c r="H6" s="679"/>
      <c r="I6" s="679"/>
      <c r="J6" s="679" t="s">
        <v>1224</v>
      </c>
      <c r="K6" s="679"/>
      <c r="L6" s="679"/>
      <c r="M6" s="679"/>
      <c r="N6" s="679"/>
      <c r="O6" s="679"/>
      <c r="P6" s="679"/>
      <c r="Q6" s="679"/>
      <c r="R6" s="679" t="s">
        <v>1225</v>
      </c>
      <c r="S6" s="679"/>
      <c r="T6" s="679"/>
    </row>
    <row r="7" spans="1:20" ht="37.9" customHeight="1">
      <c r="A7" s="685"/>
      <c r="B7" s="689"/>
      <c r="C7" s="691"/>
      <c r="D7" s="686"/>
      <c r="E7" s="686"/>
      <c r="F7" s="679" t="s">
        <v>1226</v>
      </c>
      <c r="G7" s="679"/>
      <c r="H7" s="216" t="s">
        <v>1227</v>
      </c>
      <c r="I7" s="216" t="s">
        <v>1228</v>
      </c>
      <c r="J7" s="216" t="s">
        <v>1229</v>
      </c>
      <c r="K7" s="216" t="s">
        <v>1230</v>
      </c>
      <c r="L7" s="216" t="s">
        <v>1231</v>
      </c>
      <c r="M7" s="216" t="s">
        <v>1232</v>
      </c>
      <c r="N7" s="216" t="s">
        <v>1233</v>
      </c>
      <c r="O7" s="216" t="s">
        <v>1234</v>
      </c>
      <c r="P7" s="216" t="s">
        <v>1235</v>
      </c>
      <c r="Q7" s="216" t="s">
        <v>1236</v>
      </c>
      <c r="R7" s="216" t="s">
        <v>1226</v>
      </c>
      <c r="S7" s="227" t="s">
        <v>1227</v>
      </c>
      <c r="T7" s="216" t="s">
        <v>1228</v>
      </c>
    </row>
    <row r="8" spans="1:20" ht="10.9" customHeight="1">
      <c r="A8" s="687" t="s">
        <v>1237</v>
      </c>
      <c r="B8" s="687"/>
      <c r="C8" s="200">
        <v>42446</v>
      </c>
      <c r="D8" s="201" t="s">
        <v>2888</v>
      </c>
      <c r="E8" s="199" t="s">
        <v>2889</v>
      </c>
      <c r="F8" s="688">
        <v>151000</v>
      </c>
      <c r="G8" s="688"/>
      <c r="H8" s="202">
        <v>151000</v>
      </c>
      <c r="I8" s="204"/>
      <c r="J8" s="204"/>
      <c r="K8" s="204"/>
      <c r="L8" s="204"/>
      <c r="M8" s="204"/>
      <c r="N8" s="202">
        <v>151000</v>
      </c>
      <c r="O8" s="204"/>
      <c r="P8" s="202">
        <v>151000</v>
      </c>
      <c r="Q8" s="204"/>
      <c r="R8" s="204"/>
      <c r="S8" s="209"/>
      <c r="T8" s="204"/>
    </row>
    <row r="9" spans="1:20" ht="10.9" customHeight="1">
      <c r="A9" s="687" t="s">
        <v>2890</v>
      </c>
      <c r="B9" s="687"/>
      <c r="C9" s="200">
        <v>30020</v>
      </c>
      <c r="D9" s="201" t="s">
        <v>2891</v>
      </c>
      <c r="E9" s="199" t="s">
        <v>2892</v>
      </c>
      <c r="F9" s="688">
        <v>40193</v>
      </c>
      <c r="G9" s="688"/>
      <c r="H9" s="202">
        <v>39857.86</v>
      </c>
      <c r="I9" s="206">
        <v>335.14</v>
      </c>
      <c r="J9" s="204"/>
      <c r="K9" s="204"/>
      <c r="L9" s="206">
        <v>335.14</v>
      </c>
      <c r="M9" s="204"/>
      <c r="N9" s="202">
        <v>40193</v>
      </c>
      <c r="O9" s="204"/>
      <c r="P9" s="202">
        <v>40193</v>
      </c>
      <c r="Q9" s="204"/>
      <c r="R9" s="204"/>
      <c r="S9" s="209"/>
      <c r="T9" s="204"/>
    </row>
    <row r="10" spans="1:20" ht="10.9" customHeight="1">
      <c r="A10" s="687" t="s">
        <v>165</v>
      </c>
      <c r="B10" s="687"/>
      <c r="C10" s="200">
        <v>42208</v>
      </c>
      <c r="D10" s="201" t="s">
        <v>2282</v>
      </c>
      <c r="E10" s="199" t="s">
        <v>2889</v>
      </c>
      <c r="F10" s="688">
        <v>312357.73</v>
      </c>
      <c r="G10" s="688"/>
      <c r="H10" s="202">
        <v>312357.73</v>
      </c>
      <c r="I10" s="204"/>
      <c r="J10" s="204"/>
      <c r="K10" s="204"/>
      <c r="L10" s="204"/>
      <c r="M10" s="204"/>
      <c r="N10" s="204"/>
      <c r="O10" s="204"/>
      <c r="P10" s="204"/>
      <c r="Q10" s="204"/>
      <c r="R10" s="202">
        <v>312357.73</v>
      </c>
      <c r="S10" s="203">
        <v>312357.73</v>
      </c>
      <c r="T10" s="204"/>
    </row>
    <row r="11" spans="1:20" ht="10.9" customHeight="1">
      <c r="A11" s="687" t="s">
        <v>167</v>
      </c>
      <c r="B11" s="687"/>
      <c r="C11" s="200">
        <v>42300</v>
      </c>
      <c r="D11" s="201" t="s">
        <v>2283</v>
      </c>
      <c r="E11" s="199" t="s">
        <v>2889</v>
      </c>
      <c r="F11" s="688">
        <v>101772.54</v>
      </c>
      <c r="G11" s="688"/>
      <c r="H11" s="202">
        <v>101772.54</v>
      </c>
      <c r="I11" s="204"/>
      <c r="J11" s="204"/>
      <c r="K11" s="204"/>
      <c r="L11" s="204"/>
      <c r="M11" s="204"/>
      <c r="N11" s="204"/>
      <c r="O11" s="204"/>
      <c r="P11" s="204"/>
      <c r="Q11" s="204"/>
      <c r="R11" s="202">
        <v>101772.54</v>
      </c>
      <c r="S11" s="203">
        <v>101772.54</v>
      </c>
      <c r="T11" s="204"/>
    </row>
    <row r="12" spans="1:20" ht="10.9" customHeight="1">
      <c r="A12" s="687" t="s">
        <v>169</v>
      </c>
      <c r="B12" s="687"/>
      <c r="C12" s="200">
        <v>42205</v>
      </c>
      <c r="D12" s="201" t="s">
        <v>2284</v>
      </c>
      <c r="E12" s="199" t="s">
        <v>2889</v>
      </c>
      <c r="F12" s="688">
        <v>225521.19</v>
      </c>
      <c r="G12" s="688"/>
      <c r="H12" s="202">
        <v>225521.19</v>
      </c>
      <c r="I12" s="204"/>
      <c r="J12" s="204"/>
      <c r="K12" s="204"/>
      <c r="L12" s="204"/>
      <c r="M12" s="204"/>
      <c r="N12" s="204"/>
      <c r="O12" s="204"/>
      <c r="P12" s="204"/>
      <c r="Q12" s="204"/>
      <c r="R12" s="202">
        <v>225521.19</v>
      </c>
      <c r="S12" s="203">
        <v>225521.19</v>
      </c>
      <c r="T12" s="204"/>
    </row>
    <row r="13" spans="1:20" ht="10.9" customHeight="1">
      <c r="A13" s="687" t="s">
        <v>171</v>
      </c>
      <c r="B13" s="687"/>
      <c r="C13" s="200">
        <v>42434</v>
      </c>
      <c r="D13" s="201" t="s">
        <v>2285</v>
      </c>
      <c r="E13" s="199" t="s">
        <v>2889</v>
      </c>
      <c r="F13" s="688">
        <v>47563.1</v>
      </c>
      <c r="G13" s="688"/>
      <c r="H13" s="202">
        <v>47563.1</v>
      </c>
      <c r="I13" s="204"/>
      <c r="J13" s="204"/>
      <c r="K13" s="204"/>
      <c r="L13" s="204"/>
      <c r="M13" s="204"/>
      <c r="N13" s="204"/>
      <c r="O13" s="204"/>
      <c r="P13" s="204"/>
      <c r="Q13" s="204"/>
      <c r="R13" s="202">
        <v>47563.1</v>
      </c>
      <c r="S13" s="203">
        <v>47563.1</v>
      </c>
      <c r="T13" s="204"/>
    </row>
    <row r="14" spans="1:20" ht="10.9" customHeight="1">
      <c r="A14" s="687" t="s">
        <v>172</v>
      </c>
      <c r="B14" s="687"/>
      <c r="C14" s="200">
        <v>42417</v>
      </c>
      <c r="D14" s="201" t="s">
        <v>2286</v>
      </c>
      <c r="E14" s="199" t="s">
        <v>2889</v>
      </c>
      <c r="F14" s="688">
        <v>60421.14</v>
      </c>
      <c r="G14" s="688"/>
      <c r="H14" s="202">
        <v>60421.14</v>
      </c>
      <c r="I14" s="204"/>
      <c r="J14" s="204"/>
      <c r="K14" s="204"/>
      <c r="L14" s="204"/>
      <c r="M14" s="204"/>
      <c r="N14" s="204"/>
      <c r="O14" s="204"/>
      <c r="P14" s="204"/>
      <c r="Q14" s="204"/>
      <c r="R14" s="202">
        <v>60421.14</v>
      </c>
      <c r="S14" s="203">
        <v>60421.14</v>
      </c>
      <c r="T14" s="204"/>
    </row>
    <row r="15" spans="1:20" ht="10.9" customHeight="1">
      <c r="A15" s="687" t="s">
        <v>174</v>
      </c>
      <c r="B15" s="687"/>
      <c r="C15" s="200">
        <v>42406</v>
      </c>
      <c r="D15" s="201" t="s">
        <v>2287</v>
      </c>
      <c r="E15" s="199" t="s">
        <v>2889</v>
      </c>
      <c r="F15" s="688">
        <v>77521.259999999995</v>
      </c>
      <c r="G15" s="688"/>
      <c r="H15" s="202">
        <v>77521.259999999995</v>
      </c>
      <c r="I15" s="204"/>
      <c r="J15" s="204"/>
      <c r="K15" s="204"/>
      <c r="L15" s="204"/>
      <c r="M15" s="204"/>
      <c r="N15" s="204"/>
      <c r="O15" s="204"/>
      <c r="P15" s="204"/>
      <c r="Q15" s="204"/>
      <c r="R15" s="202">
        <v>77521.259999999995</v>
      </c>
      <c r="S15" s="203">
        <v>77521.259999999995</v>
      </c>
      <c r="T15" s="204"/>
    </row>
    <row r="16" spans="1:20" ht="10.9" customHeight="1">
      <c r="A16" s="687" t="s">
        <v>176</v>
      </c>
      <c r="B16" s="687"/>
      <c r="C16" s="200">
        <v>42418</v>
      </c>
      <c r="D16" s="201" t="s">
        <v>2288</v>
      </c>
      <c r="E16" s="199" t="s">
        <v>2889</v>
      </c>
      <c r="F16" s="688">
        <v>121021.31</v>
      </c>
      <c r="G16" s="688"/>
      <c r="H16" s="202">
        <v>121021.31</v>
      </c>
      <c r="I16" s="204"/>
      <c r="J16" s="204"/>
      <c r="K16" s="204"/>
      <c r="L16" s="204"/>
      <c r="M16" s="204"/>
      <c r="N16" s="204"/>
      <c r="O16" s="204"/>
      <c r="P16" s="204"/>
      <c r="Q16" s="204"/>
      <c r="R16" s="202">
        <v>121021.31</v>
      </c>
      <c r="S16" s="203">
        <v>121021.31</v>
      </c>
      <c r="T16" s="204"/>
    </row>
    <row r="17" spans="1:20" ht="10.9" customHeight="1">
      <c r="A17" s="687" t="s">
        <v>177</v>
      </c>
      <c r="B17" s="687"/>
      <c r="C17" s="200">
        <v>42439</v>
      </c>
      <c r="D17" s="201" t="s">
        <v>2289</v>
      </c>
      <c r="E17" s="199" t="s">
        <v>2889</v>
      </c>
      <c r="F17" s="688">
        <v>85937.3</v>
      </c>
      <c r="G17" s="688"/>
      <c r="H17" s="202">
        <v>85937.3</v>
      </c>
      <c r="I17" s="204"/>
      <c r="J17" s="204"/>
      <c r="K17" s="204"/>
      <c r="L17" s="204"/>
      <c r="M17" s="204"/>
      <c r="N17" s="204"/>
      <c r="O17" s="204"/>
      <c r="P17" s="204"/>
      <c r="Q17" s="204"/>
      <c r="R17" s="202">
        <v>85937.3</v>
      </c>
      <c r="S17" s="203">
        <v>85937.3</v>
      </c>
      <c r="T17" s="204"/>
    </row>
    <row r="18" spans="1:20" ht="10.9" customHeight="1">
      <c r="A18" s="687" t="s">
        <v>178</v>
      </c>
      <c r="B18" s="687"/>
      <c r="C18" s="200">
        <v>42207</v>
      </c>
      <c r="D18" s="201" t="s">
        <v>2290</v>
      </c>
      <c r="E18" s="199" t="s">
        <v>2889</v>
      </c>
      <c r="F18" s="688">
        <v>269892.08</v>
      </c>
      <c r="G18" s="688"/>
      <c r="H18" s="202">
        <v>269892.08</v>
      </c>
      <c r="I18" s="204"/>
      <c r="J18" s="204"/>
      <c r="K18" s="204"/>
      <c r="L18" s="204"/>
      <c r="M18" s="204"/>
      <c r="N18" s="204"/>
      <c r="O18" s="204"/>
      <c r="P18" s="204"/>
      <c r="Q18" s="204"/>
      <c r="R18" s="202">
        <v>269892.08</v>
      </c>
      <c r="S18" s="203">
        <v>269892.08</v>
      </c>
      <c r="T18" s="204"/>
    </row>
    <row r="19" spans="1:20" ht="10.9" customHeight="1">
      <c r="A19" s="687" t="s">
        <v>179</v>
      </c>
      <c r="B19" s="687"/>
      <c r="C19" s="200">
        <v>42427</v>
      </c>
      <c r="D19" s="201" t="s">
        <v>2291</v>
      </c>
      <c r="E19" s="199" t="s">
        <v>2889</v>
      </c>
      <c r="F19" s="688">
        <v>105349.68</v>
      </c>
      <c r="G19" s="688"/>
      <c r="H19" s="202">
        <v>105349.68</v>
      </c>
      <c r="I19" s="204"/>
      <c r="J19" s="204"/>
      <c r="K19" s="204"/>
      <c r="L19" s="204"/>
      <c r="M19" s="204"/>
      <c r="N19" s="204"/>
      <c r="O19" s="204"/>
      <c r="P19" s="204"/>
      <c r="Q19" s="204"/>
      <c r="R19" s="202">
        <v>105349.68</v>
      </c>
      <c r="S19" s="203">
        <v>105349.68</v>
      </c>
      <c r="T19" s="204"/>
    </row>
    <row r="20" spans="1:20" ht="10.9" customHeight="1">
      <c r="A20" s="687" t="s">
        <v>181</v>
      </c>
      <c r="B20" s="687"/>
      <c r="C20" s="200">
        <v>42437</v>
      </c>
      <c r="D20" s="201" t="s">
        <v>2292</v>
      </c>
      <c r="E20" s="199" t="s">
        <v>2889</v>
      </c>
      <c r="F20" s="688">
        <v>189000</v>
      </c>
      <c r="G20" s="688"/>
      <c r="H20" s="202">
        <v>189000</v>
      </c>
      <c r="I20" s="204"/>
      <c r="J20" s="204"/>
      <c r="K20" s="204"/>
      <c r="L20" s="204"/>
      <c r="M20" s="204"/>
      <c r="N20" s="204"/>
      <c r="O20" s="204"/>
      <c r="P20" s="204"/>
      <c r="Q20" s="204"/>
      <c r="R20" s="202">
        <v>189000</v>
      </c>
      <c r="S20" s="203">
        <v>189000</v>
      </c>
      <c r="T20" s="204"/>
    </row>
    <row r="21" spans="1:20" ht="10.9" customHeight="1">
      <c r="A21" s="687" t="s">
        <v>183</v>
      </c>
      <c r="B21" s="687"/>
      <c r="C21" s="200">
        <v>44098</v>
      </c>
      <c r="D21" s="201" t="s">
        <v>2293</v>
      </c>
      <c r="E21" s="199" t="s">
        <v>2893</v>
      </c>
      <c r="F21" s="688">
        <v>135593.22</v>
      </c>
      <c r="G21" s="688"/>
      <c r="H21" s="202">
        <v>135593.22</v>
      </c>
      <c r="I21" s="204"/>
      <c r="J21" s="204"/>
      <c r="K21" s="204"/>
      <c r="L21" s="204"/>
      <c r="M21" s="204"/>
      <c r="N21" s="204"/>
      <c r="O21" s="204"/>
      <c r="P21" s="204"/>
      <c r="Q21" s="204"/>
      <c r="R21" s="202">
        <v>135593.22</v>
      </c>
      <c r="S21" s="203">
        <v>135593.22</v>
      </c>
      <c r="T21" s="204"/>
    </row>
    <row r="22" spans="1:20" ht="10.9" customHeight="1">
      <c r="A22" s="687" t="s">
        <v>1238</v>
      </c>
      <c r="B22" s="687"/>
      <c r="C22" s="200">
        <v>10003</v>
      </c>
      <c r="D22" s="201" t="s">
        <v>2294</v>
      </c>
      <c r="E22" s="199" t="s">
        <v>2894</v>
      </c>
      <c r="F22" s="688">
        <v>2416096.61</v>
      </c>
      <c r="G22" s="688"/>
      <c r="H22" s="202">
        <v>582195.46</v>
      </c>
      <c r="I22" s="202">
        <v>1833901.15</v>
      </c>
      <c r="J22" s="204"/>
      <c r="K22" s="204"/>
      <c r="L22" s="202">
        <v>18697.439999999999</v>
      </c>
      <c r="M22" s="204"/>
      <c r="N22" s="204"/>
      <c r="O22" s="204"/>
      <c r="P22" s="204"/>
      <c r="Q22" s="204"/>
      <c r="R22" s="202">
        <v>2416096.61</v>
      </c>
      <c r="S22" s="203">
        <v>600892.9</v>
      </c>
      <c r="T22" s="202">
        <v>1815203.71</v>
      </c>
    </row>
    <row r="23" spans="1:20" ht="10.9" customHeight="1">
      <c r="A23" s="687" t="s">
        <v>1239</v>
      </c>
      <c r="B23" s="687"/>
      <c r="C23" s="200">
        <v>20032</v>
      </c>
      <c r="D23" s="201" t="s">
        <v>2295</v>
      </c>
      <c r="E23" s="199" t="s">
        <v>2892</v>
      </c>
      <c r="F23" s="688">
        <v>60269.2</v>
      </c>
      <c r="G23" s="688"/>
      <c r="H23" s="202">
        <v>60269.2</v>
      </c>
      <c r="I23" s="204"/>
      <c r="J23" s="204"/>
      <c r="K23" s="204"/>
      <c r="L23" s="204"/>
      <c r="M23" s="204"/>
      <c r="N23" s="204"/>
      <c r="O23" s="204"/>
      <c r="P23" s="204"/>
      <c r="Q23" s="204"/>
      <c r="R23" s="202">
        <v>60269.2</v>
      </c>
      <c r="S23" s="203">
        <v>60269.2</v>
      </c>
      <c r="T23" s="204"/>
    </row>
    <row r="24" spans="1:20" ht="10.9" customHeight="1">
      <c r="A24" s="687" t="s">
        <v>1240</v>
      </c>
      <c r="B24" s="687"/>
      <c r="C24" s="200">
        <v>20033</v>
      </c>
      <c r="D24" s="201" t="s">
        <v>2296</v>
      </c>
      <c r="E24" s="199" t="s">
        <v>2892</v>
      </c>
      <c r="F24" s="688">
        <v>62115.4</v>
      </c>
      <c r="G24" s="688"/>
      <c r="H24" s="202">
        <v>62115.4</v>
      </c>
      <c r="I24" s="204"/>
      <c r="J24" s="204"/>
      <c r="K24" s="204"/>
      <c r="L24" s="204"/>
      <c r="M24" s="204"/>
      <c r="N24" s="204"/>
      <c r="O24" s="204"/>
      <c r="P24" s="204"/>
      <c r="Q24" s="204"/>
      <c r="R24" s="202">
        <v>62115.4</v>
      </c>
      <c r="S24" s="203">
        <v>62115.4</v>
      </c>
      <c r="T24" s="204"/>
    </row>
    <row r="25" spans="1:20" ht="10.9" customHeight="1">
      <c r="A25" s="687" t="s">
        <v>1241</v>
      </c>
      <c r="B25" s="687"/>
      <c r="C25" s="200">
        <v>20019</v>
      </c>
      <c r="D25" s="201" t="s">
        <v>2297</v>
      </c>
      <c r="E25" s="199" t="s">
        <v>2892</v>
      </c>
      <c r="F25" s="688">
        <v>55379.95</v>
      </c>
      <c r="G25" s="688"/>
      <c r="H25" s="202">
        <v>55379.95</v>
      </c>
      <c r="I25" s="204"/>
      <c r="J25" s="204"/>
      <c r="K25" s="204"/>
      <c r="L25" s="204"/>
      <c r="M25" s="204"/>
      <c r="N25" s="204"/>
      <c r="O25" s="204"/>
      <c r="P25" s="204"/>
      <c r="Q25" s="204"/>
      <c r="R25" s="202">
        <v>55379.95</v>
      </c>
      <c r="S25" s="203">
        <v>55379.95</v>
      </c>
      <c r="T25" s="204"/>
    </row>
    <row r="26" spans="1:20" ht="10.9" customHeight="1">
      <c r="A26" s="687" t="s">
        <v>1242</v>
      </c>
      <c r="B26" s="687"/>
      <c r="C26" s="200">
        <v>20020</v>
      </c>
      <c r="D26" s="201" t="s">
        <v>2298</v>
      </c>
      <c r="E26" s="199" t="s">
        <v>2892</v>
      </c>
      <c r="F26" s="688">
        <v>47505.02</v>
      </c>
      <c r="G26" s="688"/>
      <c r="H26" s="202">
        <v>47505.02</v>
      </c>
      <c r="I26" s="204"/>
      <c r="J26" s="204"/>
      <c r="K26" s="204"/>
      <c r="L26" s="204"/>
      <c r="M26" s="204"/>
      <c r="N26" s="204"/>
      <c r="O26" s="204"/>
      <c r="P26" s="204"/>
      <c r="Q26" s="204"/>
      <c r="R26" s="202">
        <v>47505.02</v>
      </c>
      <c r="S26" s="203">
        <v>47505.02</v>
      </c>
      <c r="T26" s="204"/>
    </row>
    <row r="27" spans="1:20" ht="22.15" customHeight="1">
      <c r="A27" s="687" t="s">
        <v>185</v>
      </c>
      <c r="B27" s="687"/>
      <c r="C27" s="200">
        <v>43560</v>
      </c>
      <c r="D27" s="201" t="s">
        <v>2299</v>
      </c>
      <c r="E27" s="199" t="s">
        <v>2893</v>
      </c>
      <c r="F27" s="688">
        <v>12000</v>
      </c>
      <c r="G27" s="688"/>
      <c r="H27" s="202">
        <v>12000</v>
      </c>
      <c r="I27" s="204"/>
      <c r="J27" s="204"/>
      <c r="K27" s="204"/>
      <c r="L27" s="204"/>
      <c r="M27" s="204"/>
      <c r="N27" s="204"/>
      <c r="O27" s="204"/>
      <c r="P27" s="204"/>
      <c r="Q27" s="204"/>
      <c r="R27" s="202">
        <v>12000</v>
      </c>
      <c r="S27" s="203">
        <v>12000</v>
      </c>
      <c r="T27" s="204"/>
    </row>
    <row r="28" spans="1:20" ht="22.15" customHeight="1">
      <c r="A28" s="687" t="s">
        <v>185</v>
      </c>
      <c r="B28" s="687"/>
      <c r="C28" s="200">
        <v>43561</v>
      </c>
      <c r="D28" s="201" t="s">
        <v>2299</v>
      </c>
      <c r="E28" s="199" t="s">
        <v>2893</v>
      </c>
      <c r="F28" s="688">
        <v>12000</v>
      </c>
      <c r="G28" s="688"/>
      <c r="H28" s="202">
        <v>12000</v>
      </c>
      <c r="I28" s="204"/>
      <c r="J28" s="204"/>
      <c r="K28" s="204"/>
      <c r="L28" s="204"/>
      <c r="M28" s="204"/>
      <c r="N28" s="204"/>
      <c r="O28" s="204"/>
      <c r="P28" s="204"/>
      <c r="Q28" s="204"/>
      <c r="R28" s="202">
        <v>12000</v>
      </c>
      <c r="S28" s="203">
        <v>12000</v>
      </c>
      <c r="T28" s="204"/>
    </row>
    <row r="29" spans="1:20" ht="10.9" customHeight="1">
      <c r="A29" s="687" t="s">
        <v>188</v>
      </c>
      <c r="B29" s="687"/>
      <c r="C29" s="200">
        <v>42536</v>
      </c>
      <c r="D29" s="201" t="s">
        <v>2300</v>
      </c>
      <c r="E29" s="199" t="s">
        <v>2893</v>
      </c>
      <c r="F29" s="688">
        <v>2233.8000000000002</v>
      </c>
      <c r="G29" s="688"/>
      <c r="H29" s="202">
        <v>2233.8000000000002</v>
      </c>
      <c r="I29" s="204"/>
      <c r="J29" s="204"/>
      <c r="K29" s="204"/>
      <c r="L29" s="204"/>
      <c r="M29" s="204"/>
      <c r="N29" s="204"/>
      <c r="O29" s="204"/>
      <c r="P29" s="204"/>
      <c r="Q29" s="204"/>
      <c r="R29" s="202">
        <v>2233.8000000000002</v>
      </c>
      <c r="S29" s="203">
        <v>2233.8000000000002</v>
      </c>
      <c r="T29" s="204"/>
    </row>
    <row r="30" spans="1:20" ht="10.9" customHeight="1">
      <c r="A30" s="687" t="s">
        <v>188</v>
      </c>
      <c r="B30" s="687"/>
      <c r="C30" s="200">
        <v>42537</v>
      </c>
      <c r="D30" s="201" t="s">
        <v>2300</v>
      </c>
      <c r="E30" s="199" t="s">
        <v>2893</v>
      </c>
      <c r="F30" s="688">
        <v>2233.8000000000002</v>
      </c>
      <c r="G30" s="688"/>
      <c r="H30" s="202">
        <v>2233.8000000000002</v>
      </c>
      <c r="I30" s="204"/>
      <c r="J30" s="204"/>
      <c r="K30" s="204"/>
      <c r="L30" s="204"/>
      <c r="M30" s="204"/>
      <c r="N30" s="204"/>
      <c r="O30" s="204"/>
      <c r="P30" s="204"/>
      <c r="Q30" s="204"/>
      <c r="R30" s="202">
        <v>2233.8000000000002</v>
      </c>
      <c r="S30" s="203">
        <v>2233.8000000000002</v>
      </c>
      <c r="T30" s="204"/>
    </row>
    <row r="31" spans="1:20" ht="10.9" customHeight="1">
      <c r="A31" s="687" t="s">
        <v>188</v>
      </c>
      <c r="B31" s="687"/>
      <c r="C31" s="200">
        <v>42538</v>
      </c>
      <c r="D31" s="201" t="s">
        <v>2300</v>
      </c>
      <c r="E31" s="199" t="s">
        <v>2893</v>
      </c>
      <c r="F31" s="688">
        <v>2233.8000000000002</v>
      </c>
      <c r="G31" s="688"/>
      <c r="H31" s="202">
        <v>2233.8000000000002</v>
      </c>
      <c r="I31" s="204"/>
      <c r="J31" s="204"/>
      <c r="K31" s="204"/>
      <c r="L31" s="204"/>
      <c r="M31" s="204"/>
      <c r="N31" s="204"/>
      <c r="O31" s="204"/>
      <c r="P31" s="204"/>
      <c r="Q31" s="204"/>
      <c r="R31" s="202">
        <v>2233.8000000000002</v>
      </c>
      <c r="S31" s="203">
        <v>2233.8000000000002</v>
      </c>
      <c r="T31" s="204"/>
    </row>
    <row r="32" spans="1:20" ht="10.9" customHeight="1">
      <c r="A32" s="687" t="s">
        <v>188</v>
      </c>
      <c r="B32" s="687"/>
      <c r="C32" s="200">
        <v>42539</v>
      </c>
      <c r="D32" s="201" t="s">
        <v>2300</v>
      </c>
      <c r="E32" s="199" t="s">
        <v>2893</v>
      </c>
      <c r="F32" s="688">
        <v>2233.8000000000002</v>
      </c>
      <c r="G32" s="688"/>
      <c r="H32" s="202">
        <v>2233.8000000000002</v>
      </c>
      <c r="I32" s="204"/>
      <c r="J32" s="204"/>
      <c r="K32" s="204"/>
      <c r="L32" s="204"/>
      <c r="M32" s="204"/>
      <c r="N32" s="204"/>
      <c r="O32" s="204"/>
      <c r="P32" s="204"/>
      <c r="Q32" s="204"/>
      <c r="R32" s="202">
        <v>2233.8000000000002</v>
      </c>
      <c r="S32" s="203">
        <v>2233.8000000000002</v>
      </c>
      <c r="T32" s="204"/>
    </row>
    <row r="33" spans="1:20" ht="10.9" customHeight="1">
      <c r="A33" s="687" t="s">
        <v>188</v>
      </c>
      <c r="B33" s="687"/>
      <c r="C33" s="200">
        <v>42540</v>
      </c>
      <c r="D33" s="201" t="s">
        <v>2300</v>
      </c>
      <c r="E33" s="199" t="s">
        <v>2893</v>
      </c>
      <c r="F33" s="688">
        <v>2233.8000000000002</v>
      </c>
      <c r="G33" s="688"/>
      <c r="H33" s="202">
        <v>2233.8000000000002</v>
      </c>
      <c r="I33" s="204"/>
      <c r="J33" s="204"/>
      <c r="K33" s="204"/>
      <c r="L33" s="204"/>
      <c r="M33" s="204"/>
      <c r="N33" s="204"/>
      <c r="O33" s="204"/>
      <c r="P33" s="204"/>
      <c r="Q33" s="204"/>
      <c r="R33" s="202">
        <v>2233.8000000000002</v>
      </c>
      <c r="S33" s="203">
        <v>2233.8000000000002</v>
      </c>
      <c r="T33" s="204"/>
    </row>
    <row r="34" spans="1:20" ht="10.9" customHeight="1">
      <c r="A34" s="687" t="s">
        <v>50</v>
      </c>
      <c r="B34" s="687"/>
      <c r="C34" s="200">
        <v>20058</v>
      </c>
      <c r="D34" s="201" t="s">
        <v>2301</v>
      </c>
      <c r="E34" s="199" t="s">
        <v>2894</v>
      </c>
      <c r="F34" s="688">
        <v>165425.60000000001</v>
      </c>
      <c r="G34" s="688"/>
      <c r="H34" s="202">
        <v>78001.55</v>
      </c>
      <c r="I34" s="202">
        <v>87424.05</v>
      </c>
      <c r="J34" s="204"/>
      <c r="K34" s="204"/>
      <c r="L34" s="202">
        <v>1985.16</v>
      </c>
      <c r="M34" s="204"/>
      <c r="N34" s="204"/>
      <c r="O34" s="204"/>
      <c r="P34" s="204"/>
      <c r="Q34" s="204"/>
      <c r="R34" s="202">
        <v>165425.60000000001</v>
      </c>
      <c r="S34" s="203">
        <v>79986.710000000006</v>
      </c>
      <c r="T34" s="202">
        <v>85438.89</v>
      </c>
    </row>
    <row r="35" spans="1:20" ht="10.9" customHeight="1">
      <c r="A35" s="687" t="s">
        <v>24</v>
      </c>
      <c r="B35" s="687"/>
      <c r="C35" s="200">
        <v>20060</v>
      </c>
      <c r="D35" s="201" t="s">
        <v>2302</v>
      </c>
      <c r="E35" s="199" t="s">
        <v>2894</v>
      </c>
      <c r="F35" s="688">
        <v>161125.6</v>
      </c>
      <c r="G35" s="688"/>
      <c r="H35" s="202">
        <v>54225.98</v>
      </c>
      <c r="I35" s="202">
        <v>106899.62</v>
      </c>
      <c r="J35" s="204"/>
      <c r="K35" s="204"/>
      <c r="L35" s="202">
        <v>1933.56</v>
      </c>
      <c r="M35" s="204"/>
      <c r="N35" s="204"/>
      <c r="O35" s="204"/>
      <c r="P35" s="204"/>
      <c r="Q35" s="204"/>
      <c r="R35" s="202">
        <v>161125.6</v>
      </c>
      <c r="S35" s="203">
        <v>56159.54</v>
      </c>
      <c r="T35" s="202">
        <v>104966.06</v>
      </c>
    </row>
    <row r="36" spans="1:20" ht="10.9" customHeight="1">
      <c r="A36" s="687" t="s">
        <v>1243</v>
      </c>
      <c r="B36" s="687"/>
      <c r="C36" s="200">
        <v>20008</v>
      </c>
      <c r="D36" s="201" t="s">
        <v>2303</v>
      </c>
      <c r="E36" s="199" t="s">
        <v>2894</v>
      </c>
      <c r="F36" s="688">
        <v>62368.5</v>
      </c>
      <c r="G36" s="688"/>
      <c r="H36" s="202">
        <v>39805.03</v>
      </c>
      <c r="I36" s="202">
        <v>22563.47</v>
      </c>
      <c r="J36" s="204"/>
      <c r="K36" s="204"/>
      <c r="L36" s="206">
        <v>748.44</v>
      </c>
      <c r="M36" s="204"/>
      <c r="N36" s="204"/>
      <c r="O36" s="204"/>
      <c r="P36" s="204"/>
      <c r="Q36" s="204"/>
      <c r="R36" s="202">
        <v>62368.5</v>
      </c>
      <c r="S36" s="203">
        <v>40553.47</v>
      </c>
      <c r="T36" s="202">
        <v>21815.03</v>
      </c>
    </row>
    <row r="37" spans="1:20" ht="10.9" customHeight="1">
      <c r="A37" s="687" t="s">
        <v>1244</v>
      </c>
      <c r="B37" s="687"/>
      <c r="C37" s="200">
        <v>20016</v>
      </c>
      <c r="D37" s="201" t="s">
        <v>2304</v>
      </c>
      <c r="E37" s="199" t="s">
        <v>2894</v>
      </c>
      <c r="F37" s="688">
        <v>191301.4</v>
      </c>
      <c r="G37" s="688"/>
      <c r="H37" s="202">
        <v>112184.05</v>
      </c>
      <c r="I37" s="202">
        <v>79117.350000000006</v>
      </c>
      <c r="J37" s="204"/>
      <c r="K37" s="204"/>
      <c r="L37" s="202">
        <v>2295.6</v>
      </c>
      <c r="M37" s="204"/>
      <c r="N37" s="204"/>
      <c r="O37" s="204"/>
      <c r="P37" s="204"/>
      <c r="Q37" s="204"/>
      <c r="R37" s="202">
        <v>191301.4</v>
      </c>
      <c r="S37" s="203">
        <v>114479.65</v>
      </c>
      <c r="T37" s="202">
        <v>76821.75</v>
      </c>
    </row>
    <row r="38" spans="1:20" ht="10.9" customHeight="1">
      <c r="A38" s="687" t="s">
        <v>1245</v>
      </c>
      <c r="B38" s="687"/>
      <c r="C38" s="200">
        <v>20017</v>
      </c>
      <c r="D38" s="201" t="s">
        <v>2305</v>
      </c>
      <c r="E38" s="199" t="s">
        <v>2894</v>
      </c>
      <c r="F38" s="688">
        <v>193901.4</v>
      </c>
      <c r="G38" s="688"/>
      <c r="H38" s="202">
        <v>91266.82</v>
      </c>
      <c r="I38" s="202">
        <v>102634.58</v>
      </c>
      <c r="J38" s="204"/>
      <c r="K38" s="204"/>
      <c r="L38" s="202">
        <v>2326.8000000000002</v>
      </c>
      <c r="M38" s="204"/>
      <c r="N38" s="204"/>
      <c r="O38" s="204"/>
      <c r="P38" s="204"/>
      <c r="Q38" s="204"/>
      <c r="R38" s="202">
        <v>193901.4</v>
      </c>
      <c r="S38" s="203">
        <v>93593.62</v>
      </c>
      <c r="T38" s="202">
        <v>100307.78</v>
      </c>
    </row>
    <row r="39" spans="1:20" ht="10.9" customHeight="1">
      <c r="A39" s="687" t="s">
        <v>1246</v>
      </c>
      <c r="B39" s="687"/>
      <c r="C39" s="200">
        <v>20009</v>
      </c>
      <c r="D39" s="201" t="s">
        <v>2306</v>
      </c>
      <c r="E39" s="199" t="s">
        <v>2894</v>
      </c>
      <c r="F39" s="688">
        <v>187001.4</v>
      </c>
      <c r="G39" s="688"/>
      <c r="H39" s="202">
        <v>106739.42</v>
      </c>
      <c r="I39" s="202">
        <v>80261.98</v>
      </c>
      <c r="J39" s="204"/>
      <c r="K39" s="204"/>
      <c r="L39" s="202">
        <v>2244</v>
      </c>
      <c r="M39" s="204"/>
      <c r="N39" s="204"/>
      <c r="O39" s="204"/>
      <c r="P39" s="204"/>
      <c r="Q39" s="204"/>
      <c r="R39" s="202">
        <v>187001.4</v>
      </c>
      <c r="S39" s="203">
        <v>108983.42</v>
      </c>
      <c r="T39" s="202">
        <v>78017.98</v>
      </c>
    </row>
    <row r="40" spans="1:20" ht="10.9" customHeight="1">
      <c r="A40" s="687" t="s">
        <v>1247</v>
      </c>
      <c r="B40" s="687"/>
      <c r="C40" s="200">
        <v>20010</v>
      </c>
      <c r="D40" s="201" t="s">
        <v>2305</v>
      </c>
      <c r="E40" s="199" t="s">
        <v>2894</v>
      </c>
      <c r="F40" s="688">
        <v>193901.4</v>
      </c>
      <c r="G40" s="688"/>
      <c r="H40" s="202">
        <v>97346.42</v>
      </c>
      <c r="I40" s="202">
        <v>96554.98</v>
      </c>
      <c r="J40" s="204"/>
      <c r="K40" s="204"/>
      <c r="L40" s="202">
        <v>2326.8000000000002</v>
      </c>
      <c r="M40" s="204"/>
      <c r="N40" s="204"/>
      <c r="O40" s="204"/>
      <c r="P40" s="204"/>
      <c r="Q40" s="204"/>
      <c r="R40" s="202">
        <v>193901.4</v>
      </c>
      <c r="S40" s="203">
        <v>99673.22</v>
      </c>
      <c r="T40" s="202">
        <v>94228.18</v>
      </c>
    </row>
    <row r="41" spans="1:20" ht="10.9" customHeight="1">
      <c r="A41" s="687" t="s">
        <v>1248</v>
      </c>
      <c r="B41" s="687"/>
      <c r="C41" s="200">
        <v>20011</v>
      </c>
      <c r="D41" s="201" t="s">
        <v>2307</v>
      </c>
      <c r="E41" s="199" t="s">
        <v>2894</v>
      </c>
      <c r="F41" s="688">
        <v>152794.29999999999</v>
      </c>
      <c r="G41" s="688"/>
      <c r="H41" s="202">
        <v>82569.86</v>
      </c>
      <c r="I41" s="202">
        <v>70224.44</v>
      </c>
      <c r="J41" s="204"/>
      <c r="K41" s="204"/>
      <c r="L41" s="202">
        <v>1833.48</v>
      </c>
      <c r="M41" s="204"/>
      <c r="N41" s="204"/>
      <c r="O41" s="204"/>
      <c r="P41" s="204"/>
      <c r="Q41" s="204"/>
      <c r="R41" s="202">
        <v>152794.29999999999</v>
      </c>
      <c r="S41" s="203">
        <v>84403.34</v>
      </c>
      <c r="T41" s="202">
        <v>68390.960000000006</v>
      </c>
    </row>
    <row r="42" spans="1:20" ht="10.9" customHeight="1">
      <c r="A42" s="687" t="s">
        <v>1249</v>
      </c>
      <c r="B42" s="687"/>
      <c r="C42" s="200">
        <v>20012</v>
      </c>
      <c r="D42" s="201" t="s">
        <v>2308</v>
      </c>
      <c r="E42" s="199" t="s">
        <v>2894</v>
      </c>
      <c r="F42" s="688">
        <v>190701.4</v>
      </c>
      <c r="G42" s="688"/>
      <c r="H42" s="202">
        <v>84573.99</v>
      </c>
      <c r="I42" s="202">
        <v>106127.41</v>
      </c>
      <c r="J42" s="204"/>
      <c r="K42" s="204"/>
      <c r="L42" s="202">
        <v>2288.4</v>
      </c>
      <c r="M42" s="204"/>
      <c r="N42" s="204"/>
      <c r="O42" s="204"/>
      <c r="P42" s="204"/>
      <c r="Q42" s="204"/>
      <c r="R42" s="202">
        <v>190701.4</v>
      </c>
      <c r="S42" s="203">
        <v>86862.39</v>
      </c>
      <c r="T42" s="202">
        <v>103839.01</v>
      </c>
    </row>
    <row r="43" spans="1:20" ht="10.9" customHeight="1">
      <c r="A43" s="687" t="s">
        <v>1250</v>
      </c>
      <c r="B43" s="687"/>
      <c r="C43" s="200">
        <v>20013</v>
      </c>
      <c r="D43" s="201" t="s">
        <v>2305</v>
      </c>
      <c r="E43" s="199" t="s">
        <v>2894</v>
      </c>
      <c r="F43" s="688">
        <v>193901.4</v>
      </c>
      <c r="G43" s="688"/>
      <c r="H43" s="202">
        <v>106261.38</v>
      </c>
      <c r="I43" s="202">
        <v>87640.02</v>
      </c>
      <c r="J43" s="204"/>
      <c r="K43" s="204"/>
      <c r="L43" s="202">
        <v>2326.8000000000002</v>
      </c>
      <c r="M43" s="204"/>
      <c r="N43" s="204"/>
      <c r="O43" s="204"/>
      <c r="P43" s="204"/>
      <c r="Q43" s="204"/>
      <c r="R43" s="202">
        <v>193901.4</v>
      </c>
      <c r="S43" s="203">
        <v>108588.18</v>
      </c>
      <c r="T43" s="202">
        <v>85313.22</v>
      </c>
    </row>
    <row r="44" spans="1:20" ht="10.9" customHeight="1">
      <c r="A44" s="687" t="s">
        <v>2895</v>
      </c>
      <c r="B44" s="687"/>
      <c r="C44" s="200">
        <v>30015</v>
      </c>
      <c r="D44" s="201" t="s">
        <v>2896</v>
      </c>
      <c r="E44" s="199" t="s">
        <v>2892</v>
      </c>
      <c r="F44" s="688">
        <v>361565</v>
      </c>
      <c r="G44" s="688"/>
      <c r="H44" s="202">
        <v>361565</v>
      </c>
      <c r="I44" s="204"/>
      <c r="J44" s="204"/>
      <c r="K44" s="204"/>
      <c r="L44" s="204"/>
      <c r="M44" s="204"/>
      <c r="N44" s="202">
        <v>361565</v>
      </c>
      <c r="O44" s="204"/>
      <c r="P44" s="202">
        <v>361565</v>
      </c>
      <c r="Q44" s="204"/>
      <c r="R44" s="204"/>
      <c r="S44" s="209"/>
      <c r="T44" s="204"/>
    </row>
    <row r="45" spans="1:20" ht="10.9" customHeight="1">
      <c r="A45" s="687" t="s">
        <v>2897</v>
      </c>
      <c r="B45" s="687"/>
      <c r="C45" s="200">
        <v>30021</v>
      </c>
      <c r="D45" s="201" t="s">
        <v>2898</v>
      </c>
      <c r="E45" s="199" t="s">
        <v>2892</v>
      </c>
      <c r="F45" s="688">
        <v>113033</v>
      </c>
      <c r="G45" s="688"/>
      <c r="H45" s="202">
        <v>113033</v>
      </c>
      <c r="I45" s="204"/>
      <c r="J45" s="204"/>
      <c r="K45" s="204"/>
      <c r="L45" s="204"/>
      <c r="M45" s="204"/>
      <c r="N45" s="202">
        <v>113033</v>
      </c>
      <c r="O45" s="204"/>
      <c r="P45" s="202">
        <v>113033</v>
      </c>
      <c r="Q45" s="204"/>
      <c r="R45" s="204"/>
      <c r="S45" s="209"/>
      <c r="T45" s="204"/>
    </row>
    <row r="46" spans="1:20" ht="10.9" customHeight="1">
      <c r="A46" s="687" t="s">
        <v>2897</v>
      </c>
      <c r="B46" s="687"/>
      <c r="C46" s="200">
        <v>30022</v>
      </c>
      <c r="D46" s="201" t="s">
        <v>2899</v>
      </c>
      <c r="E46" s="199" t="s">
        <v>2892</v>
      </c>
      <c r="F46" s="688">
        <v>37752</v>
      </c>
      <c r="G46" s="688"/>
      <c r="H46" s="202">
        <v>37752</v>
      </c>
      <c r="I46" s="204"/>
      <c r="J46" s="204"/>
      <c r="K46" s="204"/>
      <c r="L46" s="204"/>
      <c r="M46" s="204"/>
      <c r="N46" s="202">
        <v>37752</v>
      </c>
      <c r="O46" s="204"/>
      <c r="P46" s="202">
        <v>37752</v>
      </c>
      <c r="Q46" s="204"/>
      <c r="R46" s="204"/>
      <c r="S46" s="209"/>
      <c r="T46" s="204"/>
    </row>
    <row r="47" spans="1:20" ht="10.9" customHeight="1">
      <c r="A47" s="687" t="s">
        <v>2897</v>
      </c>
      <c r="B47" s="687"/>
      <c r="C47" s="200">
        <v>30023</v>
      </c>
      <c r="D47" s="201" t="s">
        <v>2900</v>
      </c>
      <c r="E47" s="199" t="s">
        <v>2892</v>
      </c>
      <c r="F47" s="688">
        <v>128356.8</v>
      </c>
      <c r="G47" s="688"/>
      <c r="H47" s="202">
        <v>125789.66</v>
      </c>
      <c r="I47" s="202">
        <v>2567.14</v>
      </c>
      <c r="J47" s="204"/>
      <c r="K47" s="204"/>
      <c r="L47" s="202">
        <v>2567.14</v>
      </c>
      <c r="M47" s="204"/>
      <c r="N47" s="202">
        <v>128356.8</v>
      </c>
      <c r="O47" s="204"/>
      <c r="P47" s="202">
        <v>128356.8</v>
      </c>
      <c r="Q47" s="204"/>
      <c r="R47" s="204"/>
      <c r="S47" s="209"/>
      <c r="T47" s="204"/>
    </row>
    <row r="48" spans="1:20" ht="10.9" customHeight="1">
      <c r="A48" s="687" t="s">
        <v>2901</v>
      </c>
      <c r="B48" s="687"/>
      <c r="C48" s="200">
        <v>30029</v>
      </c>
      <c r="D48" s="201" t="s">
        <v>2902</v>
      </c>
      <c r="E48" s="199" t="s">
        <v>2892</v>
      </c>
      <c r="F48" s="688">
        <v>459984</v>
      </c>
      <c r="G48" s="688"/>
      <c r="H48" s="202">
        <v>400569.4</v>
      </c>
      <c r="I48" s="202">
        <v>59414.6</v>
      </c>
      <c r="J48" s="204"/>
      <c r="K48" s="204"/>
      <c r="L48" s="202">
        <v>15332.8</v>
      </c>
      <c r="M48" s="204"/>
      <c r="N48" s="202">
        <v>459984</v>
      </c>
      <c r="O48" s="204"/>
      <c r="P48" s="202">
        <v>415902.2</v>
      </c>
      <c r="Q48" s="204"/>
      <c r="R48" s="204"/>
      <c r="S48" s="209"/>
      <c r="T48" s="204"/>
    </row>
    <row r="49" spans="1:20" ht="10.9" customHeight="1">
      <c r="A49" s="687" t="s">
        <v>1171</v>
      </c>
      <c r="B49" s="687"/>
      <c r="C49" s="200">
        <v>30241</v>
      </c>
      <c r="D49" s="201" t="s">
        <v>2309</v>
      </c>
      <c r="E49" s="199" t="s">
        <v>2892</v>
      </c>
      <c r="F49" s="688">
        <v>427601.9</v>
      </c>
      <c r="G49" s="688"/>
      <c r="H49" s="202">
        <v>258263.19</v>
      </c>
      <c r="I49" s="202">
        <v>169338.71</v>
      </c>
      <c r="J49" s="204"/>
      <c r="K49" s="204"/>
      <c r="L49" s="202">
        <v>14213.88</v>
      </c>
      <c r="M49" s="204"/>
      <c r="N49" s="204"/>
      <c r="O49" s="204"/>
      <c r="P49" s="204"/>
      <c r="Q49" s="204"/>
      <c r="R49" s="202">
        <v>427601.9</v>
      </c>
      <c r="S49" s="203">
        <v>272477.07</v>
      </c>
      <c r="T49" s="202">
        <v>155124.82999999999</v>
      </c>
    </row>
    <row r="50" spans="1:20" ht="10.9" customHeight="1">
      <c r="A50" s="687" t="s">
        <v>1251</v>
      </c>
      <c r="B50" s="687"/>
      <c r="C50" s="200">
        <v>30242</v>
      </c>
      <c r="D50" s="201" t="s">
        <v>2310</v>
      </c>
      <c r="E50" s="199" t="s">
        <v>2892</v>
      </c>
      <c r="F50" s="688">
        <v>342744.83</v>
      </c>
      <c r="G50" s="688"/>
      <c r="H50" s="202">
        <v>85500.96</v>
      </c>
      <c r="I50" s="202">
        <v>257243.87</v>
      </c>
      <c r="J50" s="204"/>
      <c r="K50" s="204"/>
      <c r="L50" s="202">
        <v>11393.16</v>
      </c>
      <c r="M50" s="204"/>
      <c r="N50" s="204"/>
      <c r="O50" s="204"/>
      <c r="P50" s="204"/>
      <c r="Q50" s="204"/>
      <c r="R50" s="202">
        <v>342744.83</v>
      </c>
      <c r="S50" s="203">
        <v>96894.12</v>
      </c>
      <c r="T50" s="202">
        <v>245850.71</v>
      </c>
    </row>
    <row r="51" spans="1:20" ht="10.9" customHeight="1">
      <c r="A51" s="687" t="s">
        <v>191</v>
      </c>
      <c r="B51" s="687"/>
      <c r="C51" s="200">
        <v>43555</v>
      </c>
      <c r="D51" s="201" t="s">
        <v>2311</v>
      </c>
      <c r="E51" s="199" t="s">
        <v>2893</v>
      </c>
      <c r="F51" s="688">
        <v>12090.66</v>
      </c>
      <c r="G51" s="688"/>
      <c r="H51" s="202">
        <v>12090.66</v>
      </c>
      <c r="I51" s="204"/>
      <c r="J51" s="204"/>
      <c r="K51" s="204"/>
      <c r="L51" s="204"/>
      <c r="M51" s="204"/>
      <c r="N51" s="204"/>
      <c r="O51" s="204"/>
      <c r="P51" s="204"/>
      <c r="Q51" s="204"/>
      <c r="R51" s="202">
        <v>12090.66</v>
      </c>
      <c r="S51" s="203">
        <v>12090.66</v>
      </c>
      <c r="T51" s="204"/>
    </row>
    <row r="52" spans="1:20" ht="10.9" customHeight="1">
      <c r="A52" s="687" t="s">
        <v>2903</v>
      </c>
      <c r="B52" s="687"/>
      <c r="C52" s="200">
        <v>30085</v>
      </c>
      <c r="D52" s="201" t="s">
        <v>2904</v>
      </c>
      <c r="E52" s="199" t="s">
        <v>2892</v>
      </c>
      <c r="F52" s="688">
        <v>41107.1</v>
      </c>
      <c r="G52" s="688"/>
      <c r="H52" s="202">
        <v>41107.1</v>
      </c>
      <c r="I52" s="204"/>
      <c r="J52" s="204"/>
      <c r="K52" s="204"/>
      <c r="L52" s="204"/>
      <c r="M52" s="204"/>
      <c r="N52" s="202">
        <v>41107.1</v>
      </c>
      <c r="O52" s="204"/>
      <c r="P52" s="202">
        <v>41107.1</v>
      </c>
      <c r="Q52" s="204"/>
      <c r="R52" s="204"/>
      <c r="S52" s="209"/>
      <c r="T52" s="204"/>
    </row>
    <row r="53" spans="1:20" ht="10.9" customHeight="1">
      <c r="A53" s="687" t="s">
        <v>819</v>
      </c>
      <c r="B53" s="687"/>
      <c r="C53" s="200">
        <v>10002</v>
      </c>
      <c r="D53" s="201" t="s">
        <v>2312</v>
      </c>
      <c r="E53" s="199" t="s">
        <v>2894</v>
      </c>
      <c r="F53" s="688">
        <v>1150311.1000000001</v>
      </c>
      <c r="G53" s="688"/>
      <c r="H53" s="202">
        <v>660447.81000000006</v>
      </c>
      <c r="I53" s="202">
        <v>489863.29</v>
      </c>
      <c r="J53" s="204"/>
      <c r="K53" s="204"/>
      <c r="L53" s="202">
        <v>28757.759999999998</v>
      </c>
      <c r="M53" s="204"/>
      <c r="N53" s="204"/>
      <c r="O53" s="204"/>
      <c r="P53" s="204"/>
      <c r="Q53" s="204"/>
      <c r="R53" s="202">
        <v>1150311.1000000001</v>
      </c>
      <c r="S53" s="203">
        <v>689205.57</v>
      </c>
      <c r="T53" s="202">
        <v>461105.53</v>
      </c>
    </row>
    <row r="54" spans="1:20" ht="10.9" customHeight="1">
      <c r="A54" s="687" t="s">
        <v>969</v>
      </c>
      <c r="B54" s="687"/>
      <c r="C54" s="200">
        <v>30626</v>
      </c>
      <c r="D54" s="201" t="s">
        <v>2313</v>
      </c>
      <c r="E54" s="199" t="s">
        <v>2892</v>
      </c>
      <c r="F54" s="688">
        <v>20216.330000000002</v>
      </c>
      <c r="G54" s="688"/>
      <c r="H54" s="202">
        <v>20216.330000000002</v>
      </c>
      <c r="I54" s="204"/>
      <c r="J54" s="204"/>
      <c r="K54" s="204"/>
      <c r="L54" s="204"/>
      <c r="M54" s="204"/>
      <c r="N54" s="204"/>
      <c r="O54" s="204"/>
      <c r="P54" s="204"/>
      <c r="Q54" s="204"/>
      <c r="R54" s="202">
        <v>20216.330000000002</v>
      </c>
      <c r="S54" s="203">
        <v>20216.330000000002</v>
      </c>
      <c r="T54" s="204"/>
    </row>
    <row r="55" spans="1:20" ht="10.9" customHeight="1">
      <c r="A55" s="687" t="s">
        <v>821</v>
      </c>
      <c r="B55" s="687"/>
      <c r="C55" s="200">
        <v>10005</v>
      </c>
      <c r="D55" s="201" t="s">
        <v>2314</v>
      </c>
      <c r="E55" s="199" t="s">
        <v>2894</v>
      </c>
      <c r="F55" s="688">
        <v>1820314</v>
      </c>
      <c r="G55" s="688"/>
      <c r="H55" s="202">
        <v>582070.43999999994</v>
      </c>
      <c r="I55" s="202">
        <v>1238243.56</v>
      </c>
      <c r="J55" s="204"/>
      <c r="K55" s="204"/>
      <c r="L55" s="202">
        <v>14562.48</v>
      </c>
      <c r="M55" s="204"/>
      <c r="N55" s="204"/>
      <c r="O55" s="204"/>
      <c r="P55" s="204"/>
      <c r="Q55" s="204"/>
      <c r="R55" s="202">
        <v>1820314</v>
      </c>
      <c r="S55" s="203">
        <v>596632.92000000004</v>
      </c>
      <c r="T55" s="202">
        <v>1223681.08</v>
      </c>
    </row>
    <row r="56" spans="1:20" ht="22.15" customHeight="1">
      <c r="A56" s="687" t="s">
        <v>194</v>
      </c>
      <c r="B56" s="687"/>
      <c r="C56" s="200">
        <v>42467</v>
      </c>
      <c r="D56" s="201" t="s">
        <v>2315</v>
      </c>
      <c r="E56" s="199" t="s">
        <v>2893</v>
      </c>
      <c r="F56" s="688">
        <v>14362</v>
      </c>
      <c r="G56" s="688"/>
      <c r="H56" s="202">
        <v>14362</v>
      </c>
      <c r="I56" s="204"/>
      <c r="J56" s="204"/>
      <c r="K56" s="204"/>
      <c r="L56" s="204"/>
      <c r="M56" s="204"/>
      <c r="N56" s="204"/>
      <c r="O56" s="204"/>
      <c r="P56" s="204"/>
      <c r="Q56" s="204"/>
      <c r="R56" s="202">
        <v>14362</v>
      </c>
      <c r="S56" s="203">
        <v>14362</v>
      </c>
      <c r="T56" s="204"/>
    </row>
    <row r="57" spans="1:20" ht="10.9" customHeight="1">
      <c r="A57" s="687" t="s">
        <v>190</v>
      </c>
      <c r="B57" s="687"/>
      <c r="C57" s="200">
        <v>20061</v>
      </c>
      <c r="D57" s="201" t="s">
        <v>2316</v>
      </c>
      <c r="E57" s="199" t="s">
        <v>2894</v>
      </c>
      <c r="F57" s="688">
        <v>4618261.7</v>
      </c>
      <c r="G57" s="688"/>
      <c r="H57" s="202">
        <v>2275309.67</v>
      </c>
      <c r="I57" s="202">
        <v>2342952.0299999998</v>
      </c>
      <c r="J57" s="204"/>
      <c r="K57" s="204"/>
      <c r="L57" s="202">
        <v>92365.2</v>
      </c>
      <c r="M57" s="204"/>
      <c r="N57" s="204"/>
      <c r="O57" s="204"/>
      <c r="P57" s="204"/>
      <c r="Q57" s="204"/>
      <c r="R57" s="202">
        <v>4618261.7</v>
      </c>
      <c r="S57" s="203">
        <v>2367674.87</v>
      </c>
      <c r="T57" s="202">
        <v>2250586.83</v>
      </c>
    </row>
    <row r="58" spans="1:20" ht="10.9" customHeight="1">
      <c r="A58" s="687" t="s">
        <v>197</v>
      </c>
      <c r="B58" s="687"/>
      <c r="C58" s="200">
        <v>42458</v>
      </c>
      <c r="D58" s="201" t="s">
        <v>2317</v>
      </c>
      <c r="E58" s="199" t="s">
        <v>2893</v>
      </c>
      <c r="F58" s="688">
        <v>103065.05</v>
      </c>
      <c r="G58" s="688"/>
      <c r="H58" s="202">
        <v>103065.05</v>
      </c>
      <c r="I58" s="204"/>
      <c r="J58" s="204"/>
      <c r="K58" s="204"/>
      <c r="L58" s="204"/>
      <c r="M58" s="204"/>
      <c r="N58" s="204"/>
      <c r="O58" s="204"/>
      <c r="P58" s="204"/>
      <c r="Q58" s="204"/>
      <c r="R58" s="202">
        <v>103065.05</v>
      </c>
      <c r="S58" s="203">
        <v>103065.05</v>
      </c>
      <c r="T58" s="204"/>
    </row>
    <row r="59" spans="1:20" ht="10.9" customHeight="1">
      <c r="A59" s="687" t="s">
        <v>2905</v>
      </c>
      <c r="B59" s="687"/>
      <c r="C59" s="200">
        <v>30027</v>
      </c>
      <c r="D59" s="201" t="s">
        <v>2906</v>
      </c>
      <c r="E59" s="199" t="s">
        <v>2892</v>
      </c>
      <c r="F59" s="688">
        <v>16306.4</v>
      </c>
      <c r="G59" s="688"/>
      <c r="H59" s="202">
        <v>14430.76</v>
      </c>
      <c r="I59" s="202">
        <v>1875.64</v>
      </c>
      <c r="J59" s="204"/>
      <c r="K59" s="204"/>
      <c r="L59" s="206">
        <v>271.76</v>
      </c>
      <c r="M59" s="204"/>
      <c r="N59" s="202">
        <v>16306.4</v>
      </c>
      <c r="O59" s="204"/>
      <c r="P59" s="202">
        <v>14702.52</v>
      </c>
      <c r="Q59" s="204"/>
      <c r="R59" s="204"/>
      <c r="S59" s="209"/>
      <c r="T59" s="204"/>
    </row>
    <row r="60" spans="1:20" ht="10.9" customHeight="1">
      <c r="A60" s="687" t="s">
        <v>2907</v>
      </c>
      <c r="B60" s="687"/>
      <c r="C60" s="200">
        <v>30024</v>
      </c>
      <c r="D60" s="201" t="s">
        <v>2908</v>
      </c>
      <c r="E60" s="199" t="s">
        <v>2892</v>
      </c>
      <c r="F60" s="688">
        <v>21050.1</v>
      </c>
      <c r="G60" s="688"/>
      <c r="H60" s="202">
        <v>13155.3</v>
      </c>
      <c r="I60" s="202">
        <v>7894.8</v>
      </c>
      <c r="J60" s="204"/>
      <c r="K60" s="204"/>
      <c r="L60" s="206">
        <v>350.8</v>
      </c>
      <c r="M60" s="204"/>
      <c r="N60" s="202">
        <v>21050.1</v>
      </c>
      <c r="O60" s="204"/>
      <c r="P60" s="202">
        <v>13506.1</v>
      </c>
      <c r="Q60" s="204"/>
      <c r="R60" s="204"/>
      <c r="S60" s="209"/>
      <c r="T60" s="204"/>
    </row>
    <row r="61" spans="1:20" ht="10.9" customHeight="1">
      <c r="A61" s="687" t="s">
        <v>2909</v>
      </c>
      <c r="B61" s="687"/>
      <c r="C61" s="200">
        <v>30028</v>
      </c>
      <c r="D61" s="201" t="s">
        <v>2910</v>
      </c>
      <c r="E61" s="199" t="s">
        <v>2892</v>
      </c>
      <c r="F61" s="688">
        <v>121872</v>
      </c>
      <c r="G61" s="688"/>
      <c r="H61" s="202">
        <v>76513.91</v>
      </c>
      <c r="I61" s="202">
        <v>45358.09</v>
      </c>
      <c r="J61" s="204"/>
      <c r="K61" s="204"/>
      <c r="L61" s="202">
        <v>2685.92</v>
      </c>
      <c r="M61" s="204"/>
      <c r="N61" s="202">
        <v>121872</v>
      </c>
      <c r="O61" s="204"/>
      <c r="P61" s="202">
        <v>79199.83</v>
      </c>
      <c r="Q61" s="204"/>
      <c r="R61" s="204"/>
      <c r="S61" s="209"/>
      <c r="T61" s="204"/>
    </row>
    <row r="62" spans="1:20" ht="10.9" customHeight="1">
      <c r="A62" s="687" t="s">
        <v>2911</v>
      </c>
      <c r="B62" s="687"/>
      <c r="C62" s="200">
        <v>30025</v>
      </c>
      <c r="D62" s="201" t="s">
        <v>2912</v>
      </c>
      <c r="E62" s="199" t="s">
        <v>2892</v>
      </c>
      <c r="F62" s="688">
        <v>27970.799999999999</v>
      </c>
      <c r="G62" s="688"/>
      <c r="H62" s="202">
        <v>14684.06</v>
      </c>
      <c r="I62" s="202">
        <v>13286.74</v>
      </c>
      <c r="J62" s="204"/>
      <c r="K62" s="204"/>
      <c r="L62" s="206">
        <v>466.16</v>
      </c>
      <c r="M62" s="204"/>
      <c r="N62" s="202">
        <v>27970.799999999999</v>
      </c>
      <c r="O62" s="204"/>
      <c r="P62" s="202">
        <v>15150.22</v>
      </c>
      <c r="Q62" s="204"/>
      <c r="R62" s="204"/>
      <c r="S62" s="209"/>
      <c r="T62" s="204"/>
    </row>
    <row r="63" spans="1:20" ht="10.9" customHeight="1">
      <c r="A63" s="687" t="s">
        <v>2913</v>
      </c>
      <c r="B63" s="687"/>
      <c r="C63" s="200">
        <v>30026</v>
      </c>
      <c r="D63" s="201" t="s">
        <v>2914</v>
      </c>
      <c r="E63" s="199" t="s">
        <v>2892</v>
      </c>
      <c r="F63" s="688">
        <v>18647.2</v>
      </c>
      <c r="G63" s="688"/>
      <c r="H63" s="202">
        <v>12266.45</v>
      </c>
      <c r="I63" s="202">
        <v>6380.75</v>
      </c>
      <c r="J63" s="204"/>
      <c r="K63" s="204"/>
      <c r="L63" s="206">
        <v>410.96</v>
      </c>
      <c r="M63" s="204"/>
      <c r="N63" s="202">
        <v>18647.2</v>
      </c>
      <c r="O63" s="204"/>
      <c r="P63" s="202">
        <v>12677.41</v>
      </c>
      <c r="Q63" s="204"/>
      <c r="R63" s="204"/>
      <c r="S63" s="209"/>
      <c r="T63" s="204"/>
    </row>
    <row r="64" spans="1:20" ht="10.9" customHeight="1">
      <c r="A64" s="687" t="s">
        <v>2915</v>
      </c>
      <c r="B64" s="687"/>
      <c r="C64" s="200">
        <v>30016</v>
      </c>
      <c r="D64" s="201" t="s">
        <v>2916</v>
      </c>
      <c r="E64" s="199" t="s">
        <v>2892</v>
      </c>
      <c r="F64" s="692">
        <v>41.49</v>
      </c>
      <c r="G64" s="692"/>
      <c r="H64" s="206">
        <v>25.08</v>
      </c>
      <c r="I64" s="206">
        <v>16.41</v>
      </c>
      <c r="J64" s="204"/>
      <c r="K64" s="204"/>
      <c r="L64" s="206">
        <v>0.88</v>
      </c>
      <c r="M64" s="204"/>
      <c r="N64" s="206">
        <v>41.49</v>
      </c>
      <c r="O64" s="204"/>
      <c r="P64" s="206">
        <v>25.96</v>
      </c>
      <c r="Q64" s="204"/>
      <c r="R64" s="204"/>
      <c r="S64" s="209"/>
      <c r="T64" s="204"/>
    </row>
    <row r="65" spans="1:20" ht="10.9" customHeight="1">
      <c r="A65" s="687" t="s">
        <v>2917</v>
      </c>
      <c r="B65" s="687"/>
      <c r="C65" s="200">
        <v>30017</v>
      </c>
      <c r="D65" s="201" t="s">
        <v>2918</v>
      </c>
      <c r="E65" s="199" t="s">
        <v>2892</v>
      </c>
      <c r="F65" s="692">
        <v>163.77000000000001</v>
      </c>
      <c r="G65" s="692"/>
      <c r="H65" s="206">
        <v>102.6</v>
      </c>
      <c r="I65" s="206">
        <v>61.17</v>
      </c>
      <c r="J65" s="204"/>
      <c r="K65" s="204"/>
      <c r="L65" s="206">
        <v>3.6</v>
      </c>
      <c r="M65" s="204"/>
      <c r="N65" s="206">
        <v>163.77000000000001</v>
      </c>
      <c r="O65" s="204"/>
      <c r="P65" s="206">
        <v>106.2</v>
      </c>
      <c r="Q65" s="204"/>
      <c r="R65" s="204"/>
      <c r="S65" s="209"/>
      <c r="T65" s="204"/>
    </row>
    <row r="66" spans="1:20" ht="10.9" customHeight="1">
      <c r="A66" s="687" t="s">
        <v>970</v>
      </c>
      <c r="B66" s="687"/>
      <c r="C66" s="200">
        <v>30628</v>
      </c>
      <c r="D66" s="201" t="s">
        <v>2318</v>
      </c>
      <c r="E66" s="199" t="s">
        <v>2892</v>
      </c>
      <c r="F66" s="688">
        <v>265129.40000000002</v>
      </c>
      <c r="G66" s="688"/>
      <c r="H66" s="202">
        <v>252745.03</v>
      </c>
      <c r="I66" s="202">
        <v>12384.37</v>
      </c>
      <c r="J66" s="204"/>
      <c r="K66" s="204"/>
      <c r="L66" s="202">
        <v>6628.2</v>
      </c>
      <c r="M66" s="204"/>
      <c r="N66" s="204"/>
      <c r="O66" s="204"/>
      <c r="P66" s="204"/>
      <c r="Q66" s="204"/>
      <c r="R66" s="202">
        <v>265129.40000000002</v>
      </c>
      <c r="S66" s="203">
        <v>259373.23</v>
      </c>
      <c r="T66" s="202">
        <v>5756.17</v>
      </c>
    </row>
    <row r="67" spans="1:20" ht="22.15" customHeight="1">
      <c r="A67" s="687" t="s">
        <v>1252</v>
      </c>
      <c r="B67" s="687"/>
      <c r="C67" s="200">
        <v>43084</v>
      </c>
      <c r="D67" s="201" t="s">
        <v>2433</v>
      </c>
      <c r="E67" s="199" t="s">
        <v>2893</v>
      </c>
      <c r="F67" s="688">
        <v>14000</v>
      </c>
      <c r="G67" s="688"/>
      <c r="H67" s="202">
        <v>14000</v>
      </c>
      <c r="I67" s="204"/>
      <c r="J67" s="204"/>
      <c r="K67" s="204"/>
      <c r="L67" s="204"/>
      <c r="M67" s="204"/>
      <c r="N67" s="202">
        <v>14000</v>
      </c>
      <c r="O67" s="204"/>
      <c r="P67" s="202">
        <v>14000</v>
      </c>
      <c r="Q67" s="204"/>
      <c r="R67" s="204"/>
      <c r="S67" s="209"/>
      <c r="T67" s="204"/>
    </row>
    <row r="68" spans="1:20" ht="10.9" customHeight="1">
      <c r="A68" s="687" t="s">
        <v>1253</v>
      </c>
      <c r="B68" s="687"/>
      <c r="C68" s="200">
        <v>20053</v>
      </c>
      <c r="D68" s="201" t="s">
        <v>2305</v>
      </c>
      <c r="E68" s="199" t="s">
        <v>2894</v>
      </c>
      <c r="F68" s="688">
        <v>193901.4</v>
      </c>
      <c r="G68" s="688"/>
      <c r="H68" s="202">
        <v>90906.71</v>
      </c>
      <c r="I68" s="202">
        <v>102994.69</v>
      </c>
      <c r="J68" s="204"/>
      <c r="K68" s="204"/>
      <c r="L68" s="202">
        <v>2326.8000000000002</v>
      </c>
      <c r="M68" s="204"/>
      <c r="N68" s="204"/>
      <c r="O68" s="204"/>
      <c r="P68" s="204"/>
      <c r="Q68" s="204"/>
      <c r="R68" s="202">
        <v>193901.4</v>
      </c>
      <c r="S68" s="203">
        <v>93233.51</v>
      </c>
      <c r="T68" s="202">
        <v>100667.89</v>
      </c>
    </row>
    <row r="69" spans="1:20" ht="10.9" customHeight="1">
      <c r="A69" s="687" t="s">
        <v>1254</v>
      </c>
      <c r="B69" s="687"/>
      <c r="C69" s="200">
        <v>20042</v>
      </c>
      <c r="D69" s="201" t="s">
        <v>2305</v>
      </c>
      <c r="E69" s="199" t="s">
        <v>2894</v>
      </c>
      <c r="F69" s="688">
        <v>193901.4</v>
      </c>
      <c r="G69" s="688"/>
      <c r="H69" s="202">
        <v>87903.72</v>
      </c>
      <c r="I69" s="202">
        <v>105997.68</v>
      </c>
      <c r="J69" s="204"/>
      <c r="K69" s="204"/>
      <c r="L69" s="202">
        <v>2326.8000000000002</v>
      </c>
      <c r="M69" s="204"/>
      <c r="N69" s="204"/>
      <c r="O69" s="204"/>
      <c r="P69" s="204"/>
      <c r="Q69" s="204"/>
      <c r="R69" s="202">
        <v>193901.4</v>
      </c>
      <c r="S69" s="203">
        <v>90230.52</v>
      </c>
      <c r="T69" s="202">
        <v>103670.88</v>
      </c>
    </row>
    <row r="70" spans="1:20" ht="10.9" customHeight="1">
      <c r="A70" s="687" t="s">
        <v>822</v>
      </c>
      <c r="B70" s="687"/>
      <c r="C70" s="200">
        <v>20043</v>
      </c>
      <c r="D70" s="201" t="s">
        <v>2319</v>
      </c>
      <c r="E70" s="199" t="s">
        <v>2894</v>
      </c>
      <c r="F70" s="688">
        <v>190801.4</v>
      </c>
      <c r="G70" s="688"/>
      <c r="H70" s="202">
        <v>77923.48</v>
      </c>
      <c r="I70" s="202">
        <v>112877.92</v>
      </c>
      <c r="J70" s="204"/>
      <c r="K70" s="204"/>
      <c r="L70" s="202">
        <v>2289.6</v>
      </c>
      <c r="M70" s="204"/>
      <c r="N70" s="204"/>
      <c r="O70" s="204"/>
      <c r="P70" s="204"/>
      <c r="Q70" s="204"/>
      <c r="R70" s="202">
        <v>190801.4</v>
      </c>
      <c r="S70" s="203">
        <v>80213.08</v>
      </c>
      <c r="T70" s="202">
        <v>110588.32</v>
      </c>
    </row>
    <row r="71" spans="1:20" ht="10.9" customHeight="1">
      <c r="A71" s="687" t="s">
        <v>823</v>
      </c>
      <c r="B71" s="687"/>
      <c r="C71" s="200">
        <v>20018</v>
      </c>
      <c r="D71" s="201" t="s">
        <v>2320</v>
      </c>
      <c r="E71" s="199" t="s">
        <v>2894</v>
      </c>
      <c r="F71" s="688">
        <v>99227.7</v>
      </c>
      <c r="G71" s="688"/>
      <c r="H71" s="202">
        <v>42668.04</v>
      </c>
      <c r="I71" s="202">
        <v>56559.66</v>
      </c>
      <c r="J71" s="204"/>
      <c r="K71" s="204"/>
      <c r="L71" s="202">
        <v>1984.56</v>
      </c>
      <c r="M71" s="204"/>
      <c r="N71" s="204"/>
      <c r="O71" s="204"/>
      <c r="P71" s="204"/>
      <c r="Q71" s="204"/>
      <c r="R71" s="202">
        <v>99227.7</v>
      </c>
      <c r="S71" s="203">
        <v>44652.6</v>
      </c>
      <c r="T71" s="202">
        <v>54575.1</v>
      </c>
    </row>
    <row r="72" spans="1:20" ht="10.9" customHeight="1">
      <c r="A72" s="687" t="s">
        <v>824</v>
      </c>
      <c r="B72" s="687"/>
      <c r="C72" s="200">
        <v>20051</v>
      </c>
      <c r="D72" s="201" t="s">
        <v>2321</v>
      </c>
      <c r="E72" s="199" t="s">
        <v>2894</v>
      </c>
      <c r="F72" s="688">
        <v>135142.56</v>
      </c>
      <c r="G72" s="688"/>
      <c r="H72" s="202">
        <v>48522.61</v>
      </c>
      <c r="I72" s="202">
        <v>86619.95</v>
      </c>
      <c r="J72" s="204"/>
      <c r="K72" s="204"/>
      <c r="L72" s="202">
        <v>1621.68</v>
      </c>
      <c r="M72" s="204"/>
      <c r="N72" s="204"/>
      <c r="O72" s="204"/>
      <c r="P72" s="204"/>
      <c r="Q72" s="204"/>
      <c r="R72" s="202">
        <v>135142.56</v>
      </c>
      <c r="S72" s="203">
        <v>50144.29</v>
      </c>
      <c r="T72" s="202">
        <v>84998.27</v>
      </c>
    </row>
    <row r="73" spans="1:20" ht="10.9" customHeight="1">
      <c r="A73" s="687" t="s">
        <v>1023</v>
      </c>
      <c r="B73" s="687"/>
      <c r="C73" s="200">
        <v>20028</v>
      </c>
      <c r="D73" s="201" t="s">
        <v>2322</v>
      </c>
      <c r="E73" s="199" t="s">
        <v>2894</v>
      </c>
      <c r="F73" s="688">
        <v>801708.3</v>
      </c>
      <c r="G73" s="688"/>
      <c r="H73" s="202">
        <v>431919.05</v>
      </c>
      <c r="I73" s="202">
        <v>369789.25</v>
      </c>
      <c r="J73" s="204"/>
      <c r="K73" s="204"/>
      <c r="L73" s="202">
        <v>9620.52</v>
      </c>
      <c r="M73" s="204"/>
      <c r="N73" s="204"/>
      <c r="O73" s="204"/>
      <c r="P73" s="204"/>
      <c r="Q73" s="204"/>
      <c r="R73" s="202">
        <v>801708.3</v>
      </c>
      <c r="S73" s="203">
        <v>441539.57</v>
      </c>
      <c r="T73" s="202">
        <v>360168.73</v>
      </c>
    </row>
    <row r="74" spans="1:20" ht="10.9" customHeight="1">
      <c r="A74" s="687" t="s">
        <v>825</v>
      </c>
      <c r="B74" s="687"/>
      <c r="C74" s="200">
        <v>20021</v>
      </c>
      <c r="D74" s="201" t="s">
        <v>2323</v>
      </c>
      <c r="E74" s="199" t="s">
        <v>2894</v>
      </c>
      <c r="F74" s="688">
        <v>3227953.43</v>
      </c>
      <c r="G74" s="688"/>
      <c r="H74" s="202">
        <v>1762066.11</v>
      </c>
      <c r="I74" s="202">
        <v>1465887.32</v>
      </c>
      <c r="J74" s="204"/>
      <c r="K74" s="204"/>
      <c r="L74" s="202">
        <v>181346.88</v>
      </c>
      <c r="M74" s="204"/>
      <c r="N74" s="204"/>
      <c r="O74" s="204"/>
      <c r="P74" s="204"/>
      <c r="Q74" s="204"/>
      <c r="R74" s="202">
        <v>3227953.43</v>
      </c>
      <c r="S74" s="203">
        <v>1943412.99</v>
      </c>
      <c r="T74" s="202">
        <v>1284540.44</v>
      </c>
    </row>
    <row r="75" spans="1:20" ht="22.15" customHeight="1">
      <c r="A75" s="687" t="s">
        <v>826</v>
      </c>
      <c r="B75" s="687"/>
      <c r="C75" s="200">
        <v>20022</v>
      </c>
      <c r="D75" s="201" t="s">
        <v>2324</v>
      </c>
      <c r="E75" s="199" t="s">
        <v>2894</v>
      </c>
      <c r="F75" s="688">
        <v>1171822.71</v>
      </c>
      <c r="G75" s="688"/>
      <c r="H75" s="202">
        <v>847173.15</v>
      </c>
      <c r="I75" s="202">
        <v>324649.56</v>
      </c>
      <c r="J75" s="204"/>
      <c r="K75" s="204"/>
      <c r="L75" s="202">
        <v>40162.92</v>
      </c>
      <c r="M75" s="204"/>
      <c r="N75" s="204"/>
      <c r="O75" s="204"/>
      <c r="P75" s="204"/>
      <c r="Q75" s="204"/>
      <c r="R75" s="202">
        <v>1171822.71</v>
      </c>
      <c r="S75" s="203">
        <v>887336.07</v>
      </c>
      <c r="T75" s="202">
        <v>284486.64</v>
      </c>
    </row>
    <row r="76" spans="1:20" ht="10.9" customHeight="1">
      <c r="A76" s="687" t="s">
        <v>1255</v>
      </c>
      <c r="B76" s="687"/>
      <c r="C76" s="200">
        <v>30651</v>
      </c>
      <c r="D76" s="201" t="s">
        <v>2325</v>
      </c>
      <c r="E76" s="199" t="s">
        <v>2892</v>
      </c>
      <c r="F76" s="688">
        <v>34852.74</v>
      </c>
      <c r="G76" s="688"/>
      <c r="H76" s="202">
        <v>34852.74</v>
      </c>
      <c r="I76" s="204"/>
      <c r="J76" s="204"/>
      <c r="K76" s="204"/>
      <c r="L76" s="204"/>
      <c r="M76" s="204"/>
      <c r="N76" s="204"/>
      <c r="O76" s="204"/>
      <c r="P76" s="204"/>
      <c r="Q76" s="204"/>
      <c r="R76" s="202">
        <v>34852.74</v>
      </c>
      <c r="S76" s="203">
        <v>34852.74</v>
      </c>
      <c r="T76" s="204"/>
    </row>
    <row r="77" spans="1:20" ht="10.9" customHeight="1">
      <c r="A77" s="687" t="s">
        <v>2919</v>
      </c>
      <c r="B77" s="687"/>
      <c r="C77" s="200">
        <v>30034</v>
      </c>
      <c r="D77" s="201" t="s">
        <v>2920</v>
      </c>
      <c r="E77" s="199" t="s">
        <v>2892</v>
      </c>
      <c r="F77" s="688">
        <v>309198</v>
      </c>
      <c r="G77" s="688"/>
      <c r="H77" s="202">
        <v>177964.11</v>
      </c>
      <c r="I77" s="202">
        <v>131233.89000000001</v>
      </c>
      <c r="J77" s="204"/>
      <c r="K77" s="204"/>
      <c r="L77" s="202">
        <v>6814.32</v>
      </c>
      <c r="M77" s="204"/>
      <c r="N77" s="202">
        <v>309198</v>
      </c>
      <c r="O77" s="204"/>
      <c r="P77" s="202">
        <v>184778.43</v>
      </c>
      <c r="Q77" s="204"/>
      <c r="R77" s="204"/>
      <c r="S77" s="209"/>
      <c r="T77" s="204"/>
    </row>
    <row r="78" spans="1:20" ht="10.9" customHeight="1">
      <c r="A78" s="687" t="s">
        <v>2921</v>
      </c>
      <c r="B78" s="687"/>
      <c r="C78" s="200">
        <v>30014</v>
      </c>
      <c r="D78" s="201" t="s">
        <v>2922</v>
      </c>
      <c r="E78" s="199" t="s">
        <v>2892</v>
      </c>
      <c r="F78" s="688">
        <v>24799</v>
      </c>
      <c r="G78" s="688"/>
      <c r="H78" s="202">
        <v>18446.48</v>
      </c>
      <c r="I78" s="202">
        <v>6352.52</v>
      </c>
      <c r="J78" s="204"/>
      <c r="K78" s="204"/>
      <c r="L78" s="206">
        <v>546.55999999999995</v>
      </c>
      <c r="M78" s="204"/>
      <c r="N78" s="202">
        <v>24799</v>
      </c>
      <c r="O78" s="204"/>
      <c r="P78" s="202">
        <v>18993.04</v>
      </c>
      <c r="Q78" s="204"/>
      <c r="R78" s="204"/>
      <c r="S78" s="209"/>
      <c r="T78" s="204"/>
    </row>
    <row r="79" spans="1:20" ht="10.9" customHeight="1">
      <c r="A79" s="687" t="s">
        <v>1256</v>
      </c>
      <c r="B79" s="687"/>
      <c r="C79" s="200">
        <v>20001</v>
      </c>
      <c r="D79" s="201" t="s">
        <v>2326</v>
      </c>
      <c r="E79" s="199" t="s">
        <v>2894</v>
      </c>
      <c r="F79" s="688">
        <v>321619.75</v>
      </c>
      <c r="G79" s="688"/>
      <c r="H79" s="202">
        <v>321619.75</v>
      </c>
      <c r="I79" s="204"/>
      <c r="J79" s="204"/>
      <c r="K79" s="204"/>
      <c r="L79" s="204"/>
      <c r="M79" s="204"/>
      <c r="N79" s="204"/>
      <c r="O79" s="204"/>
      <c r="P79" s="204"/>
      <c r="Q79" s="204"/>
      <c r="R79" s="202">
        <v>321619.75</v>
      </c>
      <c r="S79" s="203">
        <v>321619.75</v>
      </c>
      <c r="T79" s="204"/>
    </row>
    <row r="80" spans="1:20" ht="10.9" customHeight="1">
      <c r="A80" s="687" t="s">
        <v>1257</v>
      </c>
      <c r="B80" s="687"/>
      <c r="C80" s="200">
        <v>20003</v>
      </c>
      <c r="D80" s="201" t="s">
        <v>2327</v>
      </c>
      <c r="E80" s="199" t="s">
        <v>2894</v>
      </c>
      <c r="F80" s="688">
        <v>1499704.31</v>
      </c>
      <c r="G80" s="688"/>
      <c r="H80" s="202">
        <v>1294302.07</v>
      </c>
      <c r="I80" s="202">
        <v>205402.23999999999</v>
      </c>
      <c r="J80" s="204"/>
      <c r="K80" s="204"/>
      <c r="L80" s="202">
        <v>29994.12</v>
      </c>
      <c r="M80" s="204"/>
      <c r="N80" s="204"/>
      <c r="O80" s="204"/>
      <c r="P80" s="204"/>
      <c r="Q80" s="204"/>
      <c r="R80" s="202">
        <v>1499704.31</v>
      </c>
      <c r="S80" s="203">
        <v>1324296.19</v>
      </c>
      <c r="T80" s="202">
        <v>175408.12</v>
      </c>
    </row>
    <row r="81" spans="1:20" ht="10.9" customHeight="1">
      <c r="A81" s="687" t="s">
        <v>1258</v>
      </c>
      <c r="B81" s="687"/>
      <c r="C81" s="200">
        <v>20037</v>
      </c>
      <c r="D81" s="201" t="s">
        <v>2328</v>
      </c>
      <c r="E81" s="199" t="s">
        <v>2894</v>
      </c>
      <c r="F81" s="688">
        <v>890125.25</v>
      </c>
      <c r="G81" s="688"/>
      <c r="H81" s="202">
        <v>639003.27</v>
      </c>
      <c r="I81" s="202">
        <v>251121.98</v>
      </c>
      <c r="J81" s="204"/>
      <c r="K81" s="204"/>
      <c r="L81" s="202">
        <v>17802.48</v>
      </c>
      <c r="M81" s="204"/>
      <c r="N81" s="204"/>
      <c r="O81" s="204"/>
      <c r="P81" s="204"/>
      <c r="Q81" s="204"/>
      <c r="R81" s="202">
        <v>890125.25</v>
      </c>
      <c r="S81" s="203">
        <v>656805.75</v>
      </c>
      <c r="T81" s="202">
        <v>233319.5</v>
      </c>
    </row>
    <row r="82" spans="1:20" ht="10.9" customHeight="1">
      <c r="A82" s="687" t="s">
        <v>1259</v>
      </c>
      <c r="B82" s="687"/>
      <c r="C82" s="200">
        <v>20004</v>
      </c>
      <c r="D82" s="201" t="s">
        <v>2329</v>
      </c>
      <c r="E82" s="199" t="s">
        <v>2894</v>
      </c>
      <c r="F82" s="688">
        <v>278551.09999999998</v>
      </c>
      <c r="G82" s="688"/>
      <c r="H82" s="202">
        <v>261732.19</v>
      </c>
      <c r="I82" s="202">
        <v>16818.91</v>
      </c>
      <c r="J82" s="204"/>
      <c r="K82" s="204"/>
      <c r="L82" s="202">
        <v>5571</v>
      </c>
      <c r="M82" s="204"/>
      <c r="N82" s="204"/>
      <c r="O82" s="204"/>
      <c r="P82" s="204"/>
      <c r="Q82" s="204"/>
      <c r="R82" s="202">
        <v>278551.09999999998</v>
      </c>
      <c r="S82" s="203">
        <v>267303.19</v>
      </c>
      <c r="T82" s="202">
        <v>11247.91</v>
      </c>
    </row>
    <row r="83" spans="1:20" ht="10.9" customHeight="1">
      <c r="A83" s="687" t="s">
        <v>1260</v>
      </c>
      <c r="B83" s="687"/>
      <c r="C83" s="200">
        <v>20005</v>
      </c>
      <c r="D83" s="201" t="s">
        <v>2330</v>
      </c>
      <c r="E83" s="199" t="s">
        <v>2894</v>
      </c>
      <c r="F83" s="688">
        <v>191863.8</v>
      </c>
      <c r="G83" s="688"/>
      <c r="H83" s="202">
        <v>191863.8</v>
      </c>
      <c r="I83" s="204"/>
      <c r="J83" s="204"/>
      <c r="K83" s="204"/>
      <c r="L83" s="204"/>
      <c r="M83" s="204"/>
      <c r="N83" s="204"/>
      <c r="O83" s="204"/>
      <c r="P83" s="204"/>
      <c r="Q83" s="204"/>
      <c r="R83" s="202">
        <v>191863.8</v>
      </c>
      <c r="S83" s="203">
        <v>191863.8</v>
      </c>
      <c r="T83" s="204"/>
    </row>
    <row r="84" spans="1:20" ht="10.9" customHeight="1">
      <c r="A84" s="687" t="s">
        <v>1261</v>
      </c>
      <c r="B84" s="687"/>
      <c r="C84" s="200">
        <v>20006</v>
      </c>
      <c r="D84" s="201" t="s">
        <v>2331</v>
      </c>
      <c r="E84" s="199" t="s">
        <v>2894</v>
      </c>
      <c r="F84" s="688">
        <v>144379.6</v>
      </c>
      <c r="G84" s="688"/>
      <c r="H84" s="202">
        <v>103559.46</v>
      </c>
      <c r="I84" s="202">
        <v>40820.14</v>
      </c>
      <c r="J84" s="204"/>
      <c r="K84" s="204"/>
      <c r="L84" s="202">
        <v>2887.56</v>
      </c>
      <c r="M84" s="204"/>
      <c r="N84" s="204"/>
      <c r="O84" s="204"/>
      <c r="P84" s="204"/>
      <c r="Q84" s="204"/>
      <c r="R84" s="202">
        <v>144379.6</v>
      </c>
      <c r="S84" s="203">
        <v>106447.02</v>
      </c>
      <c r="T84" s="202">
        <v>37932.58</v>
      </c>
    </row>
    <row r="85" spans="1:20" ht="10.9" customHeight="1">
      <c r="A85" s="687" t="s">
        <v>1262</v>
      </c>
      <c r="B85" s="687"/>
      <c r="C85" s="200">
        <v>20007</v>
      </c>
      <c r="D85" s="201" t="s">
        <v>2332</v>
      </c>
      <c r="E85" s="199" t="s">
        <v>2894</v>
      </c>
      <c r="F85" s="688">
        <v>141379.6</v>
      </c>
      <c r="G85" s="688"/>
      <c r="H85" s="202">
        <v>111806.6</v>
      </c>
      <c r="I85" s="202">
        <v>29573</v>
      </c>
      <c r="J85" s="204"/>
      <c r="K85" s="204"/>
      <c r="L85" s="202">
        <v>2827.56</v>
      </c>
      <c r="M85" s="204"/>
      <c r="N85" s="204"/>
      <c r="O85" s="204"/>
      <c r="P85" s="204"/>
      <c r="Q85" s="204"/>
      <c r="R85" s="202">
        <v>141379.6</v>
      </c>
      <c r="S85" s="203">
        <v>114634.16</v>
      </c>
      <c r="T85" s="202">
        <v>26745.439999999999</v>
      </c>
    </row>
    <row r="86" spans="1:20" ht="10.9" customHeight="1">
      <c r="A86" s="687" t="s">
        <v>1263</v>
      </c>
      <c r="B86" s="687"/>
      <c r="C86" s="200">
        <v>20052</v>
      </c>
      <c r="D86" s="201" t="s">
        <v>2333</v>
      </c>
      <c r="E86" s="199" t="s">
        <v>2894</v>
      </c>
      <c r="F86" s="688">
        <v>101669.2</v>
      </c>
      <c r="G86" s="688"/>
      <c r="H86" s="202">
        <v>74181.88</v>
      </c>
      <c r="I86" s="202">
        <v>27487.32</v>
      </c>
      <c r="J86" s="204"/>
      <c r="K86" s="204"/>
      <c r="L86" s="202">
        <v>2033.4</v>
      </c>
      <c r="M86" s="204"/>
      <c r="N86" s="204"/>
      <c r="O86" s="204"/>
      <c r="P86" s="204"/>
      <c r="Q86" s="204"/>
      <c r="R86" s="202">
        <v>101669.2</v>
      </c>
      <c r="S86" s="203">
        <v>76215.28</v>
      </c>
      <c r="T86" s="202">
        <v>25453.919999999998</v>
      </c>
    </row>
    <row r="87" spans="1:20" ht="10.9" customHeight="1">
      <c r="A87" s="687" t="s">
        <v>198</v>
      </c>
      <c r="B87" s="687"/>
      <c r="C87" s="200">
        <v>42234</v>
      </c>
      <c r="D87" s="201" t="s">
        <v>2334</v>
      </c>
      <c r="E87" s="199" t="s">
        <v>2893</v>
      </c>
      <c r="F87" s="688">
        <v>10675.76</v>
      </c>
      <c r="G87" s="688"/>
      <c r="H87" s="202">
        <v>10675.76</v>
      </c>
      <c r="I87" s="204"/>
      <c r="J87" s="204"/>
      <c r="K87" s="204"/>
      <c r="L87" s="204"/>
      <c r="M87" s="204"/>
      <c r="N87" s="204"/>
      <c r="O87" s="204"/>
      <c r="P87" s="204"/>
      <c r="Q87" s="204"/>
      <c r="R87" s="202">
        <v>10675.76</v>
      </c>
      <c r="S87" s="203">
        <v>10675.76</v>
      </c>
      <c r="T87" s="204"/>
    </row>
    <row r="88" spans="1:20" ht="10.9" customHeight="1">
      <c r="A88" s="687" t="s">
        <v>200</v>
      </c>
      <c r="B88" s="687"/>
      <c r="C88" s="200">
        <v>42187</v>
      </c>
      <c r="D88" s="201" t="s">
        <v>2335</v>
      </c>
      <c r="E88" s="199" t="s">
        <v>2893</v>
      </c>
      <c r="F88" s="688">
        <v>2341.31</v>
      </c>
      <c r="G88" s="688"/>
      <c r="H88" s="202">
        <v>2341.31</v>
      </c>
      <c r="I88" s="204"/>
      <c r="J88" s="204"/>
      <c r="K88" s="204"/>
      <c r="L88" s="204"/>
      <c r="M88" s="204"/>
      <c r="N88" s="204"/>
      <c r="O88" s="204"/>
      <c r="P88" s="204"/>
      <c r="Q88" s="204"/>
      <c r="R88" s="202">
        <v>2341.31</v>
      </c>
      <c r="S88" s="203">
        <v>2341.31</v>
      </c>
      <c r="T88" s="204"/>
    </row>
    <row r="89" spans="1:20" ht="10.9" customHeight="1">
      <c r="A89" s="687" t="s">
        <v>203</v>
      </c>
      <c r="B89" s="687"/>
      <c r="C89" s="200">
        <v>41037</v>
      </c>
      <c r="D89" s="201" t="s">
        <v>2336</v>
      </c>
      <c r="E89" s="199" t="s">
        <v>2893</v>
      </c>
      <c r="F89" s="688">
        <v>9400</v>
      </c>
      <c r="G89" s="688"/>
      <c r="H89" s="202">
        <v>9400</v>
      </c>
      <c r="I89" s="204"/>
      <c r="J89" s="204"/>
      <c r="K89" s="204"/>
      <c r="L89" s="204"/>
      <c r="M89" s="204"/>
      <c r="N89" s="204"/>
      <c r="O89" s="204"/>
      <c r="P89" s="204"/>
      <c r="Q89" s="204"/>
      <c r="R89" s="202">
        <v>9400</v>
      </c>
      <c r="S89" s="203">
        <v>9400</v>
      </c>
      <c r="T89" s="204"/>
    </row>
    <row r="90" spans="1:20" ht="10.9" customHeight="1">
      <c r="A90" s="687" t="s">
        <v>2923</v>
      </c>
      <c r="B90" s="687"/>
      <c r="C90" s="200">
        <v>30904</v>
      </c>
      <c r="D90" s="201" t="s">
        <v>2924</v>
      </c>
      <c r="E90" s="199" t="s">
        <v>2892</v>
      </c>
      <c r="F90" s="688">
        <v>71938.539999999994</v>
      </c>
      <c r="G90" s="688"/>
      <c r="H90" s="202">
        <v>58544.95</v>
      </c>
      <c r="I90" s="202">
        <v>13393.59</v>
      </c>
      <c r="J90" s="204"/>
      <c r="K90" s="204"/>
      <c r="L90" s="202">
        <v>1585.44</v>
      </c>
      <c r="M90" s="204"/>
      <c r="N90" s="202">
        <v>71938.539999999994</v>
      </c>
      <c r="O90" s="204"/>
      <c r="P90" s="202">
        <v>60130.39</v>
      </c>
      <c r="Q90" s="204"/>
      <c r="R90" s="204"/>
      <c r="S90" s="209"/>
      <c r="T90" s="204"/>
    </row>
    <row r="91" spans="1:20" ht="10.9" customHeight="1">
      <c r="A91" s="687" t="s">
        <v>972</v>
      </c>
      <c r="B91" s="687"/>
      <c r="C91" s="200">
        <v>20000</v>
      </c>
      <c r="D91" s="201" t="s">
        <v>2337</v>
      </c>
      <c r="E91" s="199" t="s">
        <v>2894</v>
      </c>
      <c r="F91" s="688">
        <v>114344.03</v>
      </c>
      <c r="G91" s="688"/>
      <c r="H91" s="202">
        <v>33257.699999999997</v>
      </c>
      <c r="I91" s="202">
        <v>81086.33</v>
      </c>
      <c r="J91" s="204"/>
      <c r="K91" s="204"/>
      <c r="L91" s="202">
        <v>3800.88</v>
      </c>
      <c r="M91" s="204"/>
      <c r="N91" s="204"/>
      <c r="O91" s="204"/>
      <c r="P91" s="204"/>
      <c r="Q91" s="204"/>
      <c r="R91" s="202">
        <v>114344.03</v>
      </c>
      <c r="S91" s="203">
        <v>37058.58</v>
      </c>
      <c r="T91" s="202">
        <v>77285.45</v>
      </c>
    </row>
    <row r="92" spans="1:20" ht="10.9" customHeight="1">
      <c r="A92" s="687" t="s">
        <v>1264</v>
      </c>
      <c r="B92" s="687"/>
      <c r="C92" s="200">
        <v>42420</v>
      </c>
      <c r="D92" s="201" t="s">
        <v>2925</v>
      </c>
      <c r="E92" s="199" t="s">
        <v>2893</v>
      </c>
      <c r="F92" s="692">
        <v>913.84</v>
      </c>
      <c r="G92" s="692"/>
      <c r="H92" s="206">
        <v>913.84</v>
      </c>
      <c r="I92" s="204"/>
      <c r="J92" s="204"/>
      <c r="K92" s="204"/>
      <c r="L92" s="204"/>
      <c r="M92" s="204"/>
      <c r="N92" s="206">
        <v>913.84</v>
      </c>
      <c r="O92" s="204"/>
      <c r="P92" s="206">
        <v>913.84</v>
      </c>
      <c r="Q92" s="204"/>
      <c r="R92" s="204"/>
      <c r="S92" s="209"/>
      <c r="T92" s="204"/>
    </row>
    <row r="93" spans="1:20" ht="10.9" customHeight="1">
      <c r="A93" s="687" t="s">
        <v>1264</v>
      </c>
      <c r="B93" s="687"/>
      <c r="C93" s="200">
        <v>42421</v>
      </c>
      <c r="D93" s="201" t="s">
        <v>2925</v>
      </c>
      <c r="E93" s="199" t="s">
        <v>2893</v>
      </c>
      <c r="F93" s="692">
        <v>913.84</v>
      </c>
      <c r="G93" s="692"/>
      <c r="H93" s="206">
        <v>913.84</v>
      </c>
      <c r="I93" s="204"/>
      <c r="J93" s="204"/>
      <c r="K93" s="204"/>
      <c r="L93" s="204"/>
      <c r="M93" s="204"/>
      <c r="N93" s="206">
        <v>913.84</v>
      </c>
      <c r="O93" s="204"/>
      <c r="P93" s="206">
        <v>913.84</v>
      </c>
      <c r="Q93" s="204"/>
      <c r="R93" s="204"/>
      <c r="S93" s="209"/>
      <c r="T93" s="204"/>
    </row>
    <row r="94" spans="1:20" ht="10.9" customHeight="1">
      <c r="A94" s="687" t="s">
        <v>206</v>
      </c>
      <c r="B94" s="687"/>
      <c r="C94" s="200">
        <v>42008</v>
      </c>
      <c r="D94" s="201" t="s">
        <v>2338</v>
      </c>
      <c r="E94" s="199" t="s">
        <v>2893</v>
      </c>
      <c r="F94" s="688">
        <v>5011.3599999999997</v>
      </c>
      <c r="G94" s="688"/>
      <c r="H94" s="202">
        <v>5011.3599999999997</v>
      </c>
      <c r="I94" s="204"/>
      <c r="J94" s="204"/>
      <c r="K94" s="204"/>
      <c r="L94" s="204"/>
      <c r="M94" s="204"/>
      <c r="N94" s="204"/>
      <c r="O94" s="204"/>
      <c r="P94" s="204"/>
      <c r="Q94" s="204"/>
      <c r="R94" s="202">
        <v>5011.3599999999997</v>
      </c>
      <c r="S94" s="203">
        <v>5011.3599999999997</v>
      </c>
      <c r="T94" s="204"/>
    </row>
    <row r="95" spans="1:20" ht="10.9" customHeight="1">
      <c r="A95" s="687" t="s">
        <v>209</v>
      </c>
      <c r="B95" s="687"/>
      <c r="C95" s="200">
        <v>42143</v>
      </c>
      <c r="D95" s="201" t="s">
        <v>2339</v>
      </c>
      <c r="E95" s="199" t="s">
        <v>2893</v>
      </c>
      <c r="F95" s="688">
        <v>11689.21</v>
      </c>
      <c r="G95" s="688"/>
      <c r="H95" s="202">
        <v>11689.21</v>
      </c>
      <c r="I95" s="204"/>
      <c r="J95" s="204"/>
      <c r="K95" s="204"/>
      <c r="L95" s="204"/>
      <c r="M95" s="204"/>
      <c r="N95" s="204"/>
      <c r="O95" s="204"/>
      <c r="P95" s="204"/>
      <c r="Q95" s="204"/>
      <c r="R95" s="202">
        <v>11689.21</v>
      </c>
      <c r="S95" s="203">
        <v>11689.21</v>
      </c>
      <c r="T95" s="204"/>
    </row>
    <row r="96" spans="1:20" ht="22.15" customHeight="1">
      <c r="A96" s="687" t="s">
        <v>211</v>
      </c>
      <c r="B96" s="687"/>
      <c r="C96" s="200">
        <v>42186</v>
      </c>
      <c r="D96" s="201" t="s">
        <v>2340</v>
      </c>
      <c r="E96" s="199" t="s">
        <v>2893</v>
      </c>
      <c r="F96" s="688">
        <v>25000</v>
      </c>
      <c r="G96" s="688"/>
      <c r="H96" s="202">
        <v>25000</v>
      </c>
      <c r="I96" s="204"/>
      <c r="J96" s="204"/>
      <c r="K96" s="204"/>
      <c r="L96" s="204"/>
      <c r="M96" s="204"/>
      <c r="N96" s="204"/>
      <c r="O96" s="204"/>
      <c r="P96" s="204"/>
      <c r="Q96" s="204"/>
      <c r="R96" s="202">
        <v>25000</v>
      </c>
      <c r="S96" s="203">
        <v>25000</v>
      </c>
      <c r="T96" s="204"/>
    </row>
    <row r="97" spans="1:20" ht="10.9" customHeight="1">
      <c r="A97" s="687" t="s">
        <v>213</v>
      </c>
      <c r="B97" s="687"/>
      <c r="C97" s="200">
        <v>40098</v>
      </c>
      <c r="D97" s="201" t="s">
        <v>2341</v>
      </c>
      <c r="E97" s="199" t="s">
        <v>2893</v>
      </c>
      <c r="F97" s="688">
        <v>17235</v>
      </c>
      <c r="G97" s="688"/>
      <c r="H97" s="202">
        <v>17235</v>
      </c>
      <c r="I97" s="204"/>
      <c r="J97" s="204"/>
      <c r="K97" s="204"/>
      <c r="L97" s="204"/>
      <c r="M97" s="204"/>
      <c r="N97" s="204"/>
      <c r="O97" s="204"/>
      <c r="P97" s="204"/>
      <c r="Q97" s="204"/>
      <c r="R97" s="202">
        <v>17235</v>
      </c>
      <c r="S97" s="203">
        <v>17235</v>
      </c>
      <c r="T97" s="204"/>
    </row>
    <row r="98" spans="1:20" ht="10.9" customHeight="1">
      <c r="A98" s="687" t="s">
        <v>216</v>
      </c>
      <c r="B98" s="687"/>
      <c r="C98" s="207">
        <v>41016</v>
      </c>
      <c r="D98" s="201" t="s">
        <v>2342</v>
      </c>
      <c r="E98" s="199" t="s">
        <v>2893</v>
      </c>
      <c r="F98" s="688">
        <v>15000</v>
      </c>
      <c r="G98" s="688"/>
      <c r="H98" s="202">
        <v>15000</v>
      </c>
      <c r="I98" s="204"/>
      <c r="J98" s="204"/>
      <c r="K98" s="204"/>
      <c r="L98" s="204"/>
      <c r="M98" s="204"/>
      <c r="N98" s="204"/>
      <c r="O98" s="204"/>
      <c r="P98" s="204"/>
      <c r="Q98" s="204"/>
      <c r="R98" s="202">
        <v>15000</v>
      </c>
      <c r="S98" s="203">
        <v>15000</v>
      </c>
      <c r="T98" s="204"/>
    </row>
    <row r="99" spans="1:20" ht="10.9" customHeight="1">
      <c r="A99" s="687" t="s">
        <v>219</v>
      </c>
      <c r="B99" s="687"/>
      <c r="C99" s="200">
        <v>42004</v>
      </c>
      <c r="D99" s="201" t="s">
        <v>2343</v>
      </c>
      <c r="E99" s="199" t="s">
        <v>2893</v>
      </c>
      <c r="F99" s="688">
        <v>6354.17</v>
      </c>
      <c r="G99" s="688"/>
      <c r="H99" s="202">
        <v>6354.17</v>
      </c>
      <c r="I99" s="204"/>
      <c r="J99" s="204"/>
      <c r="K99" s="204"/>
      <c r="L99" s="204"/>
      <c r="M99" s="204"/>
      <c r="N99" s="204"/>
      <c r="O99" s="204"/>
      <c r="P99" s="204"/>
      <c r="Q99" s="204"/>
      <c r="R99" s="202">
        <v>6354.17</v>
      </c>
      <c r="S99" s="203">
        <v>6354.17</v>
      </c>
      <c r="T99" s="204"/>
    </row>
    <row r="100" spans="1:20" ht="33" customHeight="1">
      <c r="A100" s="687" t="s">
        <v>222</v>
      </c>
      <c r="B100" s="687"/>
      <c r="C100" s="200">
        <v>44015</v>
      </c>
      <c r="D100" s="201" t="s">
        <v>2344</v>
      </c>
      <c r="E100" s="199" t="s">
        <v>2893</v>
      </c>
      <c r="F100" s="688">
        <v>20000</v>
      </c>
      <c r="G100" s="688"/>
      <c r="H100" s="202">
        <v>20000</v>
      </c>
      <c r="I100" s="204"/>
      <c r="J100" s="204"/>
      <c r="K100" s="204"/>
      <c r="L100" s="204"/>
      <c r="M100" s="204"/>
      <c r="N100" s="204"/>
      <c r="O100" s="204"/>
      <c r="P100" s="204"/>
      <c r="Q100" s="204"/>
      <c r="R100" s="202">
        <v>20000</v>
      </c>
      <c r="S100" s="203">
        <v>20000</v>
      </c>
      <c r="T100" s="204"/>
    </row>
    <row r="101" spans="1:20" ht="10.9" customHeight="1">
      <c r="A101" s="687" t="s">
        <v>224</v>
      </c>
      <c r="B101" s="687"/>
      <c r="C101" s="200">
        <v>42283</v>
      </c>
      <c r="D101" s="201" t="s">
        <v>2345</v>
      </c>
      <c r="E101" s="199" t="s">
        <v>2893</v>
      </c>
      <c r="F101" s="688">
        <v>2755.78</v>
      </c>
      <c r="G101" s="688"/>
      <c r="H101" s="202">
        <v>2755.78</v>
      </c>
      <c r="I101" s="204"/>
      <c r="J101" s="204"/>
      <c r="K101" s="204"/>
      <c r="L101" s="204"/>
      <c r="M101" s="204"/>
      <c r="N101" s="204"/>
      <c r="O101" s="204"/>
      <c r="P101" s="204"/>
      <c r="Q101" s="204"/>
      <c r="R101" s="202">
        <v>2755.78</v>
      </c>
      <c r="S101" s="203">
        <v>2755.78</v>
      </c>
      <c r="T101" s="204"/>
    </row>
    <row r="102" spans="1:20" ht="10.9" customHeight="1">
      <c r="A102" s="687" t="s">
        <v>225</v>
      </c>
      <c r="B102" s="687"/>
      <c r="C102" s="200">
        <v>42289</v>
      </c>
      <c r="D102" s="201" t="s">
        <v>2346</v>
      </c>
      <c r="E102" s="199" t="s">
        <v>2893</v>
      </c>
      <c r="F102" s="688">
        <v>2982.67</v>
      </c>
      <c r="G102" s="688"/>
      <c r="H102" s="202">
        <v>2982.67</v>
      </c>
      <c r="I102" s="204"/>
      <c r="J102" s="204"/>
      <c r="K102" s="204"/>
      <c r="L102" s="204"/>
      <c r="M102" s="204"/>
      <c r="N102" s="204"/>
      <c r="O102" s="204"/>
      <c r="P102" s="204"/>
      <c r="Q102" s="204"/>
      <c r="R102" s="202">
        <v>2982.67</v>
      </c>
      <c r="S102" s="203">
        <v>2982.67</v>
      </c>
      <c r="T102" s="204"/>
    </row>
    <row r="103" spans="1:20" ht="10.9" customHeight="1">
      <c r="A103" s="687" t="s">
        <v>226</v>
      </c>
      <c r="B103" s="687"/>
      <c r="C103" s="200">
        <v>42182</v>
      </c>
      <c r="D103" s="201" t="s">
        <v>2347</v>
      </c>
      <c r="E103" s="199" t="s">
        <v>2893</v>
      </c>
      <c r="F103" s="688">
        <v>16547.740000000002</v>
      </c>
      <c r="G103" s="688"/>
      <c r="H103" s="202">
        <v>16547.740000000002</v>
      </c>
      <c r="I103" s="204"/>
      <c r="J103" s="204"/>
      <c r="K103" s="204"/>
      <c r="L103" s="204"/>
      <c r="M103" s="204"/>
      <c r="N103" s="204"/>
      <c r="O103" s="204"/>
      <c r="P103" s="204"/>
      <c r="Q103" s="204"/>
      <c r="R103" s="202">
        <v>16547.740000000002</v>
      </c>
      <c r="S103" s="203">
        <v>16547.740000000002</v>
      </c>
      <c r="T103" s="204"/>
    </row>
    <row r="104" spans="1:20" ht="10.9" customHeight="1">
      <c r="A104" s="687" t="s">
        <v>227</v>
      </c>
      <c r="B104" s="687"/>
      <c r="C104" s="200">
        <v>42183</v>
      </c>
      <c r="D104" s="201" t="s">
        <v>2348</v>
      </c>
      <c r="E104" s="199" t="s">
        <v>2893</v>
      </c>
      <c r="F104" s="688">
        <v>16554.27</v>
      </c>
      <c r="G104" s="688"/>
      <c r="H104" s="202">
        <v>16554.27</v>
      </c>
      <c r="I104" s="204"/>
      <c r="J104" s="204"/>
      <c r="K104" s="204"/>
      <c r="L104" s="204"/>
      <c r="M104" s="204"/>
      <c r="N104" s="204"/>
      <c r="O104" s="204"/>
      <c r="P104" s="204"/>
      <c r="Q104" s="204"/>
      <c r="R104" s="202">
        <v>16554.27</v>
      </c>
      <c r="S104" s="203">
        <v>16554.27</v>
      </c>
      <c r="T104" s="204"/>
    </row>
    <row r="105" spans="1:20" ht="10.9" customHeight="1">
      <c r="A105" s="687" t="s">
        <v>228</v>
      </c>
      <c r="B105" s="687"/>
      <c r="C105" s="200">
        <v>42112</v>
      </c>
      <c r="D105" s="201" t="s">
        <v>2349</v>
      </c>
      <c r="E105" s="199" t="s">
        <v>2893</v>
      </c>
      <c r="F105" s="688">
        <v>2030.92</v>
      </c>
      <c r="G105" s="688"/>
      <c r="H105" s="202">
        <v>2030.92</v>
      </c>
      <c r="I105" s="204"/>
      <c r="J105" s="204"/>
      <c r="K105" s="204"/>
      <c r="L105" s="204"/>
      <c r="M105" s="204"/>
      <c r="N105" s="204"/>
      <c r="O105" s="204"/>
      <c r="P105" s="204"/>
      <c r="Q105" s="204"/>
      <c r="R105" s="202">
        <v>2030.92</v>
      </c>
      <c r="S105" s="203">
        <v>2030.92</v>
      </c>
      <c r="T105" s="204"/>
    </row>
    <row r="106" spans="1:20" ht="10.9" customHeight="1">
      <c r="A106" s="687" t="s">
        <v>230</v>
      </c>
      <c r="B106" s="687"/>
      <c r="C106" s="200">
        <v>42413</v>
      </c>
      <c r="D106" s="201" t="s">
        <v>2350</v>
      </c>
      <c r="E106" s="199" t="s">
        <v>2893</v>
      </c>
      <c r="F106" s="688">
        <v>3946.81</v>
      </c>
      <c r="G106" s="688"/>
      <c r="H106" s="202">
        <v>3946.81</v>
      </c>
      <c r="I106" s="204"/>
      <c r="J106" s="204"/>
      <c r="K106" s="204"/>
      <c r="L106" s="204"/>
      <c r="M106" s="204"/>
      <c r="N106" s="204"/>
      <c r="O106" s="204"/>
      <c r="P106" s="204"/>
      <c r="Q106" s="204"/>
      <c r="R106" s="202">
        <v>3946.81</v>
      </c>
      <c r="S106" s="203">
        <v>3946.81</v>
      </c>
      <c r="T106" s="204"/>
    </row>
    <row r="107" spans="1:20" ht="10.9" customHeight="1">
      <c r="A107" s="687" t="s">
        <v>230</v>
      </c>
      <c r="B107" s="687"/>
      <c r="C107" s="200">
        <v>42414</v>
      </c>
      <c r="D107" s="201" t="s">
        <v>2350</v>
      </c>
      <c r="E107" s="199" t="s">
        <v>2893</v>
      </c>
      <c r="F107" s="688">
        <v>3946.81</v>
      </c>
      <c r="G107" s="688"/>
      <c r="H107" s="202">
        <v>3946.81</v>
      </c>
      <c r="I107" s="204"/>
      <c r="J107" s="204"/>
      <c r="K107" s="204"/>
      <c r="L107" s="204"/>
      <c r="M107" s="204"/>
      <c r="N107" s="204"/>
      <c r="O107" s="204"/>
      <c r="P107" s="204"/>
      <c r="Q107" s="204"/>
      <c r="R107" s="202">
        <v>3946.81</v>
      </c>
      <c r="S107" s="203">
        <v>3946.81</v>
      </c>
      <c r="T107" s="204"/>
    </row>
    <row r="108" spans="1:20" ht="10.9" customHeight="1">
      <c r="A108" s="687" t="s">
        <v>232</v>
      </c>
      <c r="B108" s="687"/>
      <c r="C108" s="200">
        <v>42006</v>
      </c>
      <c r="D108" s="201" t="s">
        <v>2351</v>
      </c>
      <c r="E108" s="199" t="s">
        <v>2893</v>
      </c>
      <c r="F108" s="688">
        <v>2476.83</v>
      </c>
      <c r="G108" s="688"/>
      <c r="H108" s="202">
        <v>2476.83</v>
      </c>
      <c r="I108" s="204"/>
      <c r="J108" s="204"/>
      <c r="K108" s="204"/>
      <c r="L108" s="204"/>
      <c r="M108" s="204"/>
      <c r="N108" s="204"/>
      <c r="O108" s="204"/>
      <c r="P108" s="204"/>
      <c r="Q108" s="204"/>
      <c r="R108" s="202">
        <v>2476.83</v>
      </c>
      <c r="S108" s="203">
        <v>2476.83</v>
      </c>
      <c r="T108" s="204"/>
    </row>
    <row r="109" spans="1:20" ht="10.9" customHeight="1">
      <c r="A109" s="687" t="s">
        <v>234</v>
      </c>
      <c r="B109" s="687"/>
      <c r="C109" s="200">
        <v>42368</v>
      </c>
      <c r="D109" s="201" t="s">
        <v>2352</v>
      </c>
      <c r="E109" s="199" t="s">
        <v>2893</v>
      </c>
      <c r="F109" s="688">
        <v>1959.09</v>
      </c>
      <c r="G109" s="688"/>
      <c r="H109" s="202">
        <v>1959.09</v>
      </c>
      <c r="I109" s="204"/>
      <c r="J109" s="204"/>
      <c r="K109" s="204"/>
      <c r="L109" s="204"/>
      <c r="M109" s="204"/>
      <c r="N109" s="204"/>
      <c r="O109" s="204"/>
      <c r="P109" s="204"/>
      <c r="Q109" s="204"/>
      <c r="R109" s="202">
        <v>1959.09</v>
      </c>
      <c r="S109" s="203">
        <v>1959.09</v>
      </c>
      <c r="T109" s="204"/>
    </row>
    <row r="110" spans="1:20" ht="10.9" customHeight="1">
      <c r="A110" s="687" t="s">
        <v>235</v>
      </c>
      <c r="B110" s="687"/>
      <c r="C110" s="200">
        <v>42316</v>
      </c>
      <c r="D110" s="201" t="s">
        <v>2353</v>
      </c>
      <c r="E110" s="199" t="s">
        <v>2893</v>
      </c>
      <c r="F110" s="688">
        <v>7059.79</v>
      </c>
      <c r="G110" s="688"/>
      <c r="H110" s="202">
        <v>7059.79</v>
      </c>
      <c r="I110" s="204"/>
      <c r="J110" s="204"/>
      <c r="K110" s="204"/>
      <c r="L110" s="204"/>
      <c r="M110" s="204"/>
      <c r="N110" s="204"/>
      <c r="O110" s="204"/>
      <c r="P110" s="204"/>
      <c r="Q110" s="204"/>
      <c r="R110" s="202">
        <v>7059.79</v>
      </c>
      <c r="S110" s="203">
        <v>7059.79</v>
      </c>
      <c r="T110" s="204"/>
    </row>
    <row r="111" spans="1:20" ht="10.9" customHeight="1">
      <c r="A111" s="687" t="s">
        <v>235</v>
      </c>
      <c r="B111" s="687"/>
      <c r="C111" s="200">
        <v>42317</v>
      </c>
      <c r="D111" s="201" t="s">
        <v>2353</v>
      </c>
      <c r="E111" s="199" t="s">
        <v>2893</v>
      </c>
      <c r="F111" s="688">
        <v>7059.79</v>
      </c>
      <c r="G111" s="688"/>
      <c r="H111" s="202">
        <v>7059.79</v>
      </c>
      <c r="I111" s="204"/>
      <c r="J111" s="204"/>
      <c r="K111" s="204"/>
      <c r="L111" s="204"/>
      <c r="M111" s="204"/>
      <c r="N111" s="204"/>
      <c r="O111" s="204"/>
      <c r="P111" s="204"/>
      <c r="Q111" s="204"/>
      <c r="R111" s="202">
        <v>7059.79</v>
      </c>
      <c r="S111" s="203">
        <v>7059.79</v>
      </c>
      <c r="T111" s="204"/>
    </row>
    <row r="112" spans="1:20" ht="10.9" customHeight="1">
      <c r="A112" s="687" t="s">
        <v>235</v>
      </c>
      <c r="B112" s="687"/>
      <c r="C112" s="200">
        <v>42318</v>
      </c>
      <c r="D112" s="201" t="s">
        <v>2354</v>
      </c>
      <c r="E112" s="199" t="s">
        <v>2893</v>
      </c>
      <c r="F112" s="688">
        <v>7076.37</v>
      </c>
      <c r="G112" s="688"/>
      <c r="H112" s="202">
        <v>7076.37</v>
      </c>
      <c r="I112" s="204"/>
      <c r="J112" s="204"/>
      <c r="K112" s="204"/>
      <c r="L112" s="204"/>
      <c r="M112" s="204"/>
      <c r="N112" s="204"/>
      <c r="O112" s="204"/>
      <c r="P112" s="204"/>
      <c r="Q112" s="204"/>
      <c r="R112" s="202">
        <v>7076.37</v>
      </c>
      <c r="S112" s="203">
        <v>7076.37</v>
      </c>
      <c r="T112" s="204"/>
    </row>
    <row r="113" spans="1:20" ht="10.9" customHeight="1">
      <c r="A113" s="687" t="s">
        <v>238</v>
      </c>
      <c r="B113" s="687"/>
      <c r="C113" s="200">
        <v>40097</v>
      </c>
      <c r="D113" s="201" t="s">
        <v>2355</v>
      </c>
      <c r="E113" s="199" t="s">
        <v>2893</v>
      </c>
      <c r="F113" s="688">
        <v>42766.67</v>
      </c>
      <c r="G113" s="688"/>
      <c r="H113" s="202">
        <v>42766.67</v>
      </c>
      <c r="I113" s="204"/>
      <c r="J113" s="204"/>
      <c r="K113" s="204"/>
      <c r="L113" s="204"/>
      <c r="M113" s="204"/>
      <c r="N113" s="204"/>
      <c r="O113" s="204"/>
      <c r="P113" s="204"/>
      <c r="Q113" s="204"/>
      <c r="R113" s="202">
        <v>42766.67</v>
      </c>
      <c r="S113" s="203">
        <v>42766.67</v>
      </c>
      <c r="T113" s="204"/>
    </row>
    <row r="114" spans="1:20" ht="10.9" customHeight="1">
      <c r="A114" s="687" t="s">
        <v>240</v>
      </c>
      <c r="B114" s="687"/>
      <c r="C114" s="200">
        <v>42399</v>
      </c>
      <c r="D114" s="201" t="s">
        <v>2356</v>
      </c>
      <c r="E114" s="199" t="s">
        <v>2893</v>
      </c>
      <c r="F114" s="688">
        <v>21980.16</v>
      </c>
      <c r="G114" s="688"/>
      <c r="H114" s="202">
        <v>21980.16</v>
      </c>
      <c r="I114" s="204"/>
      <c r="J114" s="204"/>
      <c r="K114" s="204"/>
      <c r="L114" s="204"/>
      <c r="M114" s="204"/>
      <c r="N114" s="204"/>
      <c r="O114" s="204"/>
      <c r="P114" s="204"/>
      <c r="Q114" s="204"/>
      <c r="R114" s="202">
        <v>21980.16</v>
      </c>
      <c r="S114" s="203">
        <v>21980.16</v>
      </c>
      <c r="T114" s="204"/>
    </row>
    <row r="115" spans="1:20" ht="10.9" customHeight="1">
      <c r="A115" s="687" t="s">
        <v>240</v>
      </c>
      <c r="B115" s="687"/>
      <c r="C115" s="200">
        <v>42400</v>
      </c>
      <c r="D115" s="201" t="s">
        <v>2356</v>
      </c>
      <c r="E115" s="199" t="s">
        <v>2893</v>
      </c>
      <c r="F115" s="688">
        <v>21980.16</v>
      </c>
      <c r="G115" s="688"/>
      <c r="H115" s="202">
        <v>21980.16</v>
      </c>
      <c r="I115" s="204"/>
      <c r="J115" s="204"/>
      <c r="K115" s="204"/>
      <c r="L115" s="204"/>
      <c r="M115" s="204"/>
      <c r="N115" s="204"/>
      <c r="O115" s="204"/>
      <c r="P115" s="204"/>
      <c r="Q115" s="204"/>
      <c r="R115" s="202">
        <v>21980.16</v>
      </c>
      <c r="S115" s="203">
        <v>21980.16</v>
      </c>
      <c r="T115" s="204"/>
    </row>
    <row r="116" spans="1:20" ht="10.9" customHeight="1">
      <c r="A116" s="687" t="s">
        <v>241</v>
      </c>
      <c r="B116" s="687"/>
      <c r="C116" s="200">
        <v>42501</v>
      </c>
      <c r="D116" s="201" t="s">
        <v>2357</v>
      </c>
      <c r="E116" s="199" t="s">
        <v>2893</v>
      </c>
      <c r="F116" s="688">
        <v>18620.400000000001</v>
      </c>
      <c r="G116" s="688"/>
      <c r="H116" s="202">
        <v>18620.400000000001</v>
      </c>
      <c r="I116" s="204"/>
      <c r="J116" s="204"/>
      <c r="K116" s="204"/>
      <c r="L116" s="204"/>
      <c r="M116" s="204"/>
      <c r="N116" s="204"/>
      <c r="O116" s="204"/>
      <c r="P116" s="204"/>
      <c r="Q116" s="204"/>
      <c r="R116" s="202">
        <v>18620.400000000001</v>
      </c>
      <c r="S116" s="203">
        <v>18620.400000000001</v>
      </c>
      <c r="T116" s="204"/>
    </row>
    <row r="117" spans="1:20" ht="10.9" customHeight="1">
      <c r="A117" s="687" t="s">
        <v>242</v>
      </c>
      <c r="B117" s="687"/>
      <c r="C117" s="200">
        <v>42012</v>
      </c>
      <c r="D117" s="201" t="s">
        <v>2358</v>
      </c>
      <c r="E117" s="199" t="s">
        <v>2893</v>
      </c>
      <c r="F117" s="688">
        <v>6645.83</v>
      </c>
      <c r="G117" s="688"/>
      <c r="H117" s="202">
        <v>6645.83</v>
      </c>
      <c r="I117" s="204"/>
      <c r="J117" s="204"/>
      <c r="K117" s="204"/>
      <c r="L117" s="204"/>
      <c r="M117" s="204"/>
      <c r="N117" s="204"/>
      <c r="O117" s="204"/>
      <c r="P117" s="204"/>
      <c r="Q117" s="204"/>
      <c r="R117" s="202">
        <v>6645.83</v>
      </c>
      <c r="S117" s="203">
        <v>6645.83</v>
      </c>
      <c r="T117" s="204"/>
    </row>
    <row r="118" spans="1:20" ht="10.9" customHeight="1">
      <c r="A118" s="687" t="s">
        <v>244</v>
      </c>
      <c r="B118" s="687"/>
      <c r="C118" s="200">
        <v>42011</v>
      </c>
      <c r="D118" s="201" t="s">
        <v>2358</v>
      </c>
      <c r="E118" s="199" t="s">
        <v>2893</v>
      </c>
      <c r="F118" s="688">
        <v>6645.83</v>
      </c>
      <c r="G118" s="688"/>
      <c r="H118" s="202">
        <v>6645.83</v>
      </c>
      <c r="I118" s="204"/>
      <c r="J118" s="204"/>
      <c r="K118" s="204"/>
      <c r="L118" s="204"/>
      <c r="M118" s="204"/>
      <c r="N118" s="204"/>
      <c r="O118" s="204"/>
      <c r="P118" s="204"/>
      <c r="Q118" s="204"/>
      <c r="R118" s="202">
        <v>6645.83</v>
      </c>
      <c r="S118" s="203">
        <v>6645.83</v>
      </c>
      <c r="T118" s="204"/>
    </row>
    <row r="119" spans="1:20" ht="10.9" customHeight="1">
      <c r="A119" s="687" t="s">
        <v>247</v>
      </c>
      <c r="B119" s="687"/>
      <c r="C119" s="200">
        <v>42595</v>
      </c>
      <c r="D119" s="201" t="s">
        <v>2359</v>
      </c>
      <c r="E119" s="199" t="s">
        <v>2893</v>
      </c>
      <c r="F119" s="688">
        <v>30000</v>
      </c>
      <c r="G119" s="688"/>
      <c r="H119" s="202">
        <v>30000</v>
      </c>
      <c r="I119" s="204"/>
      <c r="J119" s="204"/>
      <c r="K119" s="204"/>
      <c r="L119" s="204"/>
      <c r="M119" s="204"/>
      <c r="N119" s="204"/>
      <c r="O119" s="204"/>
      <c r="P119" s="204"/>
      <c r="Q119" s="204"/>
      <c r="R119" s="202">
        <v>30000</v>
      </c>
      <c r="S119" s="203">
        <v>30000</v>
      </c>
      <c r="T119" s="204"/>
    </row>
    <row r="120" spans="1:20" ht="10.9" customHeight="1">
      <c r="A120" s="687" t="s">
        <v>250</v>
      </c>
      <c r="B120" s="687"/>
      <c r="C120" s="200">
        <v>40185</v>
      </c>
      <c r="D120" s="201" t="s">
        <v>2360</v>
      </c>
      <c r="E120" s="199" t="s">
        <v>2893</v>
      </c>
      <c r="F120" s="688">
        <v>50000</v>
      </c>
      <c r="G120" s="688"/>
      <c r="H120" s="202">
        <v>50000</v>
      </c>
      <c r="I120" s="204"/>
      <c r="J120" s="204"/>
      <c r="K120" s="204"/>
      <c r="L120" s="204"/>
      <c r="M120" s="204"/>
      <c r="N120" s="204"/>
      <c r="O120" s="204"/>
      <c r="P120" s="204"/>
      <c r="Q120" s="204"/>
      <c r="R120" s="202">
        <v>50000</v>
      </c>
      <c r="S120" s="203">
        <v>50000</v>
      </c>
      <c r="T120" s="204"/>
    </row>
    <row r="121" spans="1:20" ht="10.9" customHeight="1">
      <c r="A121" s="687" t="s">
        <v>253</v>
      </c>
      <c r="B121" s="687"/>
      <c r="C121" s="200">
        <v>42176</v>
      </c>
      <c r="D121" s="201" t="s">
        <v>2361</v>
      </c>
      <c r="E121" s="199" t="s">
        <v>2893</v>
      </c>
      <c r="F121" s="688">
        <v>18193.599999999999</v>
      </c>
      <c r="G121" s="688"/>
      <c r="H121" s="202">
        <v>18193.599999999999</v>
      </c>
      <c r="I121" s="204"/>
      <c r="J121" s="204"/>
      <c r="K121" s="204"/>
      <c r="L121" s="204"/>
      <c r="M121" s="204"/>
      <c r="N121" s="204"/>
      <c r="O121" s="204"/>
      <c r="P121" s="204"/>
      <c r="Q121" s="204"/>
      <c r="R121" s="202">
        <v>18193.599999999999</v>
      </c>
      <c r="S121" s="203">
        <v>18193.599999999999</v>
      </c>
      <c r="T121" s="204"/>
    </row>
    <row r="122" spans="1:20" ht="10.9" customHeight="1">
      <c r="A122" s="687" t="s">
        <v>255</v>
      </c>
      <c r="B122" s="687"/>
      <c r="C122" s="200">
        <v>42126</v>
      </c>
      <c r="D122" s="201" t="s">
        <v>2362</v>
      </c>
      <c r="E122" s="199" t="s">
        <v>2893</v>
      </c>
      <c r="F122" s="688">
        <v>3431.49</v>
      </c>
      <c r="G122" s="688"/>
      <c r="H122" s="202">
        <v>3431.49</v>
      </c>
      <c r="I122" s="204"/>
      <c r="J122" s="204"/>
      <c r="K122" s="204"/>
      <c r="L122" s="204"/>
      <c r="M122" s="204"/>
      <c r="N122" s="204"/>
      <c r="O122" s="204"/>
      <c r="P122" s="204"/>
      <c r="Q122" s="204"/>
      <c r="R122" s="202">
        <v>3431.49</v>
      </c>
      <c r="S122" s="203">
        <v>3431.49</v>
      </c>
      <c r="T122" s="204"/>
    </row>
    <row r="123" spans="1:20" ht="10.9" customHeight="1">
      <c r="A123" s="687" t="s">
        <v>1265</v>
      </c>
      <c r="B123" s="687"/>
      <c r="C123" s="200">
        <v>20047</v>
      </c>
      <c r="D123" s="201" t="s">
        <v>2363</v>
      </c>
      <c r="E123" s="199" t="s">
        <v>2892</v>
      </c>
      <c r="F123" s="688">
        <v>173842.59</v>
      </c>
      <c r="G123" s="688"/>
      <c r="H123" s="202">
        <v>82225.27</v>
      </c>
      <c r="I123" s="202">
        <v>91617.32</v>
      </c>
      <c r="J123" s="204"/>
      <c r="K123" s="204"/>
      <c r="L123" s="202">
        <v>3476.88</v>
      </c>
      <c r="M123" s="204"/>
      <c r="N123" s="204"/>
      <c r="O123" s="204"/>
      <c r="P123" s="204"/>
      <c r="Q123" s="204"/>
      <c r="R123" s="202">
        <v>173842.59</v>
      </c>
      <c r="S123" s="203">
        <v>85702.15</v>
      </c>
      <c r="T123" s="202">
        <v>88140.44</v>
      </c>
    </row>
    <row r="124" spans="1:20" ht="10.9" customHeight="1">
      <c r="A124" s="687" t="s">
        <v>1266</v>
      </c>
      <c r="B124" s="687"/>
      <c r="C124" s="200">
        <v>20034</v>
      </c>
      <c r="D124" s="201" t="s">
        <v>2364</v>
      </c>
      <c r="E124" s="199" t="s">
        <v>2894</v>
      </c>
      <c r="F124" s="688">
        <v>412744.33</v>
      </c>
      <c r="G124" s="688"/>
      <c r="H124" s="202">
        <v>80683.62</v>
      </c>
      <c r="I124" s="202">
        <v>332060.71000000002</v>
      </c>
      <c r="J124" s="204"/>
      <c r="K124" s="204"/>
      <c r="L124" s="202">
        <v>13720.08</v>
      </c>
      <c r="M124" s="204"/>
      <c r="N124" s="204"/>
      <c r="O124" s="204"/>
      <c r="P124" s="204"/>
      <c r="Q124" s="204"/>
      <c r="R124" s="202">
        <v>412744.33</v>
      </c>
      <c r="S124" s="203">
        <v>94403.7</v>
      </c>
      <c r="T124" s="202">
        <v>318340.63</v>
      </c>
    </row>
    <row r="125" spans="1:20" ht="10.9" customHeight="1">
      <c r="A125" s="687" t="s">
        <v>1267</v>
      </c>
      <c r="B125" s="687"/>
      <c r="C125" s="200">
        <v>20025</v>
      </c>
      <c r="D125" s="201" t="s">
        <v>2365</v>
      </c>
      <c r="E125" s="199" t="s">
        <v>2894</v>
      </c>
      <c r="F125" s="688">
        <v>415153.24</v>
      </c>
      <c r="G125" s="688"/>
      <c r="H125" s="202">
        <v>81154.59</v>
      </c>
      <c r="I125" s="202">
        <v>333998.65000000002</v>
      </c>
      <c r="J125" s="204"/>
      <c r="K125" s="204"/>
      <c r="L125" s="202">
        <v>13800.12</v>
      </c>
      <c r="M125" s="204"/>
      <c r="N125" s="204"/>
      <c r="O125" s="204"/>
      <c r="P125" s="204"/>
      <c r="Q125" s="204"/>
      <c r="R125" s="202">
        <v>415153.24</v>
      </c>
      <c r="S125" s="203">
        <v>94954.71</v>
      </c>
      <c r="T125" s="202">
        <v>320198.53000000003</v>
      </c>
    </row>
    <row r="126" spans="1:20" ht="10.9" customHeight="1">
      <c r="A126" s="687" t="s">
        <v>1268</v>
      </c>
      <c r="B126" s="687"/>
      <c r="C126" s="200">
        <v>10006</v>
      </c>
      <c r="D126" s="201" t="s">
        <v>2366</v>
      </c>
      <c r="E126" s="199" t="s">
        <v>2894</v>
      </c>
      <c r="F126" s="688">
        <v>145991.54999999999</v>
      </c>
      <c r="G126" s="688"/>
      <c r="H126" s="202">
        <v>23359.200000000001</v>
      </c>
      <c r="I126" s="202">
        <v>122632.35</v>
      </c>
      <c r="J126" s="204"/>
      <c r="K126" s="204"/>
      <c r="L126" s="202">
        <v>1167.96</v>
      </c>
      <c r="M126" s="204"/>
      <c r="N126" s="204"/>
      <c r="O126" s="204"/>
      <c r="P126" s="204"/>
      <c r="Q126" s="204"/>
      <c r="R126" s="202">
        <v>145991.54999999999</v>
      </c>
      <c r="S126" s="203">
        <v>24527.16</v>
      </c>
      <c r="T126" s="202">
        <v>121464.39</v>
      </c>
    </row>
    <row r="127" spans="1:20" ht="10.9" customHeight="1">
      <c r="A127" s="687" t="s">
        <v>1269</v>
      </c>
      <c r="B127" s="687"/>
      <c r="C127" s="200">
        <v>10007</v>
      </c>
      <c r="D127" s="201" t="s">
        <v>2366</v>
      </c>
      <c r="E127" s="199" t="s">
        <v>2894</v>
      </c>
      <c r="F127" s="688">
        <v>145991.54999999999</v>
      </c>
      <c r="G127" s="688"/>
      <c r="H127" s="202">
        <v>23359.200000000001</v>
      </c>
      <c r="I127" s="202">
        <v>122632.35</v>
      </c>
      <c r="J127" s="204"/>
      <c r="K127" s="204"/>
      <c r="L127" s="202">
        <v>1167.96</v>
      </c>
      <c r="M127" s="204"/>
      <c r="N127" s="204"/>
      <c r="O127" s="204"/>
      <c r="P127" s="204"/>
      <c r="Q127" s="204"/>
      <c r="R127" s="202">
        <v>145991.54999999999</v>
      </c>
      <c r="S127" s="203">
        <v>24527.16</v>
      </c>
      <c r="T127" s="202">
        <v>121464.39</v>
      </c>
    </row>
    <row r="128" spans="1:20" ht="10.9" customHeight="1">
      <c r="A128" s="687" t="s">
        <v>1270</v>
      </c>
      <c r="B128" s="687"/>
      <c r="C128" s="200">
        <v>20044</v>
      </c>
      <c r="D128" s="201" t="s">
        <v>2367</v>
      </c>
      <c r="E128" s="199" t="s">
        <v>2894</v>
      </c>
      <c r="F128" s="688">
        <v>79619.27</v>
      </c>
      <c r="G128" s="688"/>
      <c r="H128" s="202">
        <v>27315.65</v>
      </c>
      <c r="I128" s="202">
        <v>52303.62</v>
      </c>
      <c r="J128" s="204"/>
      <c r="K128" s="204"/>
      <c r="L128" s="202">
        <v>1103.04</v>
      </c>
      <c r="M128" s="204"/>
      <c r="N128" s="204"/>
      <c r="O128" s="204"/>
      <c r="P128" s="204"/>
      <c r="Q128" s="204"/>
      <c r="R128" s="202">
        <v>79619.27</v>
      </c>
      <c r="S128" s="203">
        <v>28418.69</v>
      </c>
      <c r="T128" s="202">
        <v>51200.58</v>
      </c>
    </row>
    <row r="129" spans="1:20" ht="10.9" customHeight="1">
      <c r="A129" s="687" t="s">
        <v>1271</v>
      </c>
      <c r="B129" s="687"/>
      <c r="C129" s="200">
        <v>20059</v>
      </c>
      <c r="D129" s="201" t="s">
        <v>2368</v>
      </c>
      <c r="E129" s="199" t="s">
        <v>2894</v>
      </c>
      <c r="F129" s="688">
        <v>59733</v>
      </c>
      <c r="G129" s="688"/>
      <c r="H129" s="202">
        <v>19272.900000000001</v>
      </c>
      <c r="I129" s="202">
        <v>40460.1</v>
      </c>
      <c r="J129" s="204"/>
      <c r="K129" s="204"/>
      <c r="L129" s="206">
        <v>771.96</v>
      </c>
      <c r="M129" s="204"/>
      <c r="N129" s="204"/>
      <c r="O129" s="204"/>
      <c r="P129" s="204"/>
      <c r="Q129" s="204"/>
      <c r="R129" s="202">
        <v>59733</v>
      </c>
      <c r="S129" s="203">
        <v>20044.86</v>
      </c>
      <c r="T129" s="202">
        <v>39688.14</v>
      </c>
    </row>
    <row r="130" spans="1:20" ht="10.9" customHeight="1">
      <c r="A130" s="687" t="s">
        <v>1272</v>
      </c>
      <c r="B130" s="687"/>
      <c r="C130" s="200">
        <v>20054</v>
      </c>
      <c r="D130" s="201" t="s">
        <v>2369</v>
      </c>
      <c r="E130" s="199" t="s">
        <v>2894</v>
      </c>
      <c r="F130" s="688">
        <v>48165.08</v>
      </c>
      <c r="G130" s="688"/>
      <c r="H130" s="202">
        <v>17731.25</v>
      </c>
      <c r="I130" s="202">
        <v>30433.83</v>
      </c>
      <c r="J130" s="204"/>
      <c r="K130" s="204"/>
      <c r="L130" s="206">
        <v>578.04</v>
      </c>
      <c r="M130" s="204"/>
      <c r="N130" s="204"/>
      <c r="O130" s="204"/>
      <c r="P130" s="204"/>
      <c r="Q130" s="204"/>
      <c r="R130" s="202">
        <v>48165.08</v>
      </c>
      <c r="S130" s="203">
        <v>18309.29</v>
      </c>
      <c r="T130" s="202">
        <v>29855.79</v>
      </c>
    </row>
    <row r="131" spans="1:20" ht="10.9" customHeight="1">
      <c r="A131" s="687" t="s">
        <v>1273</v>
      </c>
      <c r="B131" s="687"/>
      <c r="C131" s="200">
        <v>20014</v>
      </c>
      <c r="D131" s="201" t="s">
        <v>2370</v>
      </c>
      <c r="E131" s="199" t="s">
        <v>2894</v>
      </c>
      <c r="F131" s="688">
        <v>67808</v>
      </c>
      <c r="G131" s="688"/>
      <c r="H131" s="202">
        <v>54929.94</v>
      </c>
      <c r="I131" s="202">
        <v>12878.06</v>
      </c>
      <c r="J131" s="204"/>
      <c r="K131" s="204"/>
      <c r="L131" s="202">
        <v>2486.16</v>
      </c>
      <c r="M131" s="204"/>
      <c r="N131" s="204"/>
      <c r="O131" s="204"/>
      <c r="P131" s="204"/>
      <c r="Q131" s="204"/>
      <c r="R131" s="202">
        <v>67808</v>
      </c>
      <c r="S131" s="203">
        <v>57416.1</v>
      </c>
      <c r="T131" s="202">
        <v>10391.9</v>
      </c>
    </row>
    <row r="132" spans="1:20" ht="10.9" customHeight="1">
      <c r="A132" s="687" t="s">
        <v>974</v>
      </c>
      <c r="B132" s="687"/>
      <c r="C132" s="200">
        <v>20026</v>
      </c>
      <c r="D132" s="201" t="s">
        <v>2371</v>
      </c>
      <c r="E132" s="199" t="s">
        <v>2892</v>
      </c>
      <c r="F132" s="688">
        <v>60651.14</v>
      </c>
      <c r="G132" s="688"/>
      <c r="H132" s="202">
        <v>49919.42</v>
      </c>
      <c r="I132" s="202">
        <v>10731.72</v>
      </c>
      <c r="J132" s="204"/>
      <c r="K132" s="204"/>
      <c r="L132" s="202">
        <v>1213.08</v>
      </c>
      <c r="M132" s="204"/>
      <c r="N132" s="204"/>
      <c r="O132" s="204"/>
      <c r="P132" s="204"/>
      <c r="Q132" s="204"/>
      <c r="R132" s="202">
        <v>60651.14</v>
      </c>
      <c r="S132" s="203">
        <v>51132.5</v>
      </c>
      <c r="T132" s="202">
        <v>9518.64</v>
      </c>
    </row>
    <row r="133" spans="1:20" ht="10.9" customHeight="1">
      <c r="A133" s="687" t="s">
        <v>1274</v>
      </c>
      <c r="B133" s="687"/>
      <c r="C133" s="200">
        <v>20023</v>
      </c>
      <c r="D133" s="201" t="s">
        <v>2372</v>
      </c>
      <c r="E133" s="199" t="s">
        <v>2892</v>
      </c>
      <c r="F133" s="688">
        <v>286576.62</v>
      </c>
      <c r="G133" s="688"/>
      <c r="H133" s="202">
        <v>286576.62</v>
      </c>
      <c r="I133" s="204"/>
      <c r="J133" s="204"/>
      <c r="K133" s="204"/>
      <c r="L133" s="204"/>
      <c r="M133" s="204"/>
      <c r="N133" s="204"/>
      <c r="O133" s="204"/>
      <c r="P133" s="204"/>
      <c r="Q133" s="204"/>
      <c r="R133" s="202">
        <v>286576.62</v>
      </c>
      <c r="S133" s="203">
        <v>286576.62</v>
      </c>
      <c r="T133" s="204"/>
    </row>
    <row r="134" spans="1:20" ht="10.9" customHeight="1">
      <c r="A134" s="687" t="s">
        <v>1275</v>
      </c>
      <c r="B134" s="687"/>
      <c r="C134" s="200">
        <v>20024</v>
      </c>
      <c r="D134" s="201" t="s">
        <v>2373</v>
      </c>
      <c r="E134" s="199" t="s">
        <v>2892</v>
      </c>
      <c r="F134" s="688">
        <v>314592.78000000003</v>
      </c>
      <c r="G134" s="688"/>
      <c r="H134" s="202">
        <v>314592.78000000003</v>
      </c>
      <c r="I134" s="204"/>
      <c r="J134" s="204"/>
      <c r="K134" s="204"/>
      <c r="L134" s="204"/>
      <c r="M134" s="204"/>
      <c r="N134" s="204"/>
      <c r="O134" s="204"/>
      <c r="P134" s="204"/>
      <c r="Q134" s="204"/>
      <c r="R134" s="202">
        <v>314592.78000000003</v>
      </c>
      <c r="S134" s="203">
        <v>314592.78000000003</v>
      </c>
      <c r="T134" s="204"/>
    </row>
    <row r="135" spans="1:20" ht="10.9" customHeight="1">
      <c r="A135" s="687" t="s">
        <v>1276</v>
      </c>
      <c r="B135" s="687"/>
      <c r="C135" s="200">
        <v>20029</v>
      </c>
      <c r="D135" s="201" t="s">
        <v>2374</v>
      </c>
      <c r="E135" s="199" t="s">
        <v>2892</v>
      </c>
      <c r="F135" s="688">
        <v>1054256.71</v>
      </c>
      <c r="G135" s="688"/>
      <c r="H135" s="202">
        <v>1054256.71</v>
      </c>
      <c r="I135" s="204"/>
      <c r="J135" s="204"/>
      <c r="K135" s="204"/>
      <c r="L135" s="204"/>
      <c r="M135" s="204"/>
      <c r="N135" s="204"/>
      <c r="O135" s="204"/>
      <c r="P135" s="204"/>
      <c r="Q135" s="204"/>
      <c r="R135" s="202">
        <v>1054256.71</v>
      </c>
      <c r="S135" s="203">
        <v>1054256.71</v>
      </c>
      <c r="T135" s="204"/>
    </row>
    <row r="136" spans="1:20" ht="10.9" customHeight="1">
      <c r="A136" s="687" t="s">
        <v>1277</v>
      </c>
      <c r="B136" s="687"/>
      <c r="C136" s="200">
        <v>20030</v>
      </c>
      <c r="D136" s="201" t="s">
        <v>2374</v>
      </c>
      <c r="E136" s="199" t="s">
        <v>2892</v>
      </c>
      <c r="F136" s="688">
        <v>1054256.71</v>
      </c>
      <c r="G136" s="688"/>
      <c r="H136" s="202">
        <v>1054256.71</v>
      </c>
      <c r="I136" s="204"/>
      <c r="J136" s="204"/>
      <c r="K136" s="204"/>
      <c r="L136" s="204"/>
      <c r="M136" s="204"/>
      <c r="N136" s="204"/>
      <c r="O136" s="204"/>
      <c r="P136" s="204"/>
      <c r="Q136" s="204"/>
      <c r="R136" s="202">
        <v>1054256.71</v>
      </c>
      <c r="S136" s="203">
        <v>1054256.71</v>
      </c>
      <c r="T136" s="204"/>
    </row>
    <row r="137" spans="1:20" ht="22.15" customHeight="1">
      <c r="A137" s="687" t="s">
        <v>2926</v>
      </c>
      <c r="B137" s="687"/>
      <c r="C137" s="200">
        <v>30302</v>
      </c>
      <c r="D137" s="201" t="s">
        <v>2927</v>
      </c>
      <c r="E137" s="199" t="s">
        <v>2892</v>
      </c>
      <c r="F137" s="688">
        <v>2471589.3199999998</v>
      </c>
      <c r="G137" s="688"/>
      <c r="H137" s="202">
        <v>1460536.46</v>
      </c>
      <c r="I137" s="202">
        <v>1011052.86</v>
      </c>
      <c r="J137" s="204"/>
      <c r="K137" s="204"/>
      <c r="L137" s="202">
        <v>109241.52</v>
      </c>
      <c r="M137" s="204"/>
      <c r="N137" s="202">
        <v>2471589.3199999998</v>
      </c>
      <c r="O137" s="204"/>
      <c r="P137" s="202">
        <v>1569777.98</v>
      </c>
      <c r="Q137" s="204"/>
      <c r="R137" s="204"/>
      <c r="S137" s="209"/>
      <c r="T137" s="204"/>
    </row>
    <row r="138" spans="1:20" ht="10.9" customHeight="1">
      <c r="A138" s="687" t="s">
        <v>1175</v>
      </c>
      <c r="B138" s="687"/>
      <c r="C138" s="200">
        <v>30892</v>
      </c>
      <c r="D138" s="201" t="s">
        <v>2375</v>
      </c>
      <c r="E138" s="199" t="s">
        <v>2892</v>
      </c>
      <c r="F138" s="688">
        <v>120764.56</v>
      </c>
      <c r="G138" s="688"/>
      <c r="H138" s="202">
        <v>120764.56</v>
      </c>
      <c r="I138" s="204"/>
      <c r="J138" s="204"/>
      <c r="K138" s="204"/>
      <c r="L138" s="204"/>
      <c r="M138" s="204"/>
      <c r="N138" s="204"/>
      <c r="O138" s="204"/>
      <c r="P138" s="204"/>
      <c r="Q138" s="204"/>
      <c r="R138" s="202">
        <v>120764.56</v>
      </c>
      <c r="S138" s="203">
        <v>120764.56</v>
      </c>
      <c r="T138" s="204"/>
    </row>
    <row r="139" spans="1:20" ht="10.9" customHeight="1">
      <c r="A139" s="687" t="s">
        <v>2928</v>
      </c>
      <c r="B139" s="687"/>
      <c r="C139" s="200">
        <v>30001</v>
      </c>
      <c r="D139" s="201" t="s">
        <v>2929</v>
      </c>
      <c r="E139" s="199" t="s">
        <v>2892</v>
      </c>
      <c r="F139" s="688">
        <v>19812022.34</v>
      </c>
      <c r="G139" s="688"/>
      <c r="H139" s="202">
        <v>14591230.449999999</v>
      </c>
      <c r="I139" s="202">
        <v>5220791.8899999997</v>
      </c>
      <c r="J139" s="204"/>
      <c r="K139" s="204"/>
      <c r="L139" s="202">
        <v>440267.2</v>
      </c>
      <c r="M139" s="204"/>
      <c r="N139" s="202">
        <v>19812022.34</v>
      </c>
      <c r="O139" s="204"/>
      <c r="P139" s="202">
        <v>15031497.65</v>
      </c>
      <c r="Q139" s="204"/>
      <c r="R139" s="204"/>
      <c r="S139" s="209"/>
      <c r="T139" s="204"/>
    </row>
    <row r="140" spans="1:20" ht="10.9" customHeight="1">
      <c r="A140" s="687" t="s">
        <v>2928</v>
      </c>
      <c r="B140" s="687"/>
      <c r="C140" s="200">
        <v>30001</v>
      </c>
      <c r="D140" s="201" t="s">
        <v>2929</v>
      </c>
      <c r="E140" s="199" t="s">
        <v>2892</v>
      </c>
      <c r="F140" s="205"/>
      <c r="G140" s="218"/>
      <c r="H140" s="204"/>
      <c r="I140" s="204"/>
      <c r="J140" s="204"/>
      <c r="K140" s="204"/>
      <c r="L140" s="204"/>
      <c r="M140" s="204"/>
      <c r="N140" s="204"/>
      <c r="O140" s="219">
        <v>19812022.34</v>
      </c>
      <c r="P140" s="204"/>
      <c r="Q140" s="202">
        <v>14866397.449999999</v>
      </c>
      <c r="R140" s="204"/>
      <c r="S140" s="209"/>
      <c r="T140" s="204"/>
    </row>
    <row r="141" spans="1:20" ht="10.9" customHeight="1">
      <c r="A141" s="687" t="s">
        <v>2928</v>
      </c>
      <c r="B141" s="687"/>
      <c r="C141" s="200">
        <v>30001</v>
      </c>
      <c r="D141" s="201" t="s">
        <v>2929</v>
      </c>
      <c r="E141" s="199" t="s">
        <v>2892</v>
      </c>
      <c r="F141" s="205"/>
      <c r="G141" s="218"/>
      <c r="H141" s="204"/>
      <c r="I141" s="204"/>
      <c r="J141" s="204"/>
      <c r="K141" s="219">
        <v>19812022.34</v>
      </c>
      <c r="L141" s="204"/>
      <c r="M141" s="202">
        <v>14866397.449999999</v>
      </c>
      <c r="N141" s="204"/>
      <c r="O141" s="204"/>
      <c r="P141" s="204"/>
      <c r="Q141" s="204"/>
      <c r="R141" s="204"/>
      <c r="S141" s="209"/>
      <c r="T141" s="204"/>
    </row>
    <row r="142" spans="1:20" ht="10.9" customHeight="1">
      <c r="A142" s="687" t="s">
        <v>2930</v>
      </c>
      <c r="B142" s="687"/>
      <c r="C142" s="200">
        <v>30008</v>
      </c>
      <c r="D142" s="201" t="s">
        <v>2931</v>
      </c>
      <c r="E142" s="199" t="s">
        <v>2892</v>
      </c>
      <c r="F142" s="688">
        <v>16575769.220000001</v>
      </c>
      <c r="G142" s="688"/>
      <c r="H142" s="202">
        <v>16575769.220000001</v>
      </c>
      <c r="I142" s="204"/>
      <c r="J142" s="204"/>
      <c r="K142" s="204"/>
      <c r="L142" s="204"/>
      <c r="M142" s="204"/>
      <c r="N142" s="202">
        <v>16575769.220000001</v>
      </c>
      <c r="O142" s="204"/>
      <c r="P142" s="202">
        <v>16575769.220000001</v>
      </c>
      <c r="Q142" s="204"/>
      <c r="R142" s="204"/>
      <c r="S142" s="209"/>
      <c r="T142" s="204"/>
    </row>
    <row r="143" spans="1:20" ht="10.9" customHeight="1">
      <c r="A143" s="687" t="s">
        <v>2932</v>
      </c>
      <c r="B143" s="687"/>
      <c r="C143" s="200">
        <v>30002</v>
      </c>
      <c r="D143" s="201" t="s">
        <v>2933</v>
      </c>
      <c r="E143" s="199" t="s">
        <v>2892</v>
      </c>
      <c r="F143" s="688">
        <v>29238338.77</v>
      </c>
      <c r="G143" s="688"/>
      <c r="H143" s="202">
        <v>24299535.469999999</v>
      </c>
      <c r="I143" s="202">
        <v>4938803.3</v>
      </c>
      <c r="J143" s="204"/>
      <c r="K143" s="204"/>
      <c r="L143" s="202">
        <v>331782.56</v>
      </c>
      <c r="M143" s="204"/>
      <c r="N143" s="202">
        <v>29238338.77</v>
      </c>
      <c r="O143" s="204"/>
      <c r="P143" s="202">
        <v>24631318.030000001</v>
      </c>
      <c r="Q143" s="204"/>
      <c r="R143" s="204"/>
      <c r="S143" s="209"/>
      <c r="T143" s="204"/>
    </row>
    <row r="144" spans="1:20" ht="10.9" customHeight="1">
      <c r="A144" s="687" t="s">
        <v>2932</v>
      </c>
      <c r="B144" s="687"/>
      <c r="C144" s="200">
        <v>30009</v>
      </c>
      <c r="D144" s="201" t="s">
        <v>2934</v>
      </c>
      <c r="E144" s="199" t="s">
        <v>2892</v>
      </c>
      <c r="F144" s="688">
        <v>1318897.6599999999</v>
      </c>
      <c r="G144" s="688"/>
      <c r="H144" s="202">
        <v>953453.61</v>
      </c>
      <c r="I144" s="202">
        <v>365444.05</v>
      </c>
      <c r="J144" s="204"/>
      <c r="K144" s="204"/>
      <c r="L144" s="202">
        <v>14966.24</v>
      </c>
      <c r="M144" s="204"/>
      <c r="N144" s="202">
        <v>1318897.6599999999</v>
      </c>
      <c r="O144" s="204"/>
      <c r="P144" s="202">
        <v>968419.85</v>
      </c>
      <c r="Q144" s="204"/>
      <c r="R144" s="204"/>
      <c r="S144" s="209"/>
      <c r="T144" s="204"/>
    </row>
    <row r="145" spans="1:20" ht="10.9" customHeight="1">
      <c r="A145" s="687" t="s">
        <v>1043</v>
      </c>
      <c r="B145" s="687"/>
      <c r="C145" s="207" t="s">
        <v>2935</v>
      </c>
      <c r="D145" s="201" t="s">
        <v>2936</v>
      </c>
      <c r="E145" s="199" t="s">
        <v>2892</v>
      </c>
      <c r="F145" s="688">
        <v>4467602.79</v>
      </c>
      <c r="G145" s="688"/>
      <c r="H145" s="202">
        <v>4467602.79</v>
      </c>
      <c r="I145" s="204"/>
      <c r="J145" s="204"/>
      <c r="K145" s="204"/>
      <c r="L145" s="204"/>
      <c r="M145" s="204"/>
      <c r="N145" s="202">
        <v>4467602.79</v>
      </c>
      <c r="O145" s="204"/>
      <c r="P145" s="202">
        <v>4467602.79</v>
      </c>
      <c r="Q145" s="204"/>
      <c r="R145" s="204"/>
      <c r="S145" s="209"/>
      <c r="T145" s="204"/>
    </row>
    <row r="146" spans="1:20" ht="10.9" customHeight="1">
      <c r="A146" s="687" t="s">
        <v>1043</v>
      </c>
      <c r="B146" s="687"/>
      <c r="C146" s="200">
        <v>30007</v>
      </c>
      <c r="D146" s="201" t="s">
        <v>2937</v>
      </c>
      <c r="E146" s="199" t="s">
        <v>2892</v>
      </c>
      <c r="F146" s="688">
        <v>2897471.71</v>
      </c>
      <c r="G146" s="688"/>
      <c r="H146" s="202">
        <v>2897471.71</v>
      </c>
      <c r="I146" s="204"/>
      <c r="J146" s="204"/>
      <c r="K146" s="204"/>
      <c r="L146" s="204"/>
      <c r="M146" s="204"/>
      <c r="N146" s="202">
        <v>2897471.71</v>
      </c>
      <c r="O146" s="204"/>
      <c r="P146" s="202">
        <v>2897471.71</v>
      </c>
      <c r="Q146" s="204"/>
      <c r="R146" s="204"/>
      <c r="S146" s="209"/>
      <c r="T146" s="204"/>
    </row>
    <row r="147" spans="1:20" ht="10.9" customHeight="1">
      <c r="A147" s="687" t="s">
        <v>2938</v>
      </c>
      <c r="B147" s="687"/>
      <c r="C147" s="200">
        <v>30010</v>
      </c>
      <c r="D147" s="201" t="s">
        <v>2939</v>
      </c>
      <c r="E147" s="199" t="s">
        <v>2892</v>
      </c>
      <c r="F147" s="688">
        <v>110660</v>
      </c>
      <c r="G147" s="688"/>
      <c r="H147" s="202">
        <v>66180.05</v>
      </c>
      <c r="I147" s="202">
        <v>44479.95</v>
      </c>
      <c r="J147" s="204"/>
      <c r="K147" s="204"/>
      <c r="L147" s="202">
        <v>4891.04</v>
      </c>
      <c r="M147" s="204"/>
      <c r="N147" s="202">
        <v>110660</v>
      </c>
      <c r="O147" s="204"/>
      <c r="P147" s="202">
        <v>71071.09</v>
      </c>
      <c r="Q147" s="204"/>
      <c r="R147" s="204"/>
      <c r="S147" s="209"/>
      <c r="T147" s="204"/>
    </row>
    <row r="148" spans="1:20" ht="10.9" customHeight="1">
      <c r="A148" s="687" t="s">
        <v>2940</v>
      </c>
      <c r="B148" s="687"/>
      <c r="C148" s="200">
        <v>30004</v>
      </c>
      <c r="D148" s="201" t="s">
        <v>2941</v>
      </c>
      <c r="E148" s="199" t="s">
        <v>2892</v>
      </c>
      <c r="F148" s="688">
        <v>2346511.83</v>
      </c>
      <c r="G148" s="688"/>
      <c r="H148" s="202">
        <v>2346511.83</v>
      </c>
      <c r="I148" s="204"/>
      <c r="J148" s="204"/>
      <c r="K148" s="204"/>
      <c r="L148" s="204"/>
      <c r="M148" s="204"/>
      <c r="N148" s="202">
        <v>2346511.83</v>
      </c>
      <c r="O148" s="204"/>
      <c r="P148" s="202">
        <v>2346511.83</v>
      </c>
      <c r="Q148" s="204"/>
      <c r="R148" s="204"/>
      <c r="S148" s="209"/>
      <c r="T148" s="204"/>
    </row>
    <row r="149" spans="1:20" ht="10.9" customHeight="1">
      <c r="A149" s="687" t="s">
        <v>2942</v>
      </c>
      <c r="B149" s="687"/>
      <c r="C149" s="200">
        <v>30003</v>
      </c>
      <c r="D149" s="201" t="s">
        <v>2943</v>
      </c>
      <c r="E149" s="199" t="s">
        <v>2892</v>
      </c>
      <c r="F149" s="688">
        <v>13545529.08</v>
      </c>
      <c r="G149" s="688"/>
      <c r="H149" s="202">
        <v>13545529.08</v>
      </c>
      <c r="I149" s="204"/>
      <c r="J149" s="204"/>
      <c r="K149" s="204"/>
      <c r="L149" s="204"/>
      <c r="M149" s="204"/>
      <c r="N149" s="202">
        <v>13545529.08</v>
      </c>
      <c r="O149" s="204"/>
      <c r="P149" s="202">
        <v>13545529.08</v>
      </c>
      <c r="Q149" s="204"/>
      <c r="R149" s="204"/>
      <c r="S149" s="209"/>
      <c r="T149" s="204"/>
    </row>
    <row r="150" spans="1:20" ht="10.9" customHeight="1">
      <c r="A150" s="687" t="s">
        <v>2944</v>
      </c>
      <c r="B150" s="687"/>
      <c r="C150" s="200">
        <v>30006</v>
      </c>
      <c r="D150" s="201" t="s">
        <v>2945</v>
      </c>
      <c r="E150" s="199" t="s">
        <v>2892</v>
      </c>
      <c r="F150" s="688">
        <v>17970367.91</v>
      </c>
      <c r="G150" s="688"/>
      <c r="H150" s="202">
        <v>13640886.23</v>
      </c>
      <c r="I150" s="202">
        <v>4329481.68</v>
      </c>
      <c r="J150" s="204"/>
      <c r="K150" s="204"/>
      <c r="L150" s="202">
        <v>239604.88</v>
      </c>
      <c r="M150" s="204"/>
      <c r="N150" s="202">
        <v>17970367.91</v>
      </c>
      <c r="O150" s="204"/>
      <c r="P150" s="202">
        <v>13880491.109999999</v>
      </c>
      <c r="Q150" s="204"/>
      <c r="R150" s="204"/>
      <c r="S150" s="209"/>
      <c r="T150" s="204"/>
    </row>
    <row r="151" spans="1:20" ht="10.9" customHeight="1">
      <c r="A151" s="687" t="s">
        <v>1278</v>
      </c>
      <c r="B151" s="687"/>
      <c r="C151" s="200">
        <v>30225</v>
      </c>
      <c r="D151" s="201" t="s">
        <v>2376</v>
      </c>
      <c r="E151" s="199" t="s">
        <v>2892</v>
      </c>
      <c r="F151" s="688">
        <v>21043.67</v>
      </c>
      <c r="G151" s="688"/>
      <c r="H151" s="202">
        <v>12078.6</v>
      </c>
      <c r="I151" s="202">
        <v>8965.07</v>
      </c>
      <c r="J151" s="204"/>
      <c r="K151" s="204"/>
      <c r="L151" s="206">
        <v>699.48</v>
      </c>
      <c r="M151" s="204"/>
      <c r="N151" s="204"/>
      <c r="O151" s="204"/>
      <c r="P151" s="204"/>
      <c r="Q151" s="204"/>
      <c r="R151" s="202">
        <v>21043.67</v>
      </c>
      <c r="S151" s="203">
        <v>12778.08</v>
      </c>
      <c r="T151" s="202">
        <v>8265.59</v>
      </c>
    </row>
    <row r="152" spans="1:20" ht="10.9" customHeight="1">
      <c r="A152" s="687" t="s">
        <v>1279</v>
      </c>
      <c r="B152" s="687"/>
      <c r="C152" s="200">
        <v>30798</v>
      </c>
      <c r="D152" s="201" t="s">
        <v>2377</v>
      </c>
      <c r="E152" s="199" t="s">
        <v>2892</v>
      </c>
      <c r="F152" s="688">
        <v>30278.66</v>
      </c>
      <c r="G152" s="688"/>
      <c r="H152" s="202">
        <v>30278.66</v>
      </c>
      <c r="I152" s="204"/>
      <c r="J152" s="204"/>
      <c r="K152" s="204"/>
      <c r="L152" s="204"/>
      <c r="M152" s="204"/>
      <c r="N152" s="204"/>
      <c r="O152" s="204"/>
      <c r="P152" s="204"/>
      <c r="Q152" s="204"/>
      <c r="R152" s="202">
        <v>30278.66</v>
      </c>
      <c r="S152" s="203">
        <v>30278.66</v>
      </c>
      <c r="T152" s="204"/>
    </row>
    <row r="153" spans="1:20" ht="10.9" customHeight="1">
      <c r="A153" s="687" t="s">
        <v>256</v>
      </c>
      <c r="B153" s="687"/>
      <c r="C153" s="200">
        <v>40100</v>
      </c>
      <c r="D153" s="201" t="s">
        <v>2378</v>
      </c>
      <c r="E153" s="199" t="s">
        <v>2893</v>
      </c>
      <c r="F153" s="688">
        <v>772234.78</v>
      </c>
      <c r="G153" s="688"/>
      <c r="H153" s="202">
        <v>772234.78</v>
      </c>
      <c r="I153" s="204"/>
      <c r="J153" s="204"/>
      <c r="K153" s="204"/>
      <c r="L153" s="204"/>
      <c r="M153" s="204"/>
      <c r="N153" s="204"/>
      <c r="O153" s="204"/>
      <c r="P153" s="204"/>
      <c r="Q153" s="204"/>
      <c r="R153" s="202">
        <v>772234.78</v>
      </c>
      <c r="S153" s="203">
        <v>772234.78</v>
      </c>
      <c r="T153" s="204"/>
    </row>
    <row r="154" spans="1:20" ht="10.9" customHeight="1">
      <c r="A154" s="687" t="s">
        <v>258</v>
      </c>
      <c r="B154" s="687"/>
      <c r="C154" s="200">
        <v>44075</v>
      </c>
      <c r="D154" s="201" t="s">
        <v>2379</v>
      </c>
      <c r="E154" s="199" t="s">
        <v>2893</v>
      </c>
      <c r="F154" s="688">
        <v>2964484.15</v>
      </c>
      <c r="G154" s="688"/>
      <c r="H154" s="202">
        <v>2964484.15</v>
      </c>
      <c r="I154" s="204"/>
      <c r="J154" s="204"/>
      <c r="K154" s="204"/>
      <c r="L154" s="204"/>
      <c r="M154" s="204"/>
      <c r="N154" s="204"/>
      <c r="O154" s="204"/>
      <c r="P154" s="204"/>
      <c r="Q154" s="204"/>
      <c r="R154" s="202">
        <v>2964484.15</v>
      </c>
      <c r="S154" s="203">
        <v>2964484.15</v>
      </c>
      <c r="T154" s="204"/>
    </row>
    <row r="155" spans="1:20" ht="10.9" customHeight="1">
      <c r="A155" s="687" t="s">
        <v>260</v>
      </c>
      <c r="B155" s="687"/>
      <c r="C155" s="200">
        <v>44068</v>
      </c>
      <c r="D155" s="201" t="s">
        <v>2380</v>
      </c>
      <c r="E155" s="199" t="s">
        <v>2893</v>
      </c>
      <c r="F155" s="688">
        <v>658919.15</v>
      </c>
      <c r="G155" s="688"/>
      <c r="H155" s="202">
        <v>658919.15</v>
      </c>
      <c r="I155" s="204"/>
      <c r="J155" s="204"/>
      <c r="K155" s="204"/>
      <c r="L155" s="204"/>
      <c r="M155" s="204"/>
      <c r="N155" s="204"/>
      <c r="O155" s="204"/>
      <c r="P155" s="204"/>
      <c r="Q155" s="204"/>
      <c r="R155" s="202">
        <v>658919.15</v>
      </c>
      <c r="S155" s="203">
        <v>658919.15</v>
      </c>
      <c r="T155" s="204"/>
    </row>
    <row r="156" spans="1:20" ht="10.9" customHeight="1">
      <c r="A156" s="687" t="s">
        <v>263</v>
      </c>
      <c r="B156" s="687"/>
      <c r="C156" s="200">
        <v>43601</v>
      </c>
      <c r="D156" s="201" t="s">
        <v>2381</v>
      </c>
      <c r="E156" s="199" t="s">
        <v>2893</v>
      </c>
      <c r="F156" s="688">
        <v>26949</v>
      </c>
      <c r="G156" s="688"/>
      <c r="H156" s="202">
        <v>26949</v>
      </c>
      <c r="I156" s="204"/>
      <c r="J156" s="204"/>
      <c r="K156" s="204"/>
      <c r="L156" s="204"/>
      <c r="M156" s="204"/>
      <c r="N156" s="204"/>
      <c r="O156" s="204"/>
      <c r="P156" s="204"/>
      <c r="Q156" s="204"/>
      <c r="R156" s="202">
        <v>26949</v>
      </c>
      <c r="S156" s="203">
        <v>26949</v>
      </c>
      <c r="T156" s="204"/>
    </row>
    <row r="157" spans="1:20" ht="10.9" customHeight="1">
      <c r="A157" s="687" t="s">
        <v>266</v>
      </c>
      <c r="B157" s="687"/>
      <c r="C157" s="200">
        <v>42125</v>
      </c>
      <c r="D157" s="201" t="s">
        <v>2382</v>
      </c>
      <c r="E157" s="199" t="s">
        <v>2893</v>
      </c>
      <c r="F157" s="688">
        <v>14099.31</v>
      </c>
      <c r="G157" s="688"/>
      <c r="H157" s="202">
        <v>14099.31</v>
      </c>
      <c r="I157" s="204"/>
      <c r="J157" s="204"/>
      <c r="K157" s="204"/>
      <c r="L157" s="204"/>
      <c r="M157" s="204"/>
      <c r="N157" s="204"/>
      <c r="O157" s="204"/>
      <c r="P157" s="204"/>
      <c r="Q157" s="204"/>
      <c r="R157" s="202">
        <v>14099.31</v>
      </c>
      <c r="S157" s="203">
        <v>14099.31</v>
      </c>
      <c r="T157" s="204"/>
    </row>
    <row r="158" spans="1:20" ht="10.9" customHeight="1">
      <c r="A158" s="687" t="s">
        <v>1280</v>
      </c>
      <c r="B158" s="687"/>
      <c r="C158" s="200">
        <v>30630</v>
      </c>
      <c r="D158" s="201" t="s">
        <v>2383</v>
      </c>
      <c r="E158" s="199" t="s">
        <v>2892</v>
      </c>
      <c r="F158" s="688">
        <v>23438.42</v>
      </c>
      <c r="G158" s="688"/>
      <c r="H158" s="202">
        <v>23438.42</v>
      </c>
      <c r="I158" s="204"/>
      <c r="J158" s="204"/>
      <c r="K158" s="204"/>
      <c r="L158" s="204"/>
      <c r="M158" s="204"/>
      <c r="N158" s="204"/>
      <c r="O158" s="204"/>
      <c r="P158" s="204"/>
      <c r="Q158" s="204"/>
      <c r="R158" s="202">
        <v>23438.42</v>
      </c>
      <c r="S158" s="203">
        <v>23438.42</v>
      </c>
      <c r="T158" s="204"/>
    </row>
    <row r="159" spans="1:20" ht="10.9" customHeight="1">
      <c r="A159" s="687" t="s">
        <v>268</v>
      </c>
      <c r="B159" s="687"/>
      <c r="C159" s="200">
        <v>44131</v>
      </c>
      <c r="D159" s="201" t="s">
        <v>2384</v>
      </c>
      <c r="E159" s="199" t="s">
        <v>2893</v>
      </c>
      <c r="F159" s="688">
        <v>170617.36</v>
      </c>
      <c r="G159" s="688"/>
      <c r="H159" s="202">
        <v>170617.36</v>
      </c>
      <c r="I159" s="204"/>
      <c r="J159" s="204"/>
      <c r="K159" s="204"/>
      <c r="L159" s="204"/>
      <c r="M159" s="204"/>
      <c r="N159" s="204"/>
      <c r="O159" s="204"/>
      <c r="P159" s="204"/>
      <c r="Q159" s="204"/>
      <c r="R159" s="202">
        <v>170617.36</v>
      </c>
      <c r="S159" s="203">
        <v>170617.36</v>
      </c>
      <c r="T159" s="204"/>
    </row>
    <row r="160" spans="1:20" ht="10.9" customHeight="1">
      <c r="A160" s="687" t="s">
        <v>271</v>
      </c>
      <c r="B160" s="687"/>
      <c r="C160" s="200">
        <v>44126</v>
      </c>
      <c r="D160" s="201" t="s">
        <v>2385</v>
      </c>
      <c r="E160" s="199" t="s">
        <v>2893</v>
      </c>
      <c r="F160" s="688">
        <v>155844.94</v>
      </c>
      <c r="G160" s="688"/>
      <c r="H160" s="202">
        <v>155844.94</v>
      </c>
      <c r="I160" s="204"/>
      <c r="J160" s="204"/>
      <c r="K160" s="204"/>
      <c r="L160" s="204"/>
      <c r="M160" s="204"/>
      <c r="N160" s="204"/>
      <c r="O160" s="204"/>
      <c r="P160" s="204"/>
      <c r="Q160" s="204"/>
      <c r="R160" s="202">
        <v>155844.94</v>
      </c>
      <c r="S160" s="203">
        <v>155844.94</v>
      </c>
      <c r="T160" s="204"/>
    </row>
    <row r="161" spans="1:20" ht="22.15" customHeight="1">
      <c r="A161" s="687" t="s">
        <v>273</v>
      </c>
      <c r="B161" s="687"/>
      <c r="C161" s="200">
        <v>43249</v>
      </c>
      <c r="D161" s="201" t="s">
        <v>2386</v>
      </c>
      <c r="E161" s="199" t="s">
        <v>2893</v>
      </c>
      <c r="F161" s="688">
        <v>49020.800000000003</v>
      </c>
      <c r="G161" s="688"/>
      <c r="H161" s="202">
        <v>49020.800000000003</v>
      </c>
      <c r="I161" s="204"/>
      <c r="J161" s="204"/>
      <c r="K161" s="204"/>
      <c r="L161" s="204"/>
      <c r="M161" s="204"/>
      <c r="N161" s="204"/>
      <c r="O161" s="204"/>
      <c r="P161" s="204"/>
      <c r="Q161" s="204"/>
      <c r="R161" s="202">
        <v>49020.800000000003</v>
      </c>
      <c r="S161" s="203">
        <v>49020.800000000003</v>
      </c>
      <c r="T161" s="204"/>
    </row>
    <row r="162" spans="1:20" ht="22.15" customHeight="1">
      <c r="A162" s="687" t="s">
        <v>276</v>
      </c>
      <c r="B162" s="687"/>
      <c r="C162" s="200">
        <v>43248</v>
      </c>
      <c r="D162" s="201" t="s">
        <v>2387</v>
      </c>
      <c r="E162" s="199" t="s">
        <v>2893</v>
      </c>
      <c r="F162" s="688">
        <v>48380.84</v>
      </c>
      <c r="G162" s="688"/>
      <c r="H162" s="202">
        <v>48380.84</v>
      </c>
      <c r="I162" s="204"/>
      <c r="J162" s="204"/>
      <c r="K162" s="204"/>
      <c r="L162" s="204"/>
      <c r="M162" s="204"/>
      <c r="N162" s="204"/>
      <c r="O162" s="204"/>
      <c r="P162" s="204"/>
      <c r="Q162" s="204"/>
      <c r="R162" s="202">
        <v>48380.84</v>
      </c>
      <c r="S162" s="203">
        <v>48380.84</v>
      </c>
      <c r="T162" s="204"/>
    </row>
    <row r="163" spans="1:20" ht="10.9" customHeight="1">
      <c r="A163" s="687" t="s">
        <v>278</v>
      </c>
      <c r="B163" s="687"/>
      <c r="C163" s="200">
        <v>40101</v>
      </c>
      <c r="D163" s="201" t="s">
        <v>2388</v>
      </c>
      <c r="E163" s="199" t="s">
        <v>2893</v>
      </c>
      <c r="F163" s="688">
        <v>59633.7</v>
      </c>
      <c r="G163" s="688"/>
      <c r="H163" s="202">
        <v>12005.28</v>
      </c>
      <c r="I163" s="202">
        <v>47628.42</v>
      </c>
      <c r="J163" s="204"/>
      <c r="K163" s="204"/>
      <c r="L163" s="202">
        <v>5946.84</v>
      </c>
      <c r="M163" s="204"/>
      <c r="N163" s="204"/>
      <c r="O163" s="204"/>
      <c r="P163" s="204"/>
      <c r="Q163" s="204"/>
      <c r="R163" s="202">
        <v>59633.7</v>
      </c>
      <c r="S163" s="203">
        <v>17952.12</v>
      </c>
      <c r="T163" s="202">
        <v>41681.58</v>
      </c>
    </row>
    <row r="164" spans="1:20" ht="10.9" customHeight="1">
      <c r="A164" s="687" t="s">
        <v>281</v>
      </c>
      <c r="B164" s="687"/>
      <c r="C164" s="200">
        <v>43195</v>
      </c>
      <c r="D164" s="201" t="s">
        <v>2389</v>
      </c>
      <c r="E164" s="199" t="s">
        <v>2893</v>
      </c>
      <c r="F164" s="688">
        <v>1855.37</v>
      </c>
      <c r="G164" s="688"/>
      <c r="H164" s="202">
        <v>1855.37</v>
      </c>
      <c r="I164" s="204"/>
      <c r="J164" s="204"/>
      <c r="K164" s="204"/>
      <c r="L164" s="204"/>
      <c r="M164" s="204"/>
      <c r="N164" s="204"/>
      <c r="O164" s="204"/>
      <c r="P164" s="204"/>
      <c r="Q164" s="204"/>
      <c r="R164" s="202">
        <v>1855.37</v>
      </c>
      <c r="S164" s="203">
        <v>1855.37</v>
      </c>
      <c r="T164" s="204"/>
    </row>
    <row r="165" spans="1:20" ht="10.9" customHeight="1">
      <c r="A165" s="687" t="s">
        <v>2946</v>
      </c>
      <c r="B165" s="687"/>
      <c r="C165" s="200">
        <v>30903</v>
      </c>
      <c r="D165" s="201" t="s">
        <v>2947</v>
      </c>
      <c r="E165" s="199" t="s">
        <v>2892</v>
      </c>
      <c r="F165" s="688">
        <v>407422.39</v>
      </c>
      <c r="G165" s="688"/>
      <c r="H165" s="202">
        <v>331598.53999999998</v>
      </c>
      <c r="I165" s="202">
        <v>75823.850000000006</v>
      </c>
      <c r="J165" s="204"/>
      <c r="K165" s="204"/>
      <c r="L165" s="202">
        <v>8979.0400000000009</v>
      </c>
      <c r="M165" s="204"/>
      <c r="N165" s="202">
        <v>407422.39</v>
      </c>
      <c r="O165" s="204"/>
      <c r="P165" s="202">
        <v>340577.58</v>
      </c>
      <c r="Q165" s="204"/>
      <c r="R165" s="204"/>
      <c r="S165" s="209"/>
      <c r="T165" s="204"/>
    </row>
    <row r="166" spans="1:20" ht="22.15" customHeight="1">
      <c r="A166" s="687" t="s">
        <v>283</v>
      </c>
      <c r="B166" s="687"/>
      <c r="C166" s="200">
        <v>40091</v>
      </c>
      <c r="D166" s="201" t="s">
        <v>2390</v>
      </c>
      <c r="E166" s="199" t="s">
        <v>2893</v>
      </c>
      <c r="F166" s="688">
        <v>140584.03</v>
      </c>
      <c r="G166" s="688"/>
      <c r="H166" s="202">
        <v>140584.03</v>
      </c>
      <c r="I166" s="204"/>
      <c r="J166" s="204"/>
      <c r="K166" s="204"/>
      <c r="L166" s="204"/>
      <c r="M166" s="204"/>
      <c r="N166" s="204"/>
      <c r="O166" s="204"/>
      <c r="P166" s="204"/>
      <c r="Q166" s="204"/>
      <c r="R166" s="202">
        <v>140584.03</v>
      </c>
      <c r="S166" s="203">
        <v>140584.03</v>
      </c>
      <c r="T166" s="204"/>
    </row>
    <row r="167" spans="1:20" ht="10.9" customHeight="1">
      <c r="A167" s="687" t="s">
        <v>285</v>
      </c>
      <c r="B167" s="687"/>
      <c r="C167" s="200">
        <v>40096</v>
      </c>
      <c r="D167" s="201" t="s">
        <v>2391</v>
      </c>
      <c r="E167" s="199" t="s">
        <v>2893</v>
      </c>
      <c r="F167" s="688">
        <v>61966.44</v>
      </c>
      <c r="G167" s="688"/>
      <c r="H167" s="202">
        <v>61966.44</v>
      </c>
      <c r="I167" s="204"/>
      <c r="J167" s="204"/>
      <c r="K167" s="204"/>
      <c r="L167" s="204"/>
      <c r="M167" s="204"/>
      <c r="N167" s="204"/>
      <c r="O167" s="204"/>
      <c r="P167" s="204"/>
      <c r="Q167" s="204"/>
      <c r="R167" s="202">
        <v>61966.44</v>
      </c>
      <c r="S167" s="203">
        <v>61966.44</v>
      </c>
      <c r="T167" s="204"/>
    </row>
    <row r="168" spans="1:20" ht="10.9" customHeight="1">
      <c r="A168" s="687" t="s">
        <v>288</v>
      </c>
      <c r="B168" s="687"/>
      <c r="C168" s="200">
        <v>40099</v>
      </c>
      <c r="D168" s="201" t="s">
        <v>2392</v>
      </c>
      <c r="E168" s="199" t="s">
        <v>2893</v>
      </c>
      <c r="F168" s="688">
        <v>67943.19</v>
      </c>
      <c r="G168" s="688"/>
      <c r="H168" s="202">
        <v>67943.19</v>
      </c>
      <c r="I168" s="204"/>
      <c r="J168" s="204"/>
      <c r="K168" s="204"/>
      <c r="L168" s="204"/>
      <c r="M168" s="204"/>
      <c r="N168" s="204"/>
      <c r="O168" s="204"/>
      <c r="P168" s="204"/>
      <c r="Q168" s="204"/>
      <c r="R168" s="202">
        <v>67943.19</v>
      </c>
      <c r="S168" s="203">
        <v>67943.19</v>
      </c>
      <c r="T168" s="204"/>
    </row>
    <row r="169" spans="1:20" ht="10.9" customHeight="1">
      <c r="A169" s="687" t="s">
        <v>290</v>
      </c>
      <c r="B169" s="687"/>
      <c r="C169" s="200">
        <v>40095</v>
      </c>
      <c r="D169" s="201" t="s">
        <v>2393</v>
      </c>
      <c r="E169" s="199" t="s">
        <v>2893</v>
      </c>
      <c r="F169" s="688">
        <v>73437.710000000006</v>
      </c>
      <c r="G169" s="688"/>
      <c r="H169" s="202">
        <v>73437.710000000006</v>
      </c>
      <c r="I169" s="204"/>
      <c r="J169" s="204"/>
      <c r="K169" s="204"/>
      <c r="L169" s="204"/>
      <c r="M169" s="204"/>
      <c r="N169" s="204"/>
      <c r="O169" s="204"/>
      <c r="P169" s="204"/>
      <c r="Q169" s="204"/>
      <c r="R169" s="202">
        <v>73437.710000000006</v>
      </c>
      <c r="S169" s="203">
        <v>73437.710000000006</v>
      </c>
      <c r="T169" s="204"/>
    </row>
    <row r="170" spans="1:20" ht="10.9" customHeight="1">
      <c r="A170" s="687" t="s">
        <v>291</v>
      </c>
      <c r="B170" s="687"/>
      <c r="C170" s="200">
        <v>40094</v>
      </c>
      <c r="D170" s="201" t="s">
        <v>2394</v>
      </c>
      <c r="E170" s="199" t="s">
        <v>2893</v>
      </c>
      <c r="F170" s="688">
        <v>105390.61</v>
      </c>
      <c r="G170" s="688"/>
      <c r="H170" s="202">
        <v>105390.61</v>
      </c>
      <c r="I170" s="204"/>
      <c r="J170" s="204"/>
      <c r="K170" s="204"/>
      <c r="L170" s="204"/>
      <c r="M170" s="204"/>
      <c r="N170" s="204"/>
      <c r="O170" s="204"/>
      <c r="P170" s="204"/>
      <c r="Q170" s="204"/>
      <c r="R170" s="202">
        <v>105390.61</v>
      </c>
      <c r="S170" s="203">
        <v>105390.61</v>
      </c>
      <c r="T170" s="204"/>
    </row>
    <row r="171" spans="1:20" ht="10.9" customHeight="1">
      <c r="A171" s="687" t="s">
        <v>292</v>
      </c>
      <c r="B171" s="687"/>
      <c r="C171" s="200">
        <v>44081</v>
      </c>
      <c r="D171" s="201" t="s">
        <v>2395</v>
      </c>
      <c r="E171" s="199" t="s">
        <v>2893</v>
      </c>
      <c r="F171" s="688">
        <v>187029.73</v>
      </c>
      <c r="G171" s="688"/>
      <c r="H171" s="202">
        <v>187029.73</v>
      </c>
      <c r="I171" s="204"/>
      <c r="J171" s="204"/>
      <c r="K171" s="204"/>
      <c r="L171" s="204"/>
      <c r="M171" s="204"/>
      <c r="N171" s="204"/>
      <c r="O171" s="204"/>
      <c r="P171" s="204"/>
      <c r="Q171" s="204"/>
      <c r="R171" s="202">
        <v>187029.73</v>
      </c>
      <c r="S171" s="203">
        <v>187029.73</v>
      </c>
      <c r="T171" s="204"/>
    </row>
    <row r="172" spans="1:20" ht="10.9" customHeight="1">
      <c r="A172" s="687" t="s">
        <v>294</v>
      </c>
      <c r="B172" s="687"/>
      <c r="C172" s="200">
        <v>44091</v>
      </c>
      <c r="D172" s="201" t="s">
        <v>2396</v>
      </c>
      <c r="E172" s="199" t="s">
        <v>2893</v>
      </c>
      <c r="F172" s="688">
        <v>17928</v>
      </c>
      <c r="G172" s="688"/>
      <c r="H172" s="202">
        <v>17928</v>
      </c>
      <c r="I172" s="204"/>
      <c r="J172" s="204"/>
      <c r="K172" s="204"/>
      <c r="L172" s="204"/>
      <c r="M172" s="204"/>
      <c r="N172" s="204"/>
      <c r="O172" s="204"/>
      <c r="P172" s="204"/>
      <c r="Q172" s="204"/>
      <c r="R172" s="202">
        <v>17928</v>
      </c>
      <c r="S172" s="203">
        <v>17928</v>
      </c>
      <c r="T172" s="204"/>
    </row>
    <row r="173" spans="1:20" ht="10.9" customHeight="1">
      <c r="A173" s="687" t="s">
        <v>296</v>
      </c>
      <c r="B173" s="687"/>
      <c r="C173" s="200">
        <v>44092</v>
      </c>
      <c r="D173" s="201" t="s">
        <v>2397</v>
      </c>
      <c r="E173" s="199" t="s">
        <v>2893</v>
      </c>
      <c r="F173" s="688">
        <v>22636</v>
      </c>
      <c r="G173" s="688"/>
      <c r="H173" s="202">
        <v>22636</v>
      </c>
      <c r="I173" s="204"/>
      <c r="J173" s="204"/>
      <c r="K173" s="204"/>
      <c r="L173" s="204"/>
      <c r="M173" s="204"/>
      <c r="N173" s="204"/>
      <c r="O173" s="204"/>
      <c r="P173" s="204"/>
      <c r="Q173" s="204"/>
      <c r="R173" s="202">
        <v>22636</v>
      </c>
      <c r="S173" s="203">
        <v>22636</v>
      </c>
      <c r="T173" s="204"/>
    </row>
    <row r="174" spans="1:20" ht="10.9" customHeight="1">
      <c r="A174" s="687" t="s">
        <v>297</v>
      </c>
      <c r="B174" s="687"/>
      <c r="C174" s="200">
        <v>43086</v>
      </c>
      <c r="D174" s="201" t="s">
        <v>2398</v>
      </c>
      <c r="E174" s="199" t="s">
        <v>2893</v>
      </c>
      <c r="F174" s="688">
        <v>33889.75</v>
      </c>
      <c r="G174" s="688"/>
      <c r="H174" s="202">
        <v>33889.75</v>
      </c>
      <c r="I174" s="204"/>
      <c r="J174" s="204"/>
      <c r="K174" s="204"/>
      <c r="L174" s="204"/>
      <c r="M174" s="204"/>
      <c r="N174" s="204"/>
      <c r="O174" s="204"/>
      <c r="P174" s="204"/>
      <c r="Q174" s="204"/>
      <c r="R174" s="202">
        <v>33889.75</v>
      </c>
      <c r="S174" s="203">
        <v>33889.75</v>
      </c>
      <c r="T174" s="204"/>
    </row>
    <row r="175" spans="1:20" ht="10.9" customHeight="1">
      <c r="A175" s="687" t="s">
        <v>298</v>
      </c>
      <c r="B175" s="687"/>
      <c r="C175" s="200">
        <v>42503</v>
      </c>
      <c r="D175" s="201" t="s">
        <v>2399</v>
      </c>
      <c r="E175" s="199" t="s">
        <v>2893</v>
      </c>
      <c r="F175" s="688">
        <v>24936.92</v>
      </c>
      <c r="G175" s="688"/>
      <c r="H175" s="202">
        <v>24936.92</v>
      </c>
      <c r="I175" s="204"/>
      <c r="J175" s="204"/>
      <c r="K175" s="204"/>
      <c r="L175" s="204"/>
      <c r="M175" s="204"/>
      <c r="N175" s="204"/>
      <c r="O175" s="204"/>
      <c r="P175" s="204"/>
      <c r="Q175" s="204"/>
      <c r="R175" s="202">
        <v>24936.92</v>
      </c>
      <c r="S175" s="203">
        <v>24936.92</v>
      </c>
      <c r="T175" s="204"/>
    </row>
    <row r="176" spans="1:20" ht="10.9" customHeight="1">
      <c r="A176" s="687" t="s">
        <v>299</v>
      </c>
      <c r="B176" s="687"/>
      <c r="C176" s="200">
        <v>41076</v>
      </c>
      <c r="D176" s="201" t="s">
        <v>2342</v>
      </c>
      <c r="E176" s="199" t="s">
        <v>2893</v>
      </c>
      <c r="F176" s="688">
        <v>15000</v>
      </c>
      <c r="G176" s="688"/>
      <c r="H176" s="202">
        <v>14005.03</v>
      </c>
      <c r="I176" s="206">
        <v>994.97</v>
      </c>
      <c r="J176" s="204"/>
      <c r="K176" s="204"/>
      <c r="L176" s="206">
        <v>994.44</v>
      </c>
      <c r="M176" s="204"/>
      <c r="N176" s="204"/>
      <c r="O176" s="204"/>
      <c r="P176" s="204"/>
      <c r="Q176" s="204"/>
      <c r="R176" s="202">
        <v>15000</v>
      </c>
      <c r="S176" s="203">
        <v>14999.47</v>
      </c>
      <c r="T176" s="206">
        <v>0.53</v>
      </c>
    </row>
    <row r="177" spans="1:20" ht="10.9" customHeight="1">
      <c r="A177" s="687" t="s">
        <v>302</v>
      </c>
      <c r="B177" s="687"/>
      <c r="C177" s="200">
        <v>41063</v>
      </c>
      <c r="D177" s="201" t="s">
        <v>2400</v>
      </c>
      <c r="E177" s="199" t="s">
        <v>2893</v>
      </c>
      <c r="F177" s="688">
        <v>4068.28</v>
      </c>
      <c r="G177" s="688"/>
      <c r="H177" s="202">
        <v>4068.28</v>
      </c>
      <c r="I177" s="204"/>
      <c r="J177" s="204"/>
      <c r="K177" s="204"/>
      <c r="L177" s="204"/>
      <c r="M177" s="204"/>
      <c r="N177" s="204"/>
      <c r="O177" s="204"/>
      <c r="P177" s="204"/>
      <c r="Q177" s="204"/>
      <c r="R177" s="202">
        <v>4068.28</v>
      </c>
      <c r="S177" s="203">
        <v>4068.28</v>
      </c>
      <c r="T177" s="204"/>
    </row>
    <row r="178" spans="1:20" ht="10.9" customHeight="1">
      <c r="A178" s="687" t="s">
        <v>304</v>
      </c>
      <c r="B178" s="687"/>
      <c r="C178" s="200">
        <v>40047</v>
      </c>
      <c r="D178" s="201" t="s">
        <v>2401</v>
      </c>
      <c r="E178" s="199" t="s">
        <v>2893</v>
      </c>
      <c r="F178" s="688">
        <v>1136.3699999999999</v>
      </c>
      <c r="G178" s="688"/>
      <c r="H178" s="202">
        <v>1045.79</v>
      </c>
      <c r="I178" s="206">
        <v>90.58</v>
      </c>
      <c r="J178" s="204"/>
      <c r="K178" s="204"/>
      <c r="L178" s="206">
        <v>63.72</v>
      </c>
      <c r="M178" s="204"/>
      <c r="N178" s="204"/>
      <c r="O178" s="204"/>
      <c r="P178" s="204"/>
      <c r="Q178" s="204"/>
      <c r="R178" s="202">
        <v>1136.3699999999999</v>
      </c>
      <c r="S178" s="203">
        <v>1109.51</v>
      </c>
      <c r="T178" s="206">
        <v>26.86</v>
      </c>
    </row>
    <row r="179" spans="1:20" ht="10.9" customHeight="1">
      <c r="A179" s="687" t="s">
        <v>306</v>
      </c>
      <c r="B179" s="687"/>
      <c r="C179" s="200">
        <v>43559</v>
      </c>
      <c r="D179" s="201" t="s">
        <v>2344</v>
      </c>
      <c r="E179" s="199" t="s">
        <v>2893</v>
      </c>
      <c r="F179" s="688">
        <v>20000</v>
      </c>
      <c r="G179" s="688"/>
      <c r="H179" s="202">
        <v>18011.5</v>
      </c>
      <c r="I179" s="202">
        <v>1988.5</v>
      </c>
      <c r="J179" s="204"/>
      <c r="K179" s="204"/>
      <c r="L179" s="202">
        <v>1326</v>
      </c>
      <c r="M179" s="204"/>
      <c r="N179" s="204"/>
      <c r="O179" s="204"/>
      <c r="P179" s="204"/>
      <c r="Q179" s="204"/>
      <c r="R179" s="202">
        <v>20000</v>
      </c>
      <c r="S179" s="203">
        <v>19337.5</v>
      </c>
      <c r="T179" s="206">
        <v>662.5</v>
      </c>
    </row>
    <row r="180" spans="1:20" ht="10.9" customHeight="1">
      <c r="A180" s="687" t="s">
        <v>307</v>
      </c>
      <c r="B180" s="687"/>
      <c r="C180" s="200">
        <v>41064</v>
      </c>
      <c r="D180" s="201" t="s">
        <v>2400</v>
      </c>
      <c r="E180" s="199" t="s">
        <v>2893</v>
      </c>
      <c r="F180" s="688">
        <v>4068.28</v>
      </c>
      <c r="G180" s="688"/>
      <c r="H180" s="202">
        <v>4068.28</v>
      </c>
      <c r="I180" s="204"/>
      <c r="J180" s="204"/>
      <c r="K180" s="204"/>
      <c r="L180" s="204"/>
      <c r="M180" s="204"/>
      <c r="N180" s="204"/>
      <c r="O180" s="204"/>
      <c r="P180" s="204"/>
      <c r="Q180" s="204"/>
      <c r="R180" s="202">
        <v>4068.28</v>
      </c>
      <c r="S180" s="203">
        <v>4068.28</v>
      </c>
      <c r="T180" s="204"/>
    </row>
    <row r="181" spans="1:20" ht="10.9" customHeight="1">
      <c r="A181" s="687" t="s">
        <v>308</v>
      </c>
      <c r="B181" s="687"/>
      <c r="C181" s="200">
        <v>41065</v>
      </c>
      <c r="D181" s="201" t="s">
        <v>2400</v>
      </c>
      <c r="E181" s="199" t="s">
        <v>2893</v>
      </c>
      <c r="F181" s="688">
        <v>4068.28</v>
      </c>
      <c r="G181" s="688"/>
      <c r="H181" s="202">
        <v>4068.28</v>
      </c>
      <c r="I181" s="204"/>
      <c r="J181" s="204"/>
      <c r="K181" s="204"/>
      <c r="L181" s="204"/>
      <c r="M181" s="204"/>
      <c r="N181" s="204"/>
      <c r="O181" s="204"/>
      <c r="P181" s="204"/>
      <c r="Q181" s="204"/>
      <c r="R181" s="202">
        <v>4068.28</v>
      </c>
      <c r="S181" s="203">
        <v>4068.28</v>
      </c>
      <c r="T181" s="204"/>
    </row>
    <row r="182" spans="1:20" ht="10.9" customHeight="1">
      <c r="A182" s="687" t="s">
        <v>1176</v>
      </c>
      <c r="B182" s="687"/>
      <c r="C182" s="200">
        <v>30399</v>
      </c>
      <c r="D182" s="201" t="s">
        <v>2402</v>
      </c>
      <c r="E182" s="199" t="s">
        <v>2892</v>
      </c>
      <c r="F182" s="688">
        <v>3949130.01</v>
      </c>
      <c r="G182" s="688"/>
      <c r="H182" s="202">
        <v>393819.12</v>
      </c>
      <c r="I182" s="202">
        <v>3555310.89</v>
      </c>
      <c r="J182" s="204"/>
      <c r="K182" s="204"/>
      <c r="L182" s="202">
        <v>131273.04</v>
      </c>
      <c r="M182" s="204"/>
      <c r="N182" s="204"/>
      <c r="O182" s="204"/>
      <c r="P182" s="204"/>
      <c r="Q182" s="204"/>
      <c r="R182" s="202">
        <v>3949130.01</v>
      </c>
      <c r="S182" s="203">
        <v>525092.16</v>
      </c>
      <c r="T182" s="202">
        <v>3424037.85</v>
      </c>
    </row>
    <row r="183" spans="1:20" ht="10.9" customHeight="1">
      <c r="A183" s="687" t="s">
        <v>1281</v>
      </c>
      <c r="B183" s="687"/>
      <c r="C183" s="200">
        <v>30308</v>
      </c>
      <c r="D183" s="201" t="s">
        <v>2403</v>
      </c>
      <c r="E183" s="199" t="s">
        <v>2892</v>
      </c>
      <c r="F183" s="688">
        <v>4735813.91</v>
      </c>
      <c r="G183" s="688"/>
      <c r="H183" s="202">
        <v>708404.4</v>
      </c>
      <c r="I183" s="202">
        <v>4027409.51</v>
      </c>
      <c r="J183" s="204"/>
      <c r="K183" s="204"/>
      <c r="L183" s="202">
        <v>157423.20000000001</v>
      </c>
      <c r="M183" s="204"/>
      <c r="N183" s="204"/>
      <c r="O183" s="204"/>
      <c r="P183" s="204"/>
      <c r="Q183" s="204"/>
      <c r="R183" s="202">
        <v>4735813.91</v>
      </c>
      <c r="S183" s="203">
        <v>865827.6</v>
      </c>
      <c r="T183" s="202">
        <v>3869986.31</v>
      </c>
    </row>
    <row r="184" spans="1:20" ht="10.9" customHeight="1">
      <c r="A184" s="687" t="s">
        <v>309</v>
      </c>
      <c r="B184" s="687"/>
      <c r="C184" s="200">
        <v>42382</v>
      </c>
      <c r="D184" s="201" t="s">
        <v>2404</v>
      </c>
      <c r="E184" s="199" t="s">
        <v>2889</v>
      </c>
      <c r="F184" s="688">
        <v>714261.37</v>
      </c>
      <c r="G184" s="688"/>
      <c r="H184" s="202">
        <v>714261.37</v>
      </c>
      <c r="I184" s="204"/>
      <c r="J184" s="204"/>
      <c r="K184" s="204"/>
      <c r="L184" s="204"/>
      <c r="M184" s="204"/>
      <c r="N184" s="204"/>
      <c r="O184" s="204"/>
      <c r="P184" s="204"/>
      <c r="Q184" s="204"/>
      <c r="R184" s="202">
        <v>714261.37</v>
      </c>
      <c r="S184" s="203">
        <v>714261.37</v>
      </c>
      <c r="T184" s="204"/>
    </row>
    <row r="185" spans="1:20" ht="10.9" customHeight="1">
      <c r="A185" s="687" t="s">
        <v>1282</v>
      </c>
      <c r="B185" s="687"/>
      <c r="C185" s="200">
        <v>44125</v>
      </c>
      <c r="D185" s="201" t="s">
        <v>2405</v>
      </c>
      <c r="E185" s="199" t="s">
        <v>2893</v>
      </c>
      <c r="F185" s="688">
        <v>13110.16</v>
      </c>
      <c r="G185" s="688"/>
      <c r="H185" s="202">
        <v>13110.16</v>
      </c>
      <c r="I185" s="204"/>
      <c r="J185" s="204"/>
      <c r="K185" s="204"/>
      <c r="L185" s="204"/>
      <c r="M185" s="204"/>
      <c r="N185" s="204"/>
      <c r="O185" s="204"/>
      <c r="P185" s="204"/>
      <c r="Q185" s="204"/>
      <c r="R185" s="202">
        <v>13110.16</v>
      </c>
      <c r="S185" s="203">
        <v>13110.16</v>
      </c>
      <c r="T185" s="204"/>
    </row>
    <row r="186" spans="1:20" ht="10.9" customHeight="1">
      <c r="A186" s="687" t="s">
        <v>1283</v>
      </c>
      <c r="B186" s="687"/>
      <c r="C186" s="200">
        <v>20056</v>
      </c>
      <c r="D186" s="201" t="s">
        <v>2406</v>
      </c>
      <c r="E186" s="199" t="s">
        <v>2892</v>
      </c>
      <c r="F186" s="688">
        <v>2030264.78</v>
      </c>
      <c r="G186" s="688"/>
      <c r="H186" s="202">
        <v>1053219.3600000001</v>
      </c>
      <c r="I186" s="202">
        <v>977045.42</v>
      </c>
      <c r="J186" s="204"/>
      <c r="K186" s="204"/>
      <c r="L186" s="202">
        <v>40605.24</v>
      </c>
      <c r="M186" s="204"/>
      <c r="N186" s="204"/>
      <c r="O186" s="204"/>
      <c r="P186" s="204"/>
      <c r="Q186" s="204"/>
      <c r="R186" s="202">
        <v>2030264.78</v>
      </c>
      <c r="S186" s="203">
        <v>1093824.6000000001</v>
      </c>
      <c r="T186" s="202">
        <v>936440.18</v>
      </c>
    </row>
    <row r="187" spans="1:20" ht="22.15" customHeight="1">
      <c r="A187" s="687" t="s">
        <v>311</v>
      </c>
      <c r="B187" s="687"/>
      <c r="C187" s="200">
        <v>42443</v>
      </c>
      <c r="D187" s="201" t="s">
        <v>2407</v>
      </c>
      <c r="E187" s="199" t="s">
        <v>2889</v>
      </c>
      <c r="F187" s="688">
        <v>225980.68</v>
      </c>
      <c r="G187" s="688"/>
      <c r="H187" s="202">
        <v>225980.68</v>
      </c>
      <c r="I187" s="204"/>
      <c r="J187" s="204"/>
      <c r="K187" s="204"/>
      <c r="L187" s="204"/>
      <c r="M187" s="204"/>
      <c r="N187" s="204"/>
      <c r="O187" s="204"/>
      <c r="P187" s="204"/>
      <c r="Q187" s="204"/>
      <c r="R187" s="202">
        <v>225980.68</v>
      </c>
      <c r="S187" s="203">
        <v>225980.68</v>
      </c>
      <c r="T187" s="204"/>
    </row>
    <row r="188" spans="1:20" ht="10.9" customHeight="1">
      <c r="A188" s="687" t="s">
        <v>313</v>
      </c>
      <c r="B188" s="687"/>
      <c r="C188" s="200">
        <v>42384</v>
      </c>
      <c r="D188" s="201" t="s">
        <v>2408</v>
      </c>
      <c r="E188" s="199" t="s">
        <v>2889</v>
      </c>
      <c r="F188" s="688">
        <v>53152.75</v>
      </c>
      <c r="G188" s="688"/>
      <c r="H188" s="202">
        <v>53152.75</v>
      </c>
      <c r="I188" s="204"/>
      <c r="J188" s="204"/>
      <c r="K188" s="204"/>
      <c r="L188" s="204"/>
      <c r="M188" s="204"/>
      <c r="N188" s="204"/>
      <c r="O188" s="204"/>
      <c r="P188" s="204"/>
      <c r="Q188" s="204"/>
      <c r="R188" s="202">
        <v>53152.75</v>
      </c>
      <c r="S188" s="203">
        <v>53152.75</v>
      </c>
      <c r="T188" s="204"/>
    </row>
    <row r="189" spans="1:20" ht="10.9" customHeight="1">
      <c r="A189" s="687" t="s">
        <v>2948</v>
      </c>
      <c r="B189" s="687"/>
      <c r="C189" s="200">
        <v>42206</v>
      </c>
      <c r="D189" s="201" t="s">
        <v>2949</v>
      </c>
      <c r="E189" s="199" t="s">
        <v>2889</v>
      </c>
      <c r="F189" s="688">
        <v>324334.33</v>
      </c>
      <c r="G189" s="688"/>
      <c r="H189" s="202">
        <v>324334.33</v>
      </c>
      <c r="I189" s="204"/>
      <c r="J189" s="204"/>
      <c r="K189" s="204"/>
      <c r="L189" s="204"/>
      <c r="M189" s="204"/>
      <c r="N189" s="202">
        <v>324334.33</v>
      </c>
      <c r="O189" s="204"/>
      <c r="P189" s="202">
        <v>324334.33</v>
      </c>
      <c r="Q189" s="204"/>
      <c r="R189" s="204"/>
      <c r="S189" s="209"/>
      <c r="T189" s="204"/>
    </row>
    <row r="190" spans="1:20" ht="10.9" customHeight="1">
      <c r="A190" s="687" t="s">
        <v>315</v>
      </c>
      <c r="B190" s="687"/>
      <c r="C190" s="200">
        <v>42436</v>
      </c>
      <c r="D190" s="201" t="s">
        <v>2285</v>
      </c>
      <c r="E190" s="199" t="s">
        <v>2889</v>
      </c>
      <c r="F190" s="688">
        <v>47563.1</v>
      </c>
      <c r="G190" s="688"/>
      <c r="H190" s="202">
        <v>47563.1</v>
      </c>
      <c r="I190" s="204"/>
      <c r="J190" s="204"/>
      <c r="K190" s="204"/>
      <c r="L190" s="204"/>
      <c r="M190" s="204"/>
      <c r="N190" s="204"/>
      <c r="O190" s="204"/>
      <c r="P190" s="204"/>
      <c r="Q190" s="204"/>
      <c r="R190" s="202">
        <v>47563.1</v>
      </c>
      <c r="S190" s="203">
        <v>47563.1</v>
      </c>
      <c r="T190" s="204"/>
    </row>
    <row r="191" spans="1:20" ht="10.9" customHeight="1">
      <c r="A191" s="687" t="s">
        <v>316</v>
      </c>
      <c r="B191" s="687"/>
      <c r="C191" s="200">
        <v>42426</v>
      </c>
      <c r="D191" s="201" t="s">
        <v>2409</v>
      </c>
      <c r="E191" s="199" t="s">
        <v>2889</v>
      </c>
      <c r="F191" s="688">
        <v>21772.81</v>
      </c>
      <c r="G191" s="688"/>
      <c r="H191" s="202">
        <v>21772.81</v>
      </c>
      <c r="I191" s="204"/>
      <c r="J191" s="204"/>
      <c r="K191" s="204"/>
      <c r="L191" s="204"/>
      <c r="M191" s="204"/>
      <c r="N191" s="204"/>
      <c r="O191" s="204"/>
      <c r="P191" s="204"/>
      <c r="Q191" s="204"/>
      <c r="R191" s="202">
        <v>21772.81</v>
      </c>
      <c r="S191" s="203">
        <v>21772.81</v>
      </c>
      <c r="T191" s="204"/>
    </row>
    <row r="192" spans="1:20" ht="10.9" customHeight="1">
      <c r="A192" s="687" t="s">
        <v>317</v>
      </c>
      <c r="B192" s="687"/>
      <c r="C192" s="200">
        <v>42432</v>
      </c>
      <c r="D192" s="201" t="s">
        <v>2410</v>
      </c>
      <c r="E192" s="199" t="s">
        <v>2889</v>
      </c>
      <c r="F192" s="688">
        <v>527535.07999999996</v>
      </c>
      <c r="G192" s="688"/>
      <c r="H192" s="202">
        <v>527535.07999999996</v>
      </c>
      <c r="I192" s="204"/>
      <c r="J192" s="204"/>
      <c r="K192" s="204"/>
      <c r="L192" s="204"/>
      <c r="M192" s="204"/>
      <c r="N192" s="204"/>
      <c r="O192" s="204"/>
      <c r="P192" s="204"/>
      <c r="Q192" s="204"/>
      <c r="R192" s="202">
        <v>527535.07999999996</v>
      </c>
      <c r="S192" s="203">
        <v>527535.07999999996</v>
      </c>
      <c r="T192" s="204"/>
    </row>
    <row r="193" spans="1:20" ht="10.9" customHeight="1">
      <c r="A193" s="687" t="s">
        <v>1284</v>
      </c>
      <c r="B193" s="687"/>
      <c r="C193" s="200">
        <v>42306</v>
      </c>
      <c r="D193" s="201" t="s">
        <v>2950</v>
      </c>
      <c r="E193" s="199" t="s">
        <v>2889</v>
      </c>
      <c r="F193" s="688">
        <v>51692.1</v>
      </c>
      <c r="G193" s="688"/>
      <c r="H193" s="202">
        <v>51692.1</v>
      </c>
      <c r="I193" s="204"/>
      <c r="J193" s="204"/>
      <c r="K193" s="204"/>
      <c r="L193" s="204"/>
      <c r="M193" s="204"/>
      <c r="N193" s="202">
        <v>51692.1</v>
      </c>
      <c r="O193" s="204"/>
      <c r="P193" s="202">
        <v>51692.1</v>
      </c>
      <c r="Q193" s="204"/>
      <c r="R193" s="204"/>
      <c r="S193" s="209"/>
      <c r="T193" s="204"/>
    </row>
    <row r="194" spans="1:20" ht="10.9" customHeight="1">
      <c r="A194" s="687" t="s">
        <v>319</v>
      </c>
      <c r="B194" s="687"/>
      <c r="C194" s="200">
        <v>42429</v>
      </c>
      <c r="D194" s="201" t="s">
        <v>2411</v>
      </c>
      <c r="E194" s="199" t="s">
        <v>2889</v>
      </c>
      <c r="F194" s="688">
        <v>52911.16</v>
      </c>
      <c r="G194" s="688"/>
      <c r="H194" s="202">
        <v>52911.16</v>
      </c>
      <c r="I194" s="204"/>
      <c r="J194" s="204"/>
      <c r="K194" s="204"/>
      <c r="L194" s="204"/>
      <c r="M194" s="204"/>
      <c r="N194" s="204"/>
      <c r="O194" s="204"/>
      <c r="P194" s="204"/>
      <c r="Q194" s="204"/>
      <c r="R194" s="202">
        <v>52911.16</v>
      </c>
      <c r="S194" s="203">
        <v>52911.16</v>
      </c>
      <c r="T194" s="204"/>
    </row>
    <row r="195" spans="1:20" ht="22.15" customHeight="1">
      <c r="A195" s="687" t="s">
        <v>320</v>
      </c>
      <c r="B195" s="687"/>
      <c r="C195" s="200">
        <v>44147</v>
      </c>
      <c r="D195" s="201" t="s">
        <v>2412</v>
      </c>
      <c r="E195" s="199" t="s">
        <v>2889</v>
      </c>
      <c r="F195" s="688">
        <v>903638.98</v>
      </c>
      <c r="G195" s="688"/>
      <c r="H195" s="202">
        <v>903638.98</v>
      </c>
      <c r="I195" s="204"/>
      <c r="J195" s="204"/>
      <c r="K195" s="204"/>
      <c r="L195" s="204"/>
      <c r="M195" s="204"/>
      <c r="N195" s="204"/>
      <c r="O195" s="204"/>
      <c r="P195" s="204"/>
      <c r="Q195" s="204"/>
      <c r="R195" s="202">
        <v>903638.98</v>
      </c>
      <c r="S195" s="203">
        <v>903638.98</v>
      </c>
      <c r="T195" s="204"/>
    </row>
    <row r="196" spans="1:20" ht="22.15" customHeight="1">
      <c r="A196" s="687" t="s">
        <v>322</v>
      </c>
      <c r="B196" s="687"/>
      <c r="C196" s="200">
        <v>42212</v>
      </c>
      <c r="D196" s="201" t="s">
        <v>2413</v>
      </c>
      <c r="E196" s="199" t="s">
        <v>2889</v>
      </c>
      <c r="F196" s="688">
        <v>124642.37</v>
      </c>
      <c r="G196" s="688"/>
      <c r="H196" s="202">
        <v>124642.37</v>
      </c>
      <c r="I196" s="204"/>
      <c r="J196" s="204"/>
      <c r="K196" s="204"/>
      <c r="L196" s="204"/>
      <c r="M196" s="204"/>
      <c r="N196" s="204"/>
      <c r="O196" s="204"/>
      <c r="P196" s="204"/>
      <c r="Q196" s="204"/>
      <c r="R196" s="202">
        <v>124642.37</v>
      </c>
      <c r="S196" s="203">
        <v>124642.37</v>
      </c>
      <c r="T196" s="204"/>
    </row>
    <row r="197" spans="1:20" ht="22.15" customHeight="1">
      <c r="A197" s="687" t="s">
        <v>323</v>
      </c>
      <c r="B197" s="687"/>
      <c r="C197" s="200">
        <v>43688</v>
      </c>
      <c r="D197" s="201" t="s">
        <v>2414</v>
      </c>
      <c r="E197" s="199" t="s">
        <v>2889</v>
      </c>
      <c r="F197" s="688">
        <v>644067.80000000005</v>
      </c>
      <c r="G197" s="688"/>
      <c r="H197" s="202">
        <v>447269.25</v>
      </c>
      <c r="I197" s="202">
        <v>196798.55</v>
      </c>
      <c r="J197" s="204"/>
      <c r="K197" s="204"/>
      <c r="L197" s="202">
        <v>196798.55</v>
      </c>
      <c r="M197" s="204"/>
      <c r="N197" s="204"/>
      <c r="O197" s="204"/>
      <c r="P197" s="204"/>
      <c r="Q197" s="204"/>
      <c r="R197" s="202">
        <v>644067.80000000005</v>
      </c>
      <c r="S197" s="203">
        <v>644067.80000000005</v>
      </c>
      <c r="T197" s="204"/>
    </row>
    <row r="198" spans="1:20" ht="10.9" customHeight="1">
      <c r="A198" s="687" t="s">
        <v>324</v>
      </c>
      <c r="B198" s="687"/>
      <c r="C198" s="200">
        <v>42441</v>
      </c>
      <c r="D198" s="201" t="s">
        <v>2415</v>
      </c>
      <c r="E198" s="199" t="s">
        <v>2893</v>
      </c>
      <c r="F198" s="688">
        <v>33301.5</v>
      </c>
      <c r="G198" s="688"/>
      <c r="H198" s="202">
        <v>33301.5</v>
      </c>
      <c r="I198" s="204"/>
      <c r="J198" s="204"/>
      <c r="K198" s="204"/>
      <c r="L198" s="204"/>
      <c r="M198" s="204"/>
      <c r="N198" s="204"/>
      <c r="O198" s="204"/>
      <c r="P198" s="204"/>
      <c r="Q198" s="204"/>
      <c r="R198" s="202">
        <v>33301.5</v>
      </c>
      <c r="S198" s="203">
        <v>33301.5</v>
      </c>
      <c r="T198" s="204"/>
    </row>
    <row r="199" spans="1:20" ht="22.15" customHeight="1">
      <c r="A199" s="687" t="s">
        <v>326</v>
      </c>
      <c r="B199" s="687"/>
      <c r="C199" s="200">
        <v>42184</v>
      </c>
      <c r="D199" s="201" t="s">
        <v>2416</v>
      </c>
      <c r="E199" s="199" t="s">
        <v>2893</v>
      </c>
      <c r="F199" s="688">
        <v>13082</v>
      </c>
      <c r="G199" s="688"/>
      <c r="H199" s="202">
        <v>13082</v>
      </c>
      <c r="I199" s="204"/>
      <c r="J199" s="204"/>
      <c r="K199" s="204"/>
      <c r="L199" s="204"/>
      <c r="M199" s="204"/>
      <c r="N199" s="204"/>
      <c r="O199" s="204"/>
      <c r="P199" s="204"/>
      <c r="Q199" s="204"/>
      <c r="R199" s="202">
        <v>13082</v>
      </c>
      <c r="S199" s="203">
        <v>13082</v>
      </c>
      <c r="T199" s="204"/>
    </row>
    <row r="200" spans="1:20" ht="22.15" customHeight="1">
      <c r="A200" s="687" t="s">
        <v>326</v>
      </c>
      <c r="B200" s="687"/>
      <c r="C200" s="200">
        <v>42185</v>
      </c>
      <c r="D200" s="201" t="s">
        <v>2417</v>
      </c>
      <c r="E200" s="199" t="s">
        <v>2893</v>
      </c>
      <c r="F200" s="688">
        <v>13083</v>
      </c>
      <c r="G200" s="688"/>
      <c r="H200" s="202">
        <v>13083</v>
      </c>
      <c r="I200" s="204"/>
      <c r="J200" s="204"/>
      <c r="K200" s="204"/>
      <c r="L200" s="204"/>
      <c r="M200" s="204"/>
      <c r="N200" s="204"/>
      <c r="O200" s="204"/>
      <c r="P200" s="204"/>
      <c r="Q200" s="204"/>
      <c r="R200" s="202">
        <v>13083</v>
      </c>
      <c r="S200" s="203">
        <v>13083</v>
      </c>
      <c r="T200" s="204"/>
    </row>
    <row r="201" spans="1:20" ht="10.9" customHeight="1">
      <c r="A201" s="687" t="s">
        <v>329</v>
      </c>
      <c r="B201" s="687"/>
      <c r="C201" s="200">
        <v>44150</v>
      </c>
      <c r="D201" s="201" t="s">
        <v>2418</v>
      </c>
      <c r="E201" s="199" t="s">
        <v>2893</v>
      </c>
      <c r="F201" s="688">
        <v>49232</v>
      </c>
      <c r="G201" s="688"/>
      <c r="H201" s="202">
        <v>49232</v>
      </c>
      <c r="I201" s="204"/>
      <c r="J201" s="204"/>
      <c r="K201" s="204"/>
      <c r="L201" s="204"/>
      <c r="M201" s="204"/>
      <c r="N201" s="204"/>
      <c r="O201" s="204"/>
      <c r="P201" s="204"/>
      <c r="Q201" s="204"/>
      <c r="R201" s="202">
        <v>49232</v>
      </c>
      <c r="S201" s="203">
        <v>49232</v>
      </c>
      <c r="T201" s="204"/>
    </row>
    <row r="202" spans="1:20" ht="10.9" customHeight="1">
      <c r="A202" s="687" t="s">
        <v>331</v>
      </c>
      <c r="B202" s="687"/>
      <c r="C202" s="200">
        <v>44149</v>
      </c>
      <c r="D202" s="201" t="s">
        <v>2419</v>
      </c>
      <c r="E202" s="199" t="s">
        <v>2893</v>
      </c>
      <c r="F202" s="688">
        <v>31878</v>
      </c>
      <c r="G202" s="688"/>
      <c r="H202" s="202">
        <v>31878</v>
      </c>
      <c r="I202" s="204"/>
      <c r="J202" s="204"/>
      <c r="K202" s="204"/>
      <c r="L202" s="204"/>
      <c r="M202" s="204"/>
      <c r="N202" s="204"/>
      <c r="O202" s="204"/>
      <c r="P202" s="204"/>
      <c r="Q202" s="204"/>
      <c r="R202" s="202">
        <v>31878</v>
      </c>
      <c r="S202" s="203">
        <v>31878</v>
      </c>
      <c r="T202" s="204"/>
    </row>
    <row r="203" spans="1:20" ht="10.9" customHeight="1">
      <c r="A203" s="687" t="s">
        <v>331</v>
      </c>
      <c r="B203" s="687"/>
      <c r="C203" s="200">
        <v>44149</v>
      </c>
      <c r="D203" s="201" t="s">
        <v>2419</v>
      </c>
      <c r="E203" s="199" t="s">
        <v>2893</v>
      </c>
      <c r="F203" s="205"/>
      <c r="G203" s="218"/>
      <c r="H203" s="204"/>
      <c r="I203" s="204"/>
      <c r="J203" s="204"/>
      <c r="K203" s="204"/>
      <c r="L203" s="204"/>
      <c r="M203" s="204"/>
      <c r="N203" s="204"/>
      <c r="O203" s="220">
        <v>31878</v>
      </c>
      <c r="P203" s="204"/>
      <c r="Q203" s="202">
        <v>31878</v>
      </c>
      <c r="R203" s="204"/>
      <c r="S203" s="209"/>
      <c r="T203" s="204"/>
    </row>
    <row r="204" spans="1:20" ht="10.9" customHeight="1">
      <c r="A204" s="687" t="s">
        <v>331</v>
      </c>
      <c r="B204" s="687"/>
      <c r="C204" s="200">
        <v>44149</v>
      </c>
      <c r="D204" s="201" t="s">
        <v>2419</v>
      </c>
      <c r="E204" s="199" t="s">
        <v>2893</v>
      </c>
      <c r="F204" s="205"/>
      <c r="G204" s="218"/>
      <c r="H204" s="204"/>
      <c r="I204" s="204"/>
      <c r="J204" s="204"/>
      <c r="K204" s="220">
        <v>31878</v>
      </c>
      <c r="L204" s="204"/>
      <c r="M204" s="202">
        <v>31878</v>
      </c>
      <c r="N204" s="204"/>
      <c r="O204" s="204"/>
      <c r="P204" s="204"/>
      <c r="Q204" s="204"/>
      <c r="R204" s="204"/>
      <c r="S204" s="209"/>
      <c r="T204" s="204"/>
    </row>
    <row r="205" spans="1:20" ht="10.9" customHeight="1">
      <c r="A205" s="687" t="s">
        <v>333</v>
      </c>
      <c r="B205" s="687"/>
      <c r="C205" s="200">
        <v>43247</v>
      </c>
      <c r="D205" s="201" t="s">
        <v>2420</v>
      </c>
      <c r="E205" s="199" t="s">
        <v>2893</v>
      </c>
      <c r="F205" s="688">
        <v>95750</v>
      </c>
      <c r="G205" s="688"/>
      <c r="H205" s="202">
        <v>95750</v>
      </c>
      <c r="I205" s="204"/>
      <c r="J205" s="204"/>
      <c r="K205" s="204"/>
      <c r="L205" s="204"/>
      <c r="M205" s="204"/>
      <c r="N205" s="204"/>
      <c r="O205" s="204"/>
      <c r="P205" s="204"/>
      <c r="Q205" s="204"/>
      <c r="R205" s="202">
        <v>95750</v>
      </c>
      <c r="S205" s="203">
        <v>95750</v>
      </c>
      <c r="T205" s="204"/>
    </row>
    <row r="206" spans="1:20" ht="10.9" customHeight="1">
      <c r="A206" s="687" t="s">
        <v>335</v>
      </c>
      <c r="B206" s="687"/>
      <c r="C206" s="200">
        <v>40006</v>
      </c>
      <c r="D206" s="201" t="s">
        <v>2421</v>
      </c>
      <c r="E206" s="199" t="s">
        <v>2893</v>
      </c>
      <c r="F206" s="688">
        <v>14080</v>
      </c>
      <c r="G206" s="688"/>
      <c r="H206" s="202">
        <v>14080</v>
      </c>
      <c r="I206" s="204"/>
      <c r="J206" s="204"/>
      <c r="K206" s="204"/>
      <c r="L206" s="204"/>
      <c r="M206" s="204"/>
      <c r="N206" s="204"/>
      <c r="O206" s="204"/>
      <c r="P206" s="204"/>
      <c r="Q206" s="204"/>
      <c r="R206" s="202">
        <v>14080</v>
      </c>
      <c r="S206" s="203">
        <v>14080</v>
      </c>
      <c r="T206" s="204"/>
    </row>
    <row r="207" spans="1:20" ht="22.15" customHeight="1">
      <c r="A207" s="687" t="s">
        <v>337</v>
      </c>
      <c r="B207" s="687"/>
      <c r="C207" s="200">
        <v>43681</v>
      </c>
      <c r="D207" s="201" t="s">
        <v>2422</v>
      </c>
      <c r="E207" s="199" t="s">
        <v>2893</v>
      </c>
      <c r="F207" s="688">
        <v>90479.65</v>
      </c>
      <c r="G207" s="688"/>
      <c r="H207" s="202">
        <v>47464.639999999999</v>
      </c>
      <c r="I207" s="202">
        <v>43015.01</v>
      </c>
      <c r="J207" s="204"/>
      <c r="K207" s="204"/>
      <c r="L207" s="202">
        <v>17799.240000000002</v>
      </c>
      <c r="M207" s="204"/>
      <c r="N207" s="204"/>
      <c r="O207" s="204"/>
      <c r="P207" s="204"/>
      <c r="Q207" s="204"/>
      <c r="R207" s="202">
        <v>90479.65</v>
      </c>
      <c r="S207" s="203">
        <v>65263.88</v>
      </c>
      <c r="T207" s="202">
        <v>25215.77</v>
      </c>
    </row>
    <row r="208" spans="1:20" ht="22.15" customHeight="1">
      <c r="A208" s="687" t="s">
        <v>337</v>
      </c>
      <c r="B208" s="687"/>
      <c r="C208" s="200">
        <v>43681</v>
      </c>
      <c r="D208" s="201" t="s">
        <v>2422</v>
      </c>
      <c r="E208" s="199" t="s">
        <v>2893</v>
      </c>
      <c r="F208" s="205"/>
      <c r="G208" s="218"/>
      <c r="H208" s="204"/>
      <c r="I208" s="204"/>
      <c r="J208" s="204"/>
      <c r="K208" s="204"/>
      <c r="L208" s="204"/>
      <c r="M208" s="204"/>
      <c r="N208" s="204"/>
      <c r="O208" s="219">
        <v>90479.65</v>
      </c>
      <c r="P208" s="204"/>
      <c r="Q208" s="202">
        <v>54880.99</v>
      </c>
      <c r="R208" s="204"/>
      <c r="S208" s="209"/>
      <c r="T208" s="204"/>
    </row>
    <row r="209" spans="1:20" ht="22.15" customHeight="1">
      <c r="A209" s="687" t="s">
        <v>337</v>
      </c>
      <c r="B209" s="687"/>
      <c r="C209" s="200">
        <v>43681</v>
      </c>
      <c r="D209" s="201" t="s">
        <v>2422</v>
      </c>
      <c r="E209" s="199" t="s">
        <v>2893</v>
      </c>
      <c r="F209" s="205"/>
      <c r="G209" s="218"/>
      <c r="H209" s="204"/>
      <c r="I209" s="204"/>
      <c r="J209" s="204"/>
      <c r="K209" s="219">
        <v>90479.65</v>
      </c>
      <c r="L209" s="204"/>
      <c r="M209" s="202">
        <v>54880.99</v>
      </c>
      <c r="N209" s="204"/>
      <c r="O209" s="204"/>
      <c r="P209" s="204"/>
      <c r="Q209" s="204"/>
      <c r="R209" s="204"/>
      <c r="S209" s="209"/>
      <c r="T209" s="204"/>
    </row>
    <row r="210" spans="1:20" ht="10.9" customHeight="1">
      <c r="A210" s="687" t="s">
        <v>339</v>
      </c>
      <c r="B210" s="687"/>
      <c r="C210" s="200">
        <v>40419</v>
      </c>
      <c r="D210" s="201" t="s">
        <v>2423</v>
      </c>
      <c r="E210" s="199" t="s">
        <v>2893</v>
      </c>
      <c r="F210" s="688">
        <v>230438.13</v>
      </c>
      <c r="G210" s="688"/>
      <c r="H210" s="202">
        <v>230438.13</v>
      </c>
      <c r="I210" s="204"/>
      <c r="J210" s="204"/>
      <c r="K210" s="204"/>
      <c r="L210" s="204"/>
      <c r="M210" s="204"/>
      <c r="N210" s="204"/>
      <c r="O210" s="204"/>
      <c r="P210" s="204"/>
      <c r="Q210" s="204"/>
      <c r="R210" s="202">
        <v>230438.13</v>
      </c>
      <c r="S210" s="203">
        <v>230438.13</v>
      </c>
      <c r="T210" s="204"/>
    </row>
    <row r="211" spans="1:20" ht="10.9" customHeight="1">
      <c r="A211" s="687" t="s">
        <v>339</v>
      </c>
      <c r="B211" s="687"/>
      <c r="C211" s="200">
        <v>40419</v>
      </c>
      <c r="D211" s="201" t="s">
        <v>2423</v>
      </c>
      <c r="E211" s="199" t="s">
        <v>2893</v>
      </c>
      <c r="F211" s="205"/>
      <c r="G211" s="218"/>
      <c r="H211" s="204"/>
      <c r="I211" s="204"/>
      <c r="J211" s="204"/>
      <c r="K211" s="204"/>
      <c r="L211" s="204"/>
      <c r="M211" s="204"/>
      <c r="N211" s="204"/>
      <c r="O211" s="219">
        <v>230438.13</v>
      </c>
      <c r="P211" s="204"/>
      <c r="Q211" s="202">
        <v>230438.13</v>
      </c>
      <c r="R211" s="204"/>
      <c r="S211" s="209"/>
      <c r="T211" s="204"/>
    </row>
    <row r="212" spans="1:20" ht="10.9" customHeight="1">
      <c r="A212" s="687" t="s">
        <v>339</v>
      </c>
      <c r="B212" s="687"/>
      <c r="C212" s="200">
        <v>40419</v>
      </c>
      <c r="D212" s="201" t="s">
        <v>2423</v>
      </c>
      <c r="E212" s="199" t="s">
        <v>2893</v>
      </c>
      <c r="F212" s="205"/>
      <c r="G212" s="218"/>
      <c r="H212" s="204"/>
      <c r="I212" s="204"/>
      <c r="J212" s="204"/>
      <c r="K212" s="219">
        <v>230438.13</v>
      </c>
      <c r="L212" s="204"/>
      <c r="M212" s="202">
        <v>230438.13</v>
      </c>
      <c r="N212" s="204"/>
      <c r="O212" s="204"/>
      <c r="P212" s="204"/>
      <c r="Q212" s="204"/>
      <c r="R212" s="204"/>
      <c r="S212" s="209"/>
      <c r="T212" s="204"/>
    </row>
    <row r="213" spans="1:20" ht="22.15" customHeight="1">
      <c r="A213" s="687" t="s">
        <v>341</v>
      </c>
      <c r="B213" s="687"/>
      <c r="C213" s="200">
        <v>44155</v>
      </c>
      <c r="D213" s="201" t="s">
        <v>2424</v>
      </c>
      <c r="E213" s="199" t="s">
        <v>2893</v>
      </c>
      <c r="F213" s="688">
        <v>864587</v>
      </c>
      <c r="G213" s="688"/>
      <c r="H213" s="202">
        <v>864587</v>
      </c>
      <c r="I213" s="204"/>
      <c r="J213" s="204"/>
      <c r="K213" s="204"/>
      <c r="L213" s="204"/>
      <c r="M213" s="204"/>
      <c r="N213" s="204"/>
      <c r="O213" s="204"/>
      <c r="P213" s="204"/>
      <c r="Q213" s="204"/>
      <c r="R213" s="202">
        <v>864587</v>
      </c>
      <c r="S213" s="203">
        <v>864587</v>
      </c>
      <c r="T213" s="204"/>
    </row>
    <row r="214" spans="1:20" ht="10.9" customHeight="1">
      <c r="A214" s="687" t="s">
        <v>1285</v>
      </c>
      <c r="B214" s="687"/>
      <c r="C214" s="200">
        <v>43244</v>
      </c>
      <c r="D214" s="201" t="s">
        <v>2951</v>
      </c>
      <c r="E214" s="199" t="s">
        <v>2893</v>
      </c>
      <c r="F214" s="688">
        <v>3520</v>
      </c>
      <c r="G214" s="688"/>
      <c r="H214" s="202">
        <v>3520</v>
      </c>
      <c r="I214" s="204"/>
      <c r="J214" s="204"/>
      <c r="K214" s="204"/>
      <c r="L214" s="204"/>
      <c r="M214" s="204"/>
      <c r="N214" s="202">
        <v>3520</v>
      </c>
      <c r="O214" s="204"/>
      <c r="P214" s="202">
        <v>3520</v>
      </c>
      <c r="Q214" s="204"/>
      <c r="R214" s="204"/>
      <c r="S214" s="209"/>
      <c r="T214" s="204"/>
    </row>
    <row r="215" spans="1:20" ht="10.9" customHeight="1">
      <c r="A215" s="687" t="s">
        <v>343</v>
      </c>
      <c r="B215" s="687"/>
      <c r="C215" s="200">
        <v>44142</v>
      </c>
      <c r="D215" s="201" t="s">
        <v>2425</v>
      </c>
      <c r="E215" s="199" t="s">
        <v>2893</v>
      </c>
      <c r="F215" s="688">
        <v>54650</v>
      </c>
      <c r="G215" s="688"/>
      <c r="H215" s="202">
        <v>54650</v>
      </c>
      <c r="I215" s="204"/>
      <c r="J215" s="204"/>
      <c r="K215" s="204"/>
      <c r="L215" s="204"/>
      <c r="M215" s="204"/>
      <c r="N215" s="204"/>
      <c r="O215" s="204"/>
      <c r="P215" s="204"/>
      <c r="Q215" s="204"/>
      <c r="R215" s="202">
        <v>54650</v>
      </c>
      <c r="S215" s="203">
        <v>54650</v>
      </c>
      <c r="T215" s="204"/>
    </row>
    <row r="216" spans="1:20" ht="10.9" customHeight="1">
      <c r="A216" s="687" t="s">
        <v>343</v>
      </c>
      <c r="B216" s="687"/>
      <c r="C216" s="200">
        <v>44142</v>
      </c>
      <c r="D216" s="201" t="s">
        <v>2425</v>
      </c>
      <c r="E216" s="199" t="s">
        <v>2893</v>
      </c>
      <c r="F216" s="205"/>
      <c r="G216" s="218"/>
      <c r="H216" s="204"/>
      <c r="I216" s="204"/>
      <c r="J216" s="204"/>
      <c r="K216" s="204"/>
      <c r="L216" s="204"/>
      <c r="M216" s="204"/>
      <c r="N216" s="204"/>
      <c r="O216" s="220">
        <v>54650</v>
      </c>
      <c r="P216" s="204"/>
      <c r="Q216" s="202">
        <v>54650</v>
      </c>
      <c r="R216" s="204"/>
      <c r="S216" s="209"/>
      <c r="T216" s="204"/>
    </row>
    <row r="217" spans="1:20" ht="10.9" customHeight="1">
      <c r="A217" s="687" t="s">
        <v>343</v>
      </c>
      <c r="B217" s="687"/>
      <c r="C217" s="200">
        <v>44142</v>
      </c>
      <c r="D217" s="201" t="s">
        <v>2425</v>
      </c>
      <c r="E217" s="199" t="s">
        <v>2893</v>
      </c>
      <c r="F217" s="205"/>
      <c r="G217" s="218"/>
      <c r="H217" s="204"/>
      <c r="I217" s="204"/>
      <c r="J217" s="204"/>
      <c r="K217" s="220">
        <v>54650</v>
      </c>
      <c r="L217" s="204"/>
      <c r="M217" s="202">
        <v>54650</v>
      </c>
      <c r="N217" s="204"/>
      <c r="O217" s="204"/>
      <c r="P217" s="204"/>
      <c r="Q217" s="204"/>
      <c r="R217" s="204"/>
      <c r="S217" s="209"/>
      <c r="T217" s="204"/>
    </row>
    <row r="218" spans="1:20" ht="10.9" customHeight="1">
      <c r="A218" s="687" t="s">
        <v>1286</v>
      </c>
      <c r="B218" s="687"/>
      <c r="C218" s="200">
        <v>20075</v>
      </c>
      <c r="D218" s="201" t="s">
        <v>2426</v>
      </c>
      <c r="E218" s="199" t="s">
        <v>2894</v>
      </c>
      <c r="F218" s="688">
        <v>540086.49</v>
      </c>
      <c r="G218" s="688"/>
      <c r="H218" s="202">
        <v>118828.2</v>
      </c>
      <c r="I218" s="202">
        <v>421258.29</v>
      </c>
      <c r="J218" s="204"/>
      <c r="K218" s="204"/>
      <c r="L218" s="202">
        <v>17952.96</v>
      </c>
      <c r="M218" s="204"/>
      <c r="N218" s="204"/>
      <c r="O218" s="204"/>
      <c r="P218" s="204"/>
      <c r="Q218" s="204"/>
      <c r="R218" s="202">
        <v>540086.49</v>
      </c>
      <c r="S218" s="203">
        <v>136781.16</v>
      </c>
      <c r="T218" s="202">
        <v>403305.33</v>
      </c>
    </row>
    <row r="219" spans="1:20" ht="10.9" customHeight="1">
      <c r="A219" s="687" t="s">
        <v>1286</v>
      </c>
      <c r="B219" s="687"/>
      <c r="C219" s="200">
        <v>20075</v>
      </c>
      <c r="D219" s="201" t="s">
        <v>2426</v>
      </c>
      <c r="E219" s="199" t="s">
        <v>2894</v>
      </c>
      <c r="F219" s="205"/>
      <c r="G219" s="218"/>
      <c r="H219" s="204"/>
      <c r="I219" s="204"/>
      <c r="J219" s="204"/>
      <c r="K219" s="204"/>
      <c r="L219" s="204"/>
      <c r="M219" s="204"/>
      <c r="N219" s="204"/>
      <c r="O219" s="219">
        <v>540086.49</v>
      </c>
      <c r="P219" s="204"/>
      <c r="Q219" s="202">
        <v>126308.6</v>
      </c>
      <c r="R219" s="204"/>
      <c r="S219" s="209"/>
      <c r="T219" s="204"/>
    </row>
    <row r="220" spans="1:20" ht="10.9" customHeight="1">
      <c r="A220" s="687" t="s">
        <v>1286</v>
      </c>
      <c r="B220" s="687"/>
      <c r="C220" s="200">
        <v>20075</v>
      </c>
      <c r="D220" s="201" t="s">
        <v>2426</v>
      </c>
      <c r="E220" s="199" t="s">
        <v>2894</v>
      </c>
      <c r="F220" s="205"/>
      <c r="G220" s="218"/>
      <c r="H220" s="204"/>
      <c r="I220" s="204"/>
      <c r="J220" s="204"/>
      <c r="K220" s="219">
        <v>540086.49</v>
      </c>
      <c r="L220" s="204"/>
      <c r="M220" s="202">
        <v>126308.6</v>
      </c>
      <c r="N220" s="204"/>
      <c r="O220" s="204"/>
      <c r="P220" s="204"/>
      <c r="Q220" s="204"/>
      <c r="R220" s="204"/>
      <c r="S220" s="209"/>
      <c r="T220" s="204"/>
    </row>
    <row r="221" spans="1:20" ht="22.15" customHeight="1">
      <c r="A221" s="687" t="s">
        <v>346</v>
      </c>
      <c r="B221" s="687"/>
      <c r="C221" s="200">
        <v>43090</v>
      </c>
      <c r="D221" s="201" t="s">
        <v>2427</v>
      </c>
      <c r="E221" s="199" t="s">
        <v>2893</v>
      </c>
      <c r="F221" s="688">
        <v>273081.2</v>
      </c>
      <c r="G221" s="688"/>
      <c r="H221" s="202">
        <v>273081.2</v>
      </c>
      <c r="I221" s="204"/>
      <c r="J221" s="204"/>
      <c r="K221" s="204"/>
      <c r="L221" s="204"/>
      <c r="M221" s="204"/>
      <c r="N221" s="204"/>
      <c r="O221" s="204"/>
      <c r="P221" s="204"/>
      <c r="Q221" s="204"/>
      <c r="R221" s="202">
        <v>273081.2</v>
      </c>
      <c r="S221" s="203">
        <v>273081.2</v>
      </c>
      <c r="T221" s="204"/>
    </row>
    <row r="222" spans="1:20" ht="22.15" customHeight="1">
      <c r="A222" s="687" t="s">
        <v>1513</v>
      </c>
      <c r="B222" s="687"/>
      <c r="C222" s="200">
        <v>30226</v>
      </c>
      <c r="D222" s="201" t="s">
        <v>2952</v>
      </c>
      <c r="E222" s="199" t="s">
        <v>2892</v>
      </c>
      <c r="F222" s="688">
        <v>455104</v>
      </c>
      <c r="G222" s="688"/>
      <c r="H222" s="202">
        <v>5056.72</v>
      </c>
      <c r="I222" s="202">
        <v>450047.28</v>
      </c>
      <c r="J222" s="204"/>
      <c r="K222" s="204"/>
      <c r="L222" s="202">
        <v>20226.88</v>
      </c>
      <c r="M222" s="204"/>
      <c r="N222" s="202">
        <v>455104</v>
      </c>
      <c r="O222" s="204"/>
      <c r="P222" s="202">
        <v>25283.599999999999</v>
      </c>
      <c r="Q222" s="204"/>
      <c r="R222" s="204"/>
      <c r="S222" s="209"/>
      <c r="T222" s="204"/>
    </row>
    <row r="223" spans="1:20" ht="10.9" customHeight="1">
      <c r="A223" s="687" t="s">
        <v>348</v>
      </c>
      <c r="B223" s="687"/>
      <c r="C223" s="200">
        <v>40102</v>
      </c>
      <c r="D223" s="201" t="s">
        <v>2428</v>
      </c>
      <c r="E223" s="199" t="s">
        <v>2893</v>
      </c>
      <c r="F223" s="688">
        <v>25735</v>
      </c>
      <c r="G223" s="688"/>
      <c r="H223" s="202">
        <v>25735</v>
      </c>
      <c r="I223" s="204"/>
      <c r="J223" s="204"/>
      <c r="K223" s="204"/>
      <c r="L223" s="204"/>
      <c r="M223" s="204"/>
      <c r="N223" s="204"/>
      <c r="O223" s="204"/>
      <c r="P223" s="204"/>
      <c r="Q223" s="204"/>
      <c r="R223" s="202">
        <v>25735</v>
      </c>
      <c r="S223" s="203">
        <v>25735</v>
      </c>
      <c r="T223" s="204"/>
    </row>
    <row r="224" spans="1:20" ht="10.9" customHeight="1">
      <c r="A224" s="687" t="s">
        <v>350</v>
      </c>
      <c r="B224" s="687"/>
      <c r="C224" s="200">
        <v>42554</v>
      </c>
      <c r="D224" s="201" t="s">
        <v>2429</v>
      </c>
      <c r="E224" s="199" t="s">
        <v>2893</v>
      </c>
      <c r="F224" s="688">
        <v>12833.33</v>
      </c>
      <c r="G224" s="688"/>
      <c r="H224" s="202">
        <v>12833.33</v>
      </c>
      <c r="I224" s="204"/>
      <c r="J224" s="204"/>
      <c r="K224" s="204"/>
      <c r="L224" s="204"/>
      <c r="M224" s="204"/>
      <c r="N224" s="204"/>
      <c r="O224" s="204"/>
      <c r="P224" s="204"/>
      <c r="Q224" s="204"/>
      <c r="R224" s="202">
        <v>12833.33</v>
      </c>
      <c r="S224" s="203">
        <v>12833.33</v>
      </c>
      <c r="T224" s="204"/>
    </row>
    <row r="225" spans="1:20" ht="10.9" customHeight="1">
      <c r="A225" s="687" t="s">
        <v>352</v>
      </c>
      <c r="B225" s="687"/>
      <c r="C225" s="200">
        <v>43630</v>
      </c>
      <c r="D225" s="201" t="s">
        <v>2430</v>
      </c>
      <c r="E225" s="199" t="s">
        <v>2893</v>
      </c>
      <c r="F225" s="688">
        <v>13542</v>
      </c>
      <c r="G225" s="688"/>
      <c r="H225" s="202">
        <v>13542</v>
      </c>
      <c r="I225" s="204"/>
      <c r="J225" s="204"/>
      <c r="K225" s="204"/>
      <c r="L225" s="204"/>
      <c r="M225" s="204"/>
      <c r="N225" s="204"/>
      <c r="O225" s="204"/>
      <c r="P225" s="204"/>
      <c r="Q225" s="204"/>
      <c r="R225" s="202">
        <v>13542</v>
      </c>
      <c r="S225" s="203">
        <v>13542</v>
      </c>
      <c r="T225" s="204"/>
    </row>
    <row r="226" spans="1:20" ht="10.9" customHeight="1">
      <c r="A226" s="687" t="s">
        <v>354</v>
      </c>
      <c r="B226" s="687"/>
      <c r="C226" s="200">
        <v>40020</v>
      </c>
      <c r="D226" s="201" t="s">
        <v>2431</v>
      </c>
      <c r="E226" s="199" t="s">
        <v>2893</v>
      </c>
      <c r="F226" s="688">
        <v>148672.14000000001</v>
      </c>
      <c r="G226" s="688"/>
      <c r="H226" s="202">
        <v>148672.14000000001</v>
      </c>
      <c r="I226" s="204"/>
      <c r="J226" s="204"/>
      <c r="K226" s="204"/>
      <c r="L226" s="204"/>
      <c r="M226" s="204"/>
      <c r="N226" s="204"/>
      <c r="O226" s="204"/>
      <c r="P226" s="204"/>
      <c r="Q226" s="204"/>
      <c r="R226" s="202">
        <v>148672.14000000001</v>
      </c>
      <c r="S226" s="203">
        <v>148672.14000000001</v>
      </c>
      <c r="T226" s="204"/>
    </row>
    <row r="227" spans="1:20" ht="10.9" customHeight="1">
      <c r="A227" s="687" t="s">
        <v>197</v>
      </c>
      <c r="B227" s="687"/>
      <c r="C227" s="200">
        <v>43683</v>
      </c>
      <c r="D227" s="201" t="s">
        <v>2432</v>
      </c>
      <c r="E227" s="199" t="s">
        <v>2893</v>
      </c>
      <c r="F227" s="688">
        <v>602542.38</v>
      </c>
      <c r="G227" s="688"/>
      <c r="H227" s="202">
        <v>276576.71999999997</v>
      </c>
      <c r="I227" s="202">
        <v>325965.65999999997</v>
      </c>
      <c r="J227" s="204"/>
      <c r="K227" s="204"/>
      <c r="L227" s="202">
        <v>118532.88</v>
      </c>
      <c r="M227" s="204"/>
      <c r="N227" s="204"/>
      <c r="O227" s="204"/>
      <c r="P227" s="204"/>
      <c r="Q227" s="204"/>
      <c r="R227" s="202">
        <v>602542.38</v>
      </c>
      <c r="S227" s="203">
        <v>395109.6</v>
      </c>
      <c r="T227" s="202">
        <v>207432.78</v>
      </c>
    </row>
    <row r="228" spans="1:20" ht="10.9" customHeight="1">
      <c r="A228" s="687" t="s">
        <v>1287</v>
      </c>
      <c r="B228" s="687"/>
      <c r="C228" s="200">
        <v>83053</v>
      </c>
      <c r="D228" s="201" t="s">
        <v>2433</v>
      </c>
      <c r="E228" s="199" t="s">
        <v>2953</v>
      </c>
      <c r="F228" s="688">
        <v>14000</v>
      </c>
      <c r="G228" s="688"/>
      <c r="H228" s="202">
        <v>14000</v>
      </c>
      <c r="I228" s="204"/>
      <c r="J228" s="204"/>
      <c r="K228" s="204"/>
      <c r="L228" s="204"/>
      <c r="M228" s="204"/>
      <c r="N228" s="204"/>
      <c r="O228" s="204"/>
      <c r="P228" s="204"/>
      <c r="Q228" s="204"/>
      <c r="R228" s="202">
        <v>14000</v>
      </c>
      <c r="S228" s="203">
        <v>14000</v>
      </c>
      <c r="T228" s="204"/>
    </row>
    <row r="229" spans="1:20" ht="10.9" customHeight="1">
      <c r="A229" s="687" t="s">
        <v>831</v>
      </c>
      <c r="B229" s="687"/>
      <c r="C229" s="200">
        <v>20040</v>
      </c>
      <c r="D229" s="201" t="s">
        <v>2434</v>
      </c>
      <c r="E229" s="199" t="s">
        <v>2892</v>
      </c>
      <c r="F229" s="688">
        <v>1113621.8999999999</v>
      </c>
      <c r="G229" s="688"/>
      <c r="H229" s="202">
        <v>441767.52</v>
      </c>
      <c r="I229" s="202">
        <v>671854.38</v>
      </c>
      <c r="J229" s="204"/>
      <c r="K229" s="204"/>
      <c r="L229" s="202">
        <v>36813.96</v>
      </c>
      <c r="M229" s="204"/>
      <c r="N229" s="204"/>
      <c r="O229" s="204"/>
      <c r="P229" s="204"/>
      <c r="Q229" s="204"/>
      <c r="R229" s="202">
        <v>1113621.8999999999</v>
      </c>
      <c r="S229" s="203">
        <v>478581.48</v>
      </c>
      <c r="T229" s="202">
        <v>635040.42000000004</v>
      </c>
    </row>
    <row r="230" spans="1:20" ht="10.9" customHeight="1">
      <c r="A230" s="687" t="s">
        <v>832</v>
      </c>
      <c r="B230" s="687"/>
      <c r="C230" s="200">
        <v>20049</v>
      </c>
      <c r="D230" s="201" t="s">
        <v>2435</v>
      </c>
      <c r="E230" s="199" t="s">
        <v>2892</v>
      </c>
      <c r="F230" s="688">
        <v>854746.64</v>
      </c>
      <c r="G230" s="688"/>
      <c r="H230" s="202">
        <v>339072.48</v>
      </c>
      <c r="I230" s="202">
        <v>515674.16</v>
      </c>
      <c r="J230" s="204"/>
      <c r="K230" s="204"/>
      <c r="L230" s="202">
        <v>28256.04</v>
      </c>
      <c r="M230" s="204"/>
      <c r="N230" s="204"/>
      <c r="O230" s="204"/>
      <c r="P230" s="204"/>
      <c r="Q230" s="204"/>
      <c r="R230" s="202">
        <v>854746.64</v>
      </c>
      <c r="S230" s="203">
        <v>367328.52</v>
      </c>
      <c r="T230" s="202">
        <v>487418.12</v>
      </c>
    </row>
    <row r="231" spans="1:20" ht="10.9" customHeight="1">
      <c r="A231" s="687" t="s">
        <v>1288</v>
      </c>
      <c r="B231" s="687"/>
      <c r="C231" s="200">
        <v>80428</v>
      </c>
      <c r="D231" s="201" t="s">
        <v>2436</v>
      </c>
      <c r="E231" s="199" t="s">
        <v>2953</v>
      </c>
      <c r="F231" s="688">
        <v>2049.6999999999998</v>
      </c>
      <c r="G231" s="688"/>
      <c r="H231" s="202">
        <v>2049.6999999999998</v>
      </c>
      <c r="I231" s="204"/>
      <c r="J231" s="204"/>
      <c r="K231" s="204"/>
      <c r="L231" s="204"/>
      <c r="M231" s="204"/>
      <c r="N231" s="204"/>
      <c r="O231" s="204"/>
      <c r="P231" s="204"/>
      <c r="Q231" s="204"/>
      <c r="R231" s="202">
        <v>2049.6999999999998</v>
      </c>
      <c r="S231" s="203">
        <v>2049.6999999999998</v>
      </c>
      <c r="T231" s="204"/>
    </row>
    <row r="232" spans="1:20" ht="10.9" customHeight="1">
      <c r="A232" s="687" t="s">
        <v>1289</v>
      </c>
      <c r="B232" s="687"/>
      <c r="C232" s="200">
        <v>83035</v>
      </c>
      <c r="D232" s="201" t="s">
        <v>2437</v>
      </c>
      <c r="E232" s="199" t="s">
        <v>2953</v>
      </c>
      <c r="F232" s="688">
        <v>11282.4</v>
      </c>
      <c r="G232" s="688"/>
      <c r="H232" s="202">
        <v>11282.4</v>
      </c>
      <c r="I232" s="204"/>
      <c r="J232" s="204"/>
      <c r="K232" s="204"/>
      <c r="L232" s="204"/>
      <c r="M232" s="204"/>
      <c r="N232" s="204"/>
      <c r="O232" s="204"/>
      <c r="P232" s="204"/>
      <c r="Q232" s="204"/>
      <c r="R232" s="202">
        <v>11282.4</v>
      </c>
      <c r="S232" s="203">
        <v>11282.4</v>
      </c>
      <c r="T232" s="204"/>
    </row>
    <row r="233" spans="1:20" ht="10.9" customHeight="1">
      <c r="A233" s="687" t="s">
        <v>833</v>
      </c>
      <c r="B233" s="687"/>
      <c r="C233" s="200">
        <v>20038</v>
      </c>
      <c r="D233" s="201" t="s">
        <v>2438</v>
      </c>
      <c r="E233" s="199" t="s">
        <v>2892</v>
      </c>
      <c r="F233" s="688">
        <v>362380.62</v>
      </c>
      <c r="G233" s="688"/>
      <c r="H233" s="202">
        <v>204695.99</v>
      </c>
      <c r="I233" s="202">
        <v>157684.63</v>
      </c>
      <c r="J233" s="204"/>
      <c r="K233" s="204"/>
      <c r="L233" s="202">
        <v>11979.48</v>
      </c>
      <c r="M233" s="204"/>
      <c r="N233" s="204"/>
      <c r="O233" s="204"/>
      <c r="P233" s="204"/>
      <c r="Q233" s="204"/>
      <c r="R233" s="202">
        <v>362380.62</v>
      </c>
      <c r="S233" s="203">
        <v>216675.47</v>
      </c>
      <c r="T233" s="202">
        <v>145705.15</v>
      </c>
    </row>
    <row r="234" spans="1:20" ht="10.9" customHeight="1">
      <c r="A234" s="687" t="s">
        <v>834</v>
      </c>
      <c r="B234" s="687"/>
      <c r="C234" s="200">
        <v>20035</v>
      </c>
      <c r="D234" s="201" t="s">
        <v>2439</v>
      </c>
      <c r="E234" s="199" t="s">
        <v>2892</v>
      </c>
      <c r="F234" s="688">
        <v>326069.84000000003</v>
      </c>
      <c r="G234" s="688"/>
      <c r="H234" s="202">
        <v>326069.84000000003</v>
      </c>
      <c r="I234" s="204"/>
      <c r="J234" s="204"/>
      <c r="K234" s="204"/>
      <c r="L234" s="204"/>
      <c r="M234" s="204"/>
      <c r="N234" s="204"/>
      <c r="O234" s="204"/>
      <c r="P234" s="204"/>
      <c r="Q234" s="204"/>
      <c r="R234" s="202">
        <v>326069.84000000003</v>
      </c>
      <c r="S234" s="203">
        <v>326069.84000000003</v>
      </c>
      <c r="T234" s="204"/>
    </row>
    <row r="235" spans="1:20" ht="22.15" customHeight="1">
      <c r="A235" s="687" t="s">
        <v>1290</v>
      </c>
      <c r="B235" s="687"/>
      <c r="C235" s="200">
        <v>10015</v>
      </c>
      <c r="D235" s="201" t="s">
        <v>2440</v>
      </c>
      <c r="E235" s="199" t="s">
        <v>2894</v>
      </c>
      <c r="F235" s="688">
        <v>228000</v>
      </c>
      <c r="G235" s="688"/>
      <c r="H235" s="202">
        <v>1520</v>
      </c>
      <c r="I235" s="202">
        <v>226480</v>
      </c>
      <c r="J235" s="204"/>
      <c r="K235" s="204"/>
      <c r="L235" s="202">
        <v>9120</v>
      </c>
      <c r="M235" s="204"/>
      <c r="N235" s="204"/>
      <c r="O235" s="204"/>
      <c r="P235" s="204"/>
      <c r="Q235" s="204"/>
      <c r="R235" s="202">
        <v>228000</v>
      </c>
      <c r="S235" s="203">
        <v>10640</v>
      </c>
      <c r="T235" s="202">
        <v>217360</v>
      </c>
    </row>
    <row r="236" spans="1:20" ht="10.9" customHeight="1">
      <c r="A236" s="687" t="s">
        <v>836</v>
      </c>
      <c r="B236" s="687"/>
      <c r="C236" s="200">
        <v>20062</v>
      </c>
      <c r="D236" s="201" t="s">
        <v>2441</v>
      </c>
      <c r="E236" s="199" t="s">
        <v>2894</v>
      </c>
      <c r="F236" s="688">
        <v>800830.09</v>
      </c>
      <c r="G236" s="688"/>
      <c r="H236" s="202">
        <v>343050.29</v>
      </c>
      <c r="I236" s="202">
        <v>457779.8</v>
      </c>
      <c r="J236" s="204"/>
      <c r="K236" s="204"/>
      <c r="L236" s="202">
        <v>18250.439999999999</v>
      </c>
      <c r="M236" s="204"/>
      <c r="N236" s="204"/>
      <c r="O236" s="204"/>
      <c r="P236" s="204"/>
      <c r="Q236" s="204"/>
      <c r="R236" s="202">
        <v>800830.09</v>
      </c>
      <c r="S236" s="203">
        <v>361300.73</v>
      </c>
      <c r="T236" s="202">
        <v>439529.36</v>
      </c>
    </row>
    <row r="237" spans="1:20" ht="10.9" customHeight="1">
      <c r="A237" s="687" t="s">
        <v>357</v>
      </c>
      <c r="B237" s="687"/>
      <c r="C237" s="200">
        <v>42305</v>
      </c>
      <c r="D237" s="201" t="s">
        <v>2442</v>
      </c>
      <c r="E237" s="199" t="s">
        <v>2889</v>
      </c>
      <c r="F237" s="688">
        <v>289605.27</v>
      </c>
      <c r="G237" s="688"/>
      <c r="H237" s="202">
        <v>289605.27</v>
      </c>
      <c r="I237" s="204"/>
      <c r="J237" s="204"/>
      <c r="K237" s="204"/>
      <c r="L237" s="204"/>
      <c r="M237" s="204"/>
      <c r="N237" s="204"/>
      <c r="O237" s="204"/>
      <c r="P237" s="204"/>
      <c r="Q237" s="204"/>
      <c r="R237" s="202">
        <v>289605.27</v>
      </c>
      <c r="S237" s="203">
        <v>289605.27</v>
      </c>
      <c r="T237" s="204"/>
    </row>
    <row r="238" spans="1:20" ht="22.15" customHeight="1">
      <c r="A238" s="687" t="s">
        <v>1291</v>
      </c>
      <c r="B238" s="687"/>
      <c r="C238" s="200">
        <v>44139</v>
      </c>
      <c r="D238" s="201" t="s">
        <v>2954</v>
      </c>
      <c r="E238" s="199" t="s">
        <v>2893</v>
      </c>
      <c r="F238" s="688">
        <v>1556459.49</v>
      </c>
      <c r="G238" s="688"/>
      <c r="H238" s="202">
        <v>1556459.49</v>
      </c>
      <c r="I238" s="204"/>
      <c r="J238" s="204"/>
      <c r="K238" s="204"/>
      <c r="L238" s="204"/>
      <c r="M238" s="204"/>
      <c r="N238" s="202">
        <v>1556459.49</v>
      </c>
      <c r="O238" s="204"/>
      <c r="P238" s="202">
        <v>1556459.49</v>
      </c>
      <c r="Q238" s="204"/>
      <c r="R238" s="204"/>
      <c r="S238" s="209"/>
      <c r="T238" s="204"/>
    </row>
    <row r="239" spans="1:20" ht="10.9" customHeight="1">
      <c r="A239" s="687" t="s">
        <v>358</v>
      </c>
      <c r="B239" s="687"/>
      <c r="C239" s="200">
        <v>43121</v>
      </c>
      <c r="D239" s="201" t="s">
        <v>2443</v>
      </c>
      <c r="E239" s="199" t="s">
        <v>2893</v>
      </c>
      <c r="F239" s="688">
        <v>45670</v>
      </c>
      <c r="G239" s="688"/>
      <c r="H239" s="202">
        <v>45670</v>
      </c>
      <c r="I239" s="204"/>
      <c r="J239" s="204"/>
      <c r="K239" s="204"/>
      <c r="L239" s="204"/>
      <c r="M239" s="204"/>
      <c r="N239" s="204"/>
      <c r="O239" s="204"/>
      <c r="P239" s="204"/>
      <c r="Q239" s="204"/>
      <c r="R239" s="202">
        <v>45670</v>
      </c>
      <c r="S239" s="203">
        <v>45670</v>
      </c>
      <c r="T239" s="204"/>
    </row>
    <row r="240" spans="1:20" ht="22.15" customHeight="1">
      <c r="A240" s="687" t="s">
        <v>360</v>
      </c>
      <c r="B240" s="687"/>
      <c r="C240" s="200">
        <v>43682</v>
      </c>
      <c r="D240" s="201" t="s">
        <v>2444</v>
      </c>
      <c r="E240" s="199" t="s">
        <v>2893</v>
      </c>
      <c r="F240" s="688">
        <v>101067.61</v>
      </c>
      <c r="G240" s="688"/>
      <c r="H240" s="202">
        <v>81946.8</v>
      </c>
      <c r="I240" s="202">
        <v>19120.810000000001</v>
      </c>
      <c r="J240" s="204"/>
      <c r="K240" s="204"/>
      <c r="L240" s="202">
        <v>19120.810000000001</v>
      </c>
      <c r="M240" s="204"/>
      <c r="N240" s="204"/>
      <c r="O240" s="204"/>
      <c r="P240" s="204"/>
      <c r="Q240" s="204"/>
      <c r="R240" s="202">
        <v>101067.61</v>
      </c>
      <c r="S240" s="203">
        <v>101067.61</v>
      </c>
      <c r="T240" s="204"/>
    </row>
    <row r="241" spans="1:20" ht="22.15" customHeight="1">
      <c r="A241" s="687" t="s">
        <v>360</v>
      </c>
      <c r="B241" s="687"/>
      <c r="C241" s="200">
        <v>43682</v>
      </c>
      <c r="D241" s="201" t="s">
        <v>2444</v>
      </c>
      <c r="E241" s="199" t="s">
        <v>2893</v>
      </c>
      <c r="F241" s="205"/>
      <c r="G241" s="218"/>
      <c r="H241" s="204"/>
      <c r="I241" s="204"/>
      <c r="J241" s="204"/>
      <c r="K241" s="204"/>
      <c r="L241" s="204"/>
      <c r="M241" s="204"/>
      <c r="N241" s="204"/>
      <c r="O241" s="219">
        <v>101067.61</v>
      </c>
      <c r="P241" s="204"/>
      <c r="Q241" s="202">
        <v>95604.6</v>
      </c>
      <c r="R241" s="204"/>
      <c r="S241" s="209"/>
      <c r="T241" s="204"/>
    </row>
    <row r="242" spans="1:20" ht="22.15" customHeight="1">
      <c r="A242" s="687" t="s">
        <v>360</v>
      </c>
      <c r="B242" s="687"/>
      <c r="C242" s="200">
        <v>43682</v>
      </c>
      <c r="D242" s="201" t="s">
        <v>2444</v>
      </c>
      <c r="E242" s="199" t="s">
        <v>2893</v>
      </c>
      <c r="F242" s="205"/>
      <c r="G242" s="218"/>
      <c r="H242" s="204"/>
      <c r="I242" s="204"/>
      <c r="J242" s="204"/>
      <c r="K242" s="219">
        <v>101067.61</v>
      </c>
      <c r="L242" s="204"/>
      <c r="M242" s="202">
        <v>95604.6</v>
      </c>
      <c r="N242" s="204"/>
      <c r="O242" s="204"/>
      <c r="P242" s="204"/>
      <c r="Q242" s="204"/>
      <c r="R242" s="204"/>
      <c r="S242" s="209"/>
      <c r="T242" s="204"/>
    </row>
    <row r="243" spans="1:20" ht="10.9" customHeight="1">
      <c r="A243" s="687" t="s">
        <v>363</v>
      </c>
      <c r="B243" s="687"/>
      <c r="C243" s="200">
        <v>43685</v>
      </c>
      <c r="D243" s="201" t="s">
        <v>2445</v>
      </c>
      <c r="E243" s="199" t="s">
        <v>2889</v>
      </c>
      <c r="F243" s="688">
        <v>169491.53</v>
      </c>
      <c r="G243" s="688"/>
      <c r="H243" s="202">
        <v>127118.7</v>
      </c>
      <c r="I243" s="202">
        <v>42372.83</v>
      </c>
      <c r="J243" s="204"/>
      <c r="K243" s="204"/>
      <c r="L243" s="202">
        <v>42372.83</v>
      </c>
      <c r="M243" s="204"/>
      <c r="N243" s="204"/>
      <c r="O243" s="204"/>
      <c r="P243" s="204"/>
      <c r="Q243" s="204"/>
      <c r="R243" s="202">
        <v>169491.53</v>
      </c>
      <c r="S243" s="203">
        <v>169491.53</v>
      </c>
      <c r="T243" s="204"/>
    </row>
    <row r="244" spans="1:20" ht="10.9" customHeight="1">
      <c r="A244" s="687" t="s">
        <v>1292</v>
      </c>
      <c r="B244" s="687"/>
      <c r="C244" s="200">
        <v>20076</v>
      </c>
      <c r="D244" s="201" t="s">
        <v>2446</v>
      </c>
      <c r="E244" s="199" t="s">
        <v>2894</v>
      </c>
      <c r="F244" s="688">
        <v>1434214.89</v>
      </c>
      <c r="G244" s="688"/>
      <c r="H244" s="202">
        <v>134705.28</v>
      </c>
      <c r="I244" s="202">
        <v>1299509.6100000001</v>
      </c>
      <c r="J244" s="204"/>
      <c r="K244" s="204"/>
      <c r="L244" s="202">
        <v>95086.080000000002</v>
      </c>
      <c r="M244" s="204"/>
      <c r="N244" s="204"/>
      <c r="O244" s="204"/>
      <c r="P244" s="204"/>
      <c r="Q244" s="204"/>
      <c r="R244" s="202">
        <v>1434214.89</v>
      </c>
      <c r="S244" s="203">
        <v>229791.35999999999</v>
      </c>
      <c r="T244" s="202">
        <v>1204423.53</v>
      </c>
    </row>
    <row r="245" spans="1:20" ht="10.9" customHeight="1">
      <c r="A245" s="687" t="s">
        <v>1292</v>
      </c>
      <c r="B245" s="687"/>
      <c r="C245" s="200">
        <v>20076</v>
      </c>
      <c r="D245" s="201" t="s">
        <v>2446</v>
      </c>
      <c r="E245" s="199" t="s">
        <v>2894</v>
      </c>
      <c r="F245" s="205"/>
      <c r="G245" s="218"/>
      <c r="H245" s="204"/>
      <c r="I245" s="204"/>
      <c r="J245" s="204"/>
      <c r="K245" s="204"/>
      <c r="L245" s="204"/>
      <c r="M245" s="204"/>
      <c r="N245" s="204"/>
      <c r="O245" s="219">
        <v>1434214.89</v>
      </c>
      <c r="P245" s="204"/>
      <c r="Q245" s="202">
        <v>174324.48000000001</v>
      </c>
      <c r="R245" s="204"/>
      <c r="S245" s="209"/>
      <c r="T245" s="204"/>
    </row>
    <row r="246" spans="1:20" ht="10.9" customHeight="1">
      <c r="A246" s="687" t="s">
        <v>1292</v>
      </c>
      <c r="B246" s="687"/>
      <c r="C246" s="200">
        <v>20076</v>
      </c>
      <c r="D246" s="201" t="s">
        <v>2446</v>
      </c>
      <c r="E246" s="199" t="s">
        <v>2894</v>
      </c>
      <c r="F246" s="205"/>
      <c r="G246" s="218"/>
      <c r="H246" s="204"/>
      <c r="I246" s="204"/>
      <c r="J246" s="204"/>
      <c r="K246" s="219">
        <v>1434214.89</v>
      </c>
      <c r="L246" s="204"/>
      <c r="M246" s="202">
        <v>174324.48000000001</v>
      </c>
      <c r="N246" s="204"/>
      <c r="O246" s="204"/>
      <c r="P246" s="204"/>
      <c r="Q246" s="204"/>
      <c r="R246" s="204"/>
      <c r="S246" s="209"/>
      <c r="T246" s="204"/>
    </row>
    <row r="247" spans="1:20" ht="10.9" customHeight="1">
      <c r="A247" s="687" t="s">
        <v>1293</v>
      </c>
      <c r="B247" s="687"/>
      <c r="C247" s="200">
        <v>20164</v>
      </c>
      <c r="D247" s="201" t="s">
        <v>2447</v>
      </c>
      <c r="E247" s="199" t="s">
        <v>2894</v>
      </c>
      <c r="F247" s="692">
        <v>1</v>
      </c>
      <c r="G247" s="692"/>
      <c r="H247" s="206">
        <v>0.02</v>
      </c>
      <c r="I247" s="206">
        <v>0.98</v>
      </c>
      <c r="J247" s="204"/>
      <c r="K247" s="204"/>
      <c r="L247" s="206">
        <v>0.12</v>
      </c>
      <c r="M247" s="204"/>
      <c r="N247" s="204"/>
      <c r="O247" s="204"/>
      <c r="P247" s="204"/>
      <c r="Q247" s="204"/>
      <c r="R247" s="206">
        <v>1</v>
      </c>
      <c r="S247" s="208">
        <v>0.14000000000000001</v>
      </c>
      <c r="T247" s="206">
        <v>0.86</v>
      </c>
    </row>
    <row r="248" spans="1:20" ht="22.15" customHeight="1">
      <c r="A248" s="687" t="s">
        <v>364</v>
      </c>
      <c r="B248" s="687"/>
      <c r="C248" s="200">
        <v>40421</v>
      </c>
      <c r="D248" s="201" t="s">
        <v>2448</v>
      </c>
      <c r="E248" s="199" t="s">
        <v>2893</v>
      </c>
      <c r="F248" s="688">
        <v>26416.95</v>
      </c>
      <c r="G248" s="688"/>
      <c r="H248" s="202">
        <v>26416.95</v>
      </c>
      <c r="I248" s="204"/>
      <c r="J248" s="204"/>
      <c r="K248" s="204"/>
      <c r="L248" s="204"/>
      <c r="M248" s="204"/>
      <c r="N248" s="204"/>
      <c r="O248" s="204"/>
      <c r="P248" s="204"/>
      <c r="Q248" s="204"/>
      <c r="R248" s="202">
        <v>26416.95</v>
      </c>
      <c r="S248" s="203">
        <v>26416.95</v>
      </c>
      <c r="T248" s="204"/>
    </row>
    <row r="249" spans="1:20" ht="22.15" customHeight="1">
      <c r="A249" s="687" t="s">
        <v>364</v>
      </c>
      <c r="B249" s="687"/>
      <c r="C249" s="200">
        <v>40421</v>
      </c>
      <c r="D249" s="201" t="s">
        <v>2448</v>
      </c>
      <c r="E249" s="199" t="s">
        <v>2893</v>
      </c>
      <c r="F249" s="205"/>
      <c r="G249" s="218"/>
      <c r="H249" s="204"/>
      <c r="I249" s="204"/>
      <c r="J249" s="204"/>
      <c r="K249" s="204"/>
      <c r="L249" s="204"/>
      <c r="M249" s="204"/>
      <c r="N249" s="204"/>
      <c r="O249" s="219">
        <v>26416.95</v>
      </c>
      <c r="P249" s="204"/>
      <c r="Q249" s="202">
        <v>26416.95</v>
      </c>
      <c r="R249" s="204"/>
      <c r="S249" s="209"/>
      <c r="T249" s="204"/>
    </row>
    <row r="250" spans="1:20" ht="22.15" customHeight="1">
      <c r="A250" s="687" t="s">
        <v>364</v>
      </c>
      <c r="B250" s="687"/>
      <c r="C250" s="200">
        <v>40421</v>
      </c>
      <c r="D250" s="201" t="s">
        <v>2448</v>
      </c>
      <c r="E250" s="199" t="s">
        <v>2893</v>
      </c>
      <c r="F250" s="205"/>
      <c r="G250" s="218"/>
      <c r="H250" s="204"/>
      <c r="I250" s="204"/>
      <c r="J250" s="204"/>
      <c r="K250" s="219">
        <v>26416.95</v>
      </c>
      <c r="L250" s="204"/>
      <c r="M250" s="202">
        <v>26416.95</v>
      </c>
      <c r="N250" s="204"/>
      <c r="O250" s="204"/>
      <c r="P250" s="204"/>
      <c r="Q250" s="204"/>
      <c r="R250" s="204"/>
      <c r="S250" s="209"/>
      <c r="T250" s="204"/>
    </row>
    <row r="251" spans="1:20" ht="10.9" customHeight="1">
      <c r="A251" s="687" t="s">
        <v>1294</v>
      </c>
      <c r="B251" s="687"/>
      <c r="C251" s="200">
        <v>44069</v>
      </c>
      <c r="D251" s="201" t="s">
        <v>2449</v>
      </c>
      <c r="E251" s="199" t="s">
        <v>2893</v>
      </c>
      <c r="F251" s="688">
        <v>16048</v>
      </c>
      <c r="G251" s="688"/>
      <c r="H251" s="202">
        <v>16048</v>
      </c>
      <c r="I251" s="204"/>
      <c r="J251" s="204"/>
      <c r="K251" s="204"/>
      <c r="L251" s="204"/>
      <c r="M251" s="204"/>
      <c r="N251" s="204"/>
      <c r="O251" s="204"/>
      <c r="P251" s="204"/>
      <c r="Q251" s="204"/>
      <c r="R251" s="202">
        <v>16048</v>
      </c>
      <c r="S251" s="203">
        <v>16048</v>
      </c>
      <c r="T251" s="204"/>
    </row>
    <row r="252" spans="1:20" ht="10.9" customHeight="1">
      <c r="A252" s="687" t="s">
        <v>1295</v>
      </c>
      <c r="B252" s="687"/>
      <c r="C252" s="200">
        <v>40424</v>
      </c>
      <c r="D252" s="201" t="s">
        <v>2450</v>
      </c>
      <c r="E252" s="199" t="s">
        <v>2893</v>
      </c>
      <c r="F252" s="688">
        <v>27700</v>
      </c>
      <c r="G252" s="688"/>
      <c r="H252" s="202">
        <v>27700</v>
      </c>
      <c r="I252" s="204"/>
      <c r="J252" s="204"/>
      <c r="K252" s="204"/>
      <c r="L252" s="204"/>
      <c r="M252" s="204"/>
      <c r="N252" s="204"/>
      <c r="O252" s="204"/>
      <c r="P252" s="204"/>
      <c r="Q252" s="204"/>
      <c r="R252" s="202">
        <v>27700</v>
      </c>
      <c r="S252" s="203">
        <v>27700</v>
      </c>
      <c r="T252" s="204"/>
    </row>
    <row r="253" spans="1:20" ht="10.9" customHeight="1">
      <c r="A253" s="687" t="s">
        <v>1295</v>
      </c>
      <c r="B253" s="687"/>
      <c r="C253" s="200">
        <v>40425</v>
      </c>
      <c r="D253" s="201" t="s">
        <v>2450</v>
      </c>
      <c r="E253" s="199" t="s">
        <v>2893</v>
      </c>
      <c r="F253" s="688">
        <v>27700</v>
      </c>
      <c r="G253" s="688"/>
      <c r="H253" s="202">
        <v>27700</v>
      </c>
      <c r="I253" s="204"/>
      <c r="J253" s="204"/>
      <c r="K253" s="204"/>
      <c r="L253" s="204"/>
      <c r="M253" s="204"/>
      <c r="N253" s="204"/>
      <c r="O253" s="204"/>
      <c r="P253" s="204"/>
      <c r="Q253" s="204"/>
      <c r="R253" s="202">
        <v>27700</v>
      </c>
      <c r="S253" s="203">
        <v>27700</v>
      </c>
      <c r="T253" s="204"/>
    </row>
    <row r="254" spans="1:20" ht="10.9" customHeight="1">
      <c r="A254" s="687" t="s">
        <v>1295</v>
      </c>
      <c r="B254" s="687"/>
      <c r="C254" s="200">
        <v>40426</v>
      </c>
      <c r="D254" s="201" t="s">
        <v>2451</v>
      </c>
      <c r="E254" s="199" t="s">
        <v>2893</v>
      </c>
      <c r="F254" s="688">
        <v>21600</v>
      </c>
      <c r="G254" s="688"/>
      <c r="H254" s="202">
        <v>21600</v>
      </c>
      <c r="I254" s="204"/>
      <c r="J254" s="204"/>
      <c r="K254" s="204"/>
      <c r="L254" s="204"/>
      <c r="M254" s="204"/>
      <c r="N254" s="204"/>
      <c r="O254" s="204"/>
      <c r="P254" s="204"/>
      <c r="Q254" s="204"/>
      <c r="R254" s="202">
        <v>21600</v>
      </c>
      <c r="S254" s="203">
        <v>21600</v>
      </c>
      <c r="T254" s="204"/>
    </row>
    <row r="255" spans="1:20" ht="22.15" customHeight="1">
      <c r="A255" s="687" t="s">
        <v>1296</v>
      </c>
      <c r="B255" s="687"/>
      <c r="C255" s="200">
        <v>43618</v>
      </c>
      <c r="D255" s="201" t="s">
        <v>2955</v>
      </c>
      <c r="E255" s="199" t="s">
        <v>2893</v>
      </c>
      <c r="F255" s="688">
        <v>17851.689999999999</v>
      </c>
      <c r="G255" s="688"/>
      <c r="H255" s="202">
        <v>17851.689999999999</v>
      </c>
      <c r="I255" s="204"/>
      <c r="J255" s="204"/>
      <c r="K255" s="204"/>
      <c r="L255" s="204"/>
      <c r="M255" s="204"/>
      <c r="N255" s="202">
        <v>17851.689999999999</v>
      </c>
      <c r="O255" s="204"/>
      <c r="P255" s="202">
        <v>17851.689999999999</v>
      </c>
      <c r="Q255" s="204"/>
      <c r="R255" s="204"/>
      <c r="S255" s="209"/>
      <c r="T255" s="204"/>
    </row>
    <row r="256" spans="1:20" ht="10.9" customHeight="1">
      <c r="A256" s="687" t="s">
        <v>367</v>
      </c>
      <c r="B256" s="687"/>
      <c r="C256" s="200">
        <v>40016</v>
      </c>
      <c r="D256" s="201" t="s">
        <v>2452</v>
      </c>
      <c r="E256" s="199" t="s">
        <v>2893</v>
      </c>
      <c r="F256" s="688">
        <v>3223.77</v>
      </c>
      <c r="G256" s="688"/>
      <c r="H256" s="202">
        <v>3223.77</v>
      </c>
      <c r="I256" s="204"/>
      <c r="J256" s="204"/>
      <c r="K256" s="204"/>
      <c r="L256" s="204"/>
      <c r="M256" s="204"/>
      <c r="N256" s="204"/>
      <c r="O256" s="204"/>
      <c r="P256" s="204"/>
      <c r="Q256" s="204"/>
      <c r="R256" s="202">
        <v>3223.77</v>
      </c>
      <c r="S256" s="203">
        <v>3223.77</v>
      </c>
      <c r="T256" s="204"/>
    </row>
    <row r="257" spans="1:20" ht="10.9" customHeight="1">
      <c r="A257" s="687" t="s">
        <v>369</v>
      </c>
      <c r="B257" s="687"/>
      <c r="C257" s="200">
        <v>42555</v>
      </c>
      <c r="D257" s="201" t="s">
        <v>2453</v>
      </c>
      <c r="E257" s="199" t="s">
        <v>2893</v>
      </c>
      <c r="F257" s="688">
        <v>21997.88</v>
      </c>
      <c r="G257" s="688"/>
      <c r="H257" s="202">
        <v>21997.88</v>
      </c>
      <c r="I257" s="204"/>
      <c r="J257" s="204"/>
      <c r="K257" s="204"/>
      <c r="L257" s="204"/>
      <c r="M257" s="204"/>
      <c r="N257" s="204"/>
      <c r="O257" s="204"/>
      <c r="P257" s="204"/>
      <c r="Q257" s="204"/>
      <c r="R257" s="202">
        <v>21997.88</v>
      </c>
      <c r="S257" s="203">
        <v>21997.88</v>
      </c>
      <c r="T257" s="204"/>
    </row>
    <row r="258" spans="1:20" ht="10.9" customHeight="1">
      <c r="A258" s="687" t="s">
        <v>372</v>
      </c>
      <c r="B258" s="687"/>
      <c r="C258" s="200">
        <v>42454</v>
      </c>
      <c r="D258" s="201" t="s">
        <v>2454</v>
      </c>
      <c r="E258" s="199" t="s">
        <v>2893</v>
      </c>
      <c r="F258" s="688">
        <v>57342.77</v>
      </c>
      <c r="G258" s="688"/>
      <c r="H258" s="202">
        <v>57342.77</v>
      </c>
      <c r="I258" s="204"/>
      <c r="J258" s="204"/>
      <c r="K258" s="204"/>
      <c r="L258" s="204"/>
      <c r="M258" s="204"/>
      <c r="N258" s="204"/>
      <c r="O258" s="204"/>
      <c r="P258" s="204"/>
      <c r="Q258" s="204"/>
      <c r="R258" s="202">
        <v>57342.77</v>
      </c>
      <c r="S258" s="203">
        <v>57342.77</v>
      </c>
      <c r="T258" s="204"/>
    </row>
    <row r="259" spans="1:20" ht="10.9" customHeight="1">
      <c r="A259" s="687" t="s">
        <v>372</v>
      </c>
      <c r="B259" s="687"/>
      <c r="C259" s="200">
        <v>42543</v>
      </c>
      <c r="D259" s="201" t="s">
        <v>2455</v>
      </c>
      <c r="E259" s="199" t="s">
        <v>2893</v>
      </c>
      <c r="F259" s="688">
        <v>26018.799999999999</v>
      </c>
      <c r="G259" s="688"/>
      <c r="H259" s="202">
        <v>26018.799999999999</v>
      </c>
      <c r="I259" s="204"/>
      <c r="J259" s="204"/>
      <c r="K259" s="204"/>
      <c r="L259" s="204"/>
      <c r="M259" s="204"/>
      <c r="N259" s="204"/>
      <c r="O259" s="204"/>
      <c r="P259" s="204"/>
      <c r="Q259" s="204"/>
      <c r="R259" s="202">
        <v>26018.799999999999</v>
      </c>
      <c r="S259" s="203">
        <v>26018.799999999999</v>
      </c>
      <c r="T259" s="204"/>
    </row>
    <row r="260" spans="1:20" ht="10.9" customHeight="1">
      <c r="A260" s="687" t="s">
        <v>373</v>
      </c>
      <c r="B260" s="687"/>
      <c r="C260" s="200">
        <v>42319</v>
      </c>
      <c r="D260" s="201" t="s">
        <v>2456</v>
      </c>
      <c r="E260" s="199" t="s">
        <v>2893</v>
      </c>
      <c r="F260" s="688">
        <v>15553.86</v>
      </c>
      <c r="G260" s="688"/>
      <c r="H260" s="202">
        <v>15553.86</v>
      </c>
      <c r="I260" s="204"/>
      <c r="J260" s="204"/>
      <c r="K260" s="204"/>
      <c r="L260" s="204"/>
      <c r="M260" s="204"/>
      <c r="N260" s="204"/>
      <c r="O260" s="204"/>
      <c r="P260" s="204"/>
      <c r="Q260" s="204"/>
      <c r="R260" s="202">
        <v>15553.86</v>
      </c>
      <c r="S260" s="203">
        <v>15553.86</v>
      </c>
      <c r="T260" s="204"/>
    </row>
    <row r="261" spans="1:20" ht="10.9" customHeight="1">
      <c r="A261" s="687" t="s">
        <v>1297</v>
      </c>
      <c r="B261" s="687"/>
      <c r="C261" s="200">
        <v>80562</v>
      </c>
      <c r="D261" s="201" t="s">
        <v>2956</v>
      </c>
      <c r="E261" s="199" t="s">
        <v>2953</v>
      </c>
      <c r="F261" s="688">
        <v>15866.53</v>
      </c>
      <c r="G261" s="688"/>
      <c r="H261" s="202">
        <v>15866.53</v>
      </c>
      <c r="I261" s="204"/>
      <c r="J261" s="204"/>
      <c r="K261" s="204"/>
      <c r="L261" s="204"/>
      <c r="M261" s="204"/>
      <c r="N261" s="202">
        <v>15866.53</v>
      </c>
      <c r="O261" s="204"/>
      <c r="P261" s="202">
        <v>15866.53</v>
      </c>
      <c r="Q261" s="204"/>
      <c r="R261" s="204"/>
      <c r="S261" s="209"/>
      <c r="T261" s="204"/>
    </row>
    <row r="262" spans="1:20" ht="10.9" customHeight="1">
      <c r="A262" s="687" t="s">
        <v>374</v>
      </c>
      <c r="B262" s="687"/>
      <c r="C262" s="200">
        <v>43553</v>
      </c>
      <c r="D262" s="201" t="s">
        <v>2457</v>
      </c>
      <c r="E262" s="199" t="s">
        <v>2893</v>
      </c>
      <c r="F262" s="688">
        <v>120400</v>
      </c>
      <c r="G262" s="688"/>
      <c r="H262" s="202">
        <v>120400</v>
      </c>
      <c r="I262" s="204"/>
      <c r="J262" s="204"/>
      <c r="K262" s="204"/>
      <c r="L262" s="204"/>
      <c r="M262" s="204"/>
      <c r="N262" s="204"/>
      <c r="O262" s="204"/>
      <c r="P262" s="204"/>
      <c r="Q262" s="204"/>
      <c r="R262" s="202">
        <v>120400</v>
      </c>
      <c r="S262" s="203">
        <v>120400</v>
      </c>
      <c r="T262" s="204"/>
    </row>
    <row r="263" spans="1:20" ht="10.9" customHeight="1">
      <c r="A263" s="687" t="s">
        <v>376</v>
      </c>
      <c r="B263" s="687"/>
      <c r="C263" s="200">
        <v>80442</v>
      </c>
      <c r="D263" s="201" t="s">
        <v>2458</v>
      </c>
      <c r="E263" s="199" t="s">
        <v>2893</v>
      </c>
      <c r="F263" s="688">
        <v>16291.67</v>
      </c>
      <c r="G263" s="688"/>
      <c r="H263" s="202">
        <v>16291.67</v>
      </c>
      <c r="I263" s="204"/>
      <c r="J263" s="204"/>
      <c r="K263" s="204"/>
      <c r="L263" s="204"/>
      <c r="M263" s="204"/>
      <c r="N263" s="204"/>
      <c r="O263" s="204"/>
      <c r="P263" s="204"/>
      <c r="Q263" s="204"/>
      <c r="R263" s="202">
        <v>16291.67</v>
      </c>
      <c r="S263" s="203">
        <v>16291.67</v>
      </c>
      <c r="T263" s="204"/>
    </row>
    <row r="264" spans="1:20" ht="10.9" customHeight="1">
      <c r="A264" s="687" t="s">
        <v>378</v>
      </c>
      <c r="B264" s="687"/>
      <c r="C264" s="200">
        <v>41089</v>
      </c>
      <c r="D264" s="201" t="s">
        <v>2459</v>
      </c>
      <c r="E264" s="199" t="s">
        <v>2893</v>
      </c>
      <c r="F264" s="688">
        <v>19901.419999999998</v>
      </c>
      <c r="G264" s="688"/>
      <c r="H264" s="202">
        <v>19901.419999999998</v>
      </c>
      <c r="I264" s="204"/>
      <c r="J264" s="204"/>
      <c r="K264" s="204"/>
      <c r="L264" s="204"/>
      <c r="M264" s="204"/>
      <c r="N264" s="204"/>
      <c r="O264" s="204"/>
      <c r="P264" s="204"/>
      <c r="Q264" s="204"/>
      <c r="R264" s="202">
        <v>19901.419999999998</v>
      </c>
      <c r="S264" s="203">
        <v>19901.419999999998</v>
      </c>
      <c r="T264" s="204"/>
    </row>
    <row r="265" spans="1:20" ht="10.9" customHeight="1">
      <c r="A265" s="687" t="s">
        <v>380</v>
      </c>
      <c r="B265" s="687"/>
      <c r="C265" s="200">
        <v>42442</v>
      </c>
      <c r="D265" s="201" t="s">
        <v>2460</v>
      </c>
      <c r="E265" s="199" t="s">
        <v>2889</v>
      </c>
      <c r="F265" s="688">
        <v>65348.73</v>
      </c>
      <c r="G265" s="688"/>
      <c r="H265" s="202">
        <v>65348.73</v>
      </c>
      <c r="I265" s="204"/>
      <c r="J265" s="204"/>
      <c r="K265" s="204"/>
      <c r="L265" s="204"/>
      <c r="M265" s="204"/>
      <c r="N265" s="204"/>
      <c r="O265" s="204"/>
      <c r="P265" s="204"/>
      <c r="Q265" s="204"/>
      <c r="R265" s="202">
        <v>65348.73</v>
      </c>
      <c r="S265" s="203">
        <v>65348.73</v>
      </c>
      <c r="T265" s="204"/>
    </row>
    <row r="266" spans="1:20" ht="22.15" customHeight="1">
      <c r="A266" s="687" t="s">
        <v>381</v>
      </c>
      <c r="B266" s="687"/>
      <c r="C266" s="200">
        <v>43615</v>
      </c>
      <c r="D266" s="201" t="s">
        <v>2461</v>
      </c>
      <c r="E266" s="199" t="s">
        <v>2893</v>
      </c>
      <c r="F266" s="688">
        <v>267896.59000000003</v>
      </c>
      <c r="G266" s="688"/>
      <c r="H266" s="202">
        <v>267896.59000000003</v>
      </c>
      <c r="I266" s="204"/>
      <c r="J266" s="204"/>
      <c r="K266" s="204"/>
      <c r="L266" s="204"/>
      <c r="M266" s="204"/>
      <c r="N266" s="204"/>
      <c r="O266" s="204"/>
      <c r="P266" s="204"/>
      <c r="Q266" s="204"/>
      <c r="R266" s="202">
        <v>267896.59000000003</v>
      </c>
      <c r="S266" s="203">
        <v>267896.59000000003</v>
      </c>
      <c r="T266" s="204"/>
    </row>
    <row r="267" spans="1:20" ht="10.9" customHeight="1">
      <c r="A267" s="687" t="s">
        <v>1298</v>
      </c>
      <c r="B267" s="687"/>
      <c r="C267" s="200">
        <v>82933</v>
      </c>
      <c r="D267" s="201" t="s">
        <v>2462</v>
      </c>
      <c r="E267" s="199" t="s">
        <v>2953</v>
      </c>
      <c r="F267" s="688">
        <v>10500</v>
      </c>
      <c r="G267" s="688"/>
      <c r="H267" s="202">
        <v>10500</v>
      </c>
      <c r="I267" s="204"/>
      <c r="J267" s="204"/>
      <c r="K267" s="204"/>
      <c r="L267" s="204"/>
      <c r="M267" s="204"/>
      <c r="N267" s="204"/>
      <c r="O267" s="204"/>
      <c r="P267" s="204"/>
      <c r="Q267" s="204"/>
      <c r="R267" s="202">
        <v>10500</v>
      </c>
      <c r="S267" s="203">
        <v>10500</v>
      </c>
      <c r="T267" s="204"/>
    </row>
    <row r="268" spans="1:20" ht="10.9" customHeight="1">
      <c r="A268" s="687" t="s">
        <v>1299</v>
      </c>
      <c r="B268" s="687"/>
      <c r="C268" s="200">
        <v>80073</v>
      </c>
      <c r="D268" s="201" t="s">
        <v>2463</v>
      </c>
      <c r="E268" s="199" t="s">
        <v>2953</v>
      </c>
      <c r="F268" s="688">
        <v>3340.34</v>
      </c>
      <c r="G268" s="688"/>
      <c r="H268" s="202">
        <v>3340.34</v>
      </c>
      <c r="I268" s="204"/>
      <c r="J268" s="204"/>
      <c r="K268" s="204"/>
      <c r="L268" s="204"/>
      <c r="M268" s="204"/>
      <c r="N268" s="204"/>
      <c r="O268" s="204"/>
      <c r="P268" s="204"/>
      <c r="Q268" s="204"/>
      <c r="R268" s="202">
        <v>3340.34</v>
      </c>
      <c r="S268" s="203">
        <v>3340.34</v>
      </c>
      <c r="T268" s="204"/>
    </row>
    <row r="269" spans="1:20" ht="10.9" customHeight="1">
      <c r="A269" s="687" t="s">
        <v>1299</v>
      </c>
      <c r="B269" s="687"/>
      <c r="C269" s="200">
        <v>80074</v>
      </c>
      <c r="D269" s="201" t="s">
        <v>2463</v>
      </c>
      <c r="E269" s="199" t="s">
        <v>2953</v>
      </c>
      <c r="F269" s="688">
        <v>3340.34</v>
      </c>
      <c r="G269" s="688"/>
      <c r="H269" s="202">
        <v>3340.34</v>
      </c>
      <c r="I269" s="204"/>
      <c r="J269" s="204"/>
      <c r="K269" s="204"/>
      <c r="L269" s="204"/>
      <c r="M269" s="204"/>
      <c r="N269" s="204"/>
      <c r="O269" s="204"/>
      <c r="P269" s="204"/>
      <c r="Q269" s="204"/>
      <c r="R269" s="202">
        <v>3340.34</v>
      </c>
      <c r="S269" s="203">
        <v>3340.34</v>
      </c>
      <c r="T269" s="204"/>
    </row>
    <row r="270" spans="1:20" ht="10.9" customHeight="1">
      <c r="A270" s="687" t="s">
        <v>1300</v>
      </c>
      <c r="B270" s="687"/>
      <c r="C270" s="200">
        <v>30654</v>
      </c>
      <c r="D270" s="201" t="s">
        <v>2464</v>
      </c>
      <c r="E270" s="199" t="s">
        <v>2892</v>
      </c>
      <c r="F270" s="688">
        <v>32534.97</v>
      </c>
      <c r="G270" s="688"/>
      <c r="H270" s="202">
        <v>32534.97</v>
      </c>
      <c r="I270" s="204"/>
      <c r="J270" s="204"/>
      <c r="K270" s="204"/>
      <c r="L270" s="204"/>
      <c r="M270" s="204"/>
      <c r="N270" s="204"/>
      <c r="O270" s="204"/>
      <c r="P270" s="204"/>
      <c r="Q270" s="204"/>
      <c r="R270" s="202">
        <v>32534.97</v>
      </c>
      <c r="S270" s="203">
        <v>32534.97</v>
      </c>
      <c r="T270" s="204"/>
    </row>
    <row r="271" spans="1:20" ht="22.15" customHeight="1">
      <c r="A271" s="687" t="s">
        <v>385</v>
      </c>
      <c r="B271" s="687"/>
      <c r="C271" s="200">
        <v>43632</v>
      </c>
      <c r="D271" s="201" t="s">
        <v>2465</v>
      </c>
      <c r="E271" s="199" t="s">
        <v>2893</v>
      </c>
      <c r="F271" s="688">
        <v>237667.5</v>
      </c>
      <c r="G271" s="688"/>
      <c r="H271" s="202">
        <v>237667.5</v>
      </c>
      <c r="I271" s="204"/>
      <c r="J271" s="204"/>
      <c r="K271" s="204"/>
      <c r="L271" s="204"/>
      <c r="M271" s="204"/>
      <c r="N271" s="204"/>
      <c r="O271" s="204"/>
      <c r="P271" s="204"/>
      <c r="Q271" s="204"/>
      <c r="R271" s="202">
        <v>237667.5</v>
      </c>
      <c r="S271" s="203">
        <v>237667.5</v>
      </c>
      <c r="T271" s="204"/>
    </row>
    <row r="272" spans="1:20" ht="22.15" customHeight="1">
      <c r="A272" s="687" t="s">
        <v>385</v>
      </c>
      <c r="B272" s="687"/>
      <c r="C272" s="200">
        <v>43632</v>
      </c>
      <c r="D272" s="201" t="s">
        <v>2465</v>
      </c>
      <c r="E272" s="199" t="s">
        <v>2893</v>
      </c>
      <c r="F272" s="205"/>
      <c r="G272" s="218"/>
      <c r="H272" s="204"/>
      <c r="I272" s="204"/>
      <c r="J272" s="204"/>
      <c r="K272" s="204"/>
      <c r="L272" s="204"/>
      <c r="M272" s="204"/>
      <c r="N272" s="204"/>
      <c r="O272" s="221">
        <v>237667.5</v>
      </c>
      <c r="P272" s="204"/>
      <c r="Q272" s="202">
        <v>237667.5</v>
      </c>
      <c r="R272" s="204"/>
      <c r="S272" s="209"/>
      <c r="T272" s="204"/>
    </row>
    <row r="273" spans="1:20" ht="22.15" customHeight="1">
      <c r="A273" s="687" t="s">
        <v>385</v>
      </c>
      <c r="B273" s="687"/>
      <c r="C273" s="200">
        <v>43632</v>
      </c>
      <c r="D273" s="201" t="s">
        <v>2465</v>
      </c>
      <c r="E273" s="199" t="s">
        <v>2893</v>
      </c>
      <c r="F273" s="205"/>
      <c r="G273" s="218"/>
      <c r="H273" s="204"/>
      <c r="I273" s="204"/>
      <c r="J273" s="204"/>
      <c r="K273" s="221">
        <v>237667.5</v>
      </c>
      <c r="L273" s="204"/>
      <c r="M273" s="202">
        <v>237667.5</v>
      </c>
      <c r="N273" s="204"/>
      <c r="O273" s="204"/>
      <c r="P273" s="204"/>
      <c r="Q273" s="204"/>
      <c r="R273" s="204"/>
      <c r="S273" s="209"/>
      <c r="T273" s="204"/>
    </row>
    <row r="274" spans="1:20" ht="10.9" customHeight="1">
      <c r="A274" s="687" t="s">
        <v>388</v>
      </c>
      <c r="B274" s="687"/>
      <c r="C274" s="200">
        <v>42506</v>
      </c>
      <c r="D274" s="201" t="s">
        <v>2466</v>
      </c>
      <c r="E274" s="199" t="s">
        <v>2893</v>
      </c>
      <c r="F274" s="688">
        <v>120873.25</v>
      </c>
      <c r="G274" s="688"/>
      <c r="H274" s="202">
        <v>120873.25</v>
      </c>
      <c r="I274" s="204"/>
      <c r="J274" s="204"/>
      <c r="K274" s="204"/>
      <c r="L274" s="204"/>
      <c r="M274" s="204"/>
      <c r="N274" s="204"/>
      <c r="O274" s="204"/>
      <c r="P274" s="204"/>
      <c r="Q274" s="204"/>
      <c r="R274" s="202">
        <v>120873.25</v>
      </c>
      <c r="S274" s="203">
        <v>120873.25</v>
      </c>
      <c r="T274" s="204"/>
    </row>
    <row r="275" spans="1:20" ht="10.9" customHeight="1">
      <c r="A275" s="687" t="s">
        <v>391</v>
      </c>
      <c r="B275" s="687"/>
      <c r="C275" s="200">
        <v>42649</v>
      </c>
      <c r="D275" s="201" t="s">
        <v>2467</v>
      </c>
      <c r="E275" s="199" t="s">
        <v>2893</v>
      </c>
      <c r="F275" s="688">
        <v>165109</v>
      </c>
      <c r="G275" s="688"/>
      <c r="H275" s="202">
        <v>165109</v>
      </c>
      <c r="I275" s="204"/>
      <c r="J275" s="204"/>
      <c r="K275" s="204"/>
      <c r="L275" s="204"/>
      <c r="M275" s="204"/>
      <c r="N275" s="204"/>
      <c r="O275" s="204"/>
      <c r="P275" s="204"/>
      <c r="Q275" s="204"/>
      <c r="R275" s="202">
        <v>165109</v>
      </c>
      <c r="S275" s="203">
        <v>165109</v>
      </c>
      <c r="T275" s="204"/>
    </row>
    <row r="276" spans="1:20" ht="10.9" customHeight="1">
      <c r="A276" s="687" t="s">
        <v>391</v>
      </c>
      <c r="B276" s="687"/>
      <c r="C276" s="200">
        <v>42649</v>
      </c>
      <c r="D276" s="201" t="s">
        <v>2467</v>
      </c>
      <c r="E276" s="199" t="s">
        <v>2893</v>
      </c>
      <c r="F276" s="205"/>
      <c r="G276" s="218"/>
      <c r="H276" s="204"/>
      <c r="I276" s="204"/>
      <c r="J276" s="204"/>
      <c r="K276" s="204"/>
      <c r="L276" s="204"/>
      <c r="M276" s="204"/>
      <c r="N276" s="204"/>
      <c r="O276" s="220">
        <v>165109</v>
      </c>
      <c r="P276" s="204"/>
      <c r="Q276" s="202">
        <v>165109</v>
      </c>
      <c r="R276" s="204"/>
      <c r="S276" s="209"/>
      <c r="T276" s="204"/>
    </row>
    <row r="277" spans="1:20" ht="10.9" customHeight="1">
      <c r="A277" s="687" t="s">
        <v>391</v>
      </c>
      <c r="B277" s="687"/>
      <c r="C277" s="200">
        <v>42649</v>
      </c>
      <c r="D277" s="201" t="s">
        <v>2467</v>
      </c>
      <c r="E277" s="199" t="s">
        <v>2893</v>
      </c>
      <c r="F277" s="205"/>
      <c r="G277" s="218"/>
      <c r="H277" s="204"/>
      <c r="I277" s="204"/>
      <c r="J277" s="204"/>
      <c r="K277" s="220">
        <v>165109</v>
      </c>
      <c r="L277" s="204"/>
      <c r="M277" s="202">
        <v>165109</v>
      </c>
      <c r="N277" s="204"/>
      <c r="O277" s="204"/>
      <c r="P277" s="204"/>
      <c r="Q277" s="204"/>
      <c r="R277" s="204"/>
      <c r="S277" s="209"/>
      <c r="T277" s="204"/>
    </row>
    <row r="278" spans="1:20" ht="22.15" customHeight="1">
      <c r="A278" s="687" t="s">
        <v>394</v>
      </c>
      <c r="B278" s="687"/>
      <c r="C278" s="200">
        <v>43633</v>
      </c>
      <c r="D278" s="201" t="s">
        <v>2468</v>
      </c>
      <c r="E278" s="199" t="s">
        <v>2893</v>
      </c>
      <c r="F278" s="688">
        <v>24439</v>
      </c>
      <c r="G278" s="688"/>
      <c r="H278" s="202">
        <v>24439</v>
      </c>
      <c r="I278" s="204"/>
      <c r="J278" s="204"/>
      <c r="K278" s="204"/>
      <c r="L278" s="204"/>
      <c r="M278" s="204"/>
      <c r="N278" s="204"/>
      <c r="O278" s="204"/>
      <c r="P278" s="204"/>
      <c r="Q278" s="204"/>
      <c r="R278" s="202">
        <v>24439</v>
      </c>
      <c r="S278" s="203">
        <v>24439</v>
      </c>
      <c r="T278" s="204"/>
    </row>
    <row r="279" spans="1:20" ht="22.15" customHeight="1">
      <c r="A279" s="687" t="s">
        <v>394</v>
      </c>
      <c r="B279" s="687"/>
      <c r="C279" s="200">
        <v>43633</v>
      </c>
      <c r="D279" s="201" t="s">
        <v>2468</v>
      </c>
      <c r="E279" s="199" t="s">
        <v>2893</v>
      </c>
      <c r="F279" s="205"/>
      <c r="G279" s="218"/>
      <c r="H279" s="204"/>
      <c r="I279" s="204"/>
      <c r="J279" s="204"/>
      <c r="K279" s="204"/>
      <c r="L279" s="204"/>
      <c r="M279" s="204"/>
      <c r="N279" s="204"/>
      <c r="O279" s="220">
        <v>24439</v>
      </c>
      <c r="P279" s="204"/>
      <c r="Q279" s="202">
        <v>24439</v>
      </c>
      <c r="R279" s="204"/>
      <c r="S279" s="209"/>
      <c r="T279" s="204"/>
    </row>
    <row r="280" spans="1:20" ht="22.15" customHeight="1">
      <c r="A280" s="687" t="s">
        <v>394</v>
      </c>
      <c r="B280" s="687"/>
      <c r="C280" s="200">
        <v>43633</v>
      </c>
      <c r="D280" s="201" t="s">
        <v>2468</v>
      </c>
      <c r="E280" s="199" t="s">
        <v>2893</v>
      </c>
      <c r="F280" s="205"/>
      <c r="G280" s="218"/>
      <c r="H280" s="204"/>
      <c r="I280" s="204"/>
      <c r="J280" s="204"/>
      <c r="K280" s="220">
        <v>24439</v>
      </c>
      <c r="L280" s="204"/>
      <c r="M280" s="202">
        <v>24439</v>
      </c>
      <c r="N280" s="204"/>
      <c r="O280" s="204"/>
      <c r="P280" s="204"/>
      <c r="Q280" s="204"/>
      <c r="R280" s="204"/>
      <c r="S280" s="209"/>
      <c r="T280" s="204"/>
    </row>
    <row r="281" spans="1:20" ht="22.15" customHeight="1">
      <c r="A281" s="687" t="s">
        <v>396</v>
      </c>
      <c r="B281" s="687"/>
      <c r="C281" s="200">
        <v>42175</v>
      </c>
      <c r="D281" s="201" t="s">
        <v>2469</v>
      </c>
      <c r="E281" s="199" t="s">
        <v>2893</v>
      </c>
      <c r="F281" s="688">
        <v>35593.22</v>
      </c>
      <c r="G281" s="688"/>
      <c r="H281" s="202">
        <v>35593.22</v>
      </c>
      <c r="I281" s="204"/>
      <c r="J281" s="204"/>
      <c r="K281" s="204"/>
      <c r="L281" s="204"/>
      <c r="M281" s="204"/>
      <c r="N281" s="204"/>
      <c r="O281" s="204"/>
      <c r="P281" s="204"/>
      <c r="Q281" s="204"/>
      <c r="R281" s="202">
        <v>35593.22</v>
      </c>
      <c r="S281" s="203">
        <v>35593.22</v>
      </c>
      <c r="T281" s="204"/>
    </row>
    <row r="282" spans="1:20" ht="10.9" customHeight="1">
      <c r="A282" s="687" t="s">
        <v>398</v>
      </c>
      <c r="B282" s="687"/>
      <c r="C282" s="200">
        <v>42642</v>
      </c>
      <c r="D282" s="201" t="s">
        <v>2470</v>
      </c>
      <c r="E282" s="199" t="s">
        <v>2893</v>
      </c>
      <c r="F282" s="688">
        <v>392606.5</v>
      </c>
      <c r="G282" s="688"/>
      <c r="H282" s="202">
        <v>392606.5</v>
      </c>
      <c r="I282" s="204"/>
      <c r="J282" s="204"/>
      <c r="K282" s="204"/>
      <c r="L282" s="204"/>
      <c r="M282" s="204"/>
      <c r="N282" s="204"/>
      <c r="O282" s="204"/>
      <c r="P282" s="204"/>
      <c r="Q282" s="204"/>
      <c r="R282" s="202">
        <v>392606.5</v>
      </c>
      <c r="S282" s="203">
        <v>392606.5</v>
      </c>
      <c r="T282" s="204"/>
    </row>
    <row r="283" spans="1:20" ht="10.9" customHeight="1">
      <c r="A283" s="687" t="s">
        <v>398</v>
      </c>
      <c r="B283" s="687"/>
      <c r="C283" s="200">
        <v>42642</v>
      </c>
      <c r="D283" s="201" t="s">
        <v>2470</v>
      </c>
      <c r="E283" s="199" t="s">
        <v>2893</v>
      </c>
      <c r="F283" s="205"/>
      <c r="G283" s="218"/>
      <c r="H283" s="204"/>
      <c r="I283" s="204"/>
      <c r="J283" s="204"/>
      <c r="K283" s="204"/>
      <c r="L283" s="204"/>
      <c r="M283" s="204"/>
      <c r="N283" s="204"/>
      <c r="O283" s="221">
        <v>392606.5</v>
      </c>
      <c r="P283" s="204"/>
      <c r="Q283" s="202">
        <v>392606.5</v>
      </c>
      <c r="R283" s="204"/>
      <c r="S283" s="209"/>
      <c r="T283" s="204"/>
    </row>
    <row r="284" spans="1:20" ht="10.9" customHeight="1">
      <c r="A284" s="687" t="s">
        <v>398</v>
      </c>
      <c r="B284" s="687"/>
      <c r="C284" s="200">
        <v>42642</v>
      </c>
      <c r="D284" s="201" t="s">
        <v>2470</v>
      </c>
      <c r="E284" s="199" t="s">
        <v>2893</v>
      </c>
      <c r="F284" s="205"/>
      <c r="G284" s="218"/>
      <c r="H284" s="204"/>
      <c r="I284" s="204"/>
      <c r="J284" s="204"/>
      <c r="K284" s="221">
        <v>392606.5</v>
      </c>
      <c r="L284" s="204"/>
      <c r="M284" s="202">
        <v>392606.5</v>
      </c>
      <c r="N284" s="204"/>
      <c r="O284" s="204"/>
      <c r="P284" s="204"/>
      <c r="Q284" s="204"/>
      <c r="R284" s="204"/>
      <c r="S284" s="209"/>
      <c r="T284" s="204"/>
    </row>
    <row r="285" spans="1:20" ht="10.9" customHeight="1">
      <c r="A285" s="687" t="s">
        <v>398</v>
      </c>
      <c r="B285" s="687"/>
      <c r="C285" s="200">
        <v>42643</v>
      </c>
      <c r="D285" s="201" t="s">
        <v>2470</v>
      </c>
      <c r="E285" s="199" t="s">
        <v>2893</v>
      </c>
      <c r="F285" s="688">
        <v>392606.5</v>
      </c>
      <c r="G285" s="688"/>
      <c r="H285" s="202">
        <v>392606.5</v>
      </c>
      <c r="I285" s="204"/>
      <c r="J285" s="204"/>
      <c r="K285" s="204"/>
      <c r="L285" s="204"/>
      <c r="M285" s="204"/>
      <c r="N285" s="204"/>
      <c r="O285" s="204"/>
      <c r="P285" s="204"/>
      <c r="Q285" s="204"/>
      <c r="R285" s="202">
        <v>392606.5</v>
      </c>
      <c r="S285" s="203">
        <v>392606.5</v>
      </c>
      <c r="T285" s="204"/>
    </row>
    <row r="286" spans="1:20" ht="10.9" customHeight="1">
      <c r="A286" s="687" t="s">
        <v>398</v>
      </c>
      <c r="B286" s="687"/>
      <c r="C286" s="200">
        <v>42643</v>
      </c>
      <c r="D286" s="201" t="s">
        <v>2470</v>
      </c>
      <c r="E286" s="199" t="s">
        <v>2893</v>
      </c>
      <c r="F286" s="205"/>
      <c r="G286" s="218"/>
      <c r="H286" s="204"/>
      <c r="I286" s="204"/>
      <c r="J286" s="204"/>
      <c r="K286" s="204"/>
      <c r="L286" s="204"/>
      <c r="M286" s="204"/>
      <c r="N286" s="204"/>
      <c r="O286" s="221">
        <v>392606.5</v>
      </c>
      <c r="P286" s="204"/>
      <c r="Q286" s="202">
        <v>392606.5</v>
      </c>
      <c r="R286" s="204"/>
      <c r="S286" s="209"/>
      <c r="T286" s="204"/>
    </row>
    <row r="287" spans="1:20" ht="10.9" customHeight="1">
      <c r="A287" s="687" t="s">
        <v>398</v>
      </c>
      <c r="B287" s="687"/>
      <c r="C287" s="200">
        <v>42643</v>
      </c>
      <c r="D287" s="201" t="s">
        <v>2470</v>
      </c>
      <c r="E287" s="199" t="s">
        <v>2893</v>
      </c>
      <c r="F287" s="205"/>
      <c r="G287" s="218"/>
      <c r="H287" s="204"/>
      <c r="I287" s="204"/>
      <c r="J287" s="204"/>
      <c r="K287" s="221">
        <v>392606.5</v>
      </c>
      <c r="L287" s="204"/>
      <c r="M287" s="202">
        <v>392606.5</v>
      </c>
      <c r="N287" s="204"/>
      <c r="O287" s="204"/>
      <c r="P287" s="204"/>
      <c r="Q287" s="204"/>
      <c r="R287" s="204"/>
      <c r="S287" s="209"/>
      <c r="T287" s="204"/>
    </row>
    <row r="288" spans="1:20" ht="10.9" customHeight="1">
      <c r="A288" s="687" t="s">
        <v>398</v>
      </c>
      <c r="B288" s="687"/>
      <c r="C288" s="200">
        <v>42644</v>
      </c>
      <c r="D288" s="201" t="s">
        <v>2471</v>
      </c>
      <c r="E288" s="199" t="s">
        <v>2893</v>
      </c>
      <c r="F288" s="688">
        <v>392606.48</v>
      </c>
      <c r="G288" s="688"/>
      <c r="H288" s="202">
        <v>392606.48</v>
      </c>
      <c r="I288" s="204"/>
      <c r="J288" s="204"/>
      <c r="K288" s="204"/>
      <c r="L288" s="204"/>
      <c r="M288" s="204"/>
      <c r="N288" s="204"/>
      <c r="O288" s="204"/>
      <c r="P288" s="204"/>
      <c r="Q288" s="204"/>
      <c r="R288" s="202">
        <v>392606.48</v>
      </c>
      <c r="S288" s="203">
        <v>392606.48</v>
      </c>
      <c r="T288" s="204"/>
    </row>
    <row r="289" spans="1:20" ht="10.9" customHeight="1">
      <c r="A289" s="687" t="s">
        <v>398</v>
      </c>
      <c r="B289" s="687"/>
      <c r="C289" s="200">
        <v>42644</v>
      </c>
      <c r="D289" s="201" t="s">
        <v>2471</v>
      </c>
      <c r="E289" s="199" t="s">
        <v>2893</v>
      </c>
      <c r="F289" s="205"/>
      <c r="G289" s="218"/>
      <c r="H289" s="204"/>
      <c r="I289" s="204"/>
      <c r="J289" s="204"/>
      <c r="K289" s="204"/>
      <c r="L289" s="204"/>
      <c r="M289" s="204"/>
      <c r="N289" s="204"/>
      <c r="O289" s="219">
        <v>392606.48</v>
      </c>
      <c r="P289" s="204"/>
      <c r="Q289" s="202">
        <v>392606.48</v>
      </c>
      <c r="R289" s="204"/>
      <c r="S289" s="209"/>
      <c r="T289" s="204"/>
    </row>
    <row r="290" spans="1:20" ht="10.9" customHeight="1">
      <c r="A290" s="687" t="s">
        <v>398</v>
      </c>
      <c r="B290" s="687"/>
      <c r="C290" s="200">
        <v>42644</v>
      </c>
      <c r="D290" s="201" t="s">
        <v>2471</v>
      </c>
      <c r="E290" s="199" t="s">
        <v>2893</v>
      </c>
      <c r="F290" s="205"/>
      <c r="G290" s="218"/>
      <c r="H290" s="204"/>
      <c r="I290" s="204"/>
      <c r="J290" s="204"/>
      <c r="K290" s="219">
        <v>392606.48</v>
      </c>
      <c r="L290" s="204"/>
      <c r="M290" s="202">
        <v>392606.48</v>
      </c>
      <c r="N290" s="204"/>
      <c r="O290" s="204"/>
      <c r="P290" s="204"/>
      <c r="Q290" s="204"/>
      <c r="R290" s="204"/>
      <c r="S290" s="209"/>
      <c r="T290" s="204"/>
    </row>
    <row r="291" spans="1:20" ht="22.15" customHeight="1">
      <c r="A291" s="687" t="s">
        <v>401</v>
      </c>
      <c r="B291" s="687"/>
      <c r="C291" s="200">
        <v>43622</v>
      </c>
      <c r="D291" s="201" t="s">
        <v>2472</v>
      </c>
      <c r="E291" s="199" t="s">
        <v>2893</v>
      </c>
      <c r="F291" s="688">
        <v>359979</v>
      </c>
      <c r="G291" s="688"/>
      <c r="H291" s="202">
        <v>359979</v>
      </c>
      <c r="I291" s="204"/>
      <c r="J291" s="204"/>
      <c r="K291" s="204"/>
      <c r="L291" s="204"/>
      <c r="M291" s="204"/>
      <c r="N291" s="204"/>
      <c r="O291" s="204"/>
      <c r="P291" s="204"/>
      <c r="Q291" s="204"/>
      <c r="R291" s="202">
        <v>359979</v>
      </c>
      <c r="S291" s="203">
        <v>359979</v>
      </c>
      <c r="T291" s="204"/>
    </row>
    <row r="292" spans="1:20" ht="22.15" customHeight="1">
      <c r="A292" s="687" t="s">
        <v>401</v>
      </c>
      <c r="B292" s="687"/>
      <c r="C292" s="200">
        <v>43622</v>
      </c>
      <c r="D292" s="201" t="s">
        <v>2472</v>
      </c>
      <c r="E292" s="199" t="s">
        <v>2893</v>
      </c>
      <c r="F292" s="205"/>
      <c r="G292" s="218"/>
      <c r="H292" s="204"/>
      <c r="I292" s="204"/>
      <c r="J292" s="204"/>
      <c r="K292" s="204"/>
      <c r="L292" s="204"/>
      <c r="M292" s="204"/>
      <c r="N292" s="204"/>
      <c r="O292" s="220">
        <v>359979</v>
      </c>
      <c r="P292" s="204"/>
      <c r="Q292" s="202">
        <v>359979</v>
      </c>
      <c r="R292" s="204"/>
      <c r="S292" s="209"/>
      <c r="T292" s="204"/>
    </row>
    <row r="293" spans="1:20" ht="22.15" customHeight="1">
      <c r="A293" s="687" t="s">
        <v>401</v>
      </c>
      <c r="B293" s="687"/>
      <c r="C293" s="200">
        <v>43622</v>
      </c>
      <c r="D293" s="201" t="s">
        <v>2472</v>
      </c>
      <c r="E293" s="199" t="s">
        <v>2893</v>
      </c>
      <c r="F293" s="205"/>
      <c r="G293" s="218"/>
      <c r="H293" s="204"/>
      <c r="I293" s="204"/>
      <c r="J293" s="204"/>
      <c r="K293" s="220">
        <v>359979</v>
      </c>
      <c r="L293" s="204"/>
      <c r="M293" s="202">
        <v>359979</v>
      </c>
      <c r="N293" s="204"/>
      <c r="O293" s="204"/>
      <c r="P293" s="204"/>
      <c r="Q293" s="204"/>
      <c r="R293" s="204"/>
      <c r="S293" s="209"/>
      <c r="T293" s="204"/>
    </row>
    <row r="294" spans="1:20" ht="22.15" customHeight="1">
      <c r="A294" s="687" t="s">
        <v>404</v>
      </c>
      <c r="B294" s="687"/>
      <c r="C294" s="200">
        <v>43625</v>
      </c>
      <c r="D294" s="201" t="s">
        <v>2473</v>
      </c>
      <c r="E294" s="199" t="s">
        <v>2893</v>
      </c>
      <c r="F294" s="688">
        <v>449343</v>
      </c>
      <c r="G294" s="688"/>
      <c r="H294" s="202">
        <v>449343</v>
      </c>
      <c r="I294" s="204"/>
      <c r="J294" s="204"/>
      <c r="K294" s="204"/>
      <c r="L294" s="204"/>
      <c r="M294" s="204"/>
      <c r="N294" s="204"/>
      <c r="O294" s="204"/>
      <c r="P294" s="204"/>
      <c r="Q294" s="204"/>
      <c r="R294" s="202">
        <v>449343</v>
      </c>
      <c r="S294" s="203">
        <v>449343</v>
      </c>
      <c r="T294" s="204"/>
    </row>
    <row r="295" spans="1:20" ht="22.15" customHeight="1">
      <c r="A295" s="687" t="s">
        <v>404</v>
      </c>
      <c r="B295" s="687"/>
      <c r="C295" s="200">
        <v>43625</v>
      </c>
      <c r="D295" s="201" t="s">
        <v>2473</v>
      </c>
      <c r="E295" s="199" t="s">
        <v>2893</v>
      </c>
      <c r="F295" s="205"/>
      <c r="G295" s="218"/>
      <c r="H295" s="204"/>
      <c r="I295" s="204"/>
      <c r="J295" s="204"/>
      <c r="K295" s="204"/>
      <c r="L295" s="204"/>
      <c r="M295" s="204"/>
      <c r="N295" s="204"/>
      <c r="O295" s="220">
        <v>449343</v>
      </c>
      <c r="P295" s="204"/>
      <c r="Q295" s="202">
        <v>449343</v>
      </c>
      <c r="R295" s="204"/>
      <c r="S295" s="209"/>
      <c r="T295" s="204"/>
    </row>
    <row r="296" spans="1:20" ht="22.15" customHeight="1">
      <c r="A296" s="687" t="s">
        <v>404</v>
      </c>
      <c r="B296" s="687"/>
      <c r="C296" s="200">
        <v>43625</v>
      </c>
      <c r="D296" s="201" t="s">
        <v>2473</v>
      </c>
      <c r="E296" s="199" t="s">
        <v>2893</v>
      </c>
      <c r="F296" s="205"/>
      <c r="G296" s="218"/>
      <c r="H296" s="204"/>
      <c r="I296" s="204"/>
      <c r="J296" s="204"/>
      <c r="K296" s="220">
        <v>449343</v>
      </c>
      <c r="L296" s="204"/>
      <c r="M296" s="202">
        <v>449343</v>
      </c>
      <c r="N296" s="204"/>
      <c r="O296" s="204"/>
      <c r="P296" s="204"/>
      <c r="Q296" s="204"/>
      <c r="R296" s="204"/>
      <c r="S296" s="209"/>
      <c r="T296" s="204"/>
    </row>
    <row r="297" spans="1:20" ht="22.15" customHeight="1">
      <c r="A297" s="687" t="s">
        <v>405</v>
      </c>
      <c r="B297" s="687"/>
      <c r="C297" s="200">
        <v>43631</v>
      </c>
      <c r="D297" s="201" t="s">
        <v>2474</v>
      </c>
      <c r="E297" s="199" t="s">
        <v>2893</v>
      </c>
      <c r="F297" s="688">
        <v>174016.5</v>
      </c>
      <c r="G297" s="688"/>
      <c r="H297" s="202">
        <v>174016.5</v>
      </c>
      <c r="I297" s="204"/>
      <c r="J297" s="204"/>
      <c r="K297" s="204"/>
      <c r="L297" s="204"/>
      <c r="M297" s="204"/>
      <c r="N297" s="204"/>
      <c r="O297" s="204"/>
      <c r="P297" s="204"/>
      <c r="Q297" s="204"/>
      <c r="R297" s="202">
        <v>174016.5</v>
      </c>
      <c r="S297" s="203">
        <v>174016.5</v>
      </c>
      <c r="T297" s="204"/>
    </row>
    <row r="298" spans="1:20" ht="22.15" customHeight="1">
      <c r="A298" s="687" t="s">
        <v>405</v>
      </c>
      <c r="B298" s="687"/>
      <c r="C298" s="200">
        <v>43631</v>
      </c>
      <c r="D298" s="201" t="s">
        <v>2474</v>
      </c>
      <c r="E298" s="199" t="s">
        <v>2893</v>
      </c>
      <c r="F298" s="205"/>
      <c r="G298" s="218"/>
      <c r="H298" s="204"/>
      <c r="I298" s="204"/>
      <c r="J298" s="204"/>
      <c r="K298" s="204"/>
      <c r="L298" s="204"/>
      <c r="M298" s="204"/>
      <c r="N298" s="204"/>
      <c r="O298" s="221">
        <v>174016.5</v>
      </c>
      <c r="P298" s="204"/>
      <c r="Q298" s="202">
        <v>174016.5</v>
      </c>
      <c r="R298" s="204"/>
      <c r="S298" s="209"/>
      <c r="T298" s="204"/>
    </row>
    <row r="299" spans="1:20" ht="22.15" customHeight="1">
      <c r="A299" s="687" t="s">
        <v>405</v>
      </c>
      <c r="B299" s="687"/>
      <c r="C299" s="200">
        <v>43631</v>
      </c>
      <c r="D299" s="201" t="s">
        <v>2474</v>
      </c>
      <c r="E299" s="199" t="s">
        <v>2893</v>
      </c>
      <c r="F299" s="205"/>
      <c r="G299" s="218"/>
      <c r="H299" s="204"/>
      <c r="I299" s="204"/>
      <c r="J299" s="204"/>
      <c r="K299" s="221">
        <v>174016.5</v>
      </c>
      <c r="L299" s="204"/>
      <c r="M299" s="202">
        <v>174016.5</v>
      </c>
      <c r="N299" s="204"/>
      <c r="O299" s="204"/>
      <c r="P299" s="204"/>
      <c r="Q299" s="204"/>
      <c r="R299" s="204"/>
      <c r="S299" s="209"/>
      <c r="T299" s="204"/>
    </row>
    <row r="300" spans="1:20" ht="22.15" customHeight="1">
      <c r="A300" s="687" t="s">
        <v>406</v>
      </c>
      <c r="B300" s="687"/>
      <c r="C300" s="200">
        <v>42648</v>
      </c>
      <c r="D300" s="201" t="s">
        <v>2467</v>
      </c>
      <c r="E300" s="199" t="s">
        <v>2893</v>
      </c>
      <c r="F300" s="688">
        <v>165109</v>
      </c>
      <c r="G300" s="688"/>
      <c r="H300" s="202">
        <v>165109</v>
      </c>
      <c r="I300" s="204"/>
      <c r="J300" s="204"/>
      <c r="K300" s="204"/>
      <c r="L300" s="204"/>
      <c r="M300" s="204"/>
      <c r="N300" s="204"/>
      <c r="O300" s="204"/>
      <c r="P300" s="204"/>
      <c r="Q300" s="204"/>
      <c r="R300" s="202">
        <v>165109</v>
      </c>
      <c r="S300" s="203">
        <v>165109</v>
      </c>
      <c r="T300" s="204"/>
    </row>
    <row r="301" spans="1:20" ht="22.15" customHeight="1">
      <c r="A301" s="687" t="s">
        <v>406</v>
      </c>
      <c r="B301" s="687"/>
      <c r="C301" s="200">
        <v>42648</v>
      </c>
      <c r="D301" s="201" t="s">
        <v>2467</v>
      </c>
      <c r="E301" s="199" t="s">
        <v>2893</v>
      </c>
      <c r="F301" s="205"/>
      <c r="G301" s="218"/>
      <c r="H301" s="204"/>
      <c r="I301" s="204"/>
      <c r="J301" s="204"/>
      <c r="K301" s="204"/>
      <c r="L301" s="204"/>
      <c r="M301" s="204"/>
      <c r="N301" s="204"/>
      <c r="O301" s="220">
        <v>165109</v>
      </c>
      <c r="P301" s="204"/>
      <c r="Q301" s="202">
        <v>165109</v>
      </c>
      <c r="R301" s="204"/>
      <c r="S301" s="209"/>
      <c r="T301" s="204"/>
    </row>
    <row r="302" spans="1:20" ht="22.15" customHeight="1">
      <c r="A302" s="687" t="s">
        <v>406</v>
      </c>
      <c r="B302" s="687"/>
      <c r="C302" s="200">
        <v>42648</v>
      </c>
      <c r="D302" s="201" t="s">
        <v>2467</v>
      </c>
      <c r="E302" s="199" t="s">
        <v>2893</v>
      </c>
      <c r="F302" s="205"/>
      <c r="G302" s="218"/>
      <c r="H302" s="204"/>
      <c r="I302" s="204"/>
      <c r="J302" s="204"/>
      <c r="K302" s="220">
        <v>165109</v>
      </c>
      <c r="L302" s="204"/>
      <c r="M302" s="202">
        <v>165109</v>
      </c>
      <c r="N302" s="204"/>
      <c r="O302" s="204"/>
      <c r="P302" s="204"/>
      <c r="Q302" s="204"/>
      <c r="R302" s="204"/>
      <c r="S302" s="209"/>
      <c r="T302" s="204"/>
    </row>
    <row r="303" spans="1:20" ht="10.9" customHeight="1">
      <c r="A303" s="687" t="s">
        <v>407</v>
      </c>
      <c r="B303" s="687"/>
      <c r="C303" s="200">
        <v>42593</v>
      </c>
      <c r="D303" s="201" t="s">
        <v>2475</v>
      </c>
      <c r="E303" s="199" t="s">
        <v>2893</v>
      </c>
      <c r="F303" s="688">
        <v>7500</v>
      </c>
      <c r="G303" s="688"/>
      <c r="H303" s="202">
        <v>7500</v>
      </c>
      <c r="I303" s="204"/>
      <c r="J303" s="204"/>
      <c r="K303" s="204"/>
      <c r="L303" s="204"/>
      <c r="M303" s="204"/>
      <c r="N303" s="204"/>
      <c r="O303" s="204"/>
      <c r="P303" s="204"/>
      <c r="Q303" s="204"/>
      <c r="R303" s="202">
        <v>7500</v>
      </c>
      <c r="S303" s="203">
        <v>7500</v>
      </c>
      <c r="T303" s="204"/>
    </row>
    <row r="304" spans="1:20" ht="22.15" customHeight="1">
      <c r="A304" s="687" t="s">
        <v>409</v>
      </c>
      <c r="B304" s="687"/>
      <c r="C304" s="200">
        <v>43613</v>
      </c>
      <c r="D304" s="201" t="s">
        <v>2476</v>
      </c>
      <c r="E304" s="199" t="s">
        <v>2893</v>
      </c>
      <c r="F304" s="688">
        <v>23997.46</v>
      </c>
      <c r="G304" s="688"/>
      <c r="H304" s="202">
        <v>23997.46</v>
      </c>
      <c r="I304" s="204"/>
      <c r="J304" s="204"/>
      <c r="K304" s="204"/>
      <c r="L304" s="204"/>
      <c r="M304" s="204"/>
      <c r="N304" s="204"/>
      <c r="O304" s="204"/>
      <c r="P304" s="204"/>
      <c r="Q304" s="204"/>
      <c r="R304" s="202">
        <v>23997.46</v>
      </c>
      <c r="S304" s="203">
        <v>23997.46</v>
      </c>
      <c r="T304" s="204"/>
    </row>
    <row r="305" spans="1:20" ht="22.15" customHeight="1">
      <c r="A305" s="687" t="s">
        <v>409</v>
      </c>
      <c r="B305" s="687"/>
      <c r="C305" s="200">
        <v>43614</v>
      </c>
      <c r="D305" s="201" t="s">
        <v>2476</v>
      </c>
      <c r="E305" s="199" t="s">
        <v>2893</v>
      </c>
      <c r="F305" s="688">
        <v>23997.46</v>
      </c>
      <c r="G305" s="688"/>
      <c r="H305" s="202">
        <v>23997.46</v>
      </c>
      <c r="I305" s="204"/>
      <c r="J305" s="204"/>
      <c r="K305" s="204"/>
      <c r="L305" s="204"/>
      <c r="M305" s="204"/>
      <c r="N305" s="204"/>
      <c r="O305" s="204"/>
      <c r="P305" s="204"/>
      <c r="Q305" s="204"/>
      <c r="R305" s="202">
        <v>23997.46</v>
      </c>
      <c r="S305" s="203">
        <v>23997.46</v>
      </c>
      <c r="T305" s="204"/>
    </row>
    <row r="306" spans="1:20" ht="10.9" customHeight="1">
      <c r="A306" s="687" t="s">
        <v>412</v>
      </c>
      <c r="B306" s="687"/>
      <c r="C306" s="200">
        <v>42392</v>
      </c>
      <c r="D306" s="201" t="s">
        <v>2477</v>
      </c>
      <c r="E306" s="199" t="s">
        <v>2893</v>
      </c>
      <c r="F306" s="688">
        <v>32472.71</v>
      </c>
      <c r="G306" s="688"/>
      <c r="H306" s="202">
        <v>32472.71</v>
      </c>
      <c r="I306" s="204"/>
      <c r="J306" s="204"/>
      <c r="K306" s="204"/>
      <c r="L306" s="204"/>
      <c r="M306" s="204"/>
      <c r="N306" s="204"/>
      <c r="O306" s="204"/>
      <c r="P306" s="204"/>
      <c r="Q306" s="204"/>
      <c r="R306" s="202">
        <v>32472.71</v>
      </c>
      <c r="S306" s="203">
        <v>32472.71</v>
      </c>
      <c r="T306" s="204"/>
    </row>
    <row r="307" spans="1:20" ht="10.9" customHeight="1">
      <c r="A307" s="687" t="s">
        <v>412</v>
      </c>
      <c r="B307" s="687"/>
      <c r="C307" s="200">
        <v>42392</v>
      </c>
      <c r="D307" s="201" t="s">
        <v>2477</v>
      </c>
      <c r="E307" s="199" t="s">
        <v>2893</v>
      </c>
      <c r="F307" s="205"/>
      <c r="G307" s="218"/>
      <c r="H307" s="204"/>
      <c r="I307" s="204"/>
      <c r="J307" s="204"/>
      <c r="K307" s="204"/>
      <c r="L307" s="204"/>
      <c r="M307" s="204"/>
      <c r="N307" s="204"/>
      <c r="O307" s="219">
        <v>32472.71</v>
      </c>
      <c r="P307" s="204"/>
      <c r="Q307" s="202">
        <v>32472.71</v>
      </c>
      <c r="R307" s="204"/>
      <c r="S307" s="209"/>
      <c r="T307" s="204"/>
    </row>
    <row r="308" spans="1:20" ht="10.9" customHeight="1">
      <c r="A308" s="687" t="s">
        <v>412</v>
      </c>
      <c r="B308" s="687"/>
      <c r="C308" s="200">
        <v>42392</v>
      </c>
      <c r="D308" s="201" t="s">
        <v>2477</v>
      </c>
      <c r="E308" s="199" t="s">
        <v>2893</v>
      </c>
      <c r="F308" s="205"/>
      <c r="G308" s="218"/>
      <c r="H308" s="204"/>
      <c r="I308" s="204"/>
      <c r="J308" s="204"/>
      <c r="K308" s="219">
        <v>32472.71</v>
      </c>
      <c r="L308" s="204"/>
      <c r="M308" s="202">
        <v>32472.71</v>
      </c>
      <c r="N308" s="204"/>
      <c r="O308" s="204"/>
      <c r="P308" s="204"/>
      <c r="Q308" s="204"/>
      <c r="R308" s="204"/>
      <c r="S308" s="209"/>
      <c r="T308" s="204"/>
    </row>
    <row r="309" spans="1:20" ht="10.9" customHeight="1">
      <c r="A309" s="687" t="s">
        <v>415</v>
      </c>
      <c r="B309" s="687"/>
      <c r="C309" s="200">
        <v>43617</v>
      </c>
      <c r="D309" s="201" t="s">
        <v>2478</v>
      </c>
      <c r="E309" s="199" t="s">
        <v>2893</v>
      </c>
      <c r="F309" s="688">
        <v>32720.32</v>
      </c>
      <c r="G309" s="688"/>
      <c r="H309" s="202">
        <v>32720.32</v>
      </c>
      <c r="I309" s="204"/>
      <c r="J309" s="204"/>
      <c r="K309" s="204"/>
      <c r="L309" s="204"/>
      <c r="M309" s="204"/>
      <c r="N309" s="204"/>
      <c r="O309" s="204"/>
      <c r="P309" s="204"/>
      <c r="Q309" s="204"/>
      <c r="R309" s="202">
        <v>32720.32</v>
      </c>
      <c r="S309" s="203">
        <v>32720.32</v>
      </c>
      <c r="T309" s="204"/>
    </row>
    <row r="310" spans="1:20" ht="10.9" customHeight="1">
      <c r="A310" s="687" t="s">
        <v>418</v>
      </c>
      <c r="B310" s="687"/>
      <c r="C310" s="200">
        <v>44146</v>
      </c>
      <c r="D310" s="201" t="s">
        <v>2479</v>
      </c>
      <c r="E310" s="199" t="s">
        <v>2893</v>
      </c>
      <c r="F310" s="688">
        <v>1371941.71</v>
      </c>
      <c r="G310" s="688"/>
      <c r="H310" s="202">
        <v>1371941.71</v>
      </c>
      <c r="I310" s="204"/>
      <c r="J310" s="204"/>
      <c r="K310" s="204"/>
      <c r="L310" s="204"/>
      <c r="M310" s="204"/>
      <c r="N310" s="204"/>
      <c r="O310" s="204"/>
      <c r="P310" s="204"/>
      <c r="Q310" s="204"/>
      <c r="R310" s="202">
        <v>1371941.71</v>
      </c>
      <c r="S310" s="203">
        <v>1371941.71</v>
      </c>
      <c r="T310" s="204"/>
    </row>
    <row r="311" spans="1:20" ht="10.9" customHeight="1">
      <c r="A311" s="687" t="s">
        <v>418</v>
      </c>
      <c r="B311" s="687"/>
      <c r="C311" s="200">
        <v>44146</v>
      </c>
      <c r="D311" s="201" t="s">
        <v>2479</v>
      </c>
      <c r="E311" s="199" t="s">
        <v>2893</v>
      </c>
      <c r="F311" s="205"/>
      <c r="G311" s="218"/>
      <c r="H311" s="204"/>
      <c r="I311" s="204"/>
      <c r="J311" s="204"/>
      <c r="K311" s="204"/>
      <c r="L311" s="204"/>
      <c r="M311" s="204"/>
      <c r="N311" s="204"/>
      <c r="O311" s="219">
        <v>1371941.71</v>
      </c>
      <c r="P311" s="204"/>
      <c r="Q311" s="202">
        <v>1371941.71</v>
      </c>
      <c r="R311" s="204"/>
      <c r="S311" s="209"/>
      <c r="T311" s="204"/>
    </row>
    <row r="312" spans="1:20" ht="10.9" customHeight="1">
      <c r="A312" s="687" t="s">
        <v>418</v>
      </c>
      <c r="B312" s="687"/>
      <c r="C312" s="200">
        <v>44146</v>
      </c>
      <c r="D312" s="201" t="s">
        <v>2479</v>
      </c>
      <c r="E312" s="199" t="s">
        <v>2893</v>
      </c>
      <c r="F312" s="205"/>
      <c r="G312" s="218"/>
      <c r="H312" s="204"/>
      <c r="I312" s="204"/>
      <c r="J312" s="204"/>
      <c r="K312" s="219">
        <v>1371941.71</v>
      </c>
      <c r="L312" s="204"/>
      <c r="M312" s="202">
        <v>1371941.71</v>
      </c>
      <c r="N312" s="204"/>
      <c r="O312" s="204"/>
      <c r="P312" s="204"/>
      <c r="Q312" s="204"/>
      <c r="R312" s="204"/>
      <c r="S312" s="209"/>
      <c r="T312" s="204"/>
    </row>
    <row r="313" spans="1:20" ht="10.9" customHeight="1">
      <c r="A313" s="687" t="s">
        <v>421</v>
      </c>
      <c r="B313" s="687"/>
      <c r="C313" s="200">
        <v>44100</v>
      </c>
      <c r="D313" s="201" t="s">
        <v>2480</v>
      </c>
      <c r="E313" s="199" t="s">
        <v>2893</v>
      </c>
      <c r="F313" s="688">
        <v>2188673.2799999998</v>
      </c>
      <c r="G313" s="688"/>
      <c r="H313" s="202">
        <v>2188673.2799999998</v>
      </c>
      <c r="I313" s="204"/>
      <c r="J313" s="204"/>
      <c r="K313" s="204"/>
      <c r="L313" s="204"/>
      <c r="M313" s="204"/>
      <c r="N313" s="204"/>
      <c r="O313" s="204"/>
      <c r="P313" s="204"/>
      <c r="Q313" s="204"/>
      <c r="R313" s="202">
        <v>2188673.2799999998</v>
      </c>
      <c r="S313" s="203">
        <v>2188673.2799999998</v>
      </c>
      <c r="T313" s="204"/>
    </row>
    <row r="314" spans="1:20" ht="10.9" customHeight="1">
      <c r="A314" s="687" t="s">
        <v>421</v>
      </c>
      <c r="B314" s="687"/>
      <c r="C314" s="200">
        <v>44100</v>
      </c>
      <c r="D314" s="201" t="s">
        <v>2480</v>
      </c>
      <c r="E314" s="199" t="s">
        <v>2893</v>
      </c>
      <c r="F314" s="205"/>
      <c r="G314" s="218"/>
      <c r="H314" s="204"/>
      <c r="I314" s="204"/>
      <c r="J314" s="204"/>
      <c r="K314" s="204"/>
      <c r="L314" s="204"/>
      <c r="M314" s="204"/>
      <c r="N314" s="204"/>
      <c r="O314" s="219">
        <v>2188673.2799999998</v>
      </c>
      <c r="P314" s="204"/>
      <c r="Q314" s="202">
        <v>2188673.2799999998</v>
      </c>
      <c r="R314" s="204"/>
      <c r="S314" s="209"/>
      <c r="T314" s="204"/>
    </row>
    <row r="315" spans="1:20" ht="10.9" customHeight="1">
      <c r="A315" s="687" t="s">
        <v>421</v>
      </c>
      <c r="B315" s="687"/>
      <c r="C315" s="200">
        <v>44100</v>
      </c>
      <c r="D315" s="201" t="s">
        <v>2480</v>
      </c>
      <c r="E315" s="199" t="s">
        <v>2893</v>
      </c>
      <c r="F315" s="205"/>
      <c r="G315" s="218"/>
      <c r="H315" s="204"/>
      <c r="I315" s="204"/>
      <c r="J315" s="204"/>
      <c r="K315" s="219">
        <v>2188673.2799999998</v>
      </c>
      <c r="L315" s="204"/>
      <c r="M315" s="202">
        <v>2188673.2799999998</v>
      </c>
      <c r="N315" s="204"/>
      <c r="O315" s="204"/>
      <c r="P315" s="204"/>
      <c r="Q315" s="204"/>
      <c r="R315" s="204"/>
      <c r="S315" s="209"/>
      <c r="T315" s="204"/>
    </row>
    <row r="316" spans="1:20" ht="22.15" customHeight="1">
      <c r="A316" s="687" t="s">
        <v>424</v>
      </c>
      <c r="B316" s="687"/>
      <c r="C316" s="200">
        <v>44145</v>
      </c>
      <c r="D316" s="201" t="s">
        <v>2481</v>
      </c>
      <c r="E316" s="199" t="s">
        <v>2893</v>
      </c>
      <c r="F316" s="688">
        <v>1072632.57</v>
      </c>
      <c r="G316" s="688"/>
      <c r="H316" s="202">
        <v>1072632.57</v>
      </c>
      <c r="I316" s="204"/>
      <c r="J316" s="204"/>
      <c r="K316" s="204"/>
      <c r="L316" s="204"/>
      <c r="M316" s="204"/>
      <c r="N316" s="204"/>
      <c r="O316" s="204"/>
      <c r="P316" s="204"/>
      <c r="Q316" s="204"/>
      <c r="R316" s="202">
        <v>1072632.57</v>
      </c>
      <c r="S316" s="203">
        <v>1072632.57</v>
      </c>
      <c r="T316" s="204"/>
    </row>
    <row r="317" spans="1:20" ht="22.15" customHeight="1">
      <c r="A317" s="687" t="s">
        <v>424</v>
      </c>
      <c r="B317" s="687"/>
      <c r="C317" s="200">
        <v>44145</v>
      </c>
      <c r="D317" s="201" t="s">
        <v>2481</v>
      </c>
      <c r="E317" s="199" t="s">
        <v>2893</v>
      </c>
      <c r="F317" s="205"/>
      <c r="G317" s="218"/>
      <c r="H317" s="204"/>
      <c r="I317" s="204"/>
      <c r="J317" s="204"/>
      <c r="K317" s="204"/>
      <c r="L317" s="204"/>
      <c r="M317" s="204"/>
      <c r="N317" s="204"/>
      <c r="O317" s="219">
        <v>1072632.57</v>
      </c>
      <c r="P317" s="204"/>
      <c r="Q317" s="202">
        <v>1072632.57</v>
      </c>
      <c r="R317" s="204"/>
      <c r="S317" s="209"/>
      <c r="T317" s="204"/>
    </row>
    <row r="318" spans="1:20" ht="22.15" customHeight="1">
      <c r="A318" s="687" t="s">
        <v>424</v>
      </c>
      <c r="B318" s="687"/>
      <c r="C318" s="200">
        <v>44145</v>
      </c>
      <c r="D318" s="201" t="s">
        <v>2481</v>
      </c>
      <c r="E318" s="199" t="s">
        <v>2893</v>
      </c>
      <c r="F318" s="205"/>
      <c r="G318" s="218"/>
      <c r="H318" s="204"/>
      <c r="I318" s="204"/>
      <c r="J318" s="204"/>
      <c r="K318" s="219">
        <v>1072632.57</v>
      </c>
      <c r="L318" s="204"/>
      <c r="M318" s="202">
        <v>1072632.57</v>
      </c>
      <c r="N318" s="204"/>
      <c r="O318" s="204"/>
      <c r="P318" s="204"/>
      <c r="Q318" s="204"/>
      <c r="R318" s="204"/>
      <c r="S318" s="209"/>
      <c r="T318" s="204"/>
    </row>
    <row r="319" spans="1:20" ht="22.15" customHeight="1">
      <c r="A319" s="687" t="s">
        <v>427</v>
      </c>
      <c r="B319" s="687"/>
      <c r="C319" s="200">
        <v>43616</v>
      </c>
      <c r="D319" s="201" t="s">
        <v>2482</v>
      </c>
      <c r="E319" s="199" t="s">
        <v>2893</v>
      </c>
      <c r="F319" s="688">
        <v>242518.64</v>
      </c>
      <c r="G319" s="688"/>
      <c r="H319" s="202">
        <v>242518.64</v>
      </c>
      <c r="I319" s="204"/>
      <c r="J319" s="204"/>
      <c r="K319" s="204"/>
      <c r="L319" s="204"/>
      <c r="M319" s="204"/>
      <c r="N319" s="204"/>
      <c r="O319" s="204"/>
      <c r="P319" s="204"/>
      <c r="Q319" s="204"/>
      <c r="R319" s="202">
        <v>242518.64</v>
      </c>
      <c r="S319" s="203">
        <v>242518.64</v>
      </c>
      <c r="T319" s="204"/>
    </row>
    <row r="320" spans="1:20" ht="22.15" customHeight="1">
      <c r="A320" s="687" t="s">
        <v>430</v>
      </c>
      <c r="B320" s="687"/>
      <c r="C320" s="200">
        <v>43620</v>
      </c>
      <c r="D320" s="201" t="s">
        <v>2483</v>
      </c>
      <c r="E320" s="199" t="s">
        <v>2893</v>
      </c>
      <c r="F320" s="688">
        <v>385294.63</v>
      </c>
      <c r="G320" s="688"/>
      <c r="H320" s="202">
        <v>385294.63</v>
      </c>
      <c r="I320" s="204"/>
      <c r="J320" s="204"/>
      <c r="K320" s="204"/>
      <c r="L320" s="204"/>
      <c r="M320" s="204"/>
      <c r="N320" s="204"/>
      <c r="O320" s="204"/>
      <c r="P320" s="204"/>
      <c r="Q320" s="204"/>
      <c r="R320" s="202">
        <v>385294.63</v>
      </c>
      <c r="S320" s="203">
        <v>385294.63</v>
      </c>
      <c r="T320" s="204"/>
    </row>
    <row r="321" spans="1:20" ht="22.15" customHeight="1">
      <c r="A321" s="687" t="s">
        <v>430</v>
      </c>
      <c r="B321" s="687"/>
      <c r="C321" s="200">
        <v>43620</v>
      </c>
      <c r="D321" s="201" t="s">
        <v>2483</v>
      </c>
      <c r="E321" s="199" t="s">
        <v>2893</v>
      </c>
      <c r="F321" s="205"/>
      <c r="G321" s="218"/>
      <c r="H321" s="204"/>
      <c r="I321" s="204"/>
      <c r="J321" s="204"/>
      <c r="K321" s="204"/>
      <c r="L321" s="204"/>
      <c r="M321" s="204"/>
      <c r="N321" s="204"/>
      <c r="O321" s="219">
        <v>385294.63</v>
      </c>
      <c r="P321" s="204"/>
      <c r="Q321" s="202">
        <v>385294.63</v>
      </c>
      <c r="R321" s="204"/>
      <c r="S321" s="209"/>
      <c r="T321" s="204"/>
    </row>
    <row r="322" spans="1:20" ht="22.15" customHeight="1">
      <c r="A322" s="687" t="s">
        <v>430</v>
      </c>
      <c r="B322" s="687"/>
      <c r="C322" s="200">
        <v>43620</v>
      </c>
      <c r="D322" s="201" t="s">
        <v>2483</v>
      </c>
      <c r="E322" s="199" t="s">
        <v>2893</v>
      </c>
      <c r="F322" s="205"/>
      <c r="G322" s="218"/>
      <c r="H322" s="204"/>
      <c r="I322" s="204"/>
      <c r="J322" s="204"/>
      <c r="K322" s="219">
        <v>385294.63</v>
      </c>
      <c r="L322" s="204"/>
      <c r="M322" s="202">
        <v>385294.63</v>
      </c>
      <c r="N322" s="204"/>
      <c r="O322" s="204"/>
      <c r="P322" s="204"/>
      <c r="Q322" s="204"/>
      <c r="R322" s="204"/>
      <c r="S322" s="209"/>
      <c r="T322" s="204"/>
    </row>
    <row r="323" spans="1:20" ht="10.9" customHeight="1">
      <c r="A323" s="687" t="s">
        <v>431</v>
      </c>
      <c r="B323" s="687"/>
      <c r="C323" s="200">
        <v>40089</v>
      </c>
      <c r="D323" s="201" t="s">
        <v>2484</v>
      </c>
      <c r="E323" s="199" t="s">
        <v>2893</v>
      </c>
      <c r="F323" s="688">
        <v>3330</v>
      </c>
      <c r="G323" s="688"/>
      <c r="H323" s="202">
        <v>3330</v>
      </c>
      <c r="I323" s="204"/>
      <c r="J323" s="204"/>
      <c r="K323" s="204"/>
      <c r="L323" s="204"/>
      <c r="M323" s="204"/>
      <c r="N323" s="204"/>
      <c r="O323" s="204"/>
      <c r="P323" s="204"/>
      <c r="Q323" s="204"/>
      <c r="R323" s="202">
        <v>3330</v>
      </c>
      <c r="S323" s="203">
        <v>3330</v>
      </c>
      <c r="T323" s="204"/>
    </row>
    <row r="324" spans="1:20" ht="10.9" customHeight="1">
      <c r="A324" s="687" t="s">
        <v>980</v>
      </c>
      <c r="B324" s="687"/>
      <c r="C324" s="200">
        <v>20046</v>
      </c>
      <c r="D324" s="201" t="s">
        <v>2485</v>
      </c>
      <c r="E324" s="199" t="s">
        <v>2892</v>
      </c>
      <c r="F324" s="688">
        <v>90324.35</v>
      </c>
      <c r="G324" s="688"/>
      <c r="H324" s="202">
        <v>90324.35</v>
      </c>
      <c r="I324" s="204"/>
      <c r="J324" s="204"/>
      <c r="K324" s="204"/>
      <c r="L324" s="204"/>
      <c r="M324" s="204"/>
      <c r="N324" s="204"/>
      <c r="O324" s="204"/>
      <c r="P324" s="204"/>
      <c r="Q324" s="204"/>
      <c r="R324" s="202">
        <v>90324.35</v>
      </c>
      <c r="S324" s="203">
        <v>90324.35</v>
      </c>
      <c r="T324" s="204"/>
    </row>
    <row r="325" spans="1:20" ht="10.9" customHeight="1">
      <c r="A325" s="687" t="s">
        <v>1301</v>
      </c>
      <c r="B325" s="687"/>
      <c r="C325" s="200">
        <v>80116</v>
      </c>
      <c r="D325" s="201" t="s">
        <v>2486</v>
      </c>
      <c r="E325" s="199" t="s">
        <v>2953</v>
      </c>
      <c r="F325" s="688">
        <v>4861.4399999999996</v>
      </c>
      <c r="G325" s="688"/>
      <c r="H325" s="202">
        <v>4861.4399999999996</v>
      </c>
      <c r="I325" s="204"/>
      <c r="J325" s="204"/>
      <c r="K325" s="204"/>
      <c r="L325" s="204"/>
      <c r="M325" s="204"/>
      <c r="N325" s="204"/>
      <c r="O325" s="204"/>
      <c r="P325" s="204"/>
      <c r="Q325" s="204"/>
      <c r="R325" s="202">
        <v>4861.4399999999996</v>
      </c>
      <c r="S325" s="203">
        <v>4861.4399999999996</v>
      </c>
      <c r="T325" s="204"/>
    </row>
    <row r="326" spans="1:20" ht="10.9" customHeight="1">
      <c r="A326" s="687" t="s">
        <v>1302</v>
      </c>
      <c r="B326" s="687"/>
      <c r="C326" s="200">
        <v>46002</v>
      </c>
      <c r="D326" s="201" t="s">
        <v>2957</v>
      </c>
      <c r="E326" s="199" t="s">
        <v>2893</v>
      </c>
      <c r="F326" s="688">
        <v>4166.67</v>
      </c>
      <c r="G326" s="688"/>
      <c r="H326" s="202">
        <v>4166.67</v>
      </c>
      <c r="I326" s="204"/>
      <c r="J326" s="204"/>
      <c r="K326" s="204"/>
      <c r="L326" s="204"/>
      <c r="M326" s="204"/>
      <c r="N326" s="202">
        <v>4166.67</v>
      </c>
      <c r="O326" s="204"/>
      <c r="P326" s="202">
        <v>4166.67</v>
      </c>
      <c r="Q326" s="204"/>
      <c r="R326" s="204"/>
      <c r="S326" s="209"/>
      <c r="T326" s="204"/>
    </row>
    <row r="327" spans="1:20" ht="10.9" customHeight="1">
      <c r="A327" s="687" t="s">
        <v>1303</v>
      </c>
      <c r="B327" s="687"/>
      <c r="C327" s="200">
        <v>40093</v>
      </c>
      <c r="D327" s="201" t="s">
        <v>2487</v>
      </c>
      <c r="E327" s="199" t="s">
        <v>2893</v>
      </c>
      <c r="F327" s="688">
        <v>11300</v>
      </c>
      <c r="G327" s="688"/>
      <c r="H327" s="202">
        <v>11300</v>
      </c>
      <c r="I327" s="204"/>
      <c r="J327" s="204"/>
      <c r="K327" s="204"/>
      <c r="L327" s="204"/>
      <c r="M327" s="204"/>
      <c r="N327" s="204"/>
      <c r="O327" s="204"/>
      <c r="P327" s="204"/>
      <c r="Q327" s="204"/>
      <c r="R327" s="202">
        <v>11300</v>
      </c>
      <c r="S327" s="203">
        <v>11300</v>
      </c>
      <c r="T327" s="204"/>
    </row>
    <row r="328" spans="1:20" ht="10.9" customHeight="1">
      <c r="A328" s="687" t="s">
        <v>1304</v>
      </c>
      <c r="B328" s="687"/>
      <c r="C328" s="200">
        <v>20048</v>
      </c>
      <c r="D328" s="201" t="s">
        <v>2488</v>
      </c>
      <c r="E328" s="199" t="s">
        <v>2892</v>
      </c>
      <c r="F328" s="688">
        <v>2622517.7200000002</v>
      </c>
      <c r="G328" s="688"/>
      <c r="H328" s="202">
        <v>1235290.28</v>
      </c>
      <c r="I328" s="202">
        <v>1387227.44</v>
      </c>
      <c r="J328" s="204"/>
      <c r="K328" s="204"/>
      <c r="L328" s="202">
        <v>52450.32</v>
      </c>
      <c r="M328" s="204"/>
      <c r="N328" s="204"/>
      <c r="O328" s="204"/>
      <c r="P328" s="204"/>
      <c r="Q328" s="204"/>
      <c r="R328" s="202">
        <v>2622517.7200000002</v>
      </c>
      <c r="S328" s="203">
        <v>1287740.6000000001</v>
      </c>
      <c r="T328" s="202">
        <v>1334777.1200000001</v>
      </c>
    </row>
    <row r="329" spans="1:20" ht="10.9" customHeight="1">
      <c r="A329" s="687" t="s">
        <v>432</v>
      </c>
      <c r="B329" s="687"/>
      <c r="C329" s="200">
        <v>43664</v>
      </c>
      <c r="D329" s="201" t="s">
        <v>2489</v>
      </c>
      <c r="E329" s="199" t="s">
        <v>2893</v>
      </c>
      <c r="F329" s="688">
        <v>69854.240000000005</v>
      </c>
      <c r="G329" s="688"/>
      <c r="H329" s="202">
        <v>69854.240000000005</v>
      </c>
      <c r="I329" s="204"/>
      <c r="J329" s="204"/>
      <c r="K329" s="204"/>
      <c r="L329" s="204"/>
      <c r="M329" s="204"/>
      <c r="N329" s="204"/>
      <c r="O329" s="204"/>
      <c r="P329" s="204"/>
      <c r="Q329" s="204"/>
      <c r="R329" s="202">
        <v>69854.240000000005</v>
      </c>
      <c r="S329" s="203">
        <v>69854.240000000005</v>
      </c>
      <c r="T329" s="204"/>
    </row>
    <row r="330" spans="1:20" ht="22.15" customHeight="1">
      <c r="A330" s="687" t="s">
        <v>1305</v>
      </c>
      <c r="B330" s="687"/>
      <c r="C330" s="200">
        <v>41082</v>
      </c>
      <c r="D330" s="201" t="s">
        <v>2958</v>
      </c>
      <c r="E330" s="199" t="s">
        <v>2893</v>
      </c>
      <c r="F330" s="688">
        <v>10550.76</v>
      </c>
      <c r="G330" s="688"/>
      <c r="H330" s="202">
        <v>10550.76</v>
      </c>
      <c r="I330" s="204"/>
      <c r="J330" s="204"/>
      <c r="K330" s="204"/>
      <c r="L330" s="204"/>
      <c r="M330" s="204"/>
      <c r="N330" s="202">
        <v>10550.76</v>
      </c>
      <c r="O330" s="204"/>
      <c r="P330" s="202">
        <v>10550.76</v>
      </c>
      <c r="Q330" s="204"/>
      <c r="R330" s="204"/>
      <c r="S330" s="209"/>
      <c r="T330" s="204"/>
    </row>
    <row r="331" spans="1:20" ht="10.9" customHeight="1">
      <c r="A331" s="687" t="s">
        <v>1306</v>
      </c>
      <c r="B331" s="687"/>
      <c r="C331" s="200">
        <v>44074</v>
      </c>
      <c r="D331" s="201" t="s">
        <v>2490</v>
      </c>
      <c r="E331" s="199" t="s">
        <v>2893</v>
      </c>
      <c r="F331" s="688">
        <v>11500</v>
      </c>
      <c r="G331" s="688"/>
      <c r="H331" s="202">
        <v>11500</v>
      </c>
      <c r="I331" s="204"/>
      <c r="J331" s="204"/>
      <c r="K331" s="204"/>
      <c r="L331" s="204"/>
      <c r="M331" s="204"/>
      <c r="N331" s="204"/>
      <c r="O331" s="204"/>
      <c r="P331" s="204"/>
      <c r="Q331" s="204"/>
      <c r="R331" s="202">
        <v>11500</v>
      </c>
      <c r="S331" s="203">
        <v>11500</v>
      </c>
      <c r="T331" s="204"/>
    </row>
    <row r="332" spans="1:20" ht="10.9" customHeight="1">
      <c r="A332" s="687" t="s">
        <v>434</v>
      </c>
      <c r="B332" s="687"/>
      <c r="C332" s="200">
        <v>42424</v>
      </c>
      <c r="D332" s="201" t="s">
        <v>2491</v>
      </c>
      <c r="E332" s="199" t="s">
        <v>2889</v>
      </c>
      <c r="F332" s="688">
        <v>17847.830000000002</v>
      </c>
      <c r="G332" s="688"/>
      <c r="H332" s="202">
        <v>17847.830000000002</v>
      </c>
      <c r="I332" s="204"/>
      <c r="J332" s="204"/>
      <c r="K332" s="204"/>
      <c r="L332" s="204"/>
      <c r="M332" s="204"/>
      <c r="N332" s="204"/>
      <c r="O332" s="204"/>
      <c r="P332" s="204"/>
      <c r="Q332" s="204"/>
      <c r="R332" s="202">
        <v>17847.830000000002</v>
      </c>
      <c r="S332" s="203">
        <v>17847.830000000002</v>
      </c>
      <c r="T332" s="204"/>
    </row>
    <row r="333" spans="1:20" ht="10.9" customHeight="1">
      <c r="A333" s="687" t="s">
        <v>436</v>
      </c>
      <c r="B333" s="687"/>
      <c r="C333" s="200">
        <v>42403</v>
      </c>
      <c r="D333" s="201" t="s">
        <v>2492</v>
      </c>
      <c r="E333" s="199" t="s">
        <v>2889</v>
      </c>
      <c r="F333" s="692">
        <v>942.1</v>
      </c>
      <c r="G333" s="692"/>
      <c r="H333" s="206">
        <v>942.1</v>
      </c>
      <c r="I333" s="204"/>
      <c r="J333" s="204"/>
      <c r="K333" s="204"/>
      <c r="L333" s="204"/>
      <c r="M333" s="204"/>
      <c r="N333" s="204"/>
      <c r="O333" s="204"/>
      <c r="P333" s="204"/>
      <c r="Q333" s="204"/>
      <c r="R333" s="206">
        <v>942.1</v>
      </c>
      <c r="S333" s="208">
        <v>942.1</v>
      </c>
      <c r="T333" s="204"/>
    </row>
    <row r="334" spans="1:20" ht="10.9" customHeight="1">
      <c r="A334" s="687" t="s">
        <v>1307</v>
      </c>
      <c r="B334" s="687"/>
      <c r="C334" s="200">
        <v>80122</v>
      </c>
      <c r="D334" s="201" t="s">
        <v>2493</v>
      </c>
      <c r="E334" s="199" t="s">
        <v>2893</v>
      </c>
      <c r="F334" s="688">
        <v>36004</v>
      </c>
      <c r="G334" s="688"/>
      <c r="H334" s="202">
        <v>36004</v>
      </c>
      <c r="I334" s="204"/>
      <c r="J334" s="204"/>
      <c r="K334" s="204"/>
      <c r="L334" s="204"/>
      <c r="M334" s="204"/>
      <c r="N334" s="204"/>
      <c r="O334" s="204"/>
      <c r="P334" s="204"/>
      <c r="Q334" s="204"/>
      <c r="R334" s="202">
        <v>36004</v>
      </c>
      <c r="S334" s="203">
        <v>36004</v>
      </c>
      <c r="T334" s="204"/>
    </row>
    <row r="335" spans="1:20" ht="10.9" customHeight="1">
      <c r="A335" s="687" t="s">
        <v>1308</v>
      </c>
      <c r="B335" s="687"/>
      <c r="C335" s="200">
        <v>82934</v>
      </c>
      <c r="D335" s="201" t="s">
        <v>2494</v>
      </c>
      <c r="E335" s="199" t="s">
        <v>2953</v>
      </c>
      <c r="F335" s="688">
        <v>3660</v>
      </c>
      <c r="G335" s="688"/>
      <c r="H335" s="202">
        <v>3660</v>
      </c>
      <c r="I335" s="204"/>
      <c r="J335" s="204"/>
      <c r="K335" s="204"/>
      <c r="L335" s="204"/>
      <c r="M335" s="204"/>
      <c r="N335" s="204"/>
      <c r="O335" s="204"/>
      <c r="P335" s="204"/>
      <c r="Q335" s="204"/>
      <c r="R335" s="202">
        <v>3660</v>
      </c>
      <c r="S335" s="203">
        <v>3660</v>
      </c>
      <c r="T335" s="204"/>
    </row>
    <row r="336" spans="1:20" ht="10.9" customHeight="1">
      <c r="A336" s="687" t="s">
        <v>1308</v>
      </c>
      <c r="B336" s="687"/>
      <c r="C336" s="200">
        <v>83037</v>
      </c>
      <c r="D336" s="201" t="s">
        <v>2495</v>
      </c>
      <c r="E336" s="199" t="s">
        <v>2953</v>
      </c>
      <c r="F336" s="688">
        <v>10918</v>
      </c>
      <c r="G336" s="688"/>
      <c r="H336" s="202">
        <v>10918</v>
      </c>
      <c r="I336" s="204"/>
      <c r="J336" s="204"/>
      <c r="K336" s="204"/>
      <c r="L336" s="204"/>
      <c r="M336" s="204"/>
      <c r="N336" s="204"/>
      <c r="O336" s="204"/>
      <c r="P336" s="204"/>
      <c r="Q336" s="204"/>
      <c r="R336" s="202">
        <v>10918</v>
      </c>
      <c r="S336" s="203">
        <v>10918</v>
      </c>
      <c r="T336" s="204"/>
    </row>
    <row r="337" spans="1:20" ht="10.9" customHeight="1">
      <c r="A337" s="687" t="s">
        <v>438</v>
      </c>
      <c r="B337" s="687"/>
      <c r="C337" s="200">
        <v>43684</v>
      </c>
      <c r="D337" s="201" t="s">
        <v>2496</v>
      </c>
      <c r="E337" s="199" t="s">
        <v>2893</v>
      </c>
      <c r="F337" s="688">
        <v>211864.41</v>
      </c>
      <c r="G337" s="688"/>
      <c r="H337" s="202">
        <v>158898.23999999999</v>
      </c>
      <c r="I337" s="202">
        <v>52966.17</v>
      </c>
      <c r="J337" s="204"/>
      <c r="K337" s="204"/>
      <c r="L337" s="202">
        <v>52966.17</v>
      </c>
      <c r="M337" s="204"/>
      <c r="N337" s="204"/>
      <c r="O337" s="204"/>
      <c r="P337" s="204"/>
      <c r="Q337" s="204"/>
      <c r="R337" s="202">
        <v>211864.41</v>
      </c>
      <c r="S337" s="203">
        <v>211864.41</v>
      </c>
      <c r="T337" s="204"/>
    </row>
    <row r="338" spans="1:20" ht="10.9" customHeight="1">
      <c r="A338" s="687" t="s">
        <v>438</v>
      </c>
      <c r="B338" s="687"/>
      <c r="C338" s="200">
        <v>43684</v>
      </c>
      <c r="D338" s="201" t="s">
        <v>2496</v>
      </c>
      <c r="E338" s="199" t="s">
        <v>2893</v>
      </c>
      <c r="F338" s="205"/>
      <c r="G338" s="218"/>
      <c r="H338" s="204"/>
      <c r="I338" s="204"/>
      <c r="J338" s="204"/>
      <c r="K338" s="204"/>
      <c r="L338" s="204"/>
      <c r="M338" s="204"/>
      <c r="N338" s="204"/>
      <c r="O338" s="219">
        <v>211864.41</v>
      </c>
      <c r="P338" s="204"/>
      <c r="Q338" s="202">
        <v>188323.84</v>
      </c>
      <c r="R338" s="204"/>
      <c r="S338" s="209"/>
      <c r="T338" s="204"/>
    </row>
    <row r="339" spans="1:20" ht="10.9" customHeight="1">
      <c r="A339" s="687" t="s">
        <v>438</v>
      </c>
      <c r="B339" s="687"/>
      <c r="C339" s="200">
        <v>43684</v>
      </c>
      <c r="D339" s="201" t="s">
        <v>2496</v>
      </c>
      <c r="E339" s="199" t="s">
        <v>2893</v>
      </c>
      <c r="F339" s="205"/>
      <c r="G339" s="218"/>
      <c r="H339" s="204"/>
      <c r="I339" s="204"/>
      <c r="J339" s="204"/>
      <c r="K339" s="219">
        <v>211864.41</v>
      </c>
      <c r="L339" s="204"/>
      <c r="M339" s="202">
        <v>188323.84</v>
      </c>
      <c r="N339" s="204"/>
      <c r="O339" s="204"/>
      <c r="P339" s="204"/>
      <c r="Q339" s="204"/>
      <c r="R339" s="204"/>
      <c r="S339" s="209"/>
      <c r="T339" s="204"/>
    </row>
    <row r="340" spans="1:20" ht="10.9" customHeight="1">
      <c r="A340" s="687" t="s">
        <v>440</v>
      </c>
      <c r="B340" s="687"/>
      <c r="C340" s="200">
        <v>42524</v>
      </c>
      <c r="D340" s="201" t="s">
        <v>2497</v>
      </c>
      <c r="E340" s="199" t="s">
        <v>2893</v>
      </c>
      <c r="F340" s="688">
        <v>2402.84</v>
      </c>
      <c r="G340" s="688"/>
      <c r="H340" s="202">
        <v>2402.84</v>
      </c>
      <c r="I340" s="204"/>
      <c r="J340" s="204"/>
      <c r="K340" s="204"/>
      <c r="L340" s="204"/>
      <c r="M340" s="204"/>
      <c r="N340" s="204"/>
      <c r="O340" s="204"/>
      <c r="P340" s="204"/>
      <c r="Q340" s="204"/>
      <c r="R340" s="202">
        <v>2402.84</v>
      </c>
      <c r="S340" s="203">
        <v>2402.84</v>
      </c>
      <c r="T340" s="204"/>
    </row>
    <row r="341" spans="1:20" ht="10.9" customHeight="1">
      <c r="A341" s="687" t="s">
        <v>440</v>
      </c>
      <c r="B341" s="687"/>
      <c r="C341" s="200">
        <v>42525</v>
      </c>
      <c r="D341" s="201" t="s">
        <v>2497</v>
      </c>
      <c r="E341" s="199" t="s">
        <v>2893</v>
      </c>
      <c r="F341" s="688">
        <v>2402.84</v>
      </c>
      <c r="G341" s="688"/>
      <c r="H341" s="202">
        <v>2402.84</v>
      </c>
      <c r="I341" s="204"/>
      <c r="J341" s="204"/>
      <c r="K341" s="204"/>
      <c r="L341" s="204"/>
      <c r="M341" s="204"/>
      <c r="N341" s="204"/>
      <c r="O341" s="204"/>
      <c r="P341" s="204"/>
      <c r="Q341" s="204"/>
      <c r="R341" s="202">
        <v>2402.84</v>
      </c>
      <c r="S341" s="203">
        <v>2402.84</v>
      </c>
      <c r="T341" s="204"/>
    </row>
    <row r="342" spans="1:20" ht="22.15" customHeight="1">
      <c r="A342" s="687" t="s">
        <v>2959</v>
      </c>
      <c r="B342" s="687"/>
      <c r="C342" s="200">
        <v>44127</v>
      </c>
      <c r="D342" s="201" t="s">
        <v>2960</v>
      </c>
      <c r="E342" s="199" t="s">
        <v>2893</v>
      </c>
      <c r="F342" s="688">
        <v>15500</v>
      </c>
      <c r="G342" s="688"/>
      <c r="H342" s="202">
        <v>15500</v>
      </c>
      <c r="I342" s="204"/>
      <c r="J342" s="204"/>
      <c r="K342" s="204"/>
      <c r="L342" s="204"/>
      <c r="M342" s="204"/>
      <c r="N342" s="202">
        <v>15500</v>
      </c>
      <c r="O342" s="204"/>
      <c r="P342" s="202">
        <v>15500</v>
      </c>
      <c r="Q342" s="204"/>
      <c r="R342" s="204"/>
      <c r="S342" s="209"/>
      <c r="T342" s="204"/>
    </row>
    <row r="343" spans="1:20" ht="22.15" customHeight="1">
      <c r="A343" s="687" t="s">
        <v>441</v>
      </c>
      <c r="B343" s="687"/>
      <c r="C343" s="200">
        <v>42629</v>
      </c>
      <c r="D343" s="201" t="s">
        <v>2498</v>
      </c>
      <c r="E343" s="199" t="s">
        <v>2893</v>
      </c>
      <c r="F343" s="688">
        <v>14022.56</v>
      </c>
      <c r="G343" s="688"/>
      <c r="H343" s="202">
        <v>14022.56</v>
      </c>
      <c r="I343" s="204"/>
      <c r="J343" s="204"/>
      <c r="K343" s="204"/>
      <c r="L343" s="204"/>
      <c r="M343" s="204"/>
      <c r="N343" s="204"/>
      <c r="O343" s="204"/>
      <c r="P343" s="204"/>
      <c r="Q343" s="204"/>
      <c r="R343" s="202">
        <v>14022.56</v>
      </c>
      <c r="S343" s="203">
        <v>14022.56</v>
      </c>
      <c r="T343" s="204"/>
    </row>
    <row r="344" spans="1:20" ht="10.9" customHeight="1">
      <c r="A344" s="687" t="s">
        <v>443</v>
      </c>
      <c r="B344" s="687"/>
      <c r="C344" s="200">
        <v>44143</v>
      </c>
      <c r="D344" s="201" t="s">
        <v>2499</v>
      </c>
      <c r="E344" s="199" t="s">
        <v>2893</v>
      </c>
      <c r="F344" s="688">
        <v>87950.84</v>
      </c>
      <c r="G344" s="688"/>
      <c r="H344" s="202">
        <v>87950.84</v>
      </c>
      <c r="I344" s="204"/>
      <c r="J344" s="204"/>
      <c r="K344" s="204"/>
      <c r="L344" s="204"/>
      <c r="M344" s="204"/>
      <c r="N344" s="204"/>
      <c r="O344" s="204"/>
      <c r="P344" s="204"/>
      <c r="Q344" s="204"/>
      <c r="R344" s="202">
        <v>87950.84</v>
      </c>
      <c r="S344" s="203">
        <v>87950.84</v>
      </c>
      <c r="T344" s="204"/>
    </row>
    <row r="345" spans="1:20" ht="10.9" customHeight="1">
      <c r="A345" s="687" t="s">
        <v>2961</v>
      </c>
      <c r="B345" s="687"/>
      <c r="C345" s="200">
        <v>30433</v>
      </c>
      <c r="D345" s="201" t="s">
        <v>2962</v>
      </c>
      <c r="E345" s="199" t="s">
        <v>2892</v>
      </c>
      <c r="F345" s="688">
        <v>809614.87</v>
      </c>
      <c r="G345" s="688"/>
      <c r="H345" s="202">
        <v>76041.17</v>
      </c>
      <c r="I345" s="202">
        <v>733573.7</v>
      </c>
      <c r="J345" s="204"/>
      <c r="K345" s="204"/>
      <c r="L345" s="202">
        <v>35784.080000000002</v>
      </c>
      <c r="M345" s="204"/>
      <c r="N345" s="202">
        <v>809614.87</v>
      </c>
      <c r="O345" s="204"/>
      <c r="P345" s="202">
        <v>111825.25</v>
      </c>
      <c r="Q345" s="204"/>
      <c r="R345" s="204"/>
      <c r="S345" s="209"/>
      <c r="T345" s="204"/>
    </row>
    <row r="346" spans="1:20" ht="10.9" customHeight="1">
      <c r="A346" s="687" t="s">
        <v>2961</v>
      </c>
      <c r="B346" s="687"/>
      <c r="C346" s="200">
        <v>30433</v>
      </c>
      <c r="D346" s="201" t="s">
        <v>2962</v>
      </c>
      <c r="E346" s="199" t="s">
        <v>2892</v>
      </c>
      <c r="F346" s="205"/>
      <c r="G346" s="218"/>
      <c r="H346" s="204"/>
      <c r="I346" s="204"/>
      <c r="J346" s="204"/>
      <c r="K346" s="204"/>
      <c r="L346" s="204"/>
      <c r="M346" s="204"/>
      <c r="N346" s="204"/>
      <c r="O346" s="219">
        <v>809614.87</v>
      </c>
      <c r="P346" s="204"/>
      <c r="Q346" s="202">
        <v>98406.22</v>
      </c>
      <c r="R346" s="204"/>
      <c r="S346" s="209"/>
      <c r="T346" s="204"/>
    </row>
    <row r="347" spans="1:20" ht="10.9" customHeight="1">
      <c r="A347" s="687" t="s">
        <v>2961</v>
      </c>
      <c r="B347" s="687"/>
      <c r="C347" s="200">
        <v>30433</v>
      </c>
      <c r="D347" s="201" t="s">
        <v>2962</v>
      </c>
      <c r="E347" s="199" t="s">
        <v>2892</v>
      </c>
      <c r="F347" s="205"/>
      <c r="G347" s="218"/>
      <c r="H347" s="204"/>
      <c r="I347" s="204"/>
      <c r="J347" s="204"/>
      <c r="K347" s="219">
        <v>809614.87</v>
      </c>
      <c r="L347" s="204"/>
      <c r="M347" s="202">
        <v>98406.22</v>
      </c>
      <c r="N347" s="204"/>
      <c r="O347" s="204"/>
      <c r="P347" s="204"/>
      <c r="Q347" s="204"/>
      <c r="R347" s="204"/>
      <c r="S347" s="209"/>
      <c r="T347" s="204"/>
    </row>
    <row r="348" spans="1:20" ht="22.15" customHeight="1">
      <c r="A348" s="687" t="s">
        <v>2963</v>
      </c>
      <c r="B348" s="687"/>
      <c r="C348" s="200">
        <v>30432</v>
      </c>
      <c r="D348" s="201" t="s">
        <v>2964</v>
      </c>
      <c r="E348" s="199" t="s">
        <v>2892</v>
      </c>
      <c r="F348" s="688">
        <v>2154114.16</v>
      </c>
      <c r="G348" s="688"/>
      <c r="H348" s="202">
        <v>202320.06</v>
      </c>
      <c r="I348" s="202">
        <v>1951794.1</v>
      </c>
      <c r="J348" s="204"/>
      <c r="K348" s="204"/>
      <c r="L348" s="202">
        <v>95209.44</v>
      </c>
      <c r="M348" s="204"/>
      <c r="N348" s="202">
        <v>2154114.16</v>
      </c>
      <c r="O348" s="204"/>
      <c r="P348" s="202">
        <v>297529.5</v>
      </c>
      <c r="Q348" s="204"/>
      <c r="R348" s="204"/>
      <c r="S348" s="209"/>
      <c r="T348" s="204"/>
    </row>
    <row r="349" spans="1:20" ht="22.15" customHeight="1">
      <c r="A349" s="687" t="s">
        <v>2963</v>
      </c>
      <c r="B349" s="687"/>
      <c r="C349" s="200">
        <v>30432</v>
      </c>
      <c r="D349" s="201" t="s">
        <v>2964</v>
      </c>
      <c r="E349" s="199" t="s">
        <v>2892</v>
      </c>
      <c r="F349" s="205"/>
      <c r="G349" s="218"/>
      <c r="H349" s="204"/>
      <c r="I349" s="204"/>
      <c r="J349" s="204"/>
      <c r="K349" s="204"/>
      <c r="L349" s="204"/>
      <c r="M349" s="204"/>
      <c r="N349" s="204"/>
      <c r="O349" s="219">
        <v>2154114.16</v>
      </c>
      <c r="P349" s="204"/>
      <c r="Q349" s="202">
        <v>261825.96</v>
      </c>
      <c r="R349" s="204"/>
      <c r="S349" s="209"/>
      <c r="T349" s="204"/>
    </row>
    <row r="350" spans="1:20" ht="22.15" customHeight="1">
      <c r="A350" s="687" t="s">
        <v>2963</v>
      </c>
      <c r="B350" s="687"/>
      <c r="C350" s="200">
        <v>30432</v>
      </c>
      <c r="D350" s="201" t="s">
        <v>2964</v>
      </c>
      <c r="E350" s="199" t="s">
        <v>2892</v>
      </c>
      <c r="F350" s="205"/>
      <c r="G350" s="218"/>
      <c r="H350" s="204"/>
      <c r="I350" s="204"/>
      <c r="J350" s="204"/>
      <c r="K350" s="219">
        <v>2154114.16</v>
      </c>
      <c r="L350" s="204"/>
      <c r="M350" s="202">
        <v>261825.96</v>
      </c>
      <c r="N350" s="204"/>
      <c r="O350" s="204"/>
      <c r="P350" s="204"/>
      <c r="Q350" s="204"/>
      <c r="R350" s="204"/>
      <c r="S350" s="209"/>
      <c r="T350" s="204"/>
    </row>
    <row r="351" spans="1:20" ht="22.15" customHeight="1">
      <c r="A351" s="687" t="s">
        <v>2965</v>
      </c>
      <c r="B351" s="687"/>
      <c r="C351" s="200">
        <v>30422</v>
      </c>
      <c r="D351" s="201" t="s">
        <v>2966</v>
      </c>
      <c r="E351" s="199" t="s">
        <v>2892</v>
      </c>
      <c r="F351" s="688">
        <v>1660980</v>
      </c>
      <c r="G351" s="688"/>
      <c r="H351" s="202">
        <v>229417.25</v>
      </c>
      <c r="I351" s="202">
        <v>1431562.75</v>
      </c>
      <c r="J351" s="204"/>
      <c r="K351" s="204"/>
      <c r="L351" s="202">
        <v>73413.52</v>
      </c>
      <c r="M351" s="204"/>
      <c r="N351" s="202">
        <v>1660980</v>
      </c>
      <c r="O351" s="204"/>
      <c r="P351" s="202">
        <v>302830.77</v>
      </c>
      <c r="Q351" s="204"/>
      <c r="R351" s="204"/>
      <c r="S351" s="209"/>
      <c r="T351" s="204"/>
    </row>
    <row r="352" spans="1:20" ht="22.15" customHeight="1">
      <c r="A352" s="687" t="s">
        <v>2965</v>
      </c>
      <c r="B352" s="687"/>
      <c r="C352" s="200">
        <v>30422</v>
      </c>
      <c r="D352" s="201" t="s">
        <v>2966</v>
      </c>
      <c r="E352" s="199" t="s">
        <v>2892</v>
      </c>
      <c r="F352" s="205"/>
      <c r="G352" s="218"/>
      <c r="H352" s="204"/>
      <c r="I352" s="204"/>
      <c r="J352" s="204"/>
      <c r="K352" s="204"/>
      <c r="L352" s="204"/>
      <c r="M352" s="204"/>
      <c r="N352" s="204"/>
      <c r="O352" s="220">
        <v>1660980</v>
      </c>
      <c r="P352" s="204"/>
      <c r="Q352" s="202">
        <v>275300.7</v>
      </c>
      <c r="R352" s="204"/>
      <c r="S352" s="209"/>
      <c r="T352" s="204"/>
    </row>
    <row r="353" spans="1:20" ht="22.15" customHeight="1">
      <c r="A353" s="687" t="s">
        <v>2965</v>
      </c>
      <c r="B353" s="687"/>
      <c r="C353" s="200">
        <v>30422</v>
      </c>
      <c r="D353" s="201" t="s">
        <v>2966</v>
      </c>
      <c r="E353" s="199" t="s">
        <v>2892</v>
      </c>
      <c r="F353" s="205"/>
      <c r="G353" s="218"/>
      <c r="H353" s="204"/>
      <c r="I353" s="204"/>
      <c r="J353" s="204"/>
      <c r="K353" s="220">
        <v>1660980</v>
      </c>
      <c r="L353" s="204"/>
      <c r="M353" s="202">
        <v>275300.7</v>
      </c>
      <c r="N353" s="204"/>
      <c r="O353" s="204"/>
      <c r="P353" s="204"/>
      <c r="Q353" s="204"/>
      <c r="R353" s="204"/>
      <c r="S353" s="209"/>
      <c r="T353" s="204"/>
    </row>
    <row r="354" spans="1:20" ht="22.15" customHeight="1">
      <c r="A354" s="687" t="s">
        <v>2967</v>
      </c>
      <c r="B354" s="687"/>
      <c r="C354" s="200">
        <v>30521</v>
      </c>
      <c r="D354" s="201" t="s">
        <v>2447</v>
      </c>
      <c r="E354" s="199" t="s">
        <v>2892</v>
      </c>
      <c r="F354" s="692">
        <v>1</v>
      </c>
      <c r="G354" s="692"/>
      <c r="H354" s="206">
        <v>0.02</v>
      </c>
      <c r="I354" s="206">
        <v>0.98</v>
      </c>
      <c r="J354" s="204"/>
      <c r="K354" s="204"/>
      <c r="L354" s="206">
        <v>0.08</v>
      </c>
      <c r="M354" s="204"/>
      <c r="N354" s="206">
        <v>1</v>
      </c>
      <c r="O354" s="204"/>
      <c r="P354" s="206">
        <v>0.1</v>
      </c>
      <c r="Q354" s="204"/>
      <c r="R354" s="204"/>
      <c r="S354" s="209"/>
      <c r="T354" s="204"/>
    </row>
    <row r="355" spans="1:20" ht="22.15" customHeight="1">
      <c r="A355" s="687" t="s">
        <v>2968</v>
      </c>
      <c r="B355" s="687"/>
      <c r="C355" s="200">
        <v>30435</v>
      </c>
      <c r="D355" s="201" t="s">
        <v>2969</v>
      </c>
      <c r="E355" s="199" t="s">
        <v>2892</v>
      </c>
      <c r="F355" s="688">
        <v>577212.17000000004</v>
      </c>
      <c r="G355" s="688"/>
      <c r="H355" s="202">
        <v>51024.32</v>
      </c>
      <c r="I355" s="202">
        <v>526187.85</v>
      </c>
      <c r="J355" s="204"/>
      <c r="K355" s="204"/>
      <c r="L355" s="202">
        <v>25512.16</v>
      </c>
      <c r="M355" s="204"/>
      <c r="N355" s="202">
        <v>577212.17000000004</v>
      </c>
      <c r="O355" s="204"/>
      <c r="P355" s="202">
        <v>76536.479999999996</v>
      </c>
      <c r="Q355" s="204"/>
      <c r="R355" s="204"/>
      <c r="S355" s="209"/>
      <c r="T355" s="204"/>
    </row>
    <row r="356" spans="1:20" ht="22.15" customHeight="1">
      <c r="A356" s="687" t="s">
        <v>2968</v>
      </c>
      <c r="B356" s="687"/>
      <c r="C356" s="200">
        <v>30435</v>
      </c>
      <c r="D356" s="201" t="s">
        <v>2969</v>
      </c>
      <c r="E356" s="199" t="s">
        <v>2892</v>
      </c>
      <c r="F356" s="205"/>
      <c r="G356" s="218"/>
      <c r="H356" s="204"/>
      <c r="I356" s="204"/>
      <c r="J356" s="204"/>
      <c r="K356" s="204"/>
      <c r="L356" s="204"/>
      <c r="M356" s="204"/>
      <c r="N356" s="204"/>
      <c r="O356" s="219">
        <v>577212.17000000004</v>
      </c>
      <c r="P356" s="204"/>
      <c r="Q356" s="202">
        <v>66969.42</v>
      </c>
      <c r="R356" s="204"/>
      <c r="S356" s="209"/>
      <c r="T356" s="204"/>
    </row>
    <row r="357" spans="1:20" ht="22.15" customHeight="1">
      <c r="A357" s="687" t="s">
        <v>2968</v>
      </c>
      <c r="B357" s="687"/>
      <c r="C357" s="200">
        <v>30435</v>
      </c>
      <c r="D357" s="201" t="s">
        <v>2969</v>
      </c>
      <c r="E357" s="199" t="s">
        <v>2892</v>
      </c>
      <c r="F357" s="205"/>
      <c r="G357" s="218"/>
      <c r="H357" s="204"/>
      <c r="I357" s="204"/>
      <c r="J357" s="204"/>
      <c r="K357" s="219">
        <v>577212.17000000004</v>
      </c>
      <c r="L357" s="204"/>
      <c r="M357" s="202">
        <v>66969.42</v>
      </c>
      <c r="N357" s="204"/>
      <c r="O357" s="204"/>
      <c r="P357" s="204"/>
      <c r="Q357" s="204"/>
      <c r="R357" s="204"/>
      <c r="S357" s="209"/>
      <c r="T357" s="204"/>
    </row>
    <row r="358" spans="1:20" ht="22.15" customHeight="1">
      <c r="A358" s="687" t="s">
        <v>2970</v>
      </c>
      <c r="B358" s="687"/>
      <c r="C358" s="200">
        <v>30522</v>
      </c>
      <c r="D358" s="201" t="s">
        <v>2447</v>
      </c>
      <c r="E358" s="199" t="s">
        <v>2892</v>
      </c>
      <c r="F358" s="692">
        <v>1</v>
      </c>
      <c r="G358" s="692"/>
      <c r="H358" s="206">
        <v>0.02</v>
      </c>
      <c r="I358" s="206">
        <v>0.98</v>
      </c>
      <c r="J358" s="204"/>
      <c r="K358" s="204"/>
      <c r="L358" s="206">
        <v>0.08</v>
      </c>
      <c r="M358" s="204"/>
      <c r="N358" s="206">
        <v>1</v>
      </c>
      <c r="O358" s="204"/>
      <c r="P358" s="206">
        <v>0.1</v>
      </c>
      <c r="Q358" s="204"/>
      <c r="R358" s="204"/>
      <c r="S358" s="209"/>
      <c r="T358" s="204"/>
    </row>
    <row r="359" spans="1:20" ht="22.15" customHeight="1">
      <c r="A359" s="687" t="s">
        <v>2971</v>
      </c>
      <c r="B359" s="687"/>
      <c r="C359" s="200">
        <v>30436</v>
      </c>
      <c r="D359" s="201" t="s">
        <v>2972</v>
      </c>
      <c r="E359" s="199" t="s">
        <v>2892</v>
      </c>
      <c r="F359" s="688">
        <v>345594.36</v>
      </c>
      <c r="G359" s="688"/>
      <c r="H359" s="202">
        <v>15317.28</v>
      </c>
      <c r="I359" s="202">
        <v>330277.08</v>
      </c>
      <c r="J359" s="204"/>
      <c r="K359" s="204"/>
      <c r="L359" s="202">
        <v>7658.64</v>
      </c>
      <c r="M359" s="204"/>
      <c r="N359" s="202">
        <v>345594.36</v>
      </c>
      <c r="O359" s="204"/>
      <c r="P359" s="202">
        <v>22975.919999999998</v>
      </c>
      <c r="Q359" s="204"/>
      <c r="R359" s="204"/>
      <c r="S359" s="209"/>
      <c r="T359" s="204"/>
    </row>
    <row r="360" spans="1:20" ht="22.15" customHeight="1">
      <c r="A360" s="687" t="s">
        <v>2971</v>
      </c>
      <c r="B360" s="687"/>
      <c r="C360" s="200">
        <v>30436</v>
      </c>
      <c r="D360" s="201" t="s">
        <v>2972</v>
      </c>
      <c r="E360" s="199" t="s">
        <v>2892</v>
      </c>
      <c r="F360" s="205"/>
      <c r="G360" s="218"/>
      <c r="H360" s="204"/>
      <c r="I360" s="204"/>
      <c r="J360" s="204"/>
      <c r="K360" s="204"/>
      <c r="L360" s="204"/>
      <c r="M360" s="204"/>
      <c r="N360" s="204"/>
      <c r="O360" s="219">
        <v>345594.36</v>
      </c>
      <c r="P360" s="204"/>
      <c r="Q360" s="202">
        <v>20103.93</v>
      </c>
      <c r="R360" s="204"/>
      <c r="S360" s="209"/>
      <c r="T360" s="204"/>
    </row>
    <row r="361" spans="1:20" ht="22.15" customHeight="1">
      <c r="A361" s="687" t="s">
        <v>2971</v>
      </c>
      <c r="B361" s="687"/>
      <c r="C361" s="200">
        <v>30436</v>
      </c>
      <c r="D361" s="201" t="s">
        <v>2972</v>
      </c>
      <c r="E361" s="199" t="s">
        <v>2892</v>
      </c>
      <c r="F361" s="205"/>
      <c r="G361" s="218"/>
      <c r="H361" s="204"/>
      <c r="I361" s="204"/>
      <c r="J361" s="204"/>
      <c r="K361" s="219">
        <v>345594.36</v>
      </c>
      <c r="L361" s="204"/>
      <c r="M361" s="202">
        <v>20103.93</v>
      </c>
      <c r="N361" s="204"/>
      <c r="O361" s="204"/>
      <c r="P361" s="204"/>
      <c r="Q361" s="204"/>
      <c r="R361" s="204"/>
      <c r="S361" s="209"/>
      <c r="T361" s="204"/>
    </row>
    <row r="362" spans="1:20" ht="22.15" customHeight="1">
      <c r="A362" s="687" t="s">
        <v>2973</v>
      </c>
      <c r="B362" s="687"/>
      <c r="C362" s="200">
        <v>30431</v>
      </c>
      <c r="D362" s="201" t="s">
        <v>2974</v>
      </c>
      <c r="E362" s="199" t="s">
        <v>2892</v>
      </c>
      <c r="F362" s="688">
        <v>739449.88</v>
      </c>
      <c r="G362" s="688"/>
      <c r="H362" s="202">
        <v>38918.46</v>
      </c>
      <c r="I362" s="202">
        <v>700531.42</v>
      </c>
      <c r="J362" s="204"/>
      <c r="K362" s="204"/>
      <c r="L362" s="202">
        <v>16386.72</v>
      </c>
      <c r="M362" s="204"/>
      <c r="N362" s="202">
        <v>739449.88</v>
      </c>
      <c r="O362" s="204"/>
      <c r="P362" s="202">
        <v>55305.18</v>
      </c>
      <c r="Q362" s="204"/>
      <c r="R362" s="204"/>
      <c r="S362" s="209"/>
      <c r="T362" s="204"/>
    </row>
    <row r="363" spans="1:20" ht="22.15" customHeight="1">
      <c r="A363" s="687" t="s">
        <v>2973</v>
      </c>
      <c r="B363" s="687"/>
      <c r="C363" s="200">
        <v>30431</v>
      </c>
      <c r="D363" s="201" t="s">
        <v>2974</v>
      </c>
      <c r="E363" s="199" t="s">
        <v>2892</v>
      </c>
      <c r="F363" s="205"/>
      <c r="G363" s="218"/>
      <c r="H363" s="204"/>
      <c r="I363" s="204"/>
      <c r="J363" s="204"/>
      <c r="K363" s="204"/>
      <c r="L363" s="204"/>
      <c r="M363" s="204"/>
      <c r="N363" s="204"/>
      <c r="O363" s="219">
        <v>739449.88</v>
      </c>
      <c r="P363" s="204"/>
      <c r="Q363" s="202">
        <v>49160.160000000003</v>
      </c>
      <c r="R363" s="204"/>
      <c r="S363" s="209"/>
      <c r="T363" s="204"/>
    </row>
    <row r="364" spans="1:20" ht="22.15" customHeight="1">
      <c r="A364" s="687" t="s">
        <v>2973</v>
      </c>
      <c r="B364" s="687"/>
      <c r="C364" s="200">
        <v>30431</v>
      </c>
      <c r="D364" s="201" t="s">
        <v>2974</v>
      </c>
      <c r="E364" s="199" t="s">
        <v>2892</v>
      </c>
      <c r="F364" s="205"/>
      <c r="G364" s="218"/>
      <c r="H364" s="204"/>
      <c r="I364" s="204"/>
      <c r="J364" s="204"/>
      <c r="K364" s="219">
        <v>739449.88</v>
      </c>
      <c r="L364" s="204"/>
      <c r="M364" s="202">
        <v>49160.160000000003</v>
      </c>
      <c r="N364" s="204"/>
      <c r="O364" s="204"/>
      <c r="P364" s="204"/>
      <c r="Q364" s="204"/>
      <c r="R364" s="204"/>
      <c r="S364" s="209"/>
      <c r="T364" s="204"/>
    </row>
    <row r="365" spans="1:20" ht="22.15" customHeight="1">
      <c r="A365" s="687" t="s">
        <v>2975</v>
      </c>
      <c r="B365" s="687"/>
      <c r="C365" s="200">
        <v>30421</v>
      </c>
      <c r="D365" s="201" t="s">
        <v>2976</v>
      </c>
      <c r="E365" s="199" t="s">
        <v>2892</v>
      </c>
      <c r="F365" s="688">
        <v>2107670</v>
      </c>
      <c r="G365" s="688"/>
      <c r="H365" s="202">
        <v>145960.5</v>
      </c>
      <c r="I365" s="202">
        <v>1961709.5</v>
      </c>
      <c r="J365" s="204"/>
      <c r="K365" s="204"/>
      <c r="L365" s="202">
        <v>46707.360000000001</v>
      </c>
      <c r="M365" s="204"/>
      <c r="N365" s="202">
        <v>2107670</v>
      </c>
      <c r="O365" s="204"/>
      <c r="P365" s="202">
        <v>192667.86</v>
      </c>
      <c r="Q365" s="204"/>
      <c r="R365" s="204"/>
      <c r="S365" s="209"/>
      <c r="T365" s="204"/>
    </row>
    <row r="366" spans="1:20" ht="22.15" customHeight="1">
      <c r="A366" s="687" t="s">
        <v>2975</v>
      </c>
      <c r="B366" s="687"/>
      <c r="C366" s="200">
        <v>30421</v>
      </c>
      <c r="D366" s="201" t="s">
        <v>2976</v>
      </c>
      <c r="E366" s="199" t="s">
        <v>2892</v>
      </c>
      <c r="F366" s="205"/>
      <c r="G366" s="218"/>
      <c r="H366" s="204"/>
      <c r="I366" s="204"/>
      <c r="J366" s="204"/>
      <c r="K366" s="204"/>
      <c r="L366" s="204"/>
      <c r="M366" s="204"/>
      <c r="N366" s="204"/>
      <c r="O366" s="220">
        <v>2107670</v>
      </c>
      <c r="P366" s="204"/>
      <c r="Q366" s="202">
        <v>175152.6</v>
      </c>
      <c r="R366" s="204"/>
      <c r="S366" s="209"/>
      <c r="T366" s="204"/>
    </row>
    <row r="367" spans="1:20" ht="22.15" customHeight="1">
      <c r="A367" s="687" t="s">
        <v>2975</v>
      </c>
      <c r="B367" s="687"/>
      <c r="C367" s="200">
        <v>30421</v>
      </c>
      <c r="D367" s="201" t="s">
        <v>2976</v>
      </c>
      <c r="E367" s="199" t="s">
        <v>2892</v>
      </c>
      <c r="F367" s="205"/>
      <c r="G367" s="218"/>
      <c r="H367" s="204"/>
      <c r="I367" s="204"/>
      <c r="J367" s="204"/>
      <c r="K367" s="220">
        <v>2107670</v>
      </c>
      <c r="L367" s="204"/>
      <c r="M367" s="202">
        <v>175152.6</v>
      </c>
      <c r="N367" s="204"/>
      <c r="O367" s="204"/>
      <c r="P367" s="204"/>
      <c r="Q367" s="204"/>
      <c r="R367" s="204"/>
      <c r="S367" s="209"/>
      <c r="T367" s="204"/>
    </row>
    <row r="368" spans="1:20" ht="10.9" customHeight="1">
      <c r="A368" s="687" t="s">
        <v>445</v>
      </c>
      <c r="B368" s="687"/>
      <c r="C368" s="200">
        <v>43236</v>
      </c>
      <c r="D368" s="201" t="s">
        <v>2500</v>
      </c>
      <c r="E368" s="199" t="s">
        <v>2893</v>
      </c>
      <c r="F368" s="688">
        <v>324374.24</v>
      </c>
      <c r="G368" s="688"/>
      <c r="H368" s="202">
        <v>274470.24</v>
      </c>
      <c r="I368" s="202">
        <v>49904</v>
      </c>
      <c r="J368" s="204"/>
      <c r="K368" s="204"/>
      <c r="L368" s="202">
        <v>24951.84</v>
      </c>
      <c r="M368" s="204"/>
      <c r="N368" s="204"/>
      <c r="O368" s="204"/>
      <c r="P368" s="204"/>
      <c r="Q368" s="204"/>
      <c r="R368" s="202">
        <v>324374.24</v>
      </c>
      <c r="S368" s="203">
        <v>299422.08000000002</v>
      </c>
      <c r="T368" s="202">
        <v>24952.16</v>
      </c>
    </row>
    <row r="369" spans="1:20" ht="10.9" customHeight="1">
      <c r="A369" s="687" t="s">
        <v>1309</v>
      </c>
      <c r="B369" s="687"/>
      <c r="C369" s="200">
        <v>43635</v>
      </c>
      <c r="D369" s="201" t="s">
        <v>2977</v>
      </c>
      <c r="E369" s="199" t="s">
        <v>2893</v>
      </c>
      <c r="F369" s="688">
        <v>112892.37</v>
      </c>
      <c r="G369" s="688"/>
      <c r="H369" s="202">
        <v>112892.37</v>
      </c>
      <c r="I369" s="204"/>
      <c r="J369" s="204"/>
      <c r="K369" s="204"/>
      <c r="L369" s="204"/>
      <c r="M369" s="204"/>
      <c r="N369" s="202">
        <v>112892.37</v>
      </c>
      <c r="O369" s="204"/>
      <c r="P369" s="202">
        <v>112892.37</v>
      </c>
      <c r="Q369" s="204"/>
      <c r="R369" s="204"/>
      <c r="S369" s="209"/>
      <c r="T369" s="204"/>
    </row>
    <row r="370" spans="1:20" ht="22.15" customHeight="1">
      <c r="A370" s="687" t="s">
        <v>447</v>
      </c>
      <c r="B370" s="687"/>
      <c r="C370" s="200">
        <v>44070</v>
      </c>
      <c r="D370" s="201" t="s">
        <v>2501</v>
      </c>
      <c r="E370" s="199" t="s">
        <v>2893</v>
      </c>
      <c r="F370" s="688">
        <v>353157.06</v>
      </c>
      <c r="G370" s="688"/>
      <c r="H370" s="202">
        <v>353157.06</v>
      </c>
      <c r="I370" s="204"/>
      <c r="J370" s="204"/>
      <c r="K370" s="204"/>
      <c r="L370" s="204"/>
      <c r="M370" s="204"/>
      <c r="N370" s="204"/>
      <c r="O370" s="204"/>
      <c r="P370" s="204"/>
      <c r="Q370" s="204"/>
      <c r="R370" s="202">
        <v>353157.06</v>
      </c>
      <c r="S370" s="203">
        <v>353157.06</v>
      </c>
      <c r="T370" s="204"/>
    </row>
    <row r="371" spans="1:20" ht="22.15" customHeight="1">
      <c r="A371" s="687" t="s">
        <v>1310</v>
      </c>
      <c r="B371" s="687"/>
      <c r="C371" s="200">
        <v>40000</v>
      </c>
      <c r="D371" s="201" t="s">
        <v>2502</v>
      </c>
      <c r="E371" s="199" t="s">
        <v>2893</v>
      </c>
      <c r="F371" s="688">
        <v>903427.46</v>
      </c>
      <c r="G371" s="688"/>
      <c r="H371" s="202">
        <v>903427.46</v>
      </c>
      <c r="I371" s="204"/>
      <c r="J371" s="204"/>
      <c r="K371" s="204"/>
      <c r="L371" s="204"/>
      <c r="M371" s="204"/>
      <c r="N371" s="204"/>
      <c r="O371" s="204"/>
      <c r="P371" s="204"/>
      <c r="Q371" s="204"/>
      <c r="R371" s="202">
        <v>903427.46</v>
      </c>
      <c r="S371" s="203">
        <v>903427.46</v>
      </c>
      <c r="T371" s="204"/>
    </row>
    <row r="372" spans="1:20" ht="22.15" customHeight="1">
      <c r="A372" s="687" t="s">
        <v>1310</v>
      </c>
      <c r="B372" s="687"/>
      <c r="C372" s="200">
        <v>40000</v>
      </c>
      <c r="D372" s="201" t="s">
        <v>2502</v>
      </c>
      <c r="E372" s="199" t="s">
        <v>2893</v>
      </c>
      <c r="F372" s="205"/>
      <c r="G372" s="218"/>
      <c r="H372" s="204"/>
      <c r="I372" s="204"/>
      <c r="J372" s="204"/>
      <c r="K372" s="204"/>
      <c r="L372" s="204"/>
      <c r="M372" s="204"/>
      <c r="N372" s="204"/>
      <c r="O372" s="219">
        <v>903427.46</v>
      </c>
      <c r="P372" s="204"/>
      <c r="Q372" s="202">
        <v>903427.46</v>
      </c>
      <c r="R372" s="204"/>
      <c r="S372" s="209"/>
      <c r="T372" s="204"/>
    </row>
    <row r="373" spans="1:20" ht="22.15" customHeight="1">
      <c r="A373" s="687" t="s">
        <v>1310</v>
      </c>
      <c r="B373" s="687"/>
      <c r="C373" s="200">
        <v>40000</v>
      </c>
      <c r="D373" s="201" t="s">
        <v>2502</v>
      </c>
      <c r="E373" s="199" t="s">
        <v>2893</v>
      </c>
      <c r="F373" s="205"/>
      <c r="G373" s="218"/>
      <c r="H373" s="204"/>
      <c r="I373" s="204"/>
      <c r="J373" s="204"/>
      <c r="K373" s="219">
        <v>903427.46</v>
      </c>
      <c r="L373" s="204"/>
      <c r="M373" s="202">
        <v>903427.46</v>
      </c>
      <c r="N373" s="204"/>
      <c r="O373" s="204"/>
      <c r="P373" s="204"/>
      <c r="Q373" s="204"/>
      <c r="R373" s="204"/>
      <c r="S373" s="209"/>
      <c r="T373" s="204"/>
    </row>
    <row r="374" spans="1:20" ht="22.15" customHeight="1">
      <c r="A374" s="687" t="s">
        <v>1311</v>
      </c>
      <c r="B374" s="687"/>
      <c r="C374" s="200">
        <v>40417</v>
      </c>
      <c r="D374" s="201" t="s">
        <v>2503</v>
      </c>
      <c r="E374" s="199" t="s">
        <v>2893</v>
      </c>
      <c r="F374" s="688">
        <v>2910809.27</v>
      </c>
      <c r="G374" s="688"/>
      <c r="H374" s="202">
        <v>2910809.27</v>
      </c>
      <c r="I374" s="204"/>
      <c r="J374" s="204"/>
      <c r="K374" s="204"/>
      <c r="L374" s="204"/>
      <c r="M374" s="204"/>
      <c r="N374" s="204"/>
      <c r="O374" s="204"/>
      <c r="P374" s="204"/>
      <c r="Q374" s="204"/>
      <c r="R374" s="202">
        <v>2910809.27</v>
      </c>
      <c r="S374" s="203">
        <v>2910809.27</v>
      </c>
      <c r="T374" s="204"/>
    </row>
    <row r="375" spans="1:20" ht="22.15" customHeight="1">
      <c r="A375" s="687" t="s">
        <v>1311</v>
      </c>
      <c r="B375" s="687"/>
      <c r="C375" s="200">
        <v>40417</v>
      </c>
      <c r="D375" s="201" t="s">
        <v>2503</v>
      </c>
      <c r="E375" s="199" t="s">
        <v>2893</v>
      </c>
      <c r="F375" s="205"/>
      <c r="G375" s="218"/>
      <c r="H375" s="204"/>
      <c r="I375" s="204"/>
      <c r="J375" s="204"/>
      <c r="K375" s="204"/>
      <c r="L375" s="204"/>
      <c r="M375" s="204"/>
      <c r="N375" s="204"/>
      <c r="O375" s="219">
        <v>2910809.27</v>
      </c>
      <c r="P375" s="204"/>
      <c r="Q375" s="202">
        <v>2910809.27</v>
      </c>
      <c r="R375" s="204"/>
      <c r="S375" s="209"/>
      <c r="T375" s="204"/>
    </row>
    <row r="376" spans="1:20" ht="22.15" customHeight="1">
      <c r="A376" s="687" t="s">
        <v>1311</v>
      </c>
      <c r="B376" s="687"/>
      <c r="C376" s="200">
        <v>40417</v>
      </c>
      <c r="D376" s="201" t="s">
        <v>2503</v>
      </c>
      <c r="E376" s="199" t="s">
        <v>2893</v>
      </c>
      <c r="F376" s="205"/>
      <c r="G376" s="218"/>
      <c r="H376" s="204"/>
      <c r="I376" s="204"/>
      <c r="J376" s="204"/>
      <c r="K376" s="219">
        <v>2910809.27</v>
      </c>
      <c r="L376" s="204"/>
      <c r="M376" s="202">
        <v>2910809.27</v>
      </c>
      <c r="N376" s="204"/>
      <c r="O376" s="204"/>
      <c r="P376" s="204"/>
      <c r="Q376" s="204"/>
      <c r="R376" s="204"/>
      <c r="S376" s="209"/>
      <c r="T376" s="204"/>
    </row>
    <row r="377" spans="1:20" ht="10.9" customHeight="1">
      <c r="A377" s="687" t="s">
        <v>1312</v>
      </c>
      <c r="B377" s="687"/>
      <c r="C377" s="200">
        <v>43022</v>
      </c>
      <c r="D377" s="201" t="s">
        <v>2504</v>
      </c>
      <c r="E377" s="199" t="s">
        <v>2893</v>
      </c>
      <c r="F377" s="688">
        <v>10605.93</v>
      </c>
      <c r="G377" s="688"/>
      <c r="H377" s="202">
        <v>10605.93</v>
      </c>
      <c r="I377" s="204"/>
      <c r="J377" s="204"/>
      <c r="K377" s="204"/>
      <c r="L377" s="204"/>
      <c r="M377" s="204"/>
      <c r="N377" s="204"/>
      <c r="O377" s="204"/>
      <c r="P377" s="204"/>
      <c r="Q377" s="204"/>
      <c r="R377" s="202">
        <v>10605.93</v>
      </c>
      <c r="S377" s="203">
        <v>10605.93</v>
      </c>
      <c r="T377" s="204"/>
    </row>
    <row r="378" spans="1:20" ht="10.9" customHeight="1">
      <c r="A378" s="687" t="s">
        <v>1313</v>
      </c>
      <c r="B378" s="687"/>
      <c r="C378" s="200">
        <v>43020</v>
      </c>
      <c r="D378" s="201" t="s">
        <v>2505</v>
      </c>
      <c r="E378" s="199" t="s">
        <v>2893</v>
      </c>
      <c r="F378" s="688">
        <v>16619.490000000002</v>
      </c>
      <c r="G378" s="688"/>
      <c r="H378" s="202">
        <v>16619.490000000002</v>
      </c>
      <c r="I378" s="204"/>
      <c r="J378" s="204"/>
      <c r="K378" s="204"/>
      <c r="L378" s="204"/>
      <c r="M378" s="204"/>
      <c r="N378" s="204"/>
      <c r="O378" s="204"/>
      <c r="P378" s="204"/>
      <c r="Q378" s="204"/>
      <c r="R378" s="202">
        <v>16619.490000000002</v>
      </c>
      <c r="S378" s="203">
        <v>16619.490000000002</v>
      </c>
      <c r="T378" s="204"/>
    </row>
    <row r="379" spans="1:20" ht="10.9" customHeight="1">
      <c r="A379" s="687" t="s">
        <v>839</v>
      </c>
      <c r="B379" s="687"/>
      <c r="C379" s="200">
        <v>10009</v>
      </c>
      <c r="D379" s="201" t="s">
        <v>2506</v>
      </c>
      <c r="E379" s="199" t="s">
        <v>2894</v>
      </c>
      <c r="F379" s="688">
        <v>686809.96</v>
      </c>
      <c r="G379" s="688"/>
      <c r="H379" s="202">
        <v>291536.90999999997</v>
      </c>
      <c r="I379" s="202">
        <v>395273.05</v>
      </c>
      <c r="J379" s="204"/>
      <c r="K379" s="204"/>
      <c r="L379" s="202">
        <v>21462.84</v>
      </c>
      <c r="M379" s="204"/>
      <c r="N379" s="204"/>
      <c r="O379" s="204"/>
      <c r="P379" s="204"/>
      <c r="Q379" s="204"/>
      <c r="R379" s="202">
        <v>686809.96</v>
      </c>
      <c r="S379" s="203">
        <v>312999.75</v>
      </c>
      <c r="T379" s="202">
        <v>373810.21</v>
      </c>
    </row>
    <row r="380" spans="1:20" ht="10.9" customHeight="1">
      <c r="A380" s="687" t="s">
        <v>1314</v>
      </c>
      <c r="B380" s="687"/>
      <c r="C380" s="200">
        <v>43605</v>
      </c>
      <c r="D380" s="201" t="s">
        <v>2507</v>
      </c>
      <c r="E380" s="199" t="s">
        <v>2893</v>
      </c>
      <c r="F380" s="688">
        <v>19066.46</v>
      </c>
      <c r="G380" s="688"/>
      <c r="H380" s="202">
        <v>19066.46</v>
      </c>
      <c r="I380" s="204"/>
      <c r="J380" s="204"/>
      <c r="K380" s="204"/>
      <c r="L380" s="204"/>
      <c r="M380" s="204"/>
      <c r="N380" s="204"/>
      <c r="O380" s="204"/>
      <c r="P380" s="204"/>
      <c r="Q380" s="204"/>
      <c r="R380" s="202">
        <v>19066.46</v>
      </c>
      <c r="S380" s="203">
        <v>19066.46</v>
      </c>
      <c r="T380" s="204"/>
    </row>
    <row r="381" spans="1:20" ht="10.9" customHeight="1">
      <c r="A381" s="687" t="s">
        <v>1315</v>
      </c>
      <c r="B381" s="687"/>
      <c r="C381" s="200">
        <v>43604</v>
      </c>
      <c r="D381" s="201" t="s">
        <v>2507</v>
      </c>
      <c r="E381" s="199" t="s">
        <v>2893</v>
      </c>
      <c r="F381" s="688">
        <v>19066.46</v>
      </c>
      <c r="G381" s="688"/>
      <c r="H381" s="202">
        <v>19066.46</v>
      </c>
      <c r="I381" s="204"/>
      <c r="J381" s="204"/>
      <c r="K381" s="204"/>
      <c r="L381" s="204"/>
      <c r="M381" s="204"/>
      <c r="N381" s="204"/>
      <c r="O381" s="204"/>
      <c r="P381" s="204"/>
      <c r="Q381" s="204"/>
      <c r="R381" s="202">
        <v>19066.46</v>
      </c>
      <c r="S381" s="203">
        <v>19066.46</v>
      </c>
      <c r="T381" s="204"/>
    </row>
    <row r="382" spans="1:20" ht="10.9" customHeight="1">
      <c r="A382" s="687" t="s">
        <v>1316</v>
      </c>
      <c r="B382" s="687"/>
      <c r="C382" s="200">
        <v>43607</v>
      </c>
      <c r="D382" s="201" t="s">
        <v>2508</v>
      </c>
      <c r="E382" s="199" t="s">
        <v>2893</v>
      </c>
      <c r="F382" s="688">
        <v>24265.37</v>
      </c>
      <c r="G382" s="688"/>
      <c r="H382" s="202">
        <v>24265.37</v>
      </c>
      <c r="I382" s="204"/>
      <c r="J382" s="204"/>
      <c r="K382" s="204"/>
      <c r="L382" s="204"/>
      <c r="M382" s="204"/>
      <c r="N382" s="204"/>
      <c r="O382" s="204"/>
      <c r="P382" s="204"/>
      <c r="Q382" s="204"/>
      <c r="R382" s="202">
        <v>24265.37</v>
      </c>
      <c r="S382" s="203">
        <v>24265.37</v>
      </c>
      <c r="T382" s="204"/>
    </row>
    <row r="383" spans="1:20" ht="22.15" customHeight="1">
      <c r="A383" s="687" t="s">
        <v>1317</v>
      </c>
      <c r="B383" s="687"/>
      <c r="C383" s="200">
        <v>43608</v>
      </c>
      <c r="D383" s="201" t="s">
        <v>2509</v>
      </c>
      <c r="E383" s="199" t="s">
        <v>2893</v>
      </c>
      <c r="F383" s="688">
        <v>16949.150000000001</v>
      </c>
      <c r="G383" s="688"/>
      <c r="H383" s="202">
        <v>16949.150000000001</v>
      </c>
      <c r="I383" s="204"/>
      <c r="J383" s="204"/>
      <c r="K383" s="204"/>
      <c r="L383" s="204"/>
      <c r="M383" s="204"/>
      <c r="N383" s="204"/>
      <c r="O383" s="204"/>
      <c r="P383" s="204"/>
      <c r="Q383" s="204"/>
      <c r="R383" s="202">
        <v>16949.150000000001</v>
      </c>
      <c r="S383" s="203">
        <v>16949.150000000001</v>
      </c>
      <c r="T383" s="204"/>
    </row>
    <row r="384" spans="1:20" ht="10.9" customHeight="1">
      <c r="A384" s="687" t="s">
        <v>1318</v>
      </c>
      <c r="B384" s="687"/>
      <c r="C384" s="200">
        <v>43606</v>
      </c>
      <c r="D384" s="201" t="s">
        <v>2510</v>
      </c>
      <c r="E384" s="199" t="s">
        <v>2893</v>
      </c>
      <c r="F384" s="688">
        <v>20112.849999999999</v>
      </c>
      <c r="G384" s="688"/>
      <c r="H384" s="202">
        <v>20112.849999999999</v>
      </c>
      <c r="I384" s="204"/>
      <c r="J384" s="204"/>
      <c r="K384" s="204"/>
      <c r="L384" s="204"/>
      <c r="M384" s="204"/>
      <c r="N384" s="204"/>
      <c r="O384" s="204"/>
      <c r="P384" s="204"/>
      <c r="Q384" s="204"/>
      <c r="R384" s="202">
        <v>20112.849999999999</v>
      </c>
      <c r="S384" s="203">
        <v>20112.849999999999</v>
      </c>
      <c r="T384" s="204"/>
    </row>
    <row r="385" spans="1:20" ht="10.9" customHeight="1">
      <c r="A385" s="687" t="s">
        <v>1319</v>
      </c>
      <c r="B385" s="687"/>
      <c r="C385" s="200">
        <v>43600</v>
      </c>
      <c r="D385" s="201" t="s">
        <v>2511</v>
      </c>
      <c r="E385" s="199" t="s">
        <v>2893</v>
      </c>
      <c r="F385" s="688">
        <v>23144.22</v>
      </c>
      <c r="G385" s="688"/>
      <c r="H385" s="202">
        <v>23144.22</v>
      </c>
      <c r="I385" s="204"/>
      <c r="J385" s="204"/>
      <c r="K385" s="204"/>
      <c r="L385" s="204"/>
      <c r="M385" s="204"/>
      <c r="N385" s="204"/>
      <c r="O385" s="204"/>
      <c r="P385" s="204"/>
      <c r="Q385" s="204"/>
      <c r="R385" s="202">
        <v>23144.22</v>
      </c>
      <c r="S385" s="203">
        <v>23144.22</v>
      </c>
      <c r="T385" s="204"/>
    </row>
    <row r="386" spans="1:20" ht="10.9" customHeight="1">
      <c r="A386" s="687" t="s">
        <v>1320</v>
      </c>
      <c r="B386" s="687"/>
      <c r="C386" s="200">
        <v>43609</v>
      </c>
      <c r="D386" s="201" t="s">
        <v>2512</v>
      </c>
      <c r="E386" s="199" t="s">
        <v>2893</v>
      </c>
      <c r="F386" s="688">
        <v>18227.490000000002</v>
      </c>
      <c r="G386" s="688"/>
      <c r="H386" s="202">
        <v>18227.490000000002</v>
      </c>
      <c r="I386" s="204"/>
      <c r="J386" s="204"/>
      <c r="K386" s="204"/>
      <c r="L386" s="204"/>
      <c r="M386" s="204"/>
      <c r="N386" s="204"/>
      <c r="O386" s="204"/>
      <c r="P386" s="204"/>
      <c r="Q386" s="204"/>
      <c r="R386" s="202">
        <v>18227.490000000002</v>
      </c>
      <c r="S386" s="203">
        <v>18227.490000000002</v>
      </c>
      <c r="T386" s="204"/>
    </row>
    <row r="387" spans="1:20" ht="10.9" customHeight="1">
      <c r="A387" s="687" t="s">
        <v>1320</v>
      </c>
      <c r="B387" s="687"/>
      <c r="C387" s="200">
        <v>43609</v>
      </c>
      <c r="D387" s="201" t="s">
        <v>2512</v>
      </c>
      <c r="E387" s="199" t="s">
        <v>2893</v>
      </c>
      <c r="F387" s="205"/>
      <c r="G387" s="218"/>
      <c r="H387" s="204"/>
      <c r="I387" s="204"/>
      <c r="J387" s="204"/>
      <c r="K387" s="204"/>
      <c r="L387" s="204"/>
      <c r="M387" s="204"/>
      <c r="N387" s="204"/>
      <c r="O387" s="219">
        <v>18227.490000000002</v>
      </c>
      <c r="P387" s="204"/>
      <c r="Q387" s="202">
        <v>18227.490000000002</v>
      </c>
      <c r="R387" s="204"/>
      <c r="S387" s="209"/>
      <c r="T387" s="204"/>
    </row>
    <row r="388" spans="1:20" ht="10.9" customHeight="1">
      <c r="A388" s="687" t="s">
        <v>1320</v>
      </c>
      <c r="B388" s="687"/>
      <c r="C388" s="200">
        <v>43609</v>
      </c>
      <c r="D388" s="201" t="s">
        <v>2512</v>
      </c>
      <c r="E388" s="199" t="s">
        <v>2893</v>
      </c>
      <c r="F388" s="205"/>
      <c r="G388" s="218"/>
      <c r="H388" s="204"/>
      <c r="I388" s="204"/>
      <c r="J388" s="204"/>
      <c r="K388" s="219">
        <v>18227.490000000002</v>
      </c>
      <c r="L388" s="204"/>
      <c r="M388" s="202">
        <v>18227.490000000002</v>
      </c>
      <c r="N388" s="204"/>
      <c r="O388" s="204"/>
      <c r="P388" s="204"/>
      <c r="Q388" s="204"/>
      <c r="R388" s="204"/>
      <c r="S388" s="209"/>
      <c r="T388" s="204"/>
    </row>
    <row r="389" spans="1:20" ht="10.9" customHeight="1">
      <c r="A389" s="687" t="s">
        <v>1321</v>
      </c>
      <c r="B389" s="687"/>
      <c r="C389" s="200">
        <v>43610</v>
      </c>
      <c r="D389" s="201" t="s">
        <v>2513</v>
      </c>
      <c r="E389" s="199" t="s">
        <v>2893</v>
      </c>
      <c r="F389" s="688">
        <v>22617.34</v>
      </c>
      <c r="G389" s="688"/>
      <c r="H389" s="202">
        <v>22617.34</v>
      </c>
      <c r="I389" s="204"/>
      <c r="J389" s="204"/>
      <c r="K389" s="204"/>
      <c r="L389" s="204"/>
      <c r="M389" s="204"/>
      <c r="N389" s="204"/>
      <c r="O389" s="204"/>
      <c r="P389" s="204"/>
      <c r="Q389" s="204"/>
      <c r="R389" s="202">
        <v>22617.34</v>
      </c>
      <c r="S389" s="203">
        <v>22617.34</v>
      </c>
      <c r="T389" s="204"/>
    </row>
    <row r="390" spans="1:20" ht="10.9" customHeight="1">
      <c r="A390" s="687" t="s">
        <v>1321</v>
      </c>
      <c r="B390" s="687"/>
      <c r="C390" s="200">
        <v>43611</v>
      </c>
      <c r="D390" s="201" t="s">
        <v>2513</v>
      </c>
      <c r="E390" s="199" t="s">
        <v>2893</v>
      </c>
      <c r="F390" s="688">
        <v>22617.34</v>
      </c>
      <c r="G390" s="688"/>
      <c r="H390" s="202">
        <v>22617.34</v>
      </c>
      <c r="I390" s="204"/>
      <c r="J390" s="204"/>
      <c r="K390" s="204"/>
      <c r="L390" s="204"/>
      <c r="M390" s="204"/>
      <c r="N390" s="204"/>
      <c r="O390" s="204"/>
      <c r="P390" s="204"/>
      <c r="Q390" s="204"/>
      <c r="R390" s="202">
        <v>22617.34</v>
      </c>
      <c r="S390" s="203">
        <v>22617.34</v>
      </c>
      <c r="T390" s="204"/>
    </row>
    <row r="391" spans="1:20" ht="10.9" customHeight="1">
      <c r="A391" s="687" t="s">
        <v>1321</v>
      </c>
      <c r="B391" s="687"/>
      <c r="C391" s="200">
        <v>43612</v>
      </c>
      <c r="D391" s="201" t="s">
        <v>2514</v>
      </c>
      <c r="E391" s="199" t="s">
        <v>2893</v>
      </c>
      <c r="F391" s="688">
        <v>22618.34</v>
      </c>
      <c r="G391" s="688"/>
      <c r="H391" s="202">
        <v>22618.34</v>
      </c>
      <c r="I391" s="204"/>
      <c r="J391" s="204"/>
      <c r="K391" s="204"/>
      <c r="L391" s="204"/>
      <c r="M391" s="204"/>
      <c r="N391" s="204"/>
      <c r="O391" s="204"/>
      <c r="P391" s="204"/>
      <c r="Q391" s="204"/>
      <c r="R391" s="202">
        <v>22618.34</v>
      </c>
      <c r="S391" s="203">
        <v>22618.34</v>
      </c>
      <c r="T391" s="204"/>
    </row>
    <row r="392" spans="1:20" ht="10.9" customHeight="1">
      <c r="A392" s="687" t="s">
        <v>1322</v>
      </c>
      <c r="B392" s="687"/>
      <c r="C392" s="200">
        <v>43603</v>
      </c>
      <c r="D392" s="201" t="s">
        <v>2507</v>
      </c>
      <c r="E392" s="199" t="s">
        <v>2893</v>
      </c>
      <c r="F392" s="688">
        <v>19066.46</v>
      </c>
      <c r="G392" s="688"/>
      <c r="H392" s="202">
        <v>19066.46</v>
      </c>
      <c r="I392" s="204"/>
      <c r="J392" s="204"/>
      <c r="K392" s="204"/>
      <c r="L392" s="204"/>
      <c r="M392" s="204"/>
      <c r="N392" s="204"/>
      <c r="O392" s="204"/>
      <c r="P392" s="204"/>
      <c r="Q392" s="204"/>
      <c r="R392" s="202">
        <v>19066.46</v>
      </c>
      <c r="S392" s="203">
        <v>19066.46</v>
      </c>
      <c r="T392" s="204"/>
    </row>
    <row r="393" spans="1:20" ht="10.9" customHeight="1">
      <c r="A393" s="687" t="s">
        <v>1323</v>
      </c>
      <c r="B393" s="687"/>
      <c r="C393" s="200">
        <v>43602</v>
      </c>
      <c r="D393" s="201" t="s">
        <v>2507</v>
      </c>
      <c r="E393" s="199" t="s">
        <v>2893</v>
      </c>
      <c r="F393" s="688">
        <v>19066.46</v>
      </c>
      <c r="G393" s="688"/>
      <c r="H393" s="202">
        <v>19066.46</v>
      </c>
      <c r="I393" s="204"/>
      <c r="J393" s="204"/>
      <c r="K393" s="204"/>
      <c r="L393" s="204"/>
      <c r="M393" s="204"/>
      <c r="N393" s="204"/>
      <c r="O393" s="204"/>
      <c r="P393" s="204"/>
      <c r="Q393" s="204"/>
      <c r="R393" s="202">
        <v>19066.46</v>
      </c>
      <c r="S393" s="203">
        <v>19066.46</v>
      </c>
      <c r="T393" s="204"/>
    </row>
    <row r="394" spans="1:20" ht="10.9" customHeight="1">
      <c r="A394" s="687" t="s">
        <v>1323</v>
      </c>
      <c r="B394" s="687"/>
      <c r="C394" s="200">
        <v>43602</v>
      </c>
      <c r="D394" s="201" t="s">
        <v>2507</v>
      </c>
      <c r="E394" s="199" t="s">
        <v>2893</v>
      </c>
      <c r="F394" s="205"/>
      <c r="G394" s="218"/>
      <c r="H394" s="204"/>
      <c r="I394" s="204"/>
      <c r="J394" s="204"/>
      <c r="K394" s="204"/>
      <c r="L394" s="204"/>
      <c r="M394" s="204"/>
      <c r="N394" s="204"/>
      <c r="O394" s="219">
        <v>19066.46</v>
      </c>
      <c r="P394" s="204"/>
      <c r="Q394" s="202">
        <v>19066.46</v>
      </c>
      <c r="R394" s="204"/>
      <c r="S394" s="209"/>
      <c r="T394" s="204"/>
    </row>
    <row r="395" spans="1:20" ht="10.9" customHeight="1">
      <c r="A395" s="687" t="s">
        <v>1323</v>
      </c>
      <c r="B395" s="687"/>
      <c r="C395" s="200">
        <v>43602</v>
      </c>
      <c r="D395" s="201" t="s">
        <v>2507</v>
      </c>
      <c r="E395" s="199" t="s">
        <v>2893</v>
      </c>
      <c r="F395" s="205"/>
      <c r="G395" s="218"/>
      <c r="H395" s="204"/>
      <c r="I395" s="204"/>
      <c r="J395" s="204"/>
      <c r="K395" s="219">
        <v>19066.46</v>
      </c>
      <c r="L395" s="204"/>
      <c r="M395" s="202">
        <v>19066.46</v>
      </c>
      <c r="N395" s="204"/>
      <c r="O395" s="204"/>
      <c r="P395" s="204"/>
      <c r="Q395" s="204"/>
      <c r="R395" s="204"/>
      <c r="S395" s="209"/>
      <c r="T395" s="204"/>
    </row>
    <row r="396" spans="1:20" ht="10.9" customHeight="1">
      <c r="A396" s="687" t="s">
        <v>448</v>
      </c>
      <c r="B396" s="687"/>
      <c r="C396" s="200">
        <v>43234</v>
      </c>
      <c r="D396" s="201" t="s">
        <v>2515</v>
      </c>
      <c r="E396" s="199" t="s">
        <v>2893</v>
      </c>
      <c r="F396" s="688">
        <v>25999.02</v>
      </c>
      <c r="G396" s="688"/>
      <c r="H396" s="202">
        <v>25999.02</v>
      </c>
      <c r="I396" s="204"/>
      <c r="J396" s="204"/>
      <c r="K396" s="204"/>
      <c r="L396" s="204"/>
      <c r="M396" s="204"/>
      <c r="N396" s="204"/>
      <c r="O396" s="204"/>
      <c r="P396" s="204"/>
      <c r="Q396" s="204"/>
      <c r="R396" s="202">
        <v>25999.02</v>
      </c>
      <c r="S396" s="203">
        <v>25999.02</v>
      </c>
      <c r="T396" s="204"/>
    </row>
    <row r="397" spans="1:20" ht="10.9" customHeight="1">
      <c r="A397" s="687" t="s">
        <v>450</v>
      </c>
      <c r="B397" s="687"/>
      <c r="C397" s="200">
        <v>42461</v>
      </c>
      <c r="D397" s="201" t="s">
        <v>2516</v>
      </c>
      <c r="E397" s="199" t="s">
        <v>2893</v>
      </c>
      <c r="F397" s="688">
        <v>95936.4</v>
      </c>
      <c r="G397" s="688"/>
      <c r="H397" s="202">
        <v>95936.4</v>
      </c>
      <c r="I397" s="204"/>
      <c r="J397" s="204"/>
      <c r="K397" s="204"/>
      <c r="L397" s="204"/>
      <c r="M397" s="204"/>
      <c r="N397" s="204"/>
      <c r="O397" s="204"/>
      <c r="P397" s="204"/>
      <c r="Q397" s="204"/>
      <c r="R397" s="202">
        <v>95936.4</v>
      </c>
      <c r="S397" s="203">
        <v>95936.4</v>
      </c>
      <c r="T397" s="204"/>
    </row>
    <row r="398" spans="1:20" ht="10.9" customHeight="1">
      <c r="A398" s="687" t="s">
        <v>451</v>
      </c>
      <c r="B398" s="687"/>
      <c r="C398" s="200">
        <v>42455</v>
      </c>
      <c r="D398" s="201" t="s">
        <v>2517</v>
      </c>
      <c r="E398" s="199" t="s">
        <v>2893</v>
      </c>
      <c r="F398" s="688">
        <v>182736</v>
      </c>
      <c r="G398" s="688"/>
      <c r="H398" s="202">
        <v>182736</v>
      </c>
      <c r="I398" s="204"/>
      <c r="J398" s="204"/>
      <c r="K398" s="204"/>
      <c r="L398" s="204"/>
      <c r="M398" s="204"/>
      <c r="N398" s="204"/>
      <c r="O398" s="204"/>
      <c r="P398" s="204"/>
      <c r="Q398" s="204"/>
      <c r="R398" s="202">
        <v>182736</v>
      </c>
      <c r="S398" s="203">
        <v>182736</v>
      </c>
      <c r="T398" s="204"/>
    </row>
    <row r="399" spans="1:20" ht="10.9" customHeight="1">
      <c r="A399" s="687" t="s">
        <v>452</v>
      </c>
      <c r="B399" s="687"/>
      <c r="C399" s="200">
        <v>42410</v>
      </c>
      <c r="D399" s="201" t="s">
        <v>2518</v>
      </c>
      <c r="E399" s="199" t="s">
        <v>2893</v>
      </c>
      <c r="F399" s="688">
        <v>4399.55</v>
      </c>
      <c r="G399" s="688"/>
      <c r="H399" s="202">
        <v>4399.55</v>
      </c>
      <c r="I399" s="204"/>
      <c r="J399" s="204"/>
      <c r="K399" s="204"/>
      <c r="L399" s="204"/>
      <c r="M399" s="204"/>
      <c r="N399" s="204"/>
      <c r="O399" s="204"/>
      <c r="P399" s="204"/>
      <c r="Q399" s="204"/>
      <c r="R399" s="202">
        <v>4399.55</v>
      </c>
      <c r="S399" s="203">
        <v>4399.55</v>
      </c>
      <c r="T399" s="204"/>
    </row>
    <row r="400" spans="1:20" ht="10.9" customHeight="1">
      <c r="A400" s="687" t="s">
        <v>454</v>
      </c>
      <c r="B400" s="687"/>
      <c r="C400" s="200">
        <v>42381</v>
      </c>
      <c r="D400" s="201" t="s">
        <v>2519</v>
      </c>
      <c r="E400" s="199" t="s">
        <v>2893</v>
      </c>
      <c r="F400" s="688">
        <v>15595.7</v>
      </c>
      <c r="G400" s="688"/>
      <c r="H400" s="202">
        <v>15595.7</v>
      </c>
      <c r="I400" s="204"/>
      <c r="J400" s="204"/>
      <c r="K400" s="204"/>
      <c r="L400" s="204"/>
      <c r="M400" s="204"/>
      <c r="N400" s="204"/>
      <c r="O400" s="204"/>
      <c r="P400" s="204"/>
      <c r="Q400" s="204"/>
      <c r="R400" s="202">
        <v>15595.7</v>
      </c>
      <c r="S400" s="203">
        <v>15595.7</v>
      </c>
      <c r="T400" s="204"/>
    </row>
    <row r="401" spans="1:20" ht="10.9" customHeight="1">
      <c r="A401" s="687" t="s">
        <v>1324</v>
      </c>
      <c r="B401" s="687"/>
      <c r="C401" s="200">
        <v>80259</v>
      </c>
      <c r="D401" s="201" t="s">
        <v>2520</v>
      </c>
      <c r="E401" s="199" t="s">
        <v>2953</v>
      </c>
      <c r="F401" s="688">
        <v>17100</v>
      </c>
      <c r="G401" s="688"/>
      <c r="H401" s="202">
        <v>15499.79</v>
      </c>
      <c r="I401" s="202">
        <v>1600.21</v>
      </c>
      <c r="J401" s="204"/>
      <c r="K401" s="204"/>
      <c r="L401" s="206">
        <v>958.92</v>
      </c>
      <c r="M401" s="204"/>
      <c r="N401" s="204"/>
      <c r="O401" s="204"/>
      <c r="P401" s="204"/>
      <c r="Q401" s="204"/>
      <c r="R401" s="202">
        <v>17100</v>
      </c>
      <c r="S401" s="203">
        <v>16458.71</v>
      </c>
      <c r="T401" s="206">
        <v>641.29</v>
      </c>
    </row>
    <row r="402" spans="1:20" ht="10.9" customHeight="1">
      <c r="A402" s="687" t="s">
        <v>1325</v>
      </c>
      <c r="B402" s="687"/>
      <c r="C402" s="200">
        <v>83038</v>
      </c>
      <c r="D402" s="201" t="s">
        <v>2521</v>
      </c>
      <c r="E402" s="199" t="s">
        <v>2953</v>
      </c>
      <c r="F402" s="688">
        <v>20110.3</v>
      </c>
      <c r="G402" s="688"/>
      <c r="H402" s="202">
        <v>20110.3</v>
      </c>
      <c r="I402" s="204"/>
      <c r="J402" s="204"/>
      <c r="K402" s="204"/>
      <c r="L402" s="204"/>
      <c r="M402" s="204"/>
      <c r="N402" s="204"/>
      <c r="O402" s="204"/>
      <c r="P402" s="204"/>
      <c r="Q402" s="204"/>
      <c r="R402" s="202">
        <v>20110.3</v>
      </c>
      <c r="S402" s="203">
        <v>20110.3</v>
      </c>
      <c r="T402" s="204"/>
    </row>
    <row r="403" spans="1:20" ht="10.9" customHeight="1">
      <c r="A403" s="687" t="s">
        <v>455</v>
      </c>
      <c r="B403" s="687"/>
      <c r="C403" s="200">
        <v>41086</v>
      </c>
      <c r="D403" s="201" t="s">
        <v>2522</v>
      </c>
      <c r="E403" s="199" t="s">
        <v>2893</v>
      </c>
      <c r="F403" s="688">
        <v>45749.56</v>
      </c>
      <c r="G403" s="688"/>
      <c r="H403" s="202">
        <v>45749.56</v>
      </c>
      <c r="I403" s="204"/>
      <c r="J403" s="204"/>
      <c r="K403" s="204"/>
      <c r="L403" s="204"/>
      <c r="M403" s="204"/>
      <c r="N403" s="204"/>
      <c r="O403" s="204"/>
      <c r="P403" s="204"/>
      <c r="Q403" s="204"/>
      <c r="R403" s="202">
        <v>45749.56</v>
      </c>
      <c r="S403" s="203">
        <v>45749.56</v>
      </c>
      <c r="T403" s="204"/>
    </row>
    <row r="404" spans="1:20" ht="10.9" customHeight="1">
      <c r="A404" s="687" t="s">
        <v>1326</v>
      </c>
      <c r="B404" s="687"/>
      <c r="C404" s="200">
        <v>43198</v>
      </c>
      <c r="D404" s="201" t="s">
        <v>2978</v>
      </c>
      <c r="E404" s="199" t="s">
        <v>2893</v>
      </c>
      <c r="F404" s="688">
        <v>3740.17</v>
      </c>
      <c r="G404" s="688"/>
      <c r="H404" s="202">
        <v>3740.17</v>
      </c>
      <c r="I404" s="204"/>
      <c r="J404" s="204"/>
      <c r="K404" s="204"/>
      <c r="L404" s="204"/>
      <c r="M404" s="204"/>
      <c r="N404" s="202">
        <v>3740.17</v>
      </c>
      <c r="O404" s="204"/>
      <c r="P404" s="202">
        <v>3740.17</v>
      </c>
      <c r="Q404" s="204"/>
      <c r="R404" s="204"/>
      <c r="S404" s="209"/>
      <c r="T404" s="204"/>
    </row>
    <row r="405" spans="1:20" ht="10.9" customHeight="1">
      <c r="A405" s="687" t="s">
        <v>1326</v>
      </c>
      <c r="B405" s="687"/>
      <c r="C405" s="200">
        <v>43199</v>
      </c>
      <c r="D405" s="201" t="s">
        <v>2978</v>
      </c>
      <c r="E405" s="199" t="s">
        <v>2893</v>
      </c>
      <c r="F405" s="688">
        <v>3740.17</v>
      </c>
      <c r="G405" s="688"/>
      <c r="H405" s="202">
        <v>3740.17</v>
      </c>
      <c r="I405" s="204"/>
      <c r="J405" s="204"/>
      <c r="K405" s="204"/>
      <c r="L405" s="204"/>
      <c r="M405" s="204"/>
      <c r="N405" s="202">
        <v>3740.17</v>
      </c>
      <c r="O405" s="204"/>
      <c r="P405" s="202">
        <v>3740.17</v>
      </c>
      <c r="Q405" s="204"/>
      <c r="R405" s="204"/>
      <c r="S405" s="209"/>
      <c r="T405" s="204"/>
    </row>
    <row r="406" spans="1:20" ht="10.9" customHeight="1">
      <c r="A406" s="687" t="s">
        <v>1326</v>
      </c>
      <c r="B406" s="687"/>
      <c r="C406" s="200">
        <v>43206</v>
      </c>
      <c r="D406" s="201" t="s">
        <v>2979</v>
      </c>
      <c r="E406" s="199" t="s">
        <v>2893</v>
      </c>
      <c r="F406" s="688">
        <v>11173.14</v>
      </c>
      <c r="G406" s="688"/>
      <c r="H406" s="202">
        <v>11173.14</v>
      </c>
      <c r="I406" s="204"/>
      <c r="J406" s="204"/>
      <c r="K406" s="204"/>
      <c r="L406" s="204"/>
      <c r="M406" s="204"/>
      <c r="N406" s="202">
        <v>11173.14</v>
      </c>
      <c r="O406" s="204"/>
      <c r="P406" s="202">
        <v>11173.14</v>
      </c>
      <c r="Q406" s="204"/>
      <c r="R406" s="204"/>
      <c r="S406" s="209"/>
      <c r="T406" s="204"/>
    </row>
    <row r="407" spans="1:20" ht="10.9" customHeight="1">
      <c r="A407" s="687" t="s">
        <v>1327</v>
      </c>
      <c r="B407" s="687"/>
      <c r="C407" s="200">
        <v>83055</v>
      </c>
      <c r="D407" s="201" t="s">
        <v>2523</v>
      </c>
      <c r="E407" s="199" t="s">
        <v>2953</v>
      </c>
      <c r="F407" s="688">
        <v>15459</v>
      </c>
      <c r="G407" s="688"/>
      <c r="H407" s="202">
        <v>15459</v>
      </c>
      <c r="I407" s="204"/>
      <c r="J407" s="204"/>
      <c r="K407" s="204"/>
      <c r="L407" s="204"/>
      <c r="M407" s="204"/>
      <c r="N407" s="204"/>
      <c r="O407" s="204"/>
      <c r="P407" s="204"/>
      <c r="Q407" s="204"/>
      <c r="R407" s="202">
        <v>15459</v>
      </c>
      <c r="S407" s="203">
        <v>15459</v>
      </c>
      <c r="T407" s="204"/>
    </row>
    <row r="408" spans="1:20" ht="10.9" customHeight="1">
      <c r="A408" s="687" t="s">
        <v>456</v>
      </c>
      <c r="B408" s="687"/>
      <c r="C408" s="200">
        <v>82991</v>
      </c>
      <c r="D408" s="201" t="s">
        <v>2524</v>
      </c>
      <c r="E408" s="199" t="s">
        <v>2953</v>
      </c>
      <c r="F408" s="688">
        <v>25220.11</v>
      </c>
      <c r="G408" s="688"/>
      <c r="H408" s="202">
        <v>25220.11</v>
      </c>
      <c r="I408" s="204"/>
      <c r="J408" s="204"/>
      <c r="K408" s="204"/>
      <c r="L408" s="204"/>
      <c r="M408" s="204"/>
      <c r="N408" s="204"/>
      <c r="O408" s="204"/>
      <c r="P408" s="204"/>
      <c r="Q408" s="204"/>
      <c r="R408" s="202">
        <v>25220.11</v>
      </c>
      <c r="S408" s="203">
        <v>25220.11</v>
      </c>
      <c r="T408" s="204"/>
    </row>
    <row r="409" spans="1:20" ht="10.9" customHeight="1">
      <c r="A409" s="687" t="s">
        <v>458</v>
      </c>
      <c r="B409" s="687"/>
      <c r="C409" s="200">
        <v>82992</v>
      </c>
      <c r="D409" s="201" t="s">
        <v>2525</v>
      </c>
      <c r="E409" s="199" t="s">
        <v>2953</v>
      </c>
      <c r="F409" s="688">
        <v>15010.67</v>
      </c>
      <c r="G409" s="688"/>
      <c r="H409" s="202">
        <v>15010.67</v>
      </c>
      <c r="I409" s="204"/>
      <c r="J409" s="204"/>
      <c r="K409" s="204"/>
      <c r="L409" s="204"/>
      <c r="M409" s="204"/>
      <c r="N409" s="204"/>
      <c r="O409" s="204"/>
      <c r="P409" s="204"/>
      <c r="Q409" s="204"/>
      <c r="R409" s="202">
        <v>15010.67</v>
      </c>
      <c r="S409" s="203">
        <v>15010.67</v>
      </c>
      <c r="T409" s="204"/>
    </row>
    <row r="410" spans="1:20" ht="10.9" customHeight="1">
      <c r="A410" s="687" t="s">
        <v>1328</v>
      </c>
      <c r="B410" s="687"/>
      <c r="C410" s="200">
        <v>84066</v>
      </c>
      <c r="D410" s="201" t="s">
        <v>2526</v>
      </c>
      <c r="E410" s="199" t="s">
        <v>2953</v>
      </c>
      <c r="F410" s="688">
        <v>12187.29</v>
      </c>
      <c r="G410" s="688"/>
      <c r="H410" s="202">
        <v>12187.29</v>
      </c>
      <c r="I410" s="204"/>
      <c r="J410" s="204"/>
      <c r="K410" s="204"/>
      <c r="L410" s="204"/>
      <c r="M410" s="204"/>
      <c r="N410" s="204"/>
      <c r="O410" s="204"/>
      <c r="P410" s="204"/>
      <c r="Q410" s="204"/>
      <c r="R410" s="202">
        <v>12187.29</v>
      </c>
      <c r="S410" s="203">
        <v>12187.29</v>
      </c>
      <c r="T410" s="204"/>
    </row>
    <row r="411" spans="1:20" ht="10.9" customHeight="1">
      <c r="A411" s="687" t="s">
        <v>1329</v>
      </c>
      <c r="B411" s="687"/>
      <c r="C411" s="200">
        <v>82994</v>
      </c>
      <c r="D411" s="201" t="s">
        <v>2980</v>
      </c>
      <c r="E411" s="199" t="s">
        <v>2953</v>
      </c>
      <c r="F411" s="688">
        <v>28879.57</v>
      </c>
      <c r="G411" s="688"/>
      <c r="H411" s="202">
        <v>28879.57</v>
      </c>
      <c r="I411" s="204"/>
      <c r="J411" s="204"/>
      <c r="K411" s="204"/>
      <c r="L411" s="204"/>
      <c r="M411" s="204"/>
      <c r="N411" s="202">
        <v>28879.57</v>
      </c>
      <c r="O411" s="204"/>
      <c r="P411" s="202">
        <v>28879.57</v>
      </c>
      <c r="Q411" s="204"/>
      <c r="R411" s="204"/>
      <c r="S411" s="209"/>
      <c r="T411" s="204"/>
    </row>
    <row r="412" spans="1:20" ht="10.9" customHeight="1">
      <c r="A412" s="687" t="s">
        <v>1330</v>
      </c>
      <c r="B412" s="687"/>
      <c r="C412" s="200">
        <v>82925</v>
      </c>
      <c r="D412" s="201" t="s">
        <v>2527</v>
      </c>
      <c r="E412" s="199" t="s">
        <v>2953</v>
      </c>
      <c r="F412" s="688">
        <v>4025</v>
      </c>
      <c r="G412" s="688"/>
      <c r="H412" s="202">
        <v>4025</v>
      </c>
      <c r="I412" s="204"/>
      <c r="J412" s="204"/>
      <c r="K412" s="204"/>
      <c r="L412" s="204"/>
      <c r="M412" s="204"/>
      <c r="N412" s="204"/>
      <c r="O412" s="204"/>
      <c r="P412" s="204"/>
      <c r="Q412" s="204"/>
      <c r="R412" s="202">
        <v>4025</v>
      </c>
      <c r="S412" s="203">
        <v>4025</v>
      </c>
      <c r="T412" s="204"/>
    </row>
    <row r="413" spans="1:20" ht="10.9" customHeight="1">
      <c r="A413" s="687" t="s">
        <v>460</v>
      </c>
      <c r="B413" s="687"/>
      <c r="C413" s="200">
        <v>40017</v>
      </c>
      <c r="D413" s="201" t="s">
        <v>2528</v>
      </c>
      <c r="E413" s="199" t="s">
        <v>2893</v>
      </c>
      <c r="F413" s="688">
        <v>4855.59</v>
      </c>
      <c r="G413" s="688"/>
      <c r="H413" s="202">
        <v>4450.6000000000004</v>
      </c>
      <c r="I413" s="206">
        <v>404.99</v>
      </c>
      <c r="J413" s="204"/>
      <c r="K413" s="204"/>
      <c r="L413" s="206">
        <v>242.76</v>
      </c>
      <c r="M413" s="204"/>
      <c r="N413" s="204"/>
      <c r="O413" s="204"/>
      <c r="P413" s="204"/>
      <c r="Q413" s="204"/>
      <c r="R413" s="202">
        <v>4855.59</v>
      </c>
      <c r="S413" s="203">
        <v>4693.3599999999997</v>
      </c>
      <c r="T413" s="206">
        <v>162.22999999999999</v>
      </c>
    </row>
    <row r="414" spans="1:20" ht="10.9" customHeight="1">
      <c r="A414" s="687" t="s">
        <v>1331</v>
      </c>
      <c r="B414" s="687"/>
      <c r="C414" s="200">
        <v>82913</v>
      </c>
      <c r="D414" s="201" t="s">
        <v>2529</v>
      </c>
      <c r="E414" s="199" t="s">
        <v>2893</v>
      </c>
      <c r="F414" s="688">
        <v>5359</v>
      </c>
      <c r="G414" s="688"/>
      <c r="H414" s="202">
        <v>5359</v>
      </c>
      <c r="I414" s="204"/>
      <c r="J414" s="204"/>
      <c r="K414" s="204"/>
      <c r="L414" s="204"/>
      <c r="M414" s="204"/>
      <c r="N414" s="204"/>
      <c r="O414" s="204"/>
      <c r="P414" s="204"/>
      <c r="Q414" s="204"/>
      <c r="R414" s="202">
        <v>5359</v>
      </c>
      <c r="S414" s="203">
        <v>5359</v>
      </c>
      <c r="T414" s="204"/>
    </row>
    <row r="415" spans="1:20" ht="22.15" customHeight="1">
      <c r="A415" s="687" t="s">
        <v>462</v>
      </c>
      <c r="B415" s="687"/>
      <c r="C415" s="200">
        <v>43563</v>
      </c>
      <c r="D415" s="201" t="s">
        <v>2530</v>
      </c>
      <c r="E415" s="199" t="s">
        <v>2893</v>
      </c>
      <c r="F415" s="688">
        <v>27367.62</v>
      </c>
      <c r="G415" s="688"/>
      <c r="H415" s="202">
        <v>27367.62</v>
      </c>
      <c r="I415" s="204"/>
      <c r="J415" s="204"/>
      <c r="K415" s="204"/>
      <c r="L415" s="204"/>
      <c r="M415" s="204"/>
      <c r="N415" s="204"/>
      <c r="O415" s="204"/>
      <c r="P415" s="204"/>
      <c r="Q415" s="204"/>
      <c r="R415" s="202">
        <v>27367.62</v>
      </c>
      <c r="S415" s="203">
        <v>27367.62</v>
      </c>
      <c r="T415" s="204"/>
    </row>
    <row r="416" spans="1:20" ht="22.15" customHeight="1">
      <c r="A416" s="687" t="s">
        <v>464</v>
      </c>
      <c r="B416" s="687"/>
      <c r="C416" s="200">
        <v>43564</v>
      </c>
      <c r="D416" s="201" t="s">
        <v>2531</v>
      </c>
      <c r="E416" s="199" t="s">
        <v>2893</v>
      </c>
      <c r="F416" s="688">
        <v>27733.97</v>
      </c>
      <c r="G416" s="688"/>
      <c r="H416" s="202">
        <v>27733.97</v>
      </c>
      <c r="I416" s="204"/>
      <c r="J416" s="204"/>
      <c r="K416" s="204"/>
      <c r="L416" s="204"/>
      <c r="M416" s="204"/>
      <c r="N416" s="204"/>
      <c r="O416" s="204"/>
      <c r="P416" s="204"/>
      <c r="Q416" s="204"/>
      <c r="R416" s="202">
        <v>27733.97</v>
      </c>
      <c r="S416" s="203">
        <v>27733.97</v>
      </c>
      <c r="T416" s="204"/>
    </row>
    <row r="417" spans="1:20" ht="10.9" customHeight="1">
      <c r="A417" s="687" t="s">
        <v>1332</v>
      </c>
      <c r="B417" s="687"/>
      <c r="C417" s="200">
        <v>44101</v>
      </c>
      <c r="D417" s="201" t="s">
        <v>2981</v>
      </c>
      <c r="E417" s="199" t="s">
        <v>2893</v>
      </c>
      <c r="F417" s="688">
        <v>34582</v>
      </c>
      <c r="G417" s="688"/>
      <c r="H417" s="202">
        <v>34582</v>
      </c>
      <c r="I417" s="204"/>
      <c r="J417" s="204"/>
      <c r="K417" s="204"/>
      <c r="L417" s="204"/>
      <c r="M417" s="204"/>
      <c r="N417" s="202">
        <v>34582</v>
      </c>
      <c r="O417" s="204"/>
      <c r="P417" s="202">
        <v>34582</v>
      </c>
      <c r="Q417" s="204"/>
      <c r="R417" s="204"/>
      <c r="S417" s="209"/>
      <c r="T417" s="204"/>
    </row>
    <row r="418" spans="1:20" ht="10.9" customHeight="1">
      <c r="A418" s="687" t="s">
        <v>1180</v>
      </c>
      <c r="B418" s="687"/>
      <c r="C418" s="200">
        <v>30884</v>
      </c>
      <c r="D418" s="201" t="s">
        <v>2532</v>
      </c>
      <c r="E418" s="199" t="s">
        <v>2892</v>
      </c>
      <c r="F418" s="688">
        <v>557301.13</v>
      </c>
      <c r="G418" s="688"/>
      <c r="H418" s="202">
        <v>519887.8</v>
      </c>
      <c r="I418" s="202">
        <v>37413.33</v>
      </c>
      <c r="J418" s="204"/>
      <c r="K418" s="204"/>
      <c r="L418" s="202">
        <v>22292.04</v>
      </c>
      <c r="M418" s="204"/>
      <c r="N418" s="204"/>
      <c r="O418" s="204"/>
      <c r="P418" s="204"/>
      <c r="Q418" s="204"/>
      <c r="R418" s="202">
        <v>557301.13</v>
      </c>
      <c r="S418" s="203">
        <v>542179.83999999997</v>
      </c>
      <c r="T418" s="202">
        <v>15121.29</v>
      </c>
    </row>
    <row r="419" spans="1:20" ht="10.9" customHeight="1">
      <c r="A419" s="687" t="s">
        <v>466</v>
      </c>
      <c r="B419" s="687"/>
      <c r="C419" s="200">
        <v>41007</v>
      </c>
      <c r="D419" s="201" t="s">
        <v>2533</v>
      </c>
      <c r="E419" s="199" t="s">
        <v>2893</v>
      </c>
      <c r="F419" s="688">
        <v>11015.58</v>
      </c>
      <c r="G419" s="688"/>
      <c r="H419" s="202">
        <v>11015.58</v>
      </c>
      <c r="I419" s="204"/>
      <c r="J419" s="204"/>
      <c r="K419" s="204"/>
      <c r="L419" s="204"/>
      <c r="M419" s="204"/>
      <c r="N419" s="204"/>
      <c r="O419" s="204"/>
      <c r="P419" s="204"/>
      <c r="Q419" s="204"/>
      <c r="R419" s="202">
        <v>11015.58</v>
      </c>
      <c r="S419" s="203">
        <v>11015.58</v>
      </c>
      <c r="T419" s="204"/>
    </row>
    <row r="420" spans="1:20" ht="10.9" customHeight="1">
      <c r="A420" s="687" t="s">
        <v>468</v>
      </c>
      <c r="B420" s="687"/>
      <c r="C420" s="200">
        <v>40004</v>
      </c>
      <c r="D420" s="201" t="s">
        <v>2534</v>
      </c>
      <c r="E420" s="199" t="s">
        <v>2893</v>
      </c>
      <c r="F420" s="688">
        <v>21100</v>
      </c>
      <c r="G420" s="688"/>
      <c r="H420" s="202">
        <v>21100</v>
      </c>
      <c r="I420" s="204"/>
      <c r="J420" s="204"/>
      <c r="K420" s="204"/>
      <c r="L420" s="204"/>
      <c r="M420" s="204"/>
      <c r="N420" s="204"/>
      <c r="O420" s="204"/>
      <c r="P420" s="204"/>
      <c r="Q420" s="204"/>
      <c r="R420" s="202">
        <v>21100</v>
      </c>
      <c r="S420" s="203">
        <v>21100</v>
      </c>
      <c r="T420" s="204"/>
    </row>
    <row r="421" spans="1:20" ht="10.9" customHeight="1">
      <c r="A421" s="687" t="s">
        <v>470</v>
      </c>
      <c r="B421" s="687"/>
      <c r="C421" s="200">
        <v>43240</v>
      </c>
      <c r="D421" s="201" t="s">
        <v>2535</v>
      </c>
      <c r="E421" s="199" t="s">
        <v>2893</v>
      </c>
      <c r="F421" s="688">
        <v>6313.25</v>
      </c>
      <c r="G421" s="688"/>
      <c r="H421" s="202">
        <v>6313.25</v>
      </c>
      <c r="I421" s="204"/>
      <c r="J421" s="204"/>
      <c r="K421" s="204"/>
      <c r="L421" s="204"/>
      <c r="M421" s="204"/>
      <c r="N421" s="204"/>
      <c r="O421" s="204"/>
      <c r="P421" s="204"/>
      <c r="Q421" s="204"/>
      <c r="R421" s="202">
        <v>6313.25</v>
      </c>
      <c r="S421" s="203">
        <v>6313.25</v>
      </c>
      <c r="T421" s="204"/>
    </row>
    <row r="422" spans="1:20" ht="10.9" customHeight="1">
      <c r="A422" s="687" t="s">
        <v>472</v>
      </c>
      <c r="B422" s="687"/>
      <c r="C422" s="200">
        <v>41069</v>
      </c>
      <c r="D422" s="201" t="s">
        <v>2536</v>
      </c>
      <c r="E422" s="199" t="s">
        <v>2889</v>
      </c>
      <c r="F422" s="688">
        <v>77404.58</v>
      </c>
      <c r="G422" s="688"/>
      <c r="H422" s="202">
        <v>77404.58</v>
      </c>
      <c r="I422" s="204"/>
      <c r="J422" s="204"/>
      <c r="K422" s="204"/>
      <c r="L422" s="204"/>
      <c r="M422" s="204"/>
      <c r="N422" s="204"/>
      <c r="O422" s="204"/>
      <c r="P422" s="204"/>
      <c r="Q422" s="204"/>
      <c r="R422" s="202">
        <v>77404.58</v>
      </c>
      <c r="S422" s="203">
        <v>77404.58</v>
      </c>
      <c r="T422" s="204"/>
    </row>
    <row r="423" spans="1:20" ht="22.15" customHeight="1">
      <c r="A423" s="687" t="s">
        <v>474</v>
      </c>
      <c r="B423" s="687"/>
      <c r="C423" s="200">
        <v>44135</v>
      </c>
      <c r="D423" s="201" t="s">
        <v>2537</v>
      </c>
      <c r="E423" s="199" t="s">
        <v>2893</v>
      </c>
      <c r="F423" s="688">
        <v>71516.95</v>
      </c>
      <c r="G423" s="688"/>
      <c r="H423" s="202">
        <v>71516.95</v>
      </c>
      <c r="I423" s="204"/>
      <c r="J423" s="204"/>
      <c r="K423" s="204"/>
      <c r="L423" s="204"/>
      <c r="M423" s="204"/>
      <c r="N423" s="204"/>
      <c r="O423" s="204"/>
      <c r="P423" s="204"/>
      <c r="Q423" s="204"/>
      <c r="R423" s="202">
        <v>71516.95</v>
      </c>
      <c r="S423" s="203">
        <v>71516.95</v>
      </c>
      <c r="T423" s="204"/>
    </row>
    <row r="424" spans="1:20" ht="22.15" customHeight="1">
      <c r="A424" s="687" t="s">
        <v>474</v>
      </c>
      <c r="B424" s="687"/>
      <c r="C424" s="200">
        <v>44135</v>
      </c>
      <c r="D424" s="201" t="s">
        <v>2537</v>
      </c>
      <c r="E424" s="199" t="s">
        <v>2893</v>
      </c>
      <c r="F424" s="205"/>
      <c r="G424" s="218"/>
      <c r="H424" s="204"/>
      <c r="I424" s="204"/>
      <c r="J424" s="204"/>
      <c r="K424" s="204"/>
      <c r="L424" s="204"/>
      <c r="M424" s="204"/>
      <c r="N424" s="204"/>
      <c r="O424" s="219">
        <v>71516.95</v>
      </c>
      <c r="P424" s="204"/>
      <c r="Q424" s="202">
        <v>71516.95</v>
      </c>
      <c r="R424" s="204"/>
      <c r="S424" s="209"/>
      <c r="T424" s="204"/>
    </row>
    <row r="425" spans="1:20" ht="22.15" customHeight="1">
      <c r="A425" s="687" t="s">
        <v>474</v>
      </c>
      <c r="B425" s="687"/>
      <c r="C425" s="200">
        <v>44135</v>
      </c>
      <c r="D425" s="201" t="s">
        <v>2537</v>
      </c>
      <c r="E425" s="199" t="s">
        <v>2893</v>
      </c>
      <c r="F425" s="205"/>
      <c r="G425" s="218"/>
      <c r="H425" s="204"/>
      <c r="I425" s="204"/>
      <c r="J425" s="204"/>
      <c r="K425" s="219">
        <v>71516.95</v>
      </c>
      <c r="L425" s="204"/>
      <c r="M425" s="202">
        <v>71516.95</v>
      </c>
      <c r="N425" s="204"/>
      <c r="O425" s="204"/>
      <c r="P425" s="204"/>
      <c r="Q425" s="204"/>
      <c r="R425" s="204"/>
      <c r="S425" s="209"/>
      <c r="T425" s="204"/>
    </row>
    <row r="426" spans="1:20" ht="10.9" customHeight="1">
      <c r="A426" s="687" t="s">
        <v>476</v>
      </c>
      <c r="B426" s="687"/>
      <c r="C426" s="200">
        <v>42444</v>
      </c>
      <c r="D426" s="201" t="s">
        <v>2538</v>
      </c>
      <c r="E426" s="199" t="s">
        <v>2889</v>
      </c>
      <c r="F426" s="688">
        <v>84548.56</v>
      </c>
      <c r="G426" s="688"/>
      <c r="H426" s="202">
        <v>84548.56</v>
      </c>
      <c r="I426" s="204"/>
      <c r="J426" s="204"/>
      <c r="K426" s="204"/>
      <c r="L426" s="204"/>
      <c r="M426" s="204"/>
      <c r="N426" s="204"/>
      <c r="O426" s="204"/>
      <c r="P426" s="204"/>
      <c r="Q426" s="204"/>
      <c r="R426" s="202">
        <v>84548.56</v>
      </c>
      <c r="S426" s="203">
        <v>84548.56</v>
      </c>
      <c r="T426" s="204"/>
    </row>
    <row r="427" spans="1:20" ht="10.9" customHeight="1">
      <c r="A427" s="687" t="s">
        <v>1333</v>
      </c>
      <c r="B427" s="687"/>
      <c r="C427" s="200">
        <v>42201</v>
      </c>
      <c r="D427" s="201" t="s">
        <v>2982</v>
      </c>
      <c r="E427" s="199" t="s">
        <v>2889</v>
      </c>
      <c r="F427" s="688">
        <v>149918.82999999999</v>
      </c>
      <c r="G427" s="688"/>
      <c r="H427" s="202">
        <v>149918.82999999999</v>
      </c>
      <c r="I427" s="204"/>
      <c r="J427" s="204"/>
      <c r="K427" s="204"/>
      <c r="L427" s="204"/>
      <c r="M427" s="204"/>
      <c r="N427" s="202">
        <v>149918.82999999999</v>
      </c>
      <c r="O427" s="204"/>
      <c r="P427" s="202">
        <v>149918.82999999999</v>
      </c>
      <c r="Q427" s="204"/>
      <c r="R427" s="204"/>
      <c r="S427" s="209"/>
      <c r="T427" s="204"/>
    </row>
    <row r="428" spans="1:20" ht="10.9" customHeight="1">
      <c r="A428" s="687" t="s">
        <v>478</v>
      </c>
      <c r="B428" s="687"/>
      <c r="C428" s="200">
        <v>42009</v>
      </c>
      <c r="D428" s="201" t="s">
        <v>2539</v>
      </c>
      <c r="E428" s="199" t="s">
        <v>2893</v>
      </c>
      <c r="F428" s="688">
        <v>127140.15</v>
      </c>
      <c r="G428" s="688"/>
      <c r="H428" s="202">
        <v>54000</v>
      </c>
      <c r="I428" s="202">
        <v>73140.149999999994</v>
      </c>
      <c r="J428" s="204"/>
      <c r="K428" s="204"/>
      <c r="L428" s="202">
        <v>73140.149999999994</v>
      </c>
      <c r="M428" s="204"/>
      <c r="N428" s="204"/>
      <c r="O428" s="204"/>
      <c r="P428" s="204"/>
      <c r="Q428" s="204"/>
      <c r="R428" s="202">
        <v>127140.15</v>
      </c>
      <c r="S428" s="203">
        <v>127140.15</v>
      </c>
      <c r="T428" s="204"/>
    </row>
    <row r="429" spans="1:20" ht="10.9" customHeight="1">
      <c r="A429" s="687" t="s">
        <v>480</v>
      </c>
      <c r="B429" s="687"/>
      <c r="C429" s="200">
        <v>44036</v>
      </c>
      <c r="D429" s="201" t="s">
        <v>2540</v>
      </c>
      <c r="E429" s="199" t="s">
        <v>2893</v>
      </c>
      <c r="F429" s="688">
        <v>29299</v>
      </c>
      <c r="G429" s="688"/>
      <c r="H429" s="202">
        <v>29299</v>
      </c>
      <c r="I429" s="204"/>
      <c r="J429" s="204"/>
      <c r="K429" s="204"/>
      <c r="L429" s="204"/>
      <c r="M429" s="204"/>
      <c r="N429" s="204"/>
      <c r="O429" s="204"/>
      <c r="P429" s="204"/>
      <c r="Q429" s="204"/>
      <c r="R429" s="202">
        <v>29299</v>
      </c>
      <c r="S429" s="203">
        <v>29299</v>
      </c>
      <c r="T429" s="204"/>
    </row>
    <row r="430" spans="1:20" ht="10.9" customHeight="1">
      <c r="A430" s="687" t="s">
        <v>481</v>
      </c>
      <c r="B430" s="687"/>
      <c r="C430" s="200">
        <v>44109</v>
      </c>
      <c r="D430" s="201" t="s">
        <v>2540</v>
      </c>
      <c r="E430" s="199" t="s">
        <v>2893</v>
      </c>
      <c r="F430" s="688">
        <v>29299</v>
      </c>
      <c r="G430" s="688"/>
      <c r="H430" s="202">
        <v>29299</v>
      </c>
      <c r="I430" s="204"/>
      <c r="J430" s="204"/>
      <c r="K430" s="204"/>
      <c r="L430" s="204"/>
      <c r="M430" s="204"/>
      <c r="N430" s="204"/>
      <c r="O430" s="204"/>
      <c r="P430" s="204"/>
      <c r="Q430" s="204"/>
      <c r="R430" s="202">
        <v>29299</v>
      </c>
      <c r="S430" s="203">
        <v>29299</v>
      </c>
      <c r="T430" s="204"/>
    </row>
    <row r="431" spans="1:20" ht="22.15" customHeight="1">
      <c r="A431" s="687" t="s">
        <v>482</v>
      </c>
      <c r="B431" s="687"/>
      <c r="C431" s="200">
        <v>40065</v>
      </c>
      <c r="D431" s="201" t="s">
        <v>2541</v>
      </c>
      <c r="E431" s="199" t="s">
        <v>2893</v>
      </c>
      <c r="F431" s="688">
        <v>159859.67000000001</v>
      </c>
      <c r="G431" s="688"/>
      <c r="H431" s="202">
        <v>159859.67000000001</v>
      </c>
      <c r="I431" s="204"/>
      <c r="J431" s="204"/>
      <c r="K431" s="204"/>
      <c r="L431" s="204"/>
      <c r="M431" s="204"/>
      <c r="N431" s="204"/>
      <c r="O431" s="204"/>
      <c r="P431" s="204"/>
      <c r="Q431" s="204"/>
      <c r="R431" s="202">
        <v>159859.67000000001</v>
      </c>
      <c r="S431" s="203">
        <v>159859.67000000001</v>
      </c>
      <c r="T431" s="204"/>
    </row>
    <row r="432" spans="1:20" ht="22.15" customHeight="1">
      <c r="A432" s="687" t="s">
        <v>483</v>
      </c>
      <c r="B432" s="687"/>
      <c r="C432" s="200">
        <v>43629</v>
      </c>
      <c r="D432" s="201" t="s">
        <v>2542</v>
      </c>
      <c r="E432" s="199" t="s">
        <v>2893</v>
      </c>
      <c r="F432" s="688">
        <v>914123.74</v>
      </c>
      <c r="G432" s="688"/>
      <c r="H432" s="202">
        <v>914123.74</v>
      </c>
      <c r="I432" s="204"/>
      <c r="J432" s="204"/>
      <c r="K432" s="204"/>
      <c r="L432" s="204"/>
      <c r="M432" s="204"/>
      <c r="N432" s="204"/>
      <c r="O432" s="204"/>
      <c r="P432" s="204"/>
      <c r="Q432" s="204"/>
      <c r="R432" s="202">
        <v>914123.74</v>
      </c>
      <c r="S432" s="203">
        <v>914123.74</v>
      </c>
      <c r="T432" s="204"/>
    </row>
    <row r="433" spans="1:20" ht="10.9" customHeight="1">
      <c r="A433" s="687" t="s">
        <v>486</v>
      </c>
      <c r="B433" s="687"/>
      <c r="C433" s="200">
        <v>40416</v>
      </c>
      <c r="D433" s="201" t="s">
        <v>2543</v>
      </c>
      <c r="E433" s="199" t="s">
        <v>2893</v>
      </c>
      <c r="F433" s="688">
        <v>41117.79</v>
      </c>
      <c r="G433" s="688"/>
      <c r="H433" s="202">
        <v>41117.79</v>
      </c>
      <c r="I433" s="204"/>
      <c r="J433" s="204"/>
      <c r="K433" s="204"/>
      <c r="L433" s="204"/>
      <c r="M433" s="204"/>
      <c r="N433" s="204"/>
      <c r="O433" s="204"/>
      <c r="P433" s="204"/>
      <c r="Q433" s="204"/>
      <c r="R433" s="202">
        <v>41117.79</v>
      </c>
      <c r="S433" s="203">
        <v>41117.79</v>
      </c>
      <c r="T433" s="204"/>
    </row>
    <row r="434" spans="1:20" ht="10.9" customHeight="1">
      <c r="A434" s="687" t="s">
        <v>1334</v>
      </c>
      <c r="B434" s="687"/>
      <c r="C434" s="200">
        <v>80064</v>
      </c>
      <c r="D434" s="201" t="s">
        <v>2544</v>
      </c>
      <c r="E434" s="199" t="s">
        <v>2893</v>
      </c>
      <c r="F434" s="688">
        <v>3636.82</v>
      </c>
      <c r="G434" s="688"/>
      <c r="H434" s="202">
        <v>3636.82</v>
      </c>
      <c r="I434" s="204"/>
      <c r="J434" s="204"/>
      <c r="K434" s="204"/>
      <c r="L434" s="204"/>
      <c r="M434" s="204"/>
      <c r="N434" s="204"/>
      <c r="O434" s="204"/>
      <c r="P434" s="204"/>
      <c r="Q434" s="204"/>
      <c r="R434" s="202">
        <v>3636.82</v>
      </c>
      <c r="S434" s="203">
        <v>3636.82</v>
      </c>
      <c r="T434" s="204"/>
    </row>
    <row r="435" spans="1:20" ht="10.9" customHeight="1">
      <c r="A435" s="687" t="s">
        <v>1334</v>
      </c>
      <c r="B435" s="687"/>
      <c r="C435" s="200">
        <v>80065</v>
      </c>
      <c r="D435" s="201" t="s">
        <v>2544</v>
      </c>
      <c r="E435" s="199" t="s">
        <v>2893</v>
      </c>
      <c r="F435" s="688">
        <v>3636.82</v>
      </c>
      <c r="G435" s="688"/>
      <c r="H435" s="202">
        <v>3636.82</v>
      </c>
      <c r="I435" s="204"/>
      <c r="J435" s="204"/>
      <c r="K435" s="204"/>
      <c r="L435" s="204"/>
      <c r="M435" s="204"/>
      <c r="N435" s="204"/>
      <c r="O435" s="204"/>
      <c r="P435" s="204"/>
      <c r="Q435" s="204"/>
      <c r="R435" s="202">
        <v>3636.82</v>
      </c>
      <c r="S435" s="203">
        <v>3636.82</v>
      </c>
      <c r="T435" s="204"/>
    </row>
    <row r="436" spans="1:20" ht="10.9" customHeight="1">
      <c r="A436" s="687" t="s">
        <v>1335</v>
      </c>
      <c r="B436" s="687"/>
      <c r="C436" s="200">
        <v>43241</v>
      </c>
      <c r="D436" s="201" t="s">
        <v>2983</v>
      </c>
      <c r="E436" s="199" t="s">
        <v>2893</v>
      </c>
      <c r="F436" s="688">
        <v>516948.31</v>
      </c>
      <c r="G436" s="688"/>
      <c r="H436" s="202">
        <v>516948.31</v>
      </c>
      <c r="I436" s="204"/>
      <c r="J436" s="204"/>
      <c r="K436" s="204"/>
      <c r="L436" s="204"/>
      <c r="M436" s="204"/>
      <c r="N436" s="202">
        <v>516948.31</v>
      </c>
      <c r="O436" s="204"/>
      <c r="P436" s="202">
        <v>516948.31</v>
      </c>
      <c r="Q436" s="204"/>
      <c r="R436" s="204"/>
      <c r="S436" s="209"/>
      <c r="T436" s="204"/>
    </row>
    <row r="437" spans="1:20" ht="10.9" customHeight="1">
      <c r="A437" s="687" t="s">
        <v>1336</v>
      </c>
      <c r="B437" s="687"/>
      <c r="C437" s="200">
        <v>43186</v>
      </c>
      <c r="D437" s="201" t="s">
        <v>2984</v>
      </c>
      <c r="E437" s="199" t="s">
        <v>2893</v>
      </c>
      <c r="F437" s="688">
        <v>8680</v>
      </c>
      <c r="G437" s="688"/>
      <c r="H437" s="202">
        <v>8680</v>
      </c>
      <c r="I437" s="204"/>
      <c r="J437" s="204"/>
      <c r="K437" s="204"/>
      <c r="L437" s="204"/>
      <c r="M437" s="204"/>
      <c r="N437" s="202">
        <v>8680</v>
      </c>
      <c r="O437" s="204"/>
      <c r="P437" s="202">
        <v>8680</v>
      </c>
      <c r="Q437" s="204"/>
      <c r="R437" s="204"/>
      <c r="S437" s="209"/>
      <c r="T437" s="204"/>
    </row>
    <row r="438" spans="1:20" ht="10.9" customHeight="1">
      <c r="A438" s="687" t="s">
        <v>488</v>
      </c>
      <c r="B438" s="687"/>
      <c r="C438" s="200">
        <v>44121</v>
      </c>
      <c r="D438" s="201" t="s">
        <v>2545</v>
      </c>
      <c r="E438" s="199" t="s">
        <v>2893</v>
      </c>
      <c r="F438" s="688">
        <v>99046.82</v>
      </c>
      <c r="G438" s="688"/>
      <c r="H438" s="202">
        <v>99046.82</v>
      </c>
      <c r="I438" s="204"/>
      <c r="J438" s="204"/>
      <c r="K438" s="204"/>
      <c r="L438" s="204"/>
      <c r="M438" s="204"/>
      <c r="N438" s="204"/>
      <c r="O438" s="204"/>
      <c r="P438" s="204"/>
      <c r="Q438" s="204"/>
      <c r="R438" s="202">
        <v>99046.82</v>
      </c>
      <c r="S438" s="203">
        <v>99046.82</v>
      </c>
      <c r="T438" s="204"/>
    </row>
    <row r="439" spans="1:20" ht="10.9" customHeight="1">
      <c r="A439" s="687" t="s">
        <v>488</v>
      </c>
      <c r="B439" s="687"/>
      <c r="C439" s="200">
        <v>44121</v>
      </c>
      <c r="D439" s="201" t="s">
        <v>2545</v>
      </c>
      <c r="E439" s="199" t="s">
        <v>2893</v>
      </c>
      <c r="F439" s="205"/>
      <c r="G439" s="218"/>
      <c r="H439" s="204"/>
      <c r="I439" s="204"/>
      <c r="J439" s="204"/>
      <c r="K439" s="204"/>
      <c r="L439" s="204"/>
      <c r="M439" s="204"/>
      <c r="N439" s="204"/>
      <c r="O439" s="219">
        <v>99046.82</v>
      </c>
      <c r="P439" s="204"/>
      <c r="Q439" s="202">
        <v>99046.82</v>
      </c>
      <c r="R439" s="204"/>
      <c r="S439" s="209"/>
      <c r="T439" s="204"/>
    </row>
    <row r="440" spans="1:20" ht="10.9" customHeight="1">
      <c r="A440" s="687" t="s">
        <v>488</v>
      </c>
      <c r="B440" s="687"/>
      <c r="C440" s="200">
        <v>44121</v>
      </c>
      <c r="D440" s="201" t="s">
        <v>2545</v>
      </c>
      <c r="E440" s="199" t="s">
        <v>2893</v>
      </c>
      <c r="F440" s="205"/>
      <c r="G440" s="218"/>
      <c r="H440" s="204"/>
      <c r="I440" s="204"/>
      <c r="J440" s="204"/>
      <c r="K440" s="219">
        <v>99046.82</v>
      </c>
      <c r="L440" s="204"/>
      <c r="M440" s="202">
        <v>99046.82</v>
      </c>
      <c r="N440" s="204"/>
      <c r="O440" s="204"/>
      <c r="P440" s="204"/>
      <c r="Q440" s="204"/>
      <c r="R440" s="204"/>
      <c r="S440" s="209"/>
      <c r="T440" s="204"/>
    </row>
    <row r="441" spans="1:20" ht="10.9" customHeight="1">
      <c r="A441" s="687" t="s">
        <v>491</v>
      </c>
      <c r="B441" s="687"/>
      <c r="C441" s="200">
        <v>44122</v>
      </c>
      <c r="D441" s="201" t="s">
        <v>2545</v>
      </c>
      <c r="E441" s="199" t="s">
        <v>2893</v>
      </c>
      <c r="F441" s="688">
        <v>99046.82</v>
      </c>
      <c r="G441" s="688"/>
      <c r="H441" s="202">
        <v>99046.82</v>
      </c>
      <c r="I441" s="204"/>
      <c r="J441" s="204"/>
      <c r="K441" s="204"/>
      <c r="L441" s="204"/>
      <c r="M441" s="204"/>
      <c r="N441" s="204"/>
      <c r="O441" s="204"/>
      <c r="P441" s="204"/>
      <c r="Q441" s="204"/>
      <c r="R441" s="202">
        <v>99046.82</v>
      </c>
      <c r="S441" s="203">
        <v>99046.82</v>
      </c>
      <c r="T441" s="204"/>
    </row>
    <row r="442" spans="1:20" ht="10.9" customHeight="1">
      <c r="A442" s="687" t="s">
        <v>491</v>
      </c>
      <c r="B442" s="687"/>
      <c r="C442" s="200">
        <v>44122</v>
      </c>
      <c r="D442" s="201" t="s">
        <v>2545</v>
      </c>
      <c r="E442" s="199" t="s">
        <v>2893</v>
      </c>
      <c r="F442" s="205"/>
      <c r="G442" s="218"/>
      <c r="H442" s="204"/>
      <c r="I442" s="204"/>
      <c r="J442" s="204"/>
      <c r="K442" s="204"/>
      <c r="L442" s="204"/>
      <c r="M442" s="204"/>
      <c r="N442" s="204"/>
      <c r="O442" s="219">
        <v>99046.82</v>
      </c>
      <c r="P442" s="204"/>
      <c r="Q442" s="202">
        <v>99046.82</v>
      </c>
      <c r="R442" s="204"/>
      <c r="S442" s="209"/>
      <c r="T442" s="204"/>
    </row>
    <row r="443" spans="1:20" ht="10.9" customHeight="1">
      <c r="A443" s="687" t="s">
        <v>491</v>
      </c>
      <c r="B443" s="687"/>
      <c r="C443" s="200">
        <v>44122</v>
      </c>
      <c r="D443" s="201" t="s">
        <v>2545</v>
      </c>
      <c r="E443" s="199" t="s">
        <v>2893</v>
      </c>
      <c r="F443" s="205"/>
      <c r="G443" s="218"/>
      <c r="H443" s="204"/>
      <c r="I443" s="204"/>
      <c r="J443" s="204"/>
      <c r="K443" s="219">
        <v>99046.82</v>
      </c>
      <c r="L443" s="204"/>
      <c r="M443" s="202">
        <v>99046.82</v>
      </c>
      <c r="N443" s="204"/>
      <c r="O443" s="204"/>
      <c r="P443" s="204"/>
      <c r="Q443" s="204"/>
      <c r="R443" s="204"/>
      <c r="S443" s="209"/>
      <c r="T443" s="204"/>
    </row>
    <row r="444" spans="1:20" ht="10.9" customHeight="1">
      <c r="A444" s="687" t="s">
        <v>493</v>
      </c>
      <c r="B444" s="687"/>
      <c r="C444" s="200">
        <v>44123</v>
      </c>
      <c r="D444" s="201" t="s">
        <v>2546</v>
      </c>
      <c r="E444" s="199" t="s">
        <v>2893</v>
      </c>
      <c r="F444" s="688">
        <v>120308.3</v>
      </c>
      <c r="G444" s="688"/>
      <c r="H444" s="202">
        <v>120308.3</v>
      </c>
      <c r="I444" s="204"/>
      <c r="J444" s="204"/>
      <c r="K444" s="204"/>
      <c r="L444" s="204"/>
      <c r="M444" s="204"/>
      <c r="N444" s="204"/>
      <c r="O444" s="204"/>
      <c r="P444" s="204"/>
      <c r="Q444" s="204"/>
      <c r="R444" s="202">
        <v>120308.3</v>
      </c>
      <c r="S444" s="203">
        <v>120308.3</v>
      </c>
      <c r="T444" s="204"/>
    </row>
    <row r="445" spans="1:20" ht="10.9" customHeight="1">
      <c r="A445" s="687" t="s">
        <v>493</v>
      </c>
      <c r="B445" s="687"/>
      <c r="C445" s="200">
        <v>44123</v>
      </c>
      <c r="D445" s="201" t="s">
        <v>2546</v>
      </c>
      <c r="E445" s="199" t="s">
        <v>2893</v>
      </c>
      <c r="F445" s="205"/>
      <c r="G445" s="218"/>
      <c r="H445" s="204"/>
      <c r="I445" s="204"/>
      <c r="J445" s="204"/>
      <c r="K445" s="204"/>
      <c r="L445" s="204"/>
      <c r="M445" s="204"/>
      <c r="N445" s="204"/>
      <c r="O445" s="221">
        <v>120308.3</v>
      </c>
      <c r="P445" s="204"/>
      <c r="Q445" s="202">
        <v>120308.3</v>
      </c>
      <c r="R445" s="204"/>
      <c r="S445" s="209"/>
      <c r="T445" s="204"/>
    </row>
    <row r="446" spans="1:20" ht="10.9" customHeight="1">
      <c r="A446" s="687" t="s">
        <v>493</v>
      </c>
      <c r="B446" s="687"/>
      <c r="C446" s="200">
        <v>44123</v>
      </c>
      <c r="D446" s="201" t="s">
        <v>2546</v>
      </c>
      <c r="E446" s="199" t="s">
        <v>2893</v>
      </c>
      <c r="F446" s="205"/>
      <c r="G446" s="218"/>
      <c r="H446" s="204"/>
      <c r="I446" s="204"/>
      <c r="J446" s="204"/>
      <c r="K446" s="221">
        <v>120308.3</v>
      </c>
      <c r="L446" s="204"/>
      <c r="M446" s="202">
        <v>120308.3</v>
      </c>
      <c r="N446" s="204"/>
      <c r="O446" s="204"/>
      <c r="P446" s="204"/>
      <c r="Q446" s="204"/>
      <c r="R446" s="204"/>
      <c r="S446" s="209"/>
      <c r="T446" s="204"/>
    </row>
    <row r="447" spans="1:20" ht="22.15" customHeight="1">
      <c r="A447" s="687" t="s">
        <v>495</v>
      </c>
      <c r="B447" s="687"/>
      <c r="C447" s="200">
        <v>43687</v>
      </c>
      <c r="D447" s="201" t="s">
        <v>2547</v>
      </c>
      <c r="E447" s="199" t="s">
        <v>2893</v>
      </c>
      <c r="F447" s="688">
        <v>147338.84</v>
      </c>
      <c r="G447" s="688"/>
      <c r="H447" s="202">
        <v>65215.53</v>
      </c>
      <c r="I447" s="202">
        <v>82123.31</v>
      </c>
      <c r="J447" s="204"/>
      <c r="K447" s="204"/>
      <c r="L447" s="202">
        <v>28984.68</v>
      </c>
      <c r="M447" s="204"/>
      <c r="N447" s="204"/>
      <c r="O447" s="204"/>
      <c r="P447" s="204"/>
      <c r="Q447" s="204"/>
      <c r="R447" s="202">
        <v>147338.84</v>
      </c>
      <c r="S447" s="203">
        <v>94200.21</v>
      </c>
      <c r="T447" s="202">
        <v>53138.63</v>
      </c>
    </row>
    <row r="448" spans="1:20" ht="22.15" customHeight="1">
      <c r="A448" s="687" t="s">
        <v>495</v>
      </c>
      <c r="B448" s="687"/>
      <c r="C448" s="200">
        <v>43687</v>
      </c>
      <c r="D448" s="201" t="s">
        <v>2547</v>
      </c>
      <c r="E448" s="199" t="s">
        <v>2893</v>
      </c>
      <c r="F448" s="205"/>
      <c r="G448" s="218"/>
      <c r="H448" s="204"/>
      <c r="I448" s="204"/>
      <c r="J448" s="204"/>
      <c r="K448" s="204"/>
      <c r="L448" s="204"/>
      <c r="M448" s="204"/>
      <c r="N448" s="204"/>
      <c r="O448" s="219">
        <v>147338.84</v>
      </c>
      <c r="P448" s="204"/>
      <c r="Q448" s="202">
        <v>77292.479999999996</v>
      </c>
      <c r="R448" s="204"/>
      <c r="S448" s="209"/>
      <c r="T448" s="204"/>
    </row>
    <row r="449" spans="1:20" ht="22.15" customHeight="1">
      <c r="A449" s="687" t="s">
        <v>495</v>
      </c>
      <c r="B449" s="687"/>
      <c r="C449" s="200">
        <v>43687</v>
      </c>
      <c r="D449" s="201" t="s">
        <v>2547</v>
      </c>
      <c r="E449" s="199" t="s">
        <v>2893</v>
      </c>
      <c r="F449" s="205"/>
      <c r="G449" s="218"/>
      <c r="H449" s="204"/>
      <c r="I449" s="204"/>
      <c r="J449" s="204"/>
      <c r="K449" s="219">
        <v>147338.84</v>
      </c>
      <c r="L449" s="204"/>
      <c r="M449" s="202">
        <v>77292.479999999996</v>
      </c>
      <c r="N449" s="204"/>
      <c r="O449" s="204"/>
      <c r="P449" s="204"/>
      <c r="Q449" s="204"/>
      <c r="R449" s="204"/>
      <c r="S449" s="209"/>
      <c r="T449" s="204"/>
    </row>
    <row r="450" spans="1:20" ht="22.15" customHeight="1">
      <c r="A450" s="687" t="s">
        <v>497</v>
      </c>
      <c r="B450" s="687"/>
      <c r="C450" s="200">
        <v>43686</v>
      </c>
      <c r="D450" s="201" t="s">
        <v>2548</v>
      </c>
      <c r="E450" s="199" t="s">
        <v>2893</v>
      </c>
      <c r="F450" s="688">
        <v>256736.4</v>
      </c>
      <c r="G450" s="688"/>
      <c r="H450" s="202">
        <v>113637.33</v>
      </c>
      <c r="I450" s="202">
        <v>143099.07</v>
      </c>
      <c r="J450" s="204"/>
      <c r="K450" s="204"/>
      <c r="L450" s="202">
        <v>50505.48</v>
      </c>
      <c r="M450" s="204"/>
      <c r="N450" s="204"/>
      <c r="O450" s="204"/>
      <c r="P450" s="204"/>
      <c r="Q450" s="204"/>
      <c r="R450" s="202">
        <v>256736.4</v>
      </c>
      <c r="S450" s="203">
        <v>164142.81</v>
      </c>
      <c r="T450" s="202">
        <v>92593.59</v>
      </c>
    </row>
    <row r="451" spans="1:20" ht="22.15" customHeight="1">
      <c r="A451" s="687" t="s">
        <v>497</v>
      </c>
      <c r="B451" s="687"/>
      <c r="C451" s="200">
        <v>43686</v>
      </c>
      <c r="D451" s="201" t="s">
        <v>2548</v>
      </c>
      <c r="E451" s="199" t="s">
        <v>2893</v>
      </c>
      <c r="F451" s="205"/>
      <c r="G451" s="218"/>
      <c r="H451" s="204"/>
      <c r="I451" s="204"/>
      <c r="J451" s="204"/>
      <c r="K451" s="204"/>
      <c r="L451" s="204"/>
      <c r="M451" s="204"/>
      <c r="N451" s="204"/>
      <c r="O451" s="221">
        <v>256736.4</v>
      </c>
      <c r="P451" s="204"/>
      <c r="Q451" s="202">
        <v>134681.28</v>
      </c>
      <c r="R451" s="204"/>
      <c r="S451" s="209"/>
      <c r="T451" s="204"/>
    </row>
    <row r="452" spans="1:20" ht="22.15" customHeight="1">
      <c r="A452" s="687" t="s">
        <v>497</v>
      </c>
      <c r="B452" s="687"/>
      <c r="C452" s="200">
        <v>43686</v>
      </c>
      <c r="D452" s="201" t="s">
        <v>2548</v>
      </c>
      <c r="E452" s="199" t="s">
        <v>2893</v>
      </c>
      <c r="F452" s="205"/>
      <c r="G452" s="218"/>
      <c r="H452" s="204"/>
      <c r="I452" s="204"/>
      <c r="J452" s="204"/>
      <c r="K452" s="221">
        <v>256736.4</v>
      </c>
      <c r="L452" s="204"/>
      <c r="M452" s="202">
        <v>134681.28</v>
      </c>
      <c r="N452" s="204"/>
      <c r="O452" s="204"/>
      <c r="P452" s="204"/>
      <c r="Q452" s="204"/>
      <c r="R452" s="204"/>
      <c r="S452" s="209"/>
      <c r="T452" s="204"/>
    </row>
    <row r="453" spans="1:20" ht="10.9" customHeight="1">
      <c r="A453" s="687" t="s">
        <v>499</v>
      </c>
      <c r="B453" s="687"/>
      <c r="C453" s="200">
        <v>43624</v>
      </c>
      <c r="D453" s="201" t="s">
        <v>2549</v>
      </c>
      <c r="E453" s="199" t="s">
        <v>2893</v>
      </c>
      <c r="F453" s="688">
        <v>329061</v>
      </c>
      <c r="G453" s="688"/>
      <c r="H453" s="202">
        <v>329061</v>
      </c>
      <c r="I453" s="204"/>
      <c r="J453" s="204"/>
      <c r="K453" s="204"/>
      <c r="L453" s="204"/>
      <c r="M453" s="204"/>
      <c r="N453" s="204"/>
      <c r="O453" s="204"/>
      <c r="P453" s="204"/>
      <c r="Q453" s="204"/>
      <c r="R453" s="202">
        <v>329061</v>
      </c>
      <c r="S453" s="203">
        <v>329061</v>
      </c>
      <c r="T453" s="204"/>
    </row>
    <row r="454" spans="1:20" ht="10.9" customHeight="1">
      <c r="A454" s="687" t="s">
        <v>499</v>
      </c>
      <c r="B454" s="687"/>
      <c r="C454" s="200">
        <v>43624</v>
      </c>
      <c r="D454" s="201" t="s">
        <v>2549</v>
      </c>
      <c r="E454" s="199" t="s">
        <v>2893</v>
      </c>
      <c r="F454" s="205"/>
      <c r="G454" s="218"/>
      <c r="H454" s="204"/>
      <c r="I454" s="204"/>
      <c r="J454" s="204"/>
      <c r="K454" s="204"/>
      <c r="L454" s="204"/>
      <c r="M454" s="204"/>
      <c r="N454" s="204"/>
      <c r="O454" s="220">
        <v>329061</v>
      </c>
      <c r="P454" s="204"/>
      <c r="Q454" s="202">
        <v>329061</v>
      </c>
      <c r="R454" s="204"/>
      <c r="S454" s="209"/>
      <c r="T454" s="204"/>
    </row>
    <row r="455" spans="1:20" ht="10.9" customHeight="1">
      <c r="A455" s="687" t="s">
        <v>499</v>
      </c>
      <c r="B455" s="687"/>
      <c r="C455" s="200">
        <v>43624</v>
      </c>
      <c r="D455" s="201" t="s">
        <v>2549</v>
      </c>
      <c r="E455" s="199" t="s">
        <v>2893</v>
      </c>
      <c r="F455" s="205"/>
      <c r="G455" s="218"/>
      <c r="H455" s="204"/>
      <c r="I455" s="204"/>
      <c r="J455" s="204"/>
      <c r="K455" s="220">
        <v>329061</v>
      </c>
      <c r="L455" s="204"/>
      <c r="M455" s="202">
        <v>329061</v>
      </c>
      <c r="N455" s="204"/>
      <c r="O455" s="204"/>
      <c r="P455" s="204"/>
      <c r="Q455" s="204"/>
      <c r="R455" s="204"/>
      <c r="S455" s="209"/>
      <c r="T455" s="204"/>
    </row>
    <row r="456" spans="1:20" ht="22.15" customHeight="1">
      <c r="A456" s="687" t="s">
        <v>500</v>
      </c>
      <c r="B456" s="687"/>
      <c r="C456" s="200">
        <v>42646</v>
      </c>
      <c r="D456" s="201" t="s">
        <v>2550</v>
      </c>
      <c r="E456" s="199" t="s">
        <v>2893</v>
      </c>
      <c r="F456" s="688">
        <v>589452</v>
      </c>
      <c r="G456" s="688"/>
      <c r="H456" s="202">
        <v>589452</v>
      </c>
      <c r="I456" s="204"/>
      <c r="J456" s="204"/>
      <c r="K456" s="204"/>
      <c r="L456" s="204"/>
      <c r="M456" s="204"/>
      <c r="N456" s="204"/>
      <c r="O456" s="204"/>
      <c r="P456" s="204"/>
      <c r="Q456" s="204"/>
      <c r="R456" s="202">
        <v>589452</v>
      </c>
      <c r="S456" s="203">
        <v>589452</v>
      </c>
      <c r="T456" s="204"/>
    </row>
    <row r="457" spans="1:20" ht="22.15" customHeight="1">
      <c r="A457" s="687" t="s">
        <v>500</v>
      </c>
      <c r="B457" s="687"/>
      <c r="C457" s="200">
        <v>42646</v>
      </c>
      <c r="D457" s="201" t="s">
        <v>2550</v>
      </c>
      <c r="E457" s="199" t="s">
        <v>2893</v>
      </c>
      <c r="F457" s="205"/>
      <c r="G457" s="218"/>
      <c r="H457" s="204"/>
      <c r="I457" s="204"/>
      <c r="J457" s="204"/>
      <c r="K457" s="204"/>
      <c r="L457" s="204"/>
      <c r="M457" s="204"/>
      <c r="N457" s="204"/>
      <c r="O457" s="220">
        <v>589452</v>
      </c>
      <c r="P457" s="204"/>
      <c r="Q457" s="202">
        <v>589452</v>
      </c>
      <c r="R457" s="204"/>
      <c r="S457" s="209"/>
      <c r="T457" s="204"/>
    </row>
    <row r="458" spans="1:20" ht="22.15" customHeight="1">
      <c r="A458" s="687" t="s">
        <v>500</v>
      </c>
      <c r="B458" s="687"/>
      <c r="C458" s="200">
        <v>42646</v>
      </c>
      <c r="D458" s="201" t="s">
        <v>2550</v>
      </c>
      <c r="E458" s="199" t="s">
        <v>2893</v>
      </c>
      <c r="F458" s="205"/>
      <c r="G458" s="218"/>
      <c r="H458" s="204"/>
      <c r="I458" s="204"/>
      <c r="J458" s="204"/>
      <c r="K458" s="220">
        <v>589452</v>
      </c>
      <c r="L458" s="204"/>
      <c r="M458" s="202">
        <v>589452</v>
      </c>
      <c r="N458" s="204"/>
      <c r="O458" s="204"/>
      <c r="P458" s="204"/>
      <c r="Q458" s="204"/>
      <c r="R458" s="204"/>
      <c r="S458" s="209"/>
      <c r="T458" s="204"/>
    </row>
    <row r="459" spans="1:20" ht="22.15" customHeight="1">
      <c r="A459" s="687" t="s">
        <v>501</v>
      </c>
      <c r="B459" s="687"/>
      <c r="C459" s="200">
        <v>43637</v>
      </c>
      <c r="D459" s="201" t="s">
        <v>2551</v>
      </c>
      <c r="E459" s="199" t="s">
        <v>2893</v>
      </c>
      <c r="F459" s="688">
        <v>383705</v>
      </c>
      <c r="G459" s="688"/>
      <c r="H459" s="202">
        <v>383705</v>
      </c>
      <c r="I459" s="204"/>
      <c r="J459" s="204"/>
      <c r="K459" s="204"/>
      <c r="L459" s="204"/>
      <c r="M459" s="204"/>
      <c r="N459" s="204"/>
      <c r="O459" s="204"/>
      <c r="P459" s="204"/>
      <c r="Q459" s="204"/>
      <c r="R459" s="202">
        <v>383705</v>
      </c>
      <c r="S459" s="203">
        <v>383705</v>
      </c>
      <c r="T459" s="204"/>
    </row>
    <row r="460" spans="1:20" ht="22.15" customHeight="1">
      <c r="A460" s="687" t="s">
        <v>501</v>
      </c>
      <c r="B460" s="687"/>
      <c r="C460" s="200">
        <v>43637</v>
      </c>
      <c r="D460" s="201" t="s">
        <v>2551</v>
      </c>
      <c r="E460" s="199" t="s">
        <v>2893</v>
      </c>
      <c r="F460" s="205"/>
      <c r="G460" s="218"/>
      <c r="H460" s="204"/>
      <c r="I460" s="204"/>
      <c r="J460" s="204"/>
      <c r="K460" s="204"/>
      <c r="L460" s="204"/>
      <c r="M460" s="204"/>
      <c r="N460" s="204"/>
      <c r="O460" s="220">
        <v>383705</v>
      </c>
      <c r="P460" s="204"/>
      <c r="Q460" s="202">
        <v>383705</v>
      </c>
      <c r="R460" s="204"/>
      <c r="S460" s="209"/>
      <c r="T460" s="204"/>
    </row>
    <row r="461" spans="1:20" ht="22.15" customHeight="1">
      <c r="A461" s="687" t="s">
        <v>501</v>
      </c>
      <c r="B461" s="687"/>
      <c r="C461" s="200">
        <v>43637</v>
      </c>
      <c r="D461" s="201" t="s">
        <v>2551</v>
      </c>
      <c r="E461" s="199" t="s">
        <v>2893</v>
      </c>
      <c r="F461" s="205"/>
      <c r="G461" s="218"/>
      <c r="H461" s="204"/>
      <c r="I461" s="204"/>
      <c r="J461" s="204"/>
      <c r="K461" s="220">
        <v>383705</v>
      </c>
      <c r="L461" s="204"/>
      <c r="M461" s="202">
        <v>383705</v>
      </c>
      <c r="N461" s="204"/>
      <c r="O461" s="204"/>
      <c r="P461" s="204"/>
      <c r="Q461" s="204"/>
      <c r="R461" s="204"/>
      <c r="S461" s="209"/>
      <c r="T461" s="204"/>
    </row>
    <row r="462" spans="1:20" ht="22.15" customHeight="1">
      <c r="A462" s="687" t="s">
        <v>502</v>
      </c>
      <c r="B462" s="687"/>
      <c r="C462" s="200">
        <v>42651</v>
      </c>
      <c r="D462" s="201" t="s">
        <v>2552</v>
      </c>
      <c r="E462" s="199" t="s">
        <v>2893</v>
      </c>
      <c r="F462" s="688">
        <v>267053</v>
      </c>
      <c r="G462" s="688"/>
      <c r="H462" s="202">
        <v>267053</v>
      </c>
      <c r="I462" s="204"/>
      <c r="J462" s="204"/>
      <c r="K462" s="204"/>
      <c r="L462" s="204"/>
      <c r="M462" s="204"/>
      <c r="N462" s="204"/>
      <c r="O462" s="204"/>
      <c r="P462" s="204"/>
      <c r="Q462" s="204"/>
      <c r="R462" s="202">
        <v>267053</v>
      </c>
      <c r="S462" s="203">
        <v>267053</v>
      </c>
      <c r="T462" s="204"/>
    </row>
    <row r="463" spans="1:20" ht="22.15" customHeight="1">
      <c r="A463" s="687" t="s">
        <v>502</v>
      </c>
      <c r="B463" s="687"/>
      <c r="C463" s="200">
        <v>42651</v>
      </c>
      <c r="D463" s="201" t="s">
        <v>2552</v>
      </c>
      <c r="E463" s="199" t="s">
        <v>2893</v>
      </c>
      <c r="F463" s="205"/>
      <c r="G463" s="218"/>
      <c r="H463" s="204"/>
      <c r="I463" s="204"/>
      <c r="J463" s="204"/>
      <c r="K463" s="204"/>
      <c r="L463" s="204"/>
      <c r="M463" s="204"/>
      <c r="N463" s="204"/>
      <c r="O463" s="220">
        <v>267053</v>
      </c>
      <c r="P463" s="204"/>
      <c r="Q463" s="202">
        <v>267053</v>
      </c>
      <c r="R463" s="204"/>
      <c r="S463" s="209"/>
      <c r="T463" s="204"/>
    </row>
    <row r="464" spans="1:20" ht="22.15" customHeight="1">
      <c r="A464" s="687" t="s">
        <v>502</v>
      </c>
      <c r="B464" s="687"/>
      <c r="C464" s="200">
        <v>42651</v>
      </c>
      <c r="D464" s="201" t="s">
        <v>2552</v>
      </c>
      <c r="E464" s="199" t="s">
        <v>2893</v>
      </c>
      <c r="F464" s="205"/>
      <c r="G464" s="218"/>
      <c r="H464" s="204"/>
      <c r="I464" s="204"/>
      <c r="J464" s="204"/>
      <c r="K464" s="220">
        <v>267053</v>
      </c>
      <c r="L464" s="204"/>
      <c r="M464" s="202">
        <v>267053</v>
      </c>
      <c r="N464" s="204"/>
      <c r="O464" s="204"/>
      <c r="P464" s="204"/>
      <c r="Q464" s="204"/>
      <c r="R464" s="204"/>
      <c r="S464" s="209"/>
      <c r="T464" s="204"/>
    </row>
    <row r="465" spans="1:20" ht="10.9" customHeight="1">
      <c r="A465" s="687" t="s">
        <v>503</v>
      </c>
      <c r="B465" s="687"/>
      <c r="C465" s="200">
        <v>82993</v>
      </c>
      <c r="D465" s="201" t="s">
        <v>2553</v>
      </c>
      <c r="E465" s="199" t="s">
        <v>2953</v>
      </c>
      <c r="F465" s="688">
        <v>11145.5</v>
      </c>
      <c r="G465" s="688"/>
      <c r="H465" s="202">
        <v>11145.5</v>
      </c>
      <c r="I465" s="204"/>
      <c r="J465" s="204"/>
      <c r="K465" s="204"/>
      <c r="L465" s="204"/>
      <c r="M465" s="204"/>
      <c r="N465" s="204"/>
      <c r="O465" s="204"/>
      <c r="P465" s="204"/>
      <c r="Q465" s="204"/>
      <c r="R465" s="202">
        <v>11145.5</v>
      </c>
      <c r="S465" s="203">
        <v>11145.5</v>
      </c>
      <c r="T465" s="204"/>
    </row>
    <row r="466" spans="1:20" ht="22.15" customHeight="1">
      <c r="A466" s="687" t="s">
        <v>504</v>
      </c>
      <c r="B466" s="687"/>
      <c r="C466" s="200">
        <v>42645</v>
      </c>
      <c r="D466" s="201" t="s">
        <v>2554</v>
      </c>
      <c r="E466" s="199" t="s">
        <v>2893</v>
      </c>
      <c r="F466" s="688">
        <v>296276</v>
      </c>
      <c r="G466" s="688"/>
      <c r="H466" s="202">
        <v>296276</v>
      </c>
      <c r="I466" s="204"/>
      <c r="J466" s="204"/>
      <c r="K466" s="204"/>
      <c r="L466" s="204"/>
      <c r="M466" s="204"/>
      <c r="N466" s="204"/>
      <c r="O466" s="204"/>
      <c r="P466" s="204"/>
      <c r="Q466" s="204"/>
      <c r="R466" s="202">
        <v>296276</v>
      </c>
      <c r="S466" s="203">
        <v>296276</v>
      </c>
      <c r="T466" s="204"/>
    </row>
    <row r="467" spans="1:20" ht="22.15" customHeight="1">
      <c r="A467" s="687" t="s">
        <v>504</v>
      </c>
      <c r="B467" s="687"/>
      <c r="C467" s="200">
        <v>42645</v>
      </c>
      <c r="D467" s="201" t="s">
        <v>2554</v>
      </c>
      <c r="E467" s="199" t="s">
        <v>2893</v>
      </c>
      <c r="F467" s="205"/>
      <c r="G467" s="218"/>
      <c r="H467" s="204"/>
      <c r="I467" s="204"/>
      <c r="J467" s="204"/>
      <c r="K467" s="204"/>
      <c r="L467" s="204"/>
      <c r="M467" s="204"/>
      <c r="N467" s="204"/>
      <c r="O467" s="220">
        <v>296276</v>
      </c>
      <c r="P467" s="204"/>
      <c r="Q467" s="202">
        <v>296276</v>
      </c>
      <c r="R467" s="204"/>
      <c r="S467" s="209"/>
      <c r="T467" s="204"/>
    </row>
    <row r="468" spans="1:20" ht="22.15" customHeight="1">
      <c r="A468" s="687" t="s">
        <v>504</v>
      </c>
      <c r="B468" s="687"/>
      <c r="C468" s="200">
        <v>42645</v>
      </c>
      <c r="D468" s="201" t="s">
        <v>2554</v>
      </c>
      <c r="E468" s="199" t="s">
        <v>2893</v>
      </c>
      <c r="F468" s="205"/>
      <c r="G468" s="218"/>
      <c r="H468" s="204"/>
      <c r="I468" s="204"/>
      <c r="J468" s="204"/>
      <c r="K468" s="220">
        <v>296276</v>
      </c>
      <c r="L468" s="204"/>
      <c r="M468" s="202">
        <v>296276</v>
      </c>
      <c r="N468" s="204"/>
      <c r="O468" s="204"/>
      <c r="P468" s="204"/>
      <c r="Q468" s="204"/>
      <c r="R468" s="204"/>
      <c r="S468" s="209"/>
      <c r="T468" s="204"/>
    </row>
    <row r="469" spans="1:20" ht="22.15" customHeight="1">
      <c r="A469" s="687" t="s">
        <v>505</v>
      </c>
      <c r="B469" s="687"/>
      <c r="C469" s="200">
        <v>43636</v>
      </c>
      <c r="D469" s="201" t="s">
        <v>2555</v>
      </c>
      <c r="E469" s="199" t="s">
        <v>2893</v>
      </c>
      <c r="F469" s="688">
        <v>233788</v>
      </c>
      <c r="G469" s="688"/>
      <c r="H469" s="202">
        <v>233788</v>
      </c>
      <c r="I469" s="204"/>
      <c r="J469" s="204"/>
      <c r="K469" s="204"/>
      <c r="L469" s="204"/>
      <c r="M469" s="204"/>
      <c r="N469" s="204"/>
      <c r="O469" s="204"/>
      <c r="P469" s="204"/>
      <c r="Q469" s="204"/>
      <c r="R469" s="202">
        <v>233788</v>
      </c>
      <c r="S469" s="203">
        <v>233788</v>
      </c>
      <c r="T469" s="204"/>
    </row>
    <row r="470" spans="1:20" ht="22.15" customHeight="1">
      <c r="A470" s="687" t="s">
        <v>505</v>
      </c>
      <c r="B470" s="687"/>
      <c r="C470" s="200">
        <v>43636</v>
      </c>
      <c r="D470" s="201" t="s">
        <v>2555</v>
      </c>
      <c r="E470" s="199" t="s">
        <v>2893</v>
      </c>
      <c r="F470" s="205"/>
      <c r="G470" s="218"/>
      <c r="H470" s="204"/>
      <c r="I470" s="204"/>
      <c r="J470" s="204"/>
      <c r="K470" s="204"/>
      <c r="L470" s="204"/>
      <c r="M470" s="204"/>
      <c r="N470" s="204"/>
      <c r="O470" s="220">
        <v>233788</v>
      </c>
      <c r="P470" s="204"/>
      <c r="Q470" s="202">
        <v>233788</v>
      </c>
      <c r="R470" s="204"/>
      <c r="S470" s="209"/>
      <c r="T470" s="204"/>
    </row>
    <row r="471" spans="1:20" ht="22.15" customHeight="1">
      <c r="A471" s="687" t="s">
        <v>505</v>
      </c>
      <c r="B471" s="687"/>
      <c r="C471" s="200">
        <v>43636</v>
      </c>
      <c r="D471" s="201" t="s">
        <v>2555</v>
      </c>
      <c r="E471" s="199" t="s">
        <v>2893</v>
      </c>
      <c r="F471" s="205"/>
      <c r="G471" s="218"/>
      <c r="H471" s="204"/>
      <c r="I471" s="204"/>
      <c r="J471" s="204"/>
      <c r="K471" s="220">
        <v>233788</v>
      </c>
      <c r="L471" s="204"/>
      <c r="M471" s="202">
        <v>233788</v>
      </c>
      <c r="N471" s="204"/>
      <c r="O471" s="204"/>
      <c r="P471" s="204"/>
      <c r="Q471" s="204"/>
      <c r="R471" s="204"/>
      <c r="S471" s="209"/>
      <c r="T471" s="204"/>
    </row>
    <row r="472" spans="1:20" ht="22.15" customHeight="1">
      <c r="A472" s="687" t="s">
        <v>506</v>
      </c>
      <c r="B472" s="687"/>
      <c r="C472" s="200">
        <v>42652</v>
      </c>
      <c r="D472" s="201" t="s">
        <v>2556</v>
      </c>
      <c r="E472" s="199" t="s">
        <v>2893</v>
      </c>
      <c r="F472" s="688">
        <v>105693.05</v>
      </c>
      <c r="G472" s="688"/>
      <c r="H472" s="202">
        <v>105693.05</v>
      </c>
      <c r="I472" s="204"/>
      <c r="J472" s="204"/>
      <c r="K472" s="204"/>
      <c r="L472" s="204"/>
      <c r="M472" s="204"/>
      <c r="N472" s="204"/>
      <c r="O472" s="204"/>
      <c r="P472" s="204"/>
      <c r="Q472" s="204"/>
      <c r="R472" s="202">
        <v>105693.05</v>
      </c>
      <c r="S472" s="203">
        <v>105693.05</v>
      </c>
      <c r="T472" s="204"/>
    </row>
    <row r="473" spans="1:20" ht="22.15" customHeight="1">
      <c r="A473" s="687" t="s">
        <v>506</v>
      </c>
      <c r="B473" s="687"/>
      <c r="C473" s="200">
        <v>42652</v>
      </c>
      <c r="D473" s="201" t="s">
        <v>2556</v>
      </c>
      <c r="E473" s="199" t="s">
        <v>2893</v>
      </c>
      <c r="F473" s="205"/>
      <c r="G473" s="218"/>
      <c r="H473" s="204"/>
      <c r="I473" s="204"/>
      <c r="J473" s="204"/>
      <c r="K473" s="204"/>
      <c r="L473" s="204"/>
      <c r="M473" s="204"/>
      <c r="N473" s="204"/>
      <c r="O473" s="219">
        <v>105693.05</v>
      </c>
      <c r="P473" s="204"/>
      <c r="Q473" s="202">
        <v>105693.05</v>
      </c>
      <c r="R473" s="204"/>
      <c r="S473" s="209"/>
      <c r="T473" s="204"/>
    </row>
    <row r="474" spans="1:20" ht="22.15" customHeight="1">
      <c r="A474" s="687" t="s">
        <v>506</v>
      </c>
      <c r="B474" s="687"/>
      <c r="C474" s="200">
        <v>42652</v>
      </c>
      <c r="D474" s="201" t="s">
        <v>2556</v>
      </c>
      <c r="E474" s="199" t="s">
        <v>2893</v>
      </c>
      <c r="F474" s="205"/>
      <c r="G474" s="218"/>
      <c r="H474" s="204"/>
      <c r="I474" s="204"/>
      <c r="J474" s="204"/>
      <c r="K474" s="219">
        <v>105693.05</v>
      </c>
      <c r="L474" s="204"/>
      <c r="M474" s="202">
        <v>105693.05</v>
      </c>
      <c r="N474" s="204"/>
      <c r="O474" s="204"/>
      <c r="P474" s="204"/>
      <c r="Q474" s="204"/>
      <c r="R474" s="204"/>
      <c r="S474" s="209"/>
      <c r="T474" s="204"/>
    </row>
    <row r="475" spans="1:20" ht="22.15" customHeight="1">
      <c r="A475" s="687" t="s">
        <v>507</v>
      </c>
      <c r="B475" s="687"/>
      <c r="C475" s="200">
        <v>43634</v>
      </c>
      <c r="D475" s="201" t="s">
        <v>2557</v>
      </c>
      <c r="E475" s="199" t="s">
        <v>2893</v>
      </c>
      <c r="F475" s="688">
        <v>504321</v>
      </c>
      <c r="G475" s="688"/>
      <c r="H475" s="202">
        <v>504321</v>
      </c>
      <c r="I475" s="204"/>
      <c r="J475" s="204"/>
      <c r="K475" s="204"/>
      <c r="L475" s="204"/>
      <c r="M475" s="204"/>
      <c r="N475" s="204"/>
      <c r="O475" s="204"/>
      <c r="P475" s="204"/>
      <c r="Q475" s="204"/>
      <c r="R475" s="202">
        <v>504321</v>
      </c>
      <c r="S475" s="203">
        <v>504321</v>
      </c>
      <c r="T475" s="204"/>
    </row>
    <row r="476" spans="1:20" ht="22.15" customHeight="1">
      <c r="A476" s="687" t="s">
        <v>507</v>
      </c>
      <c r="B476" s="687"/>
      <c r="C476" s="200">
        <v>43634</v>
      </c>
      <c r="D476" s="201" t="s">
        <v>2557</v>
      </c>
      <c r="E476" s="199" t="s">
        <v>2893</v>
      </c>
      <c r="F476" s="205"/>
      <c r="G476" s="218"/>
      <c r="H476" s="204"/>
      <c r="I476" s="204"/>
      <c r="J476" s="204"/>
      <c r="K476" s="204"/>
      <c r="L476" s="204"/>
      <c r="M476" s="204"/>
      <c r="N476" s="204"/>
      <c r="O476" s="220">
        <v>504321</v>
      </c>
      <c r="P476" s="204"/>
      <c r="Q476" s="202">
        <v>504321</v>
      </c>
      <c r="R476" s="204"/>
      <c r="S476" s="209"/>
      <c r="T476" s="204"/>
    </row>
    <row r="477" spans="1:20" ht="22.15" customHeight="1">
      <c r="A477" s="687" t="s">
        <v>507</v>
      </c>
      <c r="B477" s="687"/>
      <c r="C477" s="200">
        <v>43634</v>
      </c>
      <c r="D477" s="201" t="s">
        <v>2557</v>
      </c>
      <c r="E477" s="199" t="s">
        <v>2893</v>
      </c>
      <c r="F477" s="205"/>
      <c r="G477" s="218"/>
      <c r="H477" s="204"/>
      <c r="I477" s="204"/>
      <c r="J477" s="204"/>
      <c r="K477" s="220">
        <v>504321</v>
      </c>
      <c r="L477" s="204"/>
      <c r="M477" s="202">
        <v>504321</v>
      </c>
      <c r="N477" s="204"/>
      <c r="O477" s="204"/>
      <c r="P477" s="204"/>
      <c r="Q477" s="204"/>
      <c r="R477" s="204"/>
      <c r="S477" s="209"/>
      <c r="T477" s="204"/>
    </row>
    <row r="478" spans="1:20" ht="10.9" customHeight="1">
      <c r="A478" s="687" t="s">
        <v>1337</v>
      </c>
      <c r="B478" s="687"/>
      <c r="C478" s="200">
        <v>84093</v>
      </c>
      <c r="D478" s="201" t="s">
        <v>2558</v>
      </c>
      <c r="E478" s="199" t="s">
        <v>2953</v>
      </c>
      <c r="F478" s="688">
        <v>13207.63</v>
      </c>
      <c r="G478" s="688"/>
      <c r="H478" s="202">
        <v>13207.63</v>
      </c>
      <c r="I478" s="204"/>
      <c r="J478" s="204"/>
      <c r="K478" s="204"/>
      <c r="L478" s="204"/>
      <c r="M478" s="204"/>
      <c r="N478" s="204"/>
      <c r="O478" s="204"/>
      <c r="P478" s="204"/>
      <c r="Q478" s="204"/>
      <c r="R478" s="202">
        <v>13207.63</v>
      </c>
      <c r="S478" s="203">
        <v>13207.63</v>
      </c>
      <c r="T478" s="204"/>
    </row>
    <row r="479" spans="1:20" ht="10.9" customHeight="1">
      <c r="A479" s="687" t="s">
        <v>508</v>
      </c>
      <c r="B479" s="687"/>
      <c r="C479" s="200">
        <v>43557</v>
      </c>
      <c r="D479" s="201" t="s">
        <v>2559</v>
      </c>
      <c r="E479" s="199" t="s">
        <v>2893</v>
      </c>
      <c r="F479" s="688">
        <v>3050</v>
      </c>
      <c r="G479" s="688"/>
      <c r="H479" s="202">
        <v>3050</v>
      </c>
      <c r="I479" s="204"/>
      <c r="J479" s="204"/>
      <c r="K479" s="204"/>
      <c r="L479" s="204"/>
      <c r="M479" s="204"/>
      <c r="N479" s="204"/>
      <c r="O479" s="204"/>
      <c r="P479" s="204"/>
      <c r="Q479" s="204"/>
      <c r="R479" s="202">
        <v>3050</v>
      </c>
      <c r="S479" s="203">
        <v>3050</v>
      </c>
      <c r="T479" s="204"/>
    </row>
    <row r="480" spans="1:20" ht="10.9" customHeight="1">
      <c r="A480" s="687" t="s">
        <v>510</v>
      </c>
      <c r="B480" s="687"/>
      <c r="C480" s="200">
        <v>40418</v>
      </c>
      <c r="D480" s="201" t="s">
        <v>2560</v>
      </c>
      <c r="E480" s="199" t="s">
        <v>2889</v>
      </c>
      <c r="F480" s="688">
        <v>2180037.64</v>
      </c>
      <c r="G480" s="688"/>
      <c r="H480" s="202">
        <v>2180037.64</v>
      </c>
      <c r="I480" s="204"/>
      <c r="J480" s="204"/>
      <c r="K480" s="204"/>
      <c r="L480" s="204"/>
      <c r="M480" s="204"/>
      <c r="N480" s="204"/>
      <c r="O480" s="204"/>
      <c r="P480" s="204"/>
      <c r="Q480" s="204"/>
      <c r="R480" s="202">
        <v>2180037.64</v>
      </c>
      <c r="S480" s="203">
        <v>2180037.64</v>
      </c>
      <c r="T480" s="204"/>
    </row>
    <row r="481" spans="1:20" ht="22.15" customHeight="1">
      <c r="A481" s="687" t="s">
        <v>2561</v>
      </c>
      <c r="B481" s="687"/>
      <c r="C481" s="200">
        <v>43659</v>
      </c>
      <c r="D481" s="201" t="s">
        <v>2562</v>
      </c>
      <c r="E481" s="199" t="s">
        <v>2889</v>
      </c>
      <c r="F481" s="688">
        <v>1101916</v>
      </c>
      <c r="G481" s="688"/>
      <c r="H481" s="202">
        <v>1101916</v>
      </c>
      <c r="I481" s="204"/>
      <c r="J481" s="204"/>
      <c r="K481" s="204"/>
      <c r="L481" s="204"/>
      <c r="M481" s="204"/>
      <c r="N481" s="204"/>
      <c r="O481" s="204"/>
      <c r="P481" s="204"/>
      <c r="Q481" s="204"/>
      <c r="R481" s="202">
        <v>1101916</v>
      </c>
      <c r="S481" s="203">
        <v>1101916</v>
      </c>
      <c r="T481" s="204"/>
    </row>
    <row r="482" spans="1:20" ht="10.9" customHeight="1">
      <c r="A482" s="687" t="s">
        <v>513</v>
      </c>
      <c r="B482" s="687"/>
      <c r="C482" s="200">
        <v>44115</v>
      </c>
      <c r="D482" s="201" t="s">
        <v>2340</v>
      </c>
      <c r="E482" s="199" t="s">
        <v>2893</v>
      </c>
      <c r="F482" s="688">
        <v>25000</v>
      </c>
      <c r="G482" s="688"/>
      <c r="H482" s="202">
        <v>25000</v>
      </c>
      <c r="I482" s="204"/>
      <c r="J482" s="204"/>
      <c r="K482" s="204"/>
      <c r="L482" s="204"/>
      <c r="M482" s="204"/>
      <c r="N482" s="204"/>
      <c r="O482" s="204"/>
      <c r="P482" s="204"/>
      <c r="Q482" s="204"/>
      <c r="R482" s="202">
        <v>25000</v>
      </c>
      <c r="S482" s="203">
        <v>25000</v>
      </c>
      <c r="T482" s="204"/>
    </row>
    <row r="483" spans="1:20" ht="10.9" customHeight="1">
      <c r="A483" s="687" t="s">
        <v>516</v>
      </c>
      <c r="B483" s="687"/>
      <c r="C483" s="200">
        <v>40193</v>
      </c>
      <c r="D483" s="201" t="s">
        <v>2563</v>
      </c>
      <c r="E483" s="199" t="s">
        <v>2893</v>
      </c>
      <c r="F483" s="688">
        <v>36000</v>
      </c>
      <c r="G483" s="688"/>
      <c r="H483" s="202">
        <v>36000</v>
      </c>
      <c r="I483" s="204"/>
      <c r="J483" s="204"/>
      <c r="K483" s="204"/>
      <c r="L483" s="204"/>
      <c r="M483" s="204"/>
      <c r="N483" s="204"/>
      <c r="O483" s="204"/>
      <c r="P483" s="204"/>
      <c r="Q483" s="204"/>
      <c r="R483" s="202">
        <v>36000</v>
      </c>
      <c r="S483" s="203">
        <v>36000</v>
      </c>
      <c r="T483" s="204"/>
    </row>
    <row r="484" spans="1:20" ht="10.9" customHeight="1">
      <c r="A484" s="687" t="s">
        <v>840</v>
      </c>
      <c r="B484" s="687"/>
      <c r="C484" s="200">
        <v>20045</v>
      </c>
      <c r="D484" s="201" t="s">
        <v>2564</v>
      </c>
      <c r="E484" s="199" t="s">
        <v>2892</v>
      </c>
      <c r="F484" s="688">
        <v>69021.38</v>
      </c>
      <c r="G484" s="688"/>
      <c r="H484" s="202">
        <v>40806.39</v>
      </c>
      <c r="I484" s="202">
        <v>28214.99</v>
      </c>
      <c r="J484" s="204"/>
      <c r="K484" s="204"/>
      <c r="L484" s="202">
        <v>1725.48</v>
      </c>
      <c r="M484" s="204"/>
      <c r="N484" s="204"/>
      <c r="O484" s="204"/>
      <c r="P484" s="204"/>
      <c r="Q484" s="204"/>
      <c r="R484" s="202">
        <v>69021.38</v>
      </c>
      <c r="S484" s="203">
        <v>42531.87</v>
      </c>
      <c r="T484" s="202">
        <v>26489.51</v>
      </c>
    </row>
    <row r="485" spans="1:20" ht="10.9" customHeight="1">
      <c r="A485" s="687" t="s">
        <v>518</v>
      </c>
      <c r="B485" s="687"/>
      <c r="C485" s="200">
        <v>43231</v>
      </c>
      <c r="D485" s="201" t="s">
        <v>2565</v>
      </c>
      <c r="E485" s="199" t="s">
        <v>2893</v>
      </c>
      <c r="F485" s="688">
        <v>17972.490000000002</v>
      </c>
      <c r="G485" s="688"/>
      <c r="H485" s="202">
        <v>17972.490000000002</v>
      </c>
      <c r="I485" s="204"/>
      <c r="J485" s="204"/>
      <c r="K485" s="204"/>
      <c r="L485" s="204"/>
      <c r="M485" s="204"/>
      <c r="N485" s="204"/>
      <c r="O485" s="204"/>
      <c r="P485" s="204"/>
      <c r="Q485" s="204"/>
      <c r="R485" s="202">
        <v>17972.490000000002</v>
      </c>
      <c r="S485" s="203">
        <v>17972.490000000002</v>
      </c>
      <c r="T485" s="204"/>
    </row>
    <row r="486" spans="1:20" ht="22.15" customHeight="1">
      <c r="A486" s="687" t="s">
        <v>519</v>
      </c>
      <c r="B486" s="687"/>
      <c r="C486" s="200">
        <v>44133</v>
      </c>
      <c r="D486" s="201" t="s">
        <v>2566</v>
      </c>
      <c r="E486" s="199" t="s">
        <v>2893</v>
      </c>
      <c r="F486" s="688">
        <v>167308.81</v>
      </c>
      <c r="G486" s="688"/>
      <c r="H486" s="202">
        <v>130152.48</v>
      </c>
      <c r="I486" s="202">
        <v>37156.33</v>
      </c>
      <c r="J486" s="204"/>
      <c r="K486" s="204"/>
      <c r="L486" s="202">
        <v>32913.24</v>
      </c>
      <c r="M486" s="204"/>
      <c r="N486" s="204"/>
      <c r="O486" s="204"/>
      <c r="P486" s="204"/>
      <c r="Q486" s="204"/>
      <c r="R486" s="202">
        <v>167308.81</v>
      </c>
      <c r="S486" s="203">
        <v>163065.72</v>
      </c>
      <c r="T486" s="202">
        <v>4243.09</v>
      </c>
    </row>
    <row r="487" spans="1:20" ht="22.15" customHeight="1">
      <c r="A487" s="687" t="s">
        <v>521</v>
      </c>
      <c r="B487" s="687"/>
      <c r="C487" s="200">
        <v>43673</v>
      </c>
      <c r="D487" s="201" t="s">
        <v>2567</v>
      </c>
      <c r="E487" s="199" t="s">
        <v>2893</v>
      </c>
      <c r="F487" s="688">
        <v>159623.35999999999</v>
      </c>
      <c r="G487" s="688"/>
      <c r="H487" s="202">
        <v>125605.44</v>
      </c>
      <c r="I487" s="202">
        <v>34017.919999999998</v>
      </c>
      <c r="J487" s="204"/>
      <c r="K487" s="204"/>
      <c r="L487" s="202">
        <v>31401.360000000001</v>
      </c>
      <c r="M487" s="204"/>
      <c r="N487" s="204"/>
      <c r="O487" s="204"/>
      <c r="P487" s="204"/>
      <c r="Q487" s="204"/>
      <c r="R487" s="202">
        <v>159623.35999999999</v>
      </c>
      <c r="S487" s="203">
        <v>157006.79999999999</v>
      </c>
      <c r="T487" s="202">
        <v>2616.56</v>
      </c>
    </row>
    <row r="488" spans="1:20" ht="22.15" customHeight="1">
      <c r="A488" s="687" t="s">
        <v>522</v>
      </c>
      <c r="B488" s="687"/>
      <c r="C488" s="200">
        <v>40158</v>
      </c>
      <c r="D488" s="201" t="s">
        <v>2568</v>
      </c>
      <c r="E488" s="199" t="s">
        <v>2893</v>
      </c>
      <c r="F488" s="688">
        <v>40468</v>
      </c>
      <c r="G488" s="688"/>
      <c r="H488" s="202">
        <v>6744.68</v>
      </c>
      <c r="I488" s="202">
        <v>33723.32</v>
      </c>
      <c r="J488" s="204"/>
      <c r="K488" s="204"/>
      <c r="L488" s="202">
        <v>20234.04</v>
      </c>
      <c r="M488" s="204"/>
      <c r="N488" s="204"/>
      <c r="O488" s="204"/>
      <c r="P488" s="204"/>
      <c r="Q488" s="204"/>
      <c r="R488" s="202">
        <v>40468</v>
      </c>
      <c r="S488" s="203">
        <v>26978.720000000001</v>
      </c>
      <c r="T488" s="202">
        <v>13489.28</v>
      </c>
    </row>
    <row r="489" spans="1:20" ht="22.15" customHeight="1">
      <c r="A489" s="687" t="s">
        <v>524</v>
      </c>
      <c r="B489" s="687"/>
      <c r="C489" s="200">
        <v>40120</v>
      </c>
      <c r="D489" s="201" t="s">
        <v>2569</v>
      </c>
      <c r="E489" s="199" t="s">
        <v>2889</v>
      </c>
      <c r="F489" s="688">
        <v>126695</v>
      </c>
      <c r="G489" s="688"/>
      <c r="H489" s="202">
        <v>58474.62</v>
      </c>
      <c r="I489" s="202">
        <v>68220.38</v>
      </c>
      <c r="J489" s="204"/>
      <c r="K489" s="204"/>
      <c r="L489" s="202">
        <v>68220.38</v>
      </c>
      <c r="M489" s="204"/>
      <c r="N489" s="204"/>
      <c r="O489" s="204"/>
      <c r="P489" s="204"/>
      <c r="Q489" s="204"/>
      <c r="R489" s="202">
        <v>126695</v>
      </c>
      <c r="S489" s="203">
        <v>126695</v>
      </c>
      <c r="T489" s="204"/>
    </row>
    <row r="490" spans="1:20" ht="22.15" customHeight="1">
      <c r="A490" s="687" t="s">
        <v>526</v>
      </c>
      <c r="B490" s="687"/>
      <c r="C490" s="200">
        <v>40112</v>
      </c>
      <c r="D490" s="201" t="s">
        <v>2570</v>
      </c>
      <c r="E490" s="199" t="s">
        <v>2889</v>
      </c>
      <c r="F490" s="688">
        <v>47796</v>
      </c>
      <c r="G490" s="688"/>
      <c r="H490" s="202">
        <v>5735.52</v>
      </c>
      <c r="I490" s="202">
        <v>42060.480000000003</v>
      </c>
      <c r="J490" s="204"/>
      <c r="K490" s="204"/>
      <c r="L490" s="202">
        <v>11471.04</v>
      </c>
      <c r="M490" s="204"/>
      <c r="N490" s="204"/>
      <c r="O490" s="204"/>
      <c r="P490" s="204"/>
      <c r="Q490" s="204"/>
      <c r="R490" s="202">
        <v>47796</v>
      </c>
      <c r="S490" s="203">
        <v>17206.560000000001</v>
      </c>
      <c r="T490" s="202">
        <v>30589.439999999999</v>
      </c>
    </row>
    <row r="491" spans="1:20" ht="22.15" customHeight="1">
      <c r="A491" s="687" t="s">
        <v>528</v>
      </c>
      <c r="B491" s="687"/>
      <c r="C491" s="200">
        <v>40111</v>
      </c>
      <c r="D491" s="201" t="s">
        <v>2571</v>
      </c>
      <c r="E491" s="199" t="s">
        <v>2889</v>
      </c>
      <c r="F491" s="688">
        <v>43813</v>
      </c>
      <c r="G491" s="688"/>
      <c r="H491" s="202">
        <v>20221.38</v>
      </c>
      <c r="I491" s="202">
        <v>23591.62</v>
      </c>
      <c r="J491" s="204"/>
      <c r="K491" s="204"/>
      <c r="L491" s="202">
        <v>23591.62</v>
      </c>
      <c r="M491" s="204"/>
      <c r="N491" s="204"/>
      <c r="O491" s="204"/>
      <c r="P491" s="204"/>
      <c r="Q491" s="204"/>
      <c r="R491" s="202">
        <v>43813</v>
      </c>
      <c r="S491" s="203">
        <v>43813</v>
      </c>
      <c r="T491" s="204"/>
    </row>
    <row r="492" spans="1:20" ht="22.15" customHeight="1">
      <c r="A492" s="687" t="s">
        <v>529</v>
      </c>
      <c r="B492" s="687"/>
      <c r="C492" s="200">
        <v>43118</v>
      </c>
      <c r="D492" s="201" t="s">
        <v>2572</v>
      </c>
      <c r="E492" s="199" t="s">
        <v>2889</v>
      </c>
      <c r="F492" s="688">
        <v>60593</v>
      </c>
      <c r="G492" s="688"/>
      <c r="H492" s="202">
        <v>27966</v>
      </c>
      <c r="I492" s="202">
        <v>32627</v>
      </c>
      <c r="J492" s="204"/>
      <c r="K492" s="204"/>
      <c r="L492" s="202">
        <v>32627</v>
      </c>
      <c r="M492" s="204"/>
      <c r="N492" s="204"/>
      <c r="O492" s="204"/>
      <c r="P492" s="204"/>
      <c r="Q492" s="204"/>
      <c r="R492" s="202">
        <v>60593</v>
      </c>
      <c r="S492" s="203">
        <v>60593</v>
      </c>
      <c r="T492" s="204"/>
    </row>
    <row r="493" spans="1:20" ht="10.9" customHeight="1">
      <c r="A493" s="687" t="s">
        <v>530</v>
      </c>
      <c r="B493" s="687"/>
      <c r="C493" s="200">
        <v>40113</v>
      </c>
      <c r="D493" s="201" t="s">
        <v>2573</v>
      </c>
      <c r="E493" s="199" t="s">
        <v>2889</v>
      </c>
      <c r="F493" s="688">
        <v>48475</v>
      </c>
      <c r="G493" s="688"/>
      <c r="H493" s="202">
        <v>22373.1</v>
      </c>
      <c r="I493" s="202">
        <v>26101.9</v>
      </c>
      <c r="J493" s="204"/>
      <c r="K493" s="204"/>
      <c r="L493" s="202">
        <v>26101.9</v>
      </c>
      <c r="M493" s="204"/>
      <c r="N493" s="204"/>
      <c r="O493" s="204"/>
      <c r="P493" s="204"/>
      <c r="Q493" s="204"/>
      <c r="R493" s="202">
        <v>48475</v>
      </c>
      <c r="S493" s="203">
        <v>48475</v>
      </c>
      <c r="T493" s="204"/>
    </row>
    <row r="494" spans="1:20" ht="22.15" customHeight="1">
      <c r="A494" s="687" t="s">
        <v>532</v>
      </c>
      <c r="B494" s="687"/>
      <c r="C494" s="200">
        <v>40110</v>
      </c>
      <c r="D494" s="201" t="s">
        <v>2574</v>
      </c>
      <c r="E494" s="199" t="s">
        <v>2889</v>
      </c>
      <c r="F494" s="688">
        <v>42856</v>
      </c>
      <c r="G494" s="688"/>
      <c r="H494" s="202">
        <v>19779.72</v>
      </c>
      <c r="I494" s="202">
        <v>23076.28</v>
      </c>
      <c r="J494" s="204"/>
      <c r="K494" s="204"/>
      <c r="L494" s="202">
        <v>23076.28</v>
      </c>
      <c r="M494" s="204"/>
      <c r="N494" s="204"/>
      <c r="O494" s="204"/>
      <c r="P494" s="204"/>
      <c r="Q494" s="204"/>
      <c r="R494" s="202">
        <v>42856</v>
      </c>
      <c r="S494" s="203">
        <v>42856</v>
      </c>
      <c r="T494" s="204"/>
    </row>
    <row r="495" spans="1:20" ht="10.9" customHeight="1">
      <c r="A495" s="687" t="s">
        <v>533</v>
      </c>
      <c r="B495" s="687"/>
      <c r="C495" s="200">
        <v>42520</v>
      </c>
      <c r="D495" s="201" t="s">
        <v>2575</v>
      </c>
      <c r="E495" s="199" t="s">
        <v>2893</v>
      </c>
      <c r="F495" s="688">
        <v>45803</v>
      </c>
      <c r="G495" s="688"/>
      <c r="H495" s="202">
        <v>6189.6</v>
      </c>
      <c r="I495" s="202">
        <v>39613.4</v>
      </c>
      <c r="J495" s="204"/>
      <c r="K495" s="204"/>
      <c r="L495" s="202">
        <v>14855.04</v>
      </c>
      <c r="M495" s="204"/>
      <c r="N495" s="204"/>
      <c r="O495" s="204"/>
      <c r="P495" s="204"/>
      <c r="Q495" s="204"/>
      <c r="R495" s="202">
        <v>45803</v>
      </c>
      <c r="S495" s="203">
        <v>21044.639999999999</v>
      </c>
      <c r="T495" s="202">
        <v>24758.36</v>
      </c>
    </row>
    <row r="496" spans="1:20" ht="10.9" customHeight="1">
      <c r="A496" s="687" t="s">
        <v>535</v>
      </c>
      <c r="B496" s="687"/>
      <c r="C496" s="200">
        <v>40162</v>
      </c>
      <c r="D496" s="201" t="s">
        <v>2576</v>
      </c>
      <c r="E496" s="199" t="s">
        <v>2893</v>
      </c>
      <c r="F496" s="688">
        <v>54428</v>
      </c>
      <c r="G496" s="688"/>
      <c r="H496" s="202">
        <v>9071.32</v>
      </c>
      <c r="I496" s="202">
        <v>45356.68</v>
      </c>
      <c r="J496" s="204"/>
      <c r="K496" s="204"/>
      <c r="L496" s="202">
        <v>27213.96</v>
      </c>
      <c r="M496" s="204"/>
      <c r="N496" s="204"/>
      <c r="O496" s="204"/>
      <c r="P496" s="204"/>
      <c r="Q496" s="204"/>
      <c r="R496" s="202">
        <v>54428</v>
      </c>
      <c r="S496" s="203">
        <v>36285.279999999999</v>
      </c>
      <c r="T496" s="202">
        <v>18142.72</v>
      </c>
    </row>
    <row r="497" spans="1:20" ht="22.15" customHeight="1">
      <c r="A497" s="687" t="s">
        <v>1338</v>
      </c>
      <c r="B497" s="687"/>
      <c r="C497" s="200">
        <v>40061</v>
      </c>
      <c r="D497" s="201" t="s">
        <v>2985</v>
      </c>
      <c r="E497" s="199" t="s">
        <v>2893</v>
      </c>
      <c r="F497" s="688">
        <v>47034</v>
      </c>
      <c r="G497" s="688"/>
      <c r="H497" s="202">
        <v>21708</v>
      </c>
      <c r="I497" s="202">
        <v>25326</v>
      </c>
      <c r="J497" s="204"/>
      <c r="K497" s="204"/>
      <c r="L497" s="202">
        <v>25326</v>
      </c>
      <c r="M497" s="204"/>
      <c r="N497" s="202">
        <v>47034</v>
      </c>
      <c r="O497" s="204"/>
      <c r="P497" s="202">
        <v>47034</v>
      </c>
      <c r="Q497" s="204"/>
      <c r="R497" s="204"/>
      <c r="S497" s="209"/>
      <c r="T497" s="204"/>
    </row>
    <row r="498" spans="1:20" ht="22.15" customHeight="1">
      <c r="A498" s="687" t="s">
        <v>537</v>
      </c>
      <c r="B498" s="687"/>
      <c r="C498" s="200">
        <v>40523</v>
      </c>
      <c r="D498" s="201" t="s">
        <v>2577</v>
      </c>
      <c r="E498" s="199" t="s">
        <v>2893</v>
      </c>
      <c r="F498" s="688">
        <v>351356</v>
      </c>
      <c r="G498" s="688"/>
      <c r="H498" s="202">
        <v>65065.95</v>
      </c>
      <c r="I498" s="202">
        <v>286290.05</v>
      </c>
      <c r="J498" s="204"/>
      <c r="K498" s="204"/>
      <c r="L498" s="202">
        <v>156158.28</v>
      </c>
      <c r="M498" s="204"/>
      <c r="N498" s="204"/>
      <c r="O498" s="204"/>
      <c r="P498" s="204"/>
      <c r="Q498" s="204"/>
      <c r="R498" s="202">
        <v>351356</v>
      </c>
      <c r="S498" s="203">
        <v>221224.23</v>
      </c>
      <c r="T498" s="202">
        <v>130131.77</v>
      </c>
    </row>
    <row r="499" spans="1:20" ht="22.15" customHeight="1">
      <c r="A499" s="687" t="s">
        <v>537</v>
      </c>
      <c r="B499" s="687"/>
      <c r="C499" s="200">
        <v>40523</v>
      </c>
      <c r="D499" s="201" t="s">
        <v>2577</v>
      </c>
      <c r="E499" s="199" t="s">
        <v>2893</v>
      </c>
      <c r="F499" s="205"/>
      <c r="G499" s="218"/>
      <c r="H499" s="204"/>
      <c r="I499" s="204"/>
      <c r="J499" s="204"/>
      <c r="K499" s="204"/>
      <c r="L499" s="204"/>
      <c r="M499" s="204"/>
      <c r="N499" s="204"/>
      <c r="O499" s="220">
        <v>351356</v>
      </c>
      <c r="P499" s="204"/>
      <c r="Q499" s="202">
        <v>208211.04</v>
      </c>
      <c r="R499" s="204"/>
      <c r="S499" s="209"/>
      <c r="T499" s="204"/>
    </row>
    <row r="500" spans="1:20" ht="22.15" customHeight="1">
      <c r="A500" s="687" t="s">
        <v>537</v>
      </c>
      <c r="B500" s="687"/>
      <c r="C500" s="200">
        <v>40523</v>
      </c>
      <c r="D500" s="201" t="s">
        <v>2577</v>
      </c>
      <c r="E500" s="199" t="s">
        <v>2893</v>
      </c>
      <c r="F500" s="205"/>
      <c r="G500" s="218"/>
      <c r="H500" s="204"/>
      <c r="I500" s="204"/>
      <c r="J500" s="204"/>
      <c r="K500" s="220">
        <v>351356</v>
      </c>
      <c r="L500" s="204"/>
      <c r="M500" s="202">
        <v>208211.04</v>
      </c>
      <c r="N500" s="204"/>
      <c r="O500" s="204"/>
      <c r="P500" s="204"/>
      <c r="Q500" s="204"/>
      <c r="R500" s="204"/>
      <c r="S500" s="209"/>
      <c r="T500" s="204"/>
    </row>
    <row r="501" spans="1:20" ht="22.15" customHeight="1">
      <c r="A501" s="687" t="s">
        <v>539</v>
      </c>
      <c r="B501" s="687"/>
      <c r="C501" s="200">
        <v>40152</v>
      </c>
      <c r="D501" s="201" t="s">
        <v>2578</v>
      </c>
      <c r="E501" s="199" t="s">
        <v>2893</v>
      </c>
      <c r="F501" s="688">
        <v>137288</v>
      </c>
      <c r="G501" s="688"/>
      <c r="H501" s="202">
        <v>28601.65</v>
      </c>
      <c r="I501" s="202">
        <v>108686.35</v>
      </c>
      <c r="J501" s="204"/>
      <c r="K501" s="204"/>
      <c r="L501" s="202">
        <v>68643.960000000006</v>
      </c>
      <c r="M501" s="204"/>
      <c r="N501" s="204"/>
      <c r="O501" s="204"/>
      <c r="P501" s="204"/>
      <c r="Q501" s="204"/>
      <c r="R501" s="202">
        <v>137288</v>
      </c>
      <c r="S501" s="203">
        <v>97245.61</v>
      </c>
      <c r="T501" s="202">
        <v>40042.39</v>
      </c>
    </row>
    <row r="502" spans="1:20" ht="10.9" customHeight="1">
      <c r="A502" s="687" t="s">
        <v>540</v>
      </c>
      <c r="B502" s="687"/>
      <c r="C502" s="200">
        <v>43670</v>
      </c>
      <c r="D502" s="201" t="s">
        <v>2579</v>
      </c>
      <c r="E502" s="199" t="s">
        <v>2893</v>
      </c>
      <c r="F502" s="688">
        <v>68900</v>
      </c>
      <c r="G502" s="688"/>
      <c r="H502" s="202">
        <v>68900</v>
      </c>
      <c r="I502" s="204"/>
      <c r="J502" s="204"/>
      <c r="K502" s="204"/>
      <c r="L502" s="204"/>
      <c r="M502" s="204"/>
      <c r="N502" s="204"/>
      <c r="O502" s="204"/>
      <c r="P502" s="204"/>
      <c r="Q502" s="204"/>
      <c r="R502" s="202">
        <v>68900</v>
      </c>
      <c r="S502" s="203">
        <v>68900</v>
      </c>
      <c r="T502" s="204"/>
    </row>
    <row r="503" spans="1:20" ht="10.9" customHeight="1">
      <c r="A503" s="687" t="s">
        <v>1339</v>
      </c>
      <c r="B503" s="687"/>
      <c r="C503" s="200">
        <v>43669</v>
      </c>
      <c r="D503" s="201" t="s">
        <v>2986</v>
      </c>
      <c r="E503" s="199" t="s">
        <v>2893</v>
      </c>
      <c r="F503" s="688">
        <v>270338.99</v>
      </c>
      <c r="G503" s="688"/>
      <c r="H503" s="202">
        <v>248180.24</v>
      </c>
      <c r="I503" s="202">
        <v>22158.75</v>
      </c>
      <c r="J503" s="204"/>
      <c r="K503" s="204"/>
      <c r="L503" s="202">
        <v>22158.75</v>
      </c>
      <c r="M503" s="204"/>
      <c r="N503" s="202">
        <v>270338.99</v>
      </c>
      <c r="O503" s="204"/>
      <c r="P503" s="202">
        <v>270338.99</v>
      </c>
      <c r="Q503" s="204"/>
      <c r="R503" s="204"/>
      <c r="S503" s="209"/>
      <c r="T503" s="204"/>
    </row>
    <row r="504" spans="1:20" ht="10.9" customHeight="1">
      <c r="A504" s="687" t="s">
        <v>543</v>
      </c>
      <c r="B504" s="687"/>
      <c r="C504" s="200">
        <v>40195</v>
      </c>
      <c r="D504" s="201" t="s">
        <v>2580</v>
      </c>
      <c r="E504" s="199" t="s">
        <v>2893</v>
      </c>
      <c r="F504" s="688">
        <v>330904.84999999998</v>
      </c>
      <c r="G504" s="688"/>
      <c r="H504" s="202">
        <v>21698.68</v>
      </c>
      <c r="I504" s="202">
        <v>309206.17</v>
      </c>
      <c r="J504" s="204"/>
      <c r="K504" s="204"/>
      <c r="L504" s="202">
        <v>65096.04</v>
      </c>
      <c r="M504" s="204"/>
      <c r="N504" s="204"/>
      <c r="O504" s="204"/>
      <c r="P504" s="204"/>
      <c r="Q504" s="204"/>
      <c r="R504" s="202">
        <v>330904.84999999998</v>
      </c>
      <c r="S504" s="203">
        <v>86794.72</v>
      </c>
      <c r="T504" s="202">
        <v>244110.13</v>
      </c>
    </row>
    <row r="505" spans="1:20" ht="10.9" customHeight="1">
      <c r="A505" s="687" t="s">
        <v>545</v>
      </c>
      <c r="B505" s="687"/>
      <c r="C505" s="200">
        <v>43667</v>
      </c>
      <c r="D505" s="201" t="s">
        <v>2581</v>
      </c>
      <c r="E505" s="199" t="s">
        <v>2893</v>
      </c>
      <c r="F505" s="688">
        <v>24490</v>
      </c>
      <c r="G505" s="688"/>
      <c r="H505" s="202">
        <v>24490</v>
      </c>
      <c r="I505" s="204"/>
      <c r="J505" s="204"/>
      <c r="K505" s="204"/>
      <c r="L505" s="204"/>
      <c r="M505" s="204"/>
      <c r="N505" s="204"/>
      <c r="O505" s="204"/>
      <c r="P505" s="204"/>
      <c r="Q505" s="204"/>
      <c r="R505" s="202">
        <v>24490</v>
      </c>
      <c r="S505" s="203">
        <v>24490</v>
      </c>
      <c r="T505" s="204"/>
    </row>
    <row r="506" spans="1:20" ht="10.9" customHeight="1">
      <c r="A506" s="687" t="s">
        <v>545</v>
      </c>
      <c r="B506" s="687"/>
      <c r="C506" s="200">
        <v>43667</v>
      </c>
      <c r="D506" s="201" t="s">
        <v>2581</v>
      </c>
      <c r="E506" s="199" t="s">
        <v>2893</v>
      </c>
      <c r="F506" s="205"/>
      <c r="G506" s="218"/>
      <c r="H506" s="204"/>
      <c r="I506" s="204"/>
      <c r="J506" s="204"/>
      <c r="K506" s="204"/>
      <c r="L506" s="204"/>
      <c r="M506" s="204"/>
      <c r="N506" s="204"/>
      <c r="O506" s="220">
        <v>24490</v>
      </c>
      <c r="P506" s="204"/>
      <c r="Q506" s="202">
        <v>24490</v>
      </c>
      <c r="R506" s="204"/>
      <c r="S506" s="209"/>
      <c r="T506" s="204"/>
    </row>
    <row r="507" spans="1:20" ht="10.9" customHeight="1">
      <c r="A507" s="687" t="s">
        <v>545</v>
      </c>
      <c r="B507" s="687"/>
      <c r="C507" s="200">
        <v>43667</v>
      </c>
      <c r="D507" s="201" t="s">
        <v>2581</v>
      </c>
      <c r="E507" s="199" t="s">
        <v>2893</v>
      </c>
      <c r="F507" s="205"/>
      <c r="G507" s="218"/>
      <c r="H507" s="204"/>
      <c r="I507" s="204"/>
      <c r="J507" s="204"/>
      <c r="K507" s="220">
        <v>24490</v>
      </c>
      <c r="L507" s="204"/>
      <c r="M507" s="202">
        <v>24490</v>
      </c>
      <c r="N507" s="204"/>
      <c r="O507" s="204"/>
      <c r="P507" s="204"/>
      <c r="Q507" s="204"/>
      <c r="R507" s="204"/>
      <c r="S507" s="209"/>
      <c r="T507" s="204"/>
    </row>
    <row r="508" spans="1:20" ht="10.9" customHeight="1">
      <c r="A508" s="687" t="s">
        <v>547</v>
      </c>
      <c r="B508" s="687"/>
      <c r="C508" s="200">
        <v>43671</v>
      </c>
      <c r="D508" s="201" t="s">
        <v>2582</v>
      </c>
      <c r="E508" s="199" t="s">
        <v>2893</v>
      </c>
      <c r="F508" s="688">
        <v>85700</v>
      </c>
      <c r="G508" s="688"/>
      <c r="H508" s="202">
        <v>85700</v>
      </c>
      <c r="I508" s="204"/>
      <c r="J508" s="204"/>
      <c r="K508" s="204"/>
      <c r="L508" s="204"/>
      <c r="M508" s="204"/>
      <c r="N508" s="204"/>
      <c r="O508" s="204"/>
      <c r="P508" s="204"/>
      <c r="Q508" s="204"/>
      <c r="R508" s="202">
        <v>85700</v>
      </c>
      <c r="S508" s="203">
        <v>85700</v>
      </c>
      <c r="T508" s="204"/>
    </row>
    <row r="509" spans="1:20" ht="10.9" customHeight="1">
      <c r="A509" s="687" t="s">
        <v>547</v>
      </c>
      <c r="B509" s="687"/>
      <c r="C509" s="200">
        <v>43671</v>
      </c>
      <c r="D509" s="201" t="s">
        <v>2582</v>
      </c>
      <c r="E509" s="199" t="s">
        <v>2893</v>
      </c>
      <c r="F509" s="205"/>
      <c r="G509" s="218"/>
      <c r="H509" s="204"/>
      <c r="I509" s="204"/>
      <c r="J509" s="204"/>
      <c r="K509" s="204"/>
      <c r="L509" s="204"/>
      <c r="M509" s="204"/>
      <c r="N509" s="204"/>
      <c r="O509" s="220">
        <v>85700</v>
      </c>
      <c r="P509" s="204"/>
      <c r="Q509" s="202">
        <v>85700</v>
      </c>
      <c r="R509" s="204"/>
      <c r="S509" s="209"/>
      <c r="T509" s="204"/>
    </row>
    <row r="510" spans="1:20" ht="10.9" customHeight="1">
      <c r="A510" s="687" t="s">
        <v>547</v>
      </c>
      <c r="B510" s="687"/>
      <c r="C510" s="200">
        <v>43671</v>
      </c>
      <c r="D510" s="201" t="s">
        <v>2582</v>
      </c>
      <c r="E510" s="199" t="s">
        <v>2893</v>
      </c>
      <c r="F510" s="205"/>
      <c r="G510" s="218"/>
      <c r="H510" s="204"/>
      <c r="I510" s="204"/>
      <c r="J510" s="204"/>
      <c r="K510" s="220">
        <v>85700</v>
      </c>
      <c r="L510" s="204"/>
      <c r="M510" s="202">
        <v>85700</v>
      </c>
      <c r="N510" s="204"/>
      <c r="O510" s="204"/>
      <c r="P510" s="204"/>
      <c r="Q510" s="204"/>
      <c r="R510" s="204"/>
      <c r="S510" s="209"/>
      <c r="T510" s="204"/>
    </row>
    <row r="511" spans="1:20" ht="22.15" customHeight="1">
      <c r="A511" s="687" t="s">
        <v>549</v>
      </c>
      <c r="B511" s="687"/>
      <c r="C511" s="200">
        <v>43675</v>
      </c>
      <c r="D511" s="201" t="s">
        <v>2583</v>
      </c>
      <c r="E511" s="199" t="s">
        <v>2893</v>
      </c>
      <c r="F511" s="688">
        <v>2943779.4</v>
      </c>
      <c r="G511" s="688"/>
      <c r="H511" s="202">
        <v>2057415.48</v>
      </c>
      <c r="I511" s="202">
        <v>886363.92</v>
      </c>
      <c r="J511" s="204"/>
      <c r="K511" s="204"/>
      <c r="L511" s="202">
        <v>579104.16</v>
      </c>
      <c r="M511" s="204"/>
      <c r="N511" s="204"/>
      <c r="O511" s="204"/>
      <c r="P511" s="204"/>
      <c r="Q511" s="204"/>
      <c r="R511" s="202">
        <v>2943779.4</v>
      </c>
      <c r="S511" s="203">
        <v>2636519.64</v>
      </c>
      <c r="T511" s="202">
        <v>307259.76</v>
      </c>
    </row>
    <row r="512" spans="1:20" ht="22.15" customHeight="1">
      <c r="A512" s="687" t="s">
        <v>549</v>
      </c>
      <c r="B512" s="687"/>
      <c r="C512" s="200">
        <v>43675</v>
      </c>
      <c r="D512" s="201" t="s">
        <v>2583</v>
      </c>
      <c r="E512" s="199" t="s">
        <v>2893</v>
      </c>
      <c r="F512" s="205"/>
      <c r="G512" s="218"/>
      <c r="H512" s="204"/>
      <c r="I512" s="204"/>
      <c r="J512" s="204"/>
      <c r="K512" s="204"/>
      <c r="L512" s="204"/>
      <c r="M512" s="204"/>
      <c r="N512" s="204"/>
      <c r="O512" s="221">
        <v>2943779.4</v>
      </c>
      <c r="P512" s="204"/>
      <c r="Q512" s="202">
        <v>2298708.88</v>
      </c>
      <c r="R512" s="204"/>
      <c r="S512" s="209"/>
      <c r="T512" s="204"/>
    </row>
    <row r="513" spans="1:20" ht="22.15" customHeight="1">
      <c r="A513" s="687" t="s">
        <v>549</v>
      </c>
      <c r="B513" s="687"/>
      <c r="C513" s="200">
        <v>43675</v>
      </c>
      <c r="D513" s="201" t="s">
        <v>2583</v>
      </c>
      <c r="E513" s="199" t="s">
        <v>2893</v>
      </c>
      <c r="F513" s="205"/>
      <c r="G513" s="218"/>
      <c r="H513" s="204"/>
      <c r="I513" s="204"/>
      <c r="J513" s="204"/>
      <c r="K513" s="221">
        <v>2943779.4</v>
      </c>
      <c r="L513" s="204"/>
      <c r="M513" s="202">
        <v>2298708.88</v>
      </c>
      <c r="N513" s="204"/>
      <c r="O513" s="204"/>
      <c r="P513" s="204"/>
      <c r="Q513" s="204"/>
      <c r="R513" s="204"/>
      <c r="S513" s="209"/>
      <c r="T513" s="204"/>
    </row>
    <row r="514" spans="1:20" ht="10.9" customHeight="1">
      <c r="A514" s="687" t="s">
        <v>552</v>
      </c>
      <c r="B514" s="687"/>
      <c r="C514" s="200">
        <v>43668</v>
      </c>
      <c r="D514" s="201" t="s">
        <v>2584</v>
      </c>
      <c r="E514" s="199" t="s">
        <v>2893</v>
      </c>
      <c r="F514" s="688">
        <v>2293636.46</v>
      </c>
      <c r="G514" s="688"/>
      <c r="H514" s="202">
        <v>2105633.6</v>
      </c>
      <c r="I514" s="202">
        <v>188002.86</v>
      </c>
      <c r="J514" s="204"/>
      <c r="K514" s="204"/>
      <c r="L514" s="202">
        <v>188002.86</v>
      </c>
      <c r="M514" s="204"/>
      <c r="N514" s="204"/>
      <c r="O514" s="204"/>
      <c r="P514" s="204"/>
      <c r="Q514" s="204"/>
      <c r="R514" s="202">
        <v>2293636.46</v>
      </c>
      <c r="S514" s="203">
        <v>2293636.46</v>
      </c>
      <c r="T514" s="204"/>
    </row>
    <row r="515" spans="1:20" ht="10.9" customHeight="1">
      <c r="A515" s="687" t="s">
        <v>552</v>
      </c>
      <c r="B515" s="687"/>
      <c r="C515" s="200">
        <v>43668</v>
      </c>
      <c r="D515" s="201" t="s">
        <v>2584</v>
      </c>
      <c r="E515" s="199" t="s">
        <v>2893</v>
      </c>
      <c r="F515" s="205"/>
      <c r="G515" s="218"/>
      <c r="H515" s="204"/>
      <c r="I515" s="204"/>
      <c r="J515" s="204"/>
      <c r="K515" s="204"/>
      <c r="L515" s="204"/>
      <c r="M515" s="204"/>
      <c r="N515" s="204"/>
      <c r="O515" s="219">
        <v>2293636.46</v>
      </c>
      <c r="P515" s="204"/>
      <c r="Q515" s="202">
        <v>2293636.46</v>
      </c>
      <c r="R515" s="204"/>
      <c r="S515" s="209"/>
      <c r="T515" s="204"/>
    </row>
    <row r="516" spans="1:20" ht="10.9" customHeight="1">
      <c r="A516" s="687" t="s">
        <v>552</v>
      </c>
      <c r="B516" s="687"/>
      <c r="C516" s="200">
        <v>43668</v>
      </c>
      <c r="D516" s="201" t="s">
        <v>2584</v>
      </c>
      <c r="E516" s="199" t="s">
        <v>2893</v>
      </c>
      <c r="F516" s="205"/>
      <c r="G516" s="218"/>
      <c r="H516" s="204"/>
      <c r="I516" s="204"/>
      <c r="J516" s="204"/>
      <c r="K516" s="219">
        <v>2293636.46</v>
      </c>
      <c r="L516" s="204"/>
      <c r="M516" s="202">
        <v>2293636.46</v>
      </c>
      <c r="N516" s="204"/>
      <c r="O516" s="204"/>
      <c r="P516" s="204"/>
      <c r="Q516" s="204"/>
      <c r="R516" s="204"/>
      <c r="S516" s="209"/>
      <c r="T516" s="204"/>
    </row>
    <row r="517" spans="1:20" ht="10.9" customHeight="1">
      <c r="A517" s="687" t="s">
        <v>554</v>
      </c>
      <c r="B517" s="687"/>
      <c r="C517" s="200">
        <v>43693</v>
      </c>
      <c r="D517" s="201" t="s">
        <v>2585</v>
      </c>
      <c r="E517" s="199" t="s">
        <v>2893</v>
      </c>
      <c r="F517" s="688">
        <v>688794.47</v>
      </c>
      <c r="G517" s="688"/>
      <c r="H517" s="204"/>
      <c r="I517" s="202">
        <v>688794.47</v>
      </c>
      <c r="J517" s="204"/>
      <c r="K517" s="204"/>
      <c r="L517" s="202">
        <v>137758.92000000001</v>
      </c>
      <c r="M517" s="204"/>
      <c r="N517" s="204"/>
      <c r="O517" s="204"/>
      <c r="P517" s="204"/>
      <c r="Q517" s="204"/>
      <c r="R517" s="202">
        <v>688794.47</v>
      </c>
      <c r="S517" s="203">
        <v>137758.92000000001</v>
      </c>
      <c r="T517" s="202">
        <v>551035.55000000005</v>
      </c>
    </row>
    <row r="518" spans="1:20" ht="22.15" customHeight="1">
      <c r="A518" s="687" t="s">
        <v>556</v>
      </c>
      <c r="B518" s="687"/>
      <c r="C518" s="200">
        <v>42522</v>
      </c>
      <c r="D518" s="201" t="s">
        <v>2586</v>
      </c>
      <c r="E518" s="199" t="s">
        <v>2893</v>
      </c>
      <c r="F518" s="688">
        <v>44619</v>
      </c>
      <c r="G518" s="688"/>
      <c r="H518" s="202">
        <v>4746.7</v>
      </c>
      <c r="I518" s="202">
        <v>39872.300000000003</v>
      </c>
      <c r="J518" s="204"/>
      <c r="K518" s="204"/>
      <c r="L518" s="202">
        <v>11392.08</v>
      </c>
      <c r="M518" s="204"/>
      <c r="N518" s="204"/>
      <c r="O518" s="204"/>
      <c r="P518" s="204"/>
      <c r="Q518" s="204"/>
      <c r="R518" s="202">
        <v>44619</v>
      </c>
      <c r="S518" s="203">
        <v>16138.78</v>
      </c>
      <c r="T518" s="202">
        <v>28480.22</v>
      </c>
    </row>
    <row r="519" spans="1:20" ht="10.9" customHeight="1">
      <c r="A519" s="687" t="s">
        <v>557</v>
      </c>
      <c r="B519" s="687"/>
      <c r="C519" s="200">
        <v>40165</v>
      </c>
      <c r="D519" s="201" t="s">
        <v>2587</v>
      </c>
      <c r="E519" s="199" t="s">
        <v>2889</v>
      </c>
      <c r="F519" s="688">
        <v>12839</v>
      </c>
      <c r="G519" s="688"/>
      <c r="H519" s="202">
        <v>2567.8000000000002</v>
      </c>
      <c r="I519" s="202">
        <v>10271.200000000001</v>
      </c>
      <c r="J519" s="204"/>
      <c r="K519" s="204"/>
      <c r="L519" s="202">
        <v>7703.4</v>
      </c>
      <c r="M519" s="204"/>
      <c r="N519" s="204"/>
      <c r="O519" s="204"/>
      <c r="P519" s="204"/>
      <c r="Q519" s="204"/>
      <c r="R519" s="202">
        <v>12839</v>
      </c>
      <c r="S519" s="203">
        <v>10271.200000000001</v>
      </c>
      <c r="T519" s="202">
        <v>2567.8000000000002</v>
      </c>
    </row>
    <row r="520" spans="1:20" ht="10.9" customHeight="1">
      <c r="A520" s="687" t="s">
        <v>558</v>
      </c>
      <c r="B520" s="687"/>
      <c r="C520" s="200">
        <v>40164</v>
      </c>
      <c r="D520" s="201" t="s">
        <v>2588</v>
      </c>
      <c r="E520" s="199" t="s">
        <v>2889</v>
      </c>
      <c r="F520" s="688">
        <v>17797</v>
      </c>
      <c r="G520" s="688"/>
      <c r="H520" s="202">
        <v>2966.16</v>
      </c>
      <c r="I520" s="202">
        <v>14830.84</v>
      </c>
      <c r="J520" s="204"/>
      <c r="K520" s="204"/>
      <c r="L520" s="202">
        <v>8898.48</v>
      </c>
      <c r="M520" s="204"/>
      <c r="N520" s="204"/>
      <c r="O520" s="204"/>
      <c r="P520" s="204"/>
      <c r="Q520" s="204"/>
      <c r="R520" s="202">
        <v>17797</v>
      </c>
      <c r="S520" s="203">
        <v>11864.64</v>
      </c>
      <c r="T520" s="202">
        <v>5932.36</v>
      </c>
    </row>
    <row r="521" spans="1:20" ht="10.9" customHeight="1">
      <c r="A521" s="687" t="s">
        <v>559</v>
      </c>
      <c r="B521" s="687"/>
      <c r="C521" s="200">
        <v>40163</v>
      </c>
      <c r="D521" s="201" t="s">
        <v>2589</v>
      </c>
      <c r="E521" s="199" t="s">
        <v>2889</v>
      </c>
      <c r="F521" s="688">
        <v>17966</v>
      </c>
      <c r="G521" s="688"/>
      <c r="H521" s="202">
        <v>2994.32</v>
      </c>
      <c r="I521" s="202">
        <v>14971.68</v>
      </c>
      <c r="J521" s="204"/>
      <c r="K521" s="204"/>
      <c r="L521" s="202">
        <v>8982.9599999999991</v>
      </c>
      <c r="M521" s="204"/>
      <c r="N521" s="204"/>
      <c r="O521" s="204"/>
      <c r="P521" s="204"/>
      <c r="Q521" s="204"/>
      <c r="R521" s="202">
        <v>17966</v>
      </c>
      <c r="S521" s="203">
        <v>11977.28</v>
      </c>
      <c r="T521" s="202">
        <v>5988.72</v>
      </c>
    </row>
    <row r="522" spans="1:20" ht="22.15" customHeight="1">
      <c r="A522" s="687" t="s">
        <v>560</v>
      </c>
      <c r="B522" s="687"/>
      <c r="C522" s="200">
        <v>40166</v>
      </c>
      <c r="D522" s="201" t="s">
        <v>2590</v>
      </c>
      <c r="E522" s="199" t="s">
        <v>2889</v>
      </c>
      <c r="F522" s="688">
        <v>44915</v>
      </c>
      <c r="G522" s="688"/>
      <c r="H522" s="202">
        <v>1679.08</v>
      </c>
      <c r="I522" s="202">
        <v>43235.92</v>
      </c>
      <c r="J522" s="204"/>
      <c r="K522" s="204"/>
      <c r="L522" s="202">
        <v>5037.24</v>
      </c>
      <c r="M522" s="204"/>
      <c r="N522" s="204"/>
      <c r="O522" s="204"/>
      <c r="P522" s="204"/>
      <c r="Q522" s="204"/>
      <c r="R522" s="202">
        <v>44915</v>
      </c>
      <c r="S522" s="203">
        <v>6716.32</v>
      </c>
      <c r="T522" s="202">
        <v>38198.68</v>
      </c>
    </row>
    <row r="523" spans="1:20" ht="10.9" customHeight="1">
      <c r="A523" s="687" t="s">
        <v>561</v>
      </c>
      <c r="B523" s="687"/>
      <c r="C523" s="200">
        <v>42483</v>
      </c>
      <c r="D523" s="201" t="s">
        <v>2591</v>
      </c>
      <c r="E523" s="199" t="s">
        <v>2893</v>
      </c>
      <c r="F523" s="688">
        <v>1122244.45</v>
      </c>
      <c r="G523" s="688"/>
      <c r="H523" s="204"/>
      <c r="I523" s="202">
        <v>1122244.45</v>
      </c>
      <c r="J523" s="204"/>
      <c r="K523" s="204"/>
      <c r="L523" s="202">
        <v>158434.56</v>
      </c>
      <c r="M523" s="204"/>
      <c r="N523" s="204"/>
      <c r="O523" s="204"/>
      <c r="P523" s="204"/>
      <c r="Q523" s="204"/>
      <c r="R523" s="202">
        <v>1122244.45</v>
      </c>
      <c r="S523" s="203">
        <v>158434.56</v>
      </c>
      <c r="T523" s="202">
        <v>963809.89</v>
      </c>
    </row>
    <row r="524" spans="1:20" ht="10.9" customHeight="1">
      <c r="A524" s="687" t="s">
        <v>563</v>
      </c>
      <c r="B524" s="687"/>
      <c r="C524" s="200">
        <v>40156</v>
      </c>
      <c r="D524" s="201" t="s">
        <v>2592</v>
      </c>
      <c r="E524" s="199" t="s">
        <v>2893</v>
      </c>
      <c r="F524" s="688">
        <v>522246.67</v>
      </c>
      <c r="G524" s="688"/>
      <c r="H524" s="202">
        <v>18651.68</v>
      </c>
      <c r="I524" s="202">
        <v>503594.99</v>
      </c>
      <c r="J524" s="204"/>
      <c r="K524" s="204"/>
      <c r="L524" s="202">
        <v>55955.040000000001</v>
      </c>
      <c r="M524" s="204"/>
      <c r="N524" s="204"/>
      <c r="O524" s="204"/>
      <c r="P524" s="204"/>
      <c r="Q524" s="204"/>
      <c r="R524" s="202">
        <v>522246.67</v>
      </c>
      <c r="S524" s="203">
        <v>74606.720000000001</v>
      </c>
      <c r="T524" s="202">
        <v>447639.95</v>
      </c>
    </row>
    <row r="525" spans="1:20" ht="22.15" customHeight="1">
      <c r="A525" s="687" t="s">
        <v>564</v>
      </c>
      <c r="B525" s="687"/>
      <c r="C525" s="200">
        <v>40154</v>
      </c>
      <c r="D525" s="201" t="s">
        <v>2592</v>
      </c>
      <c r="E525" s="199" t="s">
        <v>2893</v>
      </c>
      <c r="F525" s="688">
        <v>522246.67</v>
      </c>
      <c r="G525" s="688"/>
      <c r="H525" s="202">
        <v>19707.439999999999</v>
      </c>
      <c r="I525" s="202">
        <v>502539.23</v>
      </c>
      <c r="J525" s="204"/>
      <c r="K525" s="204"/>
      <c r="L525" s="202">
        <v>59122.32</v>
      </c>
      <c r="M525" s="204"/>
      <c r="N525" s="204"/>
      <c r="O525" s="204"/>
      <c r="P525" s="204"/>
      <c r="Q525" s="204"/>
      <c r="R525" s="202">
        <v>522246.67</v>
      </c>
      <c r="S525" s="203">
        <v>78829.759999999995</v>
      </c>
      <c r="T525" s="202">
        <v>443416.91</v>
      </c>
    </row>
    <row r="526" spans="1:20" ht="22.15" customHeight="1">
      <c r="A526" s="687" t="s">
        <v>564</v>
      </c>
      <c r="B526" s="687"/>
      <c r="C526" s="200">
        <v>40155</v>
      </c>
      <c r="D526" s="201" t="s">
        <v>2592</v>
      </c>
      <c r="E526" s="199" t="s">
        <v>2893</v>
      </c>
      <c r="F526" s="688">
        <v>522246.67</v>
      </c>
      <c r="G526" s="688"/>
      <c r="H526" s="202">
        <v>19707.439999999999</v>
      </c>
      <c r="I526" s="202">
        <v>502539.23</v>
      </c>
      <c r="J526" s="204"/>
      <c r="K526" s="204"/>
      <c r="L526" s="202">
        <v>59122.32</v>
      </c>
      <c r="M526" s="204"/>
      <c r="N526" s="204"/>
      <c r="O526" s="204"/>
      <c r="P526" s="204"/>
      <c r="Q526" s="204"/>
      <c r="R526" s="202">
        <v>522246.67</v>
      </c>
      <c r="S526" s="203">
        <v>78829.759999999995</v>
      </c>
      <c r="T526" s="202">
        <v>443416.91</v>
      </c>
    </row>
    <row r="527" spans="1:20" ht="10.9" customHeight="1">
      <c r="A527" s="687" t="s">
        <v>565</v>
      </c>
      <c r="B527" s="687"/>
      <c r="C527" s="200">
        <v>43680</v>
      </c>
      <c r="D527" s="201" t="s">
        <v>2593</v>
      </c>
      <c r="E527" s="199" t="s">
        <v>2893</v>
      </c>
      <c r="F527" s="688">
        <v>61061.86</v>
      </c>
      <c r="G527" s="688"/>
      <c r="H527" s="202">
        <v>39039.39</v>
      </c>
      <c r="I527" s="202">
        <v>22022.47</v>
      </c>
      <c r="J527" s="204"/>
      <c r="K527" s="204"/>
      <c r="L527" s="202">
        <v>12012.12</v>
      </c>
      <c r="M527" s="204"/>
      <c r="N527" s="204"/>
      <c r="O527" s="204"/>
      <c r="P527" s="204"/>
      <c r="Q527" s="204"/>
      <c r="R527" s="202">
        <v>61061.86</v>
      </c>
      <c r="S527" s="203">
        <v>51051.51</v>
      </c>
      <c r="T527" s="202">
        <v>10010.35</v>
      </c>
    </row>
    <row r="528" spans="1:20" ht="10.9" customHeight="1">
      <c r="A528" s="687" t="s">
        <v>565</v>
      </c>
      <c r="B528" s="687"/>
      <c r="C528" s="200">
        <v>43680</v>
      </c>
      <c r="D528" s="201" t="s">
        <v>2593</v>
      </c>
      <c r="E528" s="199" t="s">
        <v>2893</v>
      </c>
      <c r="F528" s="205"/>
      <c r="G528" s="218"/>
      <c r="H528" s="204"/>
      <c r="I528" s="204"/>
      <c r="J528" s="204"/>
      <c r="K528" s="204"/>
      <c r="L528" s="204"/>
      <c r="M528" s="204"/>
      <c r="N528" s="204"/>
      <c r="O528" s="219">
        <v>61061.86</v>
      </c>
      <c r="P528" s="204"/>
      <c r="Q528" s="202">
        <v>44044.44</v>
      </c>
      <c r="R528" s="204"/>
      <c r="S528" s="209"/>
      <c r="T528" s="204"/>
    </row>
    <row r="529" spans="1:20" ht="10.9" customHeight="1">
      <c r="A529" s="687" t="s">
        <v>565</v>
      </c>
      <c r="B529" s="687"/>
      <c r="C529" s="200">
        <v>43680</v>
      </c>
      <c r="D529" s="201" t="s">
        <v>2593</v>
      </c>
      <c r="E529" s="199" t="s">
        <v>2893</v>
      </c>
      <c r="F529" s="205"/>
      <c r="G529" s="218"/>
      <c r="H529" s="204"/>
      <c r="I529" s="204"/>
      <c r="J529" s="204"/>
      <c r="K529" s="219">
        <v>61061.86</v>
      </c>
      <c r="L529" s="204"/>
      <c r="M529" s="202">
        <v>44044.44</v>
      </c>
      <c r="N529" s="204"/>
      <c r="O529" s="204"/>
      <c r="P529" s="204"/>
      <c r="Q529" s="204"/>
      <c r="R529" s="204"/>
      <c r="S529" s="209"/>
      <c r="T529" s="204"/>
    </row>
    <row r="530" spans="1:20" ht="10.9" customHeight="1">
      <c r="A530" s="687" t="s">
        <v>567</v>
      </c>
      <c r="B530" s="687"/>
      <c r="C530" s="200">
        <v>40153</v>
      </c>
      <c r="D530" s="201" t="s">
        <v>2594</v>
      </c>
      <c r="E530" s="199" t="s">
        <v>2893</v>
      </c>
      <c r="F530" s="688">
        <v>72542</v>
      </c>
      <c r="G530" s="688"/>
      <c r="H530" s="202">
        <v>10991.2</v>
      </c>
      <c r="I530" s="202">
        <v>61550.8</v>
      </c>
      <c r="J530" s="204"/>
      <c r="K530" s="204"/>
      <c r="L530" s="202">
        <v>26378.880000000001</v>
      </c>
      <c r="M530" s="204"/>
      <c r="N530" s="204"/>
      <c r="O530" s="204"/>
      <c r="P530" s="204"/>
      <c r="Q530" s="204"/>
      <c r="R530" s="202">
        <v>72542</v>
      </c>
      <c r="S530" s="203">
        <v>37370.080000000002</v>
      </c>
      <c r="T530" s="202">
        <v>35171.919999999998</v>
      </c>
    </row>
    <row r="531" spans="1:20" ht="10.9" customHeight="1">
      <c r="A531" s="687" t="s">
        <v>568</v>
      </c>
      <c r="B531" s="687"/>
      <c r="C531" s="200">
        <v>43690</v>
      </c>
      <c r="D531" s="201" t="s">
        <v>2595</v>
      </c>
      <c r="E531" s="199" t="s">
        <v>2893</v>
      </c>
      <c r="F531" s="688">
        <v>70330.509999999995</v>
      </c>
      <c r="G531" s="688"/>
      <c r="H531" s="202">
        <v>36571.86</v>
      </c>
      <c r="I531" s="202">
        <v>33758.65</v>
      </c>
      <c r="J531" s="204"/>
      <c r="K531" s="204"/>
      <c r="L531" s="202">
        <v>33758.639999999999</v>
      </c>
      <c r="M531" s="204"/>
      <c r="N531" s="204"/>
      <c r="O531" s="204"/>
      <c r="P531" s="204"/>
      <c r="Q531" s="204"/>
      <c r="R531" s="202">
        <v>70330.509999999995</v>
      </c>
      <c r="S531" s="203">
        <v>70330.5</v>
      </c>
      <c r="T531" s="206">
        <v>0.01</v>
      </c>
    </row>
    <row r="532" spans="1:20" ht="10.9" customHeight="1">
      <c r="A532" s="687" t="s">
        <v>570</v>
      </c>
      <c r="B532" s="687"/>
      <c r="C532" s="200">
        <v>40525</v>
      </c>
      <c r="D532" s="201" t="s">
        <v>2596</v>
      </c>
      <c r="E532" s="199"/>
      <c r="F532" s="688">
        <v>1631996.61</v>
      </c>
      <c r="G532" s="688"/>
      <c r="H532" s="202">
        <v>108799.78</v>
      </c>
      <c r="I532" s="202">
        <v>1523196.83</v>
      </c>
      <c r="J532" s="204"/>
      <c r="K532" s="204"/>
      <c r="L532" s="202">
        <v>652798.68000000005</v>
      </c>
      <c r="M532" s="204"/>
      <c r="N532" s="204"/>
      <c r="O532" s="204"/>
      <c r="P532" s="204"/>
      <c r="Q532" s="204"/>
      <c r="R532" s="202">
        <v>1631996.61</v>
      </c>
      <c r="S532" s="203">
        <v>761598.46</v>
      </c>
      <c r="T532" s="202">
        <v>870398.15</v>
      </c>
    </row>
    <row r="533" spans="1:20" ht="10.9" customHeight="1">
      <c r="A533" s="687" t="s">
        <v>572</v>
      </c>
      <c r="B533" s="687"/>
      <c r="C533" s="200">
        <v>42481</v>
      </c>
      <c r="D533" s="201" t="s">
        <v>2597</v>
      </c>
      <c r="E533" s="199" t="s">
        <v>2893</v>
      </c>
      <c r="F533" s="688">
        <v>102534</v>
      </c>
      <c r="G533" s="688"/>
      <c r="H533" s="202">
        <v>12816.75</v>
      </c>
      <c r="I533" s="202">
        <v>89717.25</v>
      </c>
      <c r="J533" s="204"/>
      <c r="K533" s="204"/>
      <c r="L533" s="202">
        <v>51267</v>
      </c>
      <c r="M533" s="204"/>
      <c r="N533" s="204"/>
      <c r="O533" s="204"/>
      <c r="P533" s="204"/>
      <c r="Q533" s="204"/>
      <c r="R533" s="202">
        <v>102534</v>
      </c>
      <c r="S533" s="203">
        <v>64083.75</v>
      </c>
      <c r="T533" s="202">
        <v>38450.25</v>
      </c>
    </row>
    <row r="534" spans="1:20" ht="10.9" customHeight="1">
      <c r="A534" s="687" t="s">
        <v>574</v>
      </c>
      <c r="B534" s="687"/>
      <c r="C534" s="200">
        <v>40524</v>
      </c>
      <c r="D534" s="201" t="s">
        <v>2598</v>
      </c>
      <c r="E534" s="199" t="s">
        <v>2893</v>
      </c>
      <c r="F534" s="688">
        <v>94437</v>
      </c>
      <c r="G534" s="688"/>
      <c r="H534" s="202">
        <v>6380.9</v>
      </c>
      <c r="I534" s="202">
        <v>88056.1</v>
      </c>
      <c r="J534" s="204"/>
      <c r="K534" s="204"/>
      <c r="L534" s="202">
        <v>15314.16</v>
      </c>
      <c r="M534" s="204"/>
      <c r="N534" s="204"/>
      <c r="O534" s="204"/>
      <c r="P534" s="204"/>
      <c r="Q534" s="204"/>
      <c r="R534" s="202">
        <v>94437</v>
      </c>
      <c r="S534" s="203">
        <v>21695.06</v>
      </c>
      <c r="T534" s="202">
        <v>72741.94</v>
      </c>
    </row>
    <row r="535" spans="1:20" ht="10.9" customHeight="1">
      <c r="A535" s="687" t="s">
        <v>574</v>
      </c>
      <c r="B535" s="687"/>
      <c r="C535" s="200">
        <v>40524</v>
      </c>
      <c r="D535" s="201" t="s">
        <v>2598</v>
      </c>
      <c r="E535" s="199" t="s">
        <v>2893</v>
      </c>
      <c r="F535" s="205"/>
      <c r="G535" s="218"/>
      <c r="H535" s="204"/>
      <c r="I535" s="204"/>
      <c r="J535" s="204"/>
      <c r="K535" s="204"/>
      <c r="L535" s="204"/>
      <c r="M535" s="204"/>
      <c r="N535" s="204"/>
      <c r="O535" s="220">
        <v>94437</v>
      </c>
      <c r="P535" s="204"/>
      <c r="Q535" s="202">
        <v>20418.88</v>
      </c>
      <c r="R535" s="204"/>
      <c r="S535" s="209"/>
      <c r="T535" s="204"/>
    </row>
    <row r="536" spans="1:20" ht="10.9" customHeight="1">
      <c r="A536" s="687" t="s">
        <v>574</v>
      </c>
      <c r="B536" s="687"/>
      <c r="C536" s="200">
        <v>40524</v>
      </c>
      <c r="D536" s="201" t="s">
        <v>2598</v>
      </c>
      <c r="E536" s="199" t="s">
        <v>2893</v>
      </c>
      <c r="F536" s="205"/>
      <c r="G536" s="218"/>
      <c r="H536" s="204"/>
      <c r="I536" s="204"/>
      <c r="J536" s="204"/>
      <c r="K536" s="220">
        <v>94437</v>
      </c>
      <c r="L536" s="204"/>
      <c r="M536" s="202">
        <v>20418.88</v>
      </c>
      <c r="N536" s="204"/>
      <c r="O536" s="204"/>
      <c r="P536" s="204"/>
      <c r="Q536" s="204"/>
      <c r="R536" s="204"/>
      <c r="S536" s="209"/>
      <c r="T536" s="204"/>
    </row>
    <row r="537" spans="1:20" ht="22.15" customHeight="1">
      <c r="A537" s="687" t="s">
        <v>575</v>
      </c>
      <c r="B537" s="687"/>
      <c r="C537" s="200">
        <v>40121</v>
      </c>
      <c r="D537" s="201" t="s">
        <v>2599</v>
      </c>
      <c r="E537" s="199" t="s">
        <v>2893</v>
      </c>
      <c r="F537" s="688">
        <v>158134.74</v>
      </c>
      <c r="G537" s="688"/>
      <c r="H537" s="202">
        <v>3765.12</v>
      </c>
      <c r="I537" s="202">
        <v>154369.62</v>
      </c>
      <c r="J537" s="204"/>
      <c r="K537" s="204"/>
      <c r="L537" s="202">
        <v>22590.720000000001</v>
      </c>
      <c r="M537" s="204"/>
      <c r="N537" s="204"/>
      <c r="O537" s="204"/>
      <c r="P537" s="204"/>
      <c r="Q537" s="204"/>
      <c r="R537" s="202">
        <v>158134.74</v>
      </c>
      <c r="S537" s="203">
        <v>26355.84</v>
      </c>
      <c r="T537" s="202">
        <v>131778.9</v>
      </c>
    </row>
    <row r="538" spans="1:20" ht="22.15" customHeight="1">
      <c r="A538" s="687" t="s">
        <v>1340</v>
      </c>
      <c r="B538" s="687"/>
      <c r="C538" s="200">
        <v>40420</v>
      </c>
      <c r="D538" s="201" t="s">
        <v>2600</v>
      </c>
      <c r="E538" s="199" t="s">
        <v>2893</v>
      </c>
      <c r="F538" s="688">
        <v>3635593.29</v>
      </c>
      <c r="G538" s="688"/>
      <c r="H538" s="202">
        <v>2034200.89</v>
      </c>
      <c r="I538" s="202">
        <v>1601392.4</v>
      </c>
      <c r="J538" s="204"/>
      <c r="K538" s="204"/>
      <c r="L538" s="202">
        <v>512520.45</v>
      </c>
      <c r="M538" s="204"/>
      <c r="N538" s="202">
        <v>575400</v>
      </c>
      <c r="O538" s="204"/>
      <c r="P538" s="202">
        <v>397298.65</v>
      </c>
      <c r="Q538" s="204"/>
      <c r="R538" s="202">
        <v>3060193.29</v>
      </c>
      <c r="S538" s="203">
        <v>2149422.69</v>
      </c>
      <c r="T538" s="202">
        <v>910770.6</v>
      </c>
    </row>
    <row r="539" spans="1:20" ht="22.15" customHeight="1">
      <c r="A539" s="687" t="s">
        <v>1340</v>
      </c>
      <c r="B539" s="687"/>
      <c r="C539" s="200">
        <v>40420</v>
      </c>
      <c r="D539" s="201" t="s">
        <v>2600</v>
      </c>
      <c r="E539" s="199" t="s">
        <v>2893</v>
      </c>
      <c r="F539" s="205"/>
      <c r="G539" s="218"/>
      <c r="H539" s="204"/>
      <c r="I539" s="204"/>
      <c r="J539" s="204"/>
      <c r="K539" s="204"/>
      <c r="L539" s="204"/>
      <c r="M539" s="204"/>
      <c r="N539" s="204"/>
      <c r="O539" s="219">
        <v>3635593.29</v>
      </c>
      <c r="P539" s="204"/>
      <c r="Q539" s="202">
        <v>2250605.2400000002</v>
      </c>
      <c r="R539" s="204"/>
      <c r="S539" s="209"/>
      <c r="T539" s="204"/>
    </row>
    <row r="540" spans="1:20" ht="22.15" customHeight="1">
      <c r="A540" s="687" t="s">
        <v>1340</v>
      </c>
      <c r="B540" s="687"/>
      <c r="C540" s="200">
        <v>40420</v>
      </c>
      <c r="D540" s="201" t="s">
        <v>2600</v>
      </c>
      <c r="E540" s="199" t="s">
        <v>2893</v>
      </c>
      <c r="F540" s="205"/>
      <c r="G540" s="218"/>
      <c r="H540" s="204"/>
      <c r="I540" s="204"/>
      <c r="J540" s="204"/>
      <c r="K540" s="219">
        <v>3635593.29</v>
      </c>
      <c r="L540" s="204"/>
      <c r="M540" s="202">
        <v>2250605.2400000002</v>
      </c>
      <c r="N540" s="204"/>
      <c r="O540" s="204"/>
      <c r="P540" s="204"/>
      <c r="Q540" s="204"/>
      <c r="R540" s="204"/>
      <c r="S540" s="209"/>
      <c r="T540" s="204"/>
    </row>
    <row r="541" spans="1:20" ht="22.15" customHeight="1">
      <c r="A541" s="687" t="s">
        <v>1341</v>
      </c>
      <c r="B541" s="687"/>
      <c r="C541" s="200">
        <v>43677</v>
      </c>
      <c r="D541" s="201" t="s">
        <v>2987</v>
      </c>
      <c r="E541" s="199" t="s">
        <v>2893</v>
      </c>
      <c r="F541" s="688">
        <v>83474.58</v>
      </c>
      <c r="G541" s="688"/>
      <c r="H541" s="202">
        <v>83474.58</v>
      </c>
      <c r="I541" s="204"/>
      <c r="J541" s="204"/>
      <c r="K541" s="204"/>
      <c r="L541" s="204"/>
      <c r="M541" s="204"/>
      <c r="N541" s="202">
        <v>83474.58</v>
      </c>
      <c r="O541" s="204"/>
      <c r="P541" s="202">
        <v>83474.58</v>
      </c>
      <c r="Q541" s="204"/>
      <c r="R541" s="204"/>
      <c r="S541" s="209"/>
      <c r="T541" s="204"/>
    </row>
    <row r="542" spans="1:20" ht="22.15" customHeight="1">
      <c r="A542" s="687" t="s">
        <v>1341</v>
      </c>
      <c r="B542" s="687"/>
      <c r="C542" s="200">
        <v>43677</v>
      </c>
      <c r="D542" s="201" t="s">
        <v>2987</v>
      </c>
      <c r="E542" s="199" t="s">
        <v>2893</v>
      </c>
      <c r="F542" s="205"/>
      <c r="G542" s="218"/>
      <c r="H542" s="204"/>
      <c r="I542" s="204"/>
      <c r="J542" s="204"/>
      <c r="K542" s="204"/>
      <c r="L542" s="204"/>
      <c r="M542" s="204"/>
      <c r="N542" s="204"/>
      <c r="O542" s="219">
        <v>83474.58</v>
      </c>
      <c r="P542" s="204"/>
      <c r="Q542" s="202">
        <v>83474.58</v>
      </c>
      <c r="R542" s="204"/>
      <c r="S542" s="209"/>
      <c r="T542" s="204"/>
    </row>
    <row r="543" spans="1:20" ht="22.15" customHeight="1">
      <c r="A543" s="687" t="s">
        <v>1341</v>
      </c>
      <c r="B543" s="687"/>
      <c r="C543" s="200">
        <v>43677</v>
      </c>
      <c r="D543" s="201" t="s">
        <v>2987</v>
      </c>
      <c r="E543" s="199" t="s">
        <v>2893</v>
      </c>
      <c r="F543" s="205"/>
      <c r="G543" s="218"/>
      <c r="H543" s="204"/>
      <c r="I543" s="204"/>
      <c r="J543" s="204"/>
      <c r="K543" s="219">
        <v>83474.58</v>
      </c>
      <c r="L543" s="204"/>
      <c r="M543" s="202">
        <v>83474.58</v>
      </c>
      <c r="N543" s="204"/>
      <c r="O543" s="204"/>
      <c r="P543" s="204"/>
      <c r="Q543" s="204"/>
      <c r="R543" s="204"/>
      <c r="S543" s="209"/>
      <c r="T543" s="204"/>
    </row>
    <row r="544" spans="1:20" ht="22.15" customHeight="1">
      <c r="A544" s="687" t="s">
        <v>1342</v>
      </c>
      <c r="B544" s="687"/>
      <c r="C544" s="200">
        <v>43676</v>
      </c>
      <c r="D544" s="201" t="s">
        <v>2987</v>
      </c>
      <c r="E544" s="199" t="s">
        <v>2893</v>
      </c>
      <c r="F544" s="688">
        <v>83474.58</v>
      </c>
      <c r="G544" s="688"/>
      <c r="H544" s="202">
        <v>83474.58</v>
      </c>
      <c r="I544" s="204"/>
      <c r="J544" s="204"/>
      <c r="K544" s="204"/>
      <c r="L544" s="204"/>
      <c r="M544" s="204"/>
      <c r="N544" s="202">
        <v>83474.58</v>
      </c>
      <c r="O544" s="204"/>
      <c r="P544" s="202">
        <v>83474.58</v>
      </c>
      <c r="Q544" s="204"/>
      <c r="R544" s="204"/>
      <c r="S544" s="209"/>
      <c r="T544" s="204"/>
    </row>
    <row r="545" spans="1:20" ht="22.15" customHeight="1">
      <c r="A545" s="687" t="s">
        <v>1342</v>
      </c>
      <c r="B545" s="687"/>
      <c r="C545" s="200">
        <v>43676</v>
      </c>
      <c r="D545" s="201" t="s">
        <v>2987</v>
      </c>
      <c r="E545" s="199" t="s">
        <v>2893</v>
      </c>
      <c r="F545" s="205"/>
      <c r="G545" s="218"/>
      <c r="H545" s="204"/>
      <c r="I545" s="204"/>
      <c r="J545" s="204"/>
      <c r="K545" s="204"/>
      <c r="L545" s="204"/>
      <c r="M545" s="204"/>
      <c r="N545" s="204"/>
      <c r="O545" s="219">
        <v>83474.58</v>
      </c>
      <c r="P545" s="204"/>
      <c r="Q545" s="202">
        <v>83474.58</v>
      </c>
      <c r="R545" s="204"/>
      <c r="S545" s="209"/>
      <c r="T545" s="204"/>
    </row>
    <row r="546" spans="1:20" ht="22.15" customHeight="1">
      <c r="A546" s="687" t="s">
        <v>1342</v>
      </c>
      <c r="B546" s="687"/>
      <c r="C546" s="200">
        <v>43676</v>
      </c>
      <c r="D546" s="201" t="s">
        <v>2987</v>
      </c>
      <c r="E546" s="199" t="s">
        <v>2893</v>
      </c>
      <c r="F546" s="205"/>
      <c r="G546" s="218"/>
      <c r="H546" s="204"/>
      <c r="I546" s="204"/>
      <c r="J546" s="204"/>
      <c r="K546" s="219">
        <v>83474.58</v>
      </c>
      <c r="L546" s="204"/>
      <c r="M546" s="202">
        <v>83474.58</v>
      </c>
      <c r="N546" s="204"/>
      <c r="O546" s="204"/>
      <c r="P546" s="204"/>
      <c r="Q546" s="204"/>
      <c r="R546" s="204"/>
      <c r="S546" s="209"/>
      <c r="T546" s="204"/>
    </row>
    <row r="547" spans="1:20" ht="22.15" customHeight="1">
      <c r="A547" s="687" t="s">
        <v>576</v>
      </c>
      <c r="B547" s="687"/>
      <c r="C547" s="200">
        <v>40119</v>
      </c>
      <c r="D547" s="201" t="s">
        <v>2601</v>
      </c>
      <c r="E547" s="199" t="s">
        <v>2889</v>
      </c>
      <c r="F547" s="688">
        <v>101695</v>
      </c>
      <c r="G547" s="688"/>
      <c r="H547" s="202">
        <v>9244.98</v>
      </c>
      <c r="I547" s="202">
        <v>92450.02</v>
      </c>
      <c r="J547" s="204"/>
      <c r="K547" s="204"/>
      <c r="L547" s="202">
        <v>18489.96</v>
      </c>
      <c r="M547" s="204"/>
      <c r="N547" s="204"/>
      <c r="O547" s="204"/>
      <c r="P547" s="204"/>
      <c r="Q547" s="204"/>
      <c r="R547" s="202">
        <v>101695</v>
      </c>
      <c r="S547" s="203">
        <v>27734.94</v>
      </c>
      <c r="T547" s="202">
        <v>73960.06</v>
      </c>
    </row>
    <row r="548" spans="1:20" ht="22.15" customHeight="1">
      <c r="A548" s="687" t="s">
        <v>577</v>
      </c>
      <c r="B548" s="687"/>
      <c r="C548" s="200">
        <v>42484</v>
      </c>
      <c r="D548" s="201" t="s">
        <v>2602</v>
      </c>
      <c r="E548" s="199" t="s">
        <v>2893</v>
      </c>
      <c r="F548" s="688">
        <v>1057065.19</v>
      </c>
      <c r="G548" s="688"/>
      <c r="H548" s="204"/>
      <c r="I548" s="202">
        <v>1057065.19</v>
      </c>
      <c r="J548" s="204"/>
      <c r="K548" s="204"/>
      <c r="L548" s="202">
        <v>149232.72</v>
      </c>
      <c r="M548" s="204"/>
      <c r="N548" s="204"/>
      <c r="O548" s="204"/>
      <c r="P548" s="204"/>
      <c r="Q548" s="204"/>
      <c r="R548" s="202">
        <v>1057065.19</v>
      </c>
      <c r="S548" s="203">
        <v>149232.72</v>
      </c>
      <c r="T548" s="202">
        <v>907832.47</v>
      </c>
    </row>
    <row r="549" spans="1:20" ht="22.15" customHeight="1">
      <c r="A549" s="687" t="s">
        <v>578</v>
      </c>
      <c r="B549" s="687"/>
      <c r="C549" s="200">
        <v>43678</v>
      </c>
      <c r="D549" s="201" t="s">
        <v>2603</v>
      </c>
      <c r="E549" s="199" t="s">
        <v>2893</v>
      </c>
      <c r="F549" s="688">
        <v>296652.55</v>
      </c>
      <c r="G549" s="688"/>
      <c r="H549" s="202">
        <v>204252.72</v>
      </c>
      <c r="I549" s="202">
        <v>92399.83</v>
      </c>
      <c r="J549" s="204"/>
      <c r="K549" s="204"/>
      <c r="L549" s="202">
        <v>58357.919999999998</v>
      </c>
      <c r="M549" s="204"/>
      <c r="N549" s="204"/>
      <c r="O549" s="204"/>
      <c r="P549" s="204"/>
      <c r="Q549" s="204"/>
      <c r="R549" s="202">
        <v>296652.55</v>
      </c>
      <c r="S549" s="203">
        <v>262610.64</v>
      </c>
      <c r="T549" s="202">
        <v>34041.910000000003</v>
      </c>
    </row>
    <row r="550" spans="1:20" ht="22.15" customHeight="1">
      <c r="A550" s="687" t="s">
        <v>578</v>
      </c>
      <c r="B550" s="687"/>
      <c r="C550" s="200">
        <v>43678</v>
      </c>
      <c r="D550" s="201" t="s">
        <v>2603</v>
      </c>
      <c r="E550" s="199" t="s">
        <v>2893</v>
      </c>
      <c r="F550" s="205"/>
      <c r="G550" s="218"/>
      <c r="H550" s="204"/>
      <c r="I550" s="204"/>
      <c r="J550" s="204"/>
      <c r="K550" s="204"/>
      <c r="L550" s="204"/>
      <c r="M550" s="204"/>
      <c r="N550" s="204"/>
      <c r="O550" s="219">
        <v>296652.55</v>
      </c>
      <c r="P550" s="204"/>
      <c r="Q550" s="202">
        <v>228568.52</v>
      </c>
      <c r="R550" s="204"/>
      <c r="S550" s="209"/>
      <c r="T550" s="204"/>
    </row>
    <row r="551" spans="1:20" ht="22.15" customHeight="1">
      <c r="A551" s="687" t="s">
        <v>578</v>
      </c>
      <c r="B551" s="687"/>
      <c r="C551" s="200">
        <v>43678</v>
      </c>
      <c r="D551" s="201" t="s">
        <v>2603</v>
      </c>
      <c r="E551" s="199" t="s">
        <v>2893</v>
      </c>
      <c r="F551" s="205"/>
      <c r="G551" s="218"/>
      <c r="H551" s="204"/>
      <c r="I551" s="204"/>
      <c r="J551" s="204"/>
      <c r="K551" s="219">
        <v>296652.55</v>
      </c>
      <c r="L551" s="204"/>
      <c r="M551" s="202">
        <v>228568.52</v>
      </c>
      <c r="N551" s="204"/>
      <c r="O551" s="204"/>
      <c r="P551" s="204"/>
      <c r="Q551" s="204"/>
      <c r="R551" s="204"/>
      <c r="S551" s="209"/>
      <c r="T551" s="204"/>
    </row>
    <row r="552" spans="1:20" ht="22.15" customHeight="1">
      <c r="A552" s="687" t="s">
        <v>580</v>
      </c>
      <c r="B552" s="687"/>
      <c r="C552" s="200">
        <v>43237</v>
      </c>
      <c r="D552" s="201" t="s">
        <v>2604</v>
      </c>
      <c r="E552" s="199" t="s">
        <v>2893</v>
      </c>
      <c r="F552" s="688">
        <v>240888</v>
      </c>
      <c r="G552" s="688"/>
      <c r="H552" s="202">
        <v>33456.65</v>
      </c>
      <c r="I552" s="202">
        <v>207431.35</v>
      </c>
      <c r="J552" s="204"/>
      <c r="K552" s="204"/>
      <c r="L552" s="202">
        <v>80295.960000000006</v>
      </c>
      <c r="M552" s="204"/>
      <c r="N552" s="204"/>
      <c r="O552" s="204"/>
      <c r="P552" s="204"/>
      <c r="Q552" s="204"/>
      <c r="R552" s="202">
        <v>240888</v>
      </c>
      <c r="S552" s="203">
        <v>113752.61</v>
      </c>
      <c r="T552" s="202">
        <v>127135.39</v>
      </c>
    </row>
    <row r="553" spans="1:20" ht="10.9" customHeight="1">
      <c r="A553" s="687" t="s">
        <v>582</v>
      </c>
      <c r="B553" s="687"/>
      <c r="C553" s="200">
        <v>40196</v>
      </c>
      <c r="D553" s="201" t="s">
        <v>2605</v>
      </c>
      <c r="E553" s="199" t="s">
        <v>2893</v>
      </c>
      <c r="F553" s="688">
        <v>419491.52</v>
      </c>
      <c r="G553" s="688"/>
      <c r="H553" s="202">
        <v>13753.82</v>
      </c>
      <c r="I553" s="202">
        <v>405737.7</v>
      </c>
      <c r="J553" s="204"/>
      <c r="K553" s="204"/>
      <c r="L553" s="202">
        <v>82522.92</v>
      </c>
      <c r="M553" s="204"/>
      <c r="N553" s="204"/>
      <c r="O553" s="204"/>
      <c r="P553" s="204"/>
      <c r="Q553" s="204"/>
      <c r="R553" s="202">
        <v>419491.52</v>
      </c>
      <c r="S553" s="203">
        <v>96276.74</v>
      </c>
      <c r="T553" s="202">
        <v>323214.78000000003</v>
      </c>
    </row>
    <row r="554" spans="1:20" ht="10.9" customHeight="1">
      <c r="A554" s="687" t="s">
        <v>584</v>
      </c>
      <c r="B554" s="687"/>
      <c r="C554" s="200">
        <v>43694</v>
      </c>
      <c r="D554" s="201" t="s">
        <v>2606</v>
      </c>
      <c r="E554" s="199" t="s">
        <v>2893</v>
      </c>
      <c r="F554" s="688">
        <v>1934727.76</v>
      </c>
      <c r="G554" s="688"/>
      <c r="H554" s="204"/>
      <c r="I554" s="202">
        <v>1934727.76</v>
      </c>
      <c r="J554" s="204"/>
      <c r="K554" s="204"/>
      <c r="L554" s="202">
        <v>64312.32</v>
      </c>
      <c r="M554" s="204"/>
      <c r="N554" s="204"/>
      <c r="O554" s="204"/>
      <c r="P554" s="204"/>
      <c r="Q554" s="204"/>
      <c r="R554" s="202">
        <v>1934727.76</v>
      </c>
      <c r="S554" s="203">
        <v>64312.32</v>
      </c>
      <c r="T554" s="202">
        <v>1870415.44</v>
      </c>
    </row>
    <row r="555" spans="1:20" ht="10.9" customHeight="1">
      <c r="A555" s="687" t="s">
        <v>585</v>
      </c>
      <c r="B555" s="687"/>
      <c r="C555" s="200">
        <v>43679</v>
      </c>
      <c r="D555" s="201" t="s">
        <v>2607</v>
      </c>
      <c r="E555" s="199" t="s">
        <v>2889</v>
      </c>
      <c r="F555" s="688">
        <v>3092010.32</v>
      </c>
      <c r="G555" s="688"/>
      <c r="H555" s="202">
        <v>2128924.98</v>
      </c>
      <c r="I555" s="202">
        <v>963085.34</v>
      </c>
      <c r="J555" s="204"/>
      <c r="K555" s="204"/>
      <c r="L555" s="202">
        <v>608264.28</v>
      </c>
      <c r="M555" s="204"/>
      <c r="N555" s="204"/>
      <c r="O555" s="204"/>
      <c r="P555" s="204"/>
      <c r="Q555" s="204"/>
      <c r="R555" s="202">
        <v>3092010.32</v>
      </c>
      <c r="S555" s="203">
        <v>2737189.26</v>
      </c>
      <c r="T555" s="202">
        <v>354821.06</v>
      </c>
    </row>
    <row r="556" spans="1:20" ht="10.9" customHeight="1">
      <c r="A556" s="687" t="s">
        <v>586</v>
      </c>
      <c r="B556" s="687"/>
      <c r="C556" s="200">
        <v>40161</v>
      </c>
      <c r="D556" s="201" t="s">
        <v>2608</v>
      </c>
      <c r="E556" s="199" t="s">
        <v>2893</v>
      </c>
      <c r="F556" s="688">
        <v>182000</v>
      </c>
      <c r="G556" s="688"/>
      <c r="H556" s="202">
        <v>30333.32</v>
      </c>
      <c r="I556" s="202">
        <v>151666.68</v>
      </c>
      <c r="J556" s="204"/>
      <c r="K556" s="204"/>
      <c r="L556" s="202">
        <v>90999.96</v>
      </c>
      <c r="M556" s="204"/>
      <c r="N556" s="204"/>
      <c r="O556" s="204"/>
      <c r="P556" s="204"/>
      <c r="Q556" s="204"/>
      <c r="R556" s="202">
        <v>182000</v>
      </c>
      <c r="S556" s="203">
        <v>121333.28</v>
      </c>
      <c r="T556" s="202">
        <v>60666.720000000001</v>
      </c>
    </row>
    <row r="557" spans="1:20" ht="10.9" customHeight="1">
      <c r="A557" s="687" t="s">
        <v>588</v>
      </c>
      <c r="B557" s="687"/>
      <c r="C557" s="200">
        <v>40151</v>
      </c>
      <c r="D557" s="201" t="s">
        <v>2609</v>
      </c>
      <c r="E557" s="199" t="s">
        <v>2893</v>
      </c>
      <c r="F557" s="688">
        <v>92865</v>
      </c>
      <c r="G557" s="688"/>
      <c r="H557" s="202">
        <v>4597.3</v>
      </c>
      <c r="I557" s="202">
        <v>88267.7</v>
      </c>
      <c r="J557" s="204"/>
      <c r="K557" s="204"/>
      <c r="L557" s="202">
        <v>11033.52</v>
      </c>
      <c r="M557" s="204"/>
      <c r="N557" s="204"/>
      <c r="O557" s="204"/>
      <c r="P557" s="204"/>
      <c r="Q557" s="204"/>
      <c r="R557" s="202">
        <v>92865</v>
      </c>
      <c r="S557" s="203">
        <v>15630.82</v>
      </c>
      <c r="T557" s="202">
        <v>77234.179999999993</v>
      </c>
    </row>
    <row r="558" spans="1:20" ht="22.15" customHeight="1">
      <c r="A558" s="687" t="s">
        <v>589</v>
      </c>
      <c r="B558" s="687"/>
      <c r="C558" s="200">
        <v>40157</v>
      </c>
      <c r="D558" s="201" t="s">
        <v>2610</v>
      </c>
      <c r="E558" s="199" t="s">
        <v>2953</v>
      </c>
      <c r="F558" s="688">
        <v>42392</v>
      </c>
      <c r="G558" s="688"/>
      <c r="H558" s="202">
        <v>4037.32</v>
      </c>
      <c r="I558" s="202">
        <v>38354.68</v>
      </c>
      <c r="J558" s="204"/>
      <c r="K558" s="204"/>
      <c r="L558" s="202">
        <v>12111.96</v>
      </c>
      <c r="M558" s="204"/>
      <c r="N558" s="204"/>
      <c r="O558" s="204"/>
      <c r="P558" s="204"/>
      <c r="Q558" s="204"/>
      <c r="R558" s="202">
        <v>42392</v>
      </c>
      <c r="S558" s="203">
        <v>16149.28</v>
      </c>
      <c r="T558" s="202">
        <v>26242.720000000001</v>
      </c>
    </row>
    <row r="559" spans="1:20" ht="22.15" customHeight="1">
      <c r="A559" s="687" t="s">
        <v>590</v>
      </c>
      <c r="B559" s="687"/>
      <c r="C559" s="200">
        <v>40159</v>
      </c>
      <c r="D559" s="201" t="s">
        <v>2611</v>
      </c>
      <c r="E559" s="199" t="s">
        <v>2893</v>
      </c>
      <c r="F559" s="688">
        <v>79680</v>
      </c>
      <c r="G559" s="688"/>
      <c r="H559" s="202">
        <v>7773.64</v>
      </c>
      <c r="I559" s="202">
        <v>71906.36</v>
      </c>
      <c r="J559" s="204"/>
      <c r="K559" s="204"/>
      <c r="L559" s="202">
        <v>23320.92</v>
      </c>
      <c r="M559" s="204"/>
      <c r="N559" s="204"/>
      <c r="O559" s="204"/>
      <c r="P559" s="204"/>
      <c r="Q559" s="204"/>
      <c r="R559" s="202">
        <v>79680</v>
      </c>
      <c r="S559" s="203">
        <v>31094.560000000001</v>
      </c>
      <c r="T559" s="202">
        <v>48585.440000000002</v>
      </c>
    </row>
    <row r="560" spans="1:20" ht="22.15" customHeight="1">
      <c r="A560" s="687" t="s">
        <v>592</v>
      </c>
      <c r="B560" s="687"/>
      <c r="C560" s="200">
        <v>40160</v>
      </c>
      <c r="D560" s="201" t="s">
        <v>2612</v>
      </c>
      <c r="E560" s="199" t="s">
        <v>2893</v>
      </c>
      <c r="F560" s="688">
        <v>41899</v>
      </c>
      <c r="G560" s="688"/>
      <c r="H560" s="202">
        <v>7286.8</v>
      </c>
      <c r="I560" s="202">
        <v>34612.199999999997</v>
      </c>
      <c r="J560" s="204"/>
      <c r="K560" s="204"/>
      <c r="L560" s="202">
        <v>21860.400000000001</v>
      </c>
      <c r="M560" s="204"/>
      <c r="N560" s="204"/>
      <c r="O560" s="204"/>
      <c r="P560" s="204"/>
      <c r="Q560" s="204"/>
      <c r="R560" s="202">
        <v>41899</v>
      </c>
      <c r="S560" s="203">
        <v>29147.200000000001</v>
      </c>
      <c r="T560" s="202">
        <v>12751.8</v>
      </c>
    </row>
    <row r="561" spans="1:20" ht="22.15" customHeight="1">
      <c r="A561" s="687" t="s">
        <v>594</v>
      </c>
      <c r="B561" s="687"/>
      <c r="C561" s="200">
        <v>43672</v>
      </c>
      <c r="D561" s="201" t="s">
        <v>2613</v>
      </c>
      <c r="E561" s="199" t="s">
        <v>2893</v>
      </c>
      <c r="F561" s="688">
        <v>215987.76</v>
      </c>
      <c r="G561" s="688"/>
      <c r="H561" s="202">
        <v>169957.44</v>
      </c>
      <c r="I561" s="202">
        <v>46030.32</v>
      </c>
      <c r="J561" s="204"/>
      <c r="K561" s="204"/>
      <c r="L561" s="202">
        <v>42489.36</v>
      </c>
      <c r="M561" s="204"/>
      <c r="N561" s="204"/>
      <c r="O561" s="204"/>
      <c r="P561" s="204"/>
      <c r="Q561" s="204"/>
      <c r="R561" s="202">
        <v>215987.76</v>
      </c>
      <c r="S561" s="203">
        <v>212446.8</v>
      </c>
      <c r="T561" s="202">
        <v>3540.96</v>
      </c>
    </row>
    <row r="562" spans="1:20" ht="22.15" customHeight="1">
      <c r="A562" s="687" t="s">
        <v>594</v>
      </c>
      <c r="B562" s="687"/>
      <c r="C562" s="200">
        <v>43672</v>
      </c>
      <c r="D562" s="201" t="s">
        <v>2613</v>
      </c>
      <c r="E562" s="199" t="s">
        <v>2893</v>
      </c>
      <c r="F562" s="205"/>
      <c r="G562" s="218"/>
      <c r="H562" s="204"/>
      <c r="I562" s="204"/>
      <c r="J562" s="204"/>
      <c r="K562" s="204"/>
      <c r="L562" s="204"/>
      <c r="M562" s="204"/>
      <c r="N562" s="204"/>
      <c r="O562" s="219">
        <v>215987.76</v>
      </c>
      <c r="P562" s="204"/>
      <c r="Q562" s="202">
        <v>187661.34</v>
      </c>
      <c r="R562" s="204"/>
      <c r="S562" s="209"/>
      <c r="T562" s="204"/>
    </row>
    <row r="563" spans="1:20" ht="22.15" customHeight="1">
      <c r="A563" s="687" t="s">
        <v>594</v>
      </c>
      <c r="B563" s="687"/>
      <c r="C563" s="200">
        <v>43672</v>
      </c>
      <c r="D563" s="201" t="s">
        <v>2613</v>
      </c>
      <c r="E563" s="199" t="s">
        <v>2893</v>
      </c>
      <c r="F563" s="205"/>
      <c r="G563" s="218"/>
      <c r="H563" s="204"/>
      <c r="I563" s="204"/>
      <c r="J563" s="204"/>
      <c r="K563" s="219">
        <v>215987.76</v>
      </c>
      <c r="L563" s="204"/>
      <c r="M563" s="202">
        <v>187661.34</v>
      </c>
      <c r="N563" s="204"/>
      <c r="O563" s="204"/>
      <c r="P563" s="204"/>
      <c r="Q563" s="204"/>
      <c r="R563" s="204"/>
      <c r="S563" s="209"/>
      <c r="T563" s="204"/>
    </row>
    <row r="564" spans="1:20" ht="22.15" customHeight="1">
      <c r="A564" s="687" t="s">
        <v>596</v>
      </c>
      <c r="B564" s="687"/>
      <c r="C564" s="200">
        <v>43674</v>
      </c>
      <c r="D564" s="201" t="s">
        <v>2614</v>
      </c>
      <c r="E564" s="199" t="s">
        <v>2893</v>
      </c>
      <c r="F564" s="688">
        <v>156518.10999999999</v>
      </c>
      <c r="G564" s="688"/>
      <c r="H564" s="202">
        <v>156518.10999999999</v>
      </c>
      <c r="I564" s="204"/>
      <c r="J564" s="204"/>
      <c r="K564" s="204"/>
      <c r="L564" s="204"/>
      <c r="M564" s="204"/>
      <c r="N564" s="204"/>
      <c r="O564" s="204"/>
      <c r="P564" s="204"/>
      <c r="Q564" s="204"/>
      <c r="R564" s="202">
        <v>156518.10999999999</v>
      </c>
      <c r="S564" s="203">
        <v>156518.10999999999</v>
      </c>
      <c r="T564" s="204"/>
    </row>
    <row r="565" spans="1:20" ht="22.15" customHeight="1">
      <c r="A565" s="687" t="s">
        <v>599</v>
      </c>
      <c r="B565" s="687"/>
      <c r="C565" s="200">
        <v>43623</v>
      </c>
      <c r="D565" s="201" t="s">
        <v>2472</v>
      </c>
      <c r="E565" s="199" t="s">
        <v>2893</v>
      </c>
      <c r="F565" s="688">
        <v>359979</v>
      </c>
      <c r="G565" s="688"/>
      <c r="H565" s="202">
        <v>359979</v>
      </c>
      <c r="I565" s="204"/>
      <c r="J565" s="204"/>
      <c r="K565" s="204"/>
      <c r="L565" s="204"/>
      <c r="M565" s="204"/>
      <c r="N565" s="204"/>
      <c r="O565" s="204"/>
      <c r="P565" s="204"/>
      <c r="Q565" s="204"/>
      <c r="R565" s="202">
        <v>359979</v>
      </c>
      <c r="S565" s="203">
        <v>359979</v>
      </c>
      <c r="T565" s="204"/>
    </row>
    <row r="566" spans="1:20" ht="22.15" customHeight="1">
      <c r="A566" s="687" t="s">
        <v>599</v>
      </c>
      <c r="B566" s="687"/>
      <c r="C566" s="200">
        <v>43623</v>
      </c>
      <c r="D566" s="201" t="s">
        <v>2472</v>
      </c>
      <c r="E566" s="199" t="s">
        <v>2893</v>
      </c>
      <c r="F566" s="205"/>
      <c r="G566" s="218"/>
      <c r="H566" s="204"/>
      <c r="I566" s="204"/>
      <c r="J566" s="204"/>
      <c r="K566" s="204"/>
      <c r="L566" s="204"/>
      <c r="M566" s="204"/>
      <c r="N566" s="204"/>
      <c r="O566" s="220">
        <v>359979</v>
      </c>
      <c r="P566" s="204"/>
      <c r="Q566" s="202">
        <v>359979</v>
      </c>
      <c r="R566" s="204"/>
      <c r="S566" s="209"/>
      <c r="T566" s="204"/>
    </row>
    <row r="567" spans="1:20" ht="22.15" customHeight="1">
      <c r="A567" s="687" t="s">
        <v>599</v>
      </c>
      <c r="B567" s="687"/>
      <c r="C567" s="200">
        <v>43623</v>
      </c>
      <c r="D567" s="201" t="s">
        <v>2472</v>
      </c>
      <c r="E567" s="199" t="s">
        <v>2893</v>
      </c>
      <c r="F567" s="205"/>
      <c r="G567" s="218"/>
      <c r="H567" s="204"/>
      <c r="I567" s="204"/>
      <c r="J567" s="204"/>
      <c r="K567" s="220">
        <v>359979</v>
      </c>
      <c r="L567" s="204"/>
      <c r="M567" s="202">
        <v>359979</v>
      </c>
      <c r="N567" s="204"/>
      <c r="O567" s="204"/>
      <c r="P567" s="204"/>
      <c r="Q567" s="204"/>
      <c r="R567" s="204"/>
      <c r="S567" s="209"/>
      <c r="T567" s="204"/>
    </row>
    <row r="568" spans="1:20" ht="10.9" customHeight="1">
      <c r="A568" s="687" t="s">
        <v>600</v>
      </c>
      <c r="B568" s="687"/>
      <c r="C568" s="200">
        <v>44120</v>
      </c>
      <c r="D568" s="201" t="s">
        <v>2615</v>
      </c>
      <c r="E568" s="199" t="s">
        <v>2893</v>
      </c>
      <c r="F568" s="688">
        <v>74750.559999999998</v>
      </c>
      <c r="G568" s="688"/>
      <c r="H568" s="202">
        <v>74750.559999999998</v>
      </c>
      <c r="I568" s="204"/>
      <c r="J568" s="204"/>
      <c r="K568" s="204"/>
      <c r="L568" s="204"/>
      <c r="M568" s="204"/>
      <c r="N568" s="204"/>
      <c r="O568" s="204"/>
      <c r="P568" s="204"/>
      <c r="Q568" s="204"/>
      <c r="R568" s="202">
        <v>74750.559999999998</v>
      </c>
      <c r="S568" s="203">
        <v>74750.559999999998</v>
      </c>
      <c r="T568" s="204"/>
    </row>
    <row r="569" spans="1:20" ht="10.9" customHeight="1">
      <c r="A569" s="687" t="s">
        <v>600</v>
      </c>
      <c r="B569" s="687"/>
      <c r="C569" s="200">
        <v>44120</v>
      </c>
      <c r="D569" s="201" t="s">
        <v>2615</v>
      </c>
      <c r="E569" s="199" t="s">
        <v>2893</v>
      </c>
      <c r="F569" s="205"/>
      <c r="G569" s="218"/>
      <c r="H569" s="204"/>
      <c r="I569" s="204"/>
      <c r="J569" s="204"/>
      <c r="K569" s="204"/>
      <c r="L569" s="204"/>
      <c r="M569" s="204"/>
      <c r="N569" s="204"/>
      <c r="O569" s="219">
        <v>74750.559999999998</v>
      </c>
      <c r="P569" s="204"/>
      <c r="Q569" s="202">
        <v>74750.559999999998</v>
      </c>
      <c r="R569" s="204"/>
      <c r="S569" s="209"/>
      <c r="T569" s="204"/>
    </row>
    <row r="570" spans="1:20" ht="10.9" customHeight="1">
      <c r="A570" s="687" t="s">
        <v>600</v>
      </c>
      <c r="B570" s="687"/>
      <c r="C570" s="200">
        <v>44120</v>
      </c>
      <c r="D570" s="201" t="s">
        <v>2615</v>
      </c>
      <c r="E570" s="199" t="s">
        <v>2893</v>
      </c>
      <c r="F570" s="205"/>
      <c r="G570" s="218"/>
      <c r="H570" s="204"/>
      <c r="I570" s="204"/>
      <c r="J570" s="204"/>
      <c r="K570" s="219">
        <v>74750.559999999998</v>
      </c>
      <c r="L570" s="204"/>
      <c r="M570" s="202">
        <v>74750.559999999998</v>
      </c>
      <c r="N570" s="204"/>
      <c r="O570" s="204"/>
      <c r="P570" s="204"/>
      <c r="Q570" s="204"/>
      <c r="R570" s="204"/>
      <c r="S570" s="209"/>
      <c r="T570" s="204"/>
    </row>
    <row r="571" spans="1:20" ht="10.9" customHeight="1">
      <c r="A571" s="687" t="s">
        <v>603</v>
      </c>
      <c r="B571" s="687"/>
      <c r="C571" s="200">
        <v>40104</v>
      </c>
      <c r="D571" s="201" t="s">
        <v>2616</v>
      </c>
      <c r="E571" s="199" t="s">
        <v>2893</v>
      </c>
      <c r="F571" s="688">
        <v>154626.07</v>
      </c>
      <c r="G571" s="688"/>
      <c r="H571" s="202">
        <v>154626.07</v>
      </c>
      <c r="I571" s="204"/>
      <c r="J571" s="204"/>
      <c r="K571" s="204"/>
      <c r="L571" s="204"/>
      <c r="M571" s="204"/>
      <c r="N571" s="204"/>
      <c r="O571" s="204"/>
      <c r="P571" s="204"/>
      <c r="Q571" s="204"/>
      <c r="R571" s="202">
        <v>154626.07</v>
      </c>
      <c r="S571" s="203">
        <v>154626.07</v>
      </c>
      <c r="T571" s="204"/>
    </row>
    <row r="572" spans="1:20" ht="10.9" customHeight="1">
      <c r="A572" s="687" t="s">
        <v>603</v>
      </c>
      <c r="B572" s="687"/>
      <c r="C572" s="200">
        <v>40105</v>
      </c>
      <c r="D572" s="201" t="s">
        <v>2617</v>
      </c>
      <c r="E572" s="199" t="s">
        <v>2893</v>
      </c>
      <c r="F572" s="688">
        <v>140606.59</v>
      </c>
      <c r="G572" s="688"/>
      <c r="H572" s="202">
        <v>140606.59</v>
      </c>
      <c r="I572" s="204"/>
      <c r="J572" s="204"/>
      <c r="K572" s="204"/>
      <c r="L572" s="204"/>
      <c r="M572" s="204"/>
      <c r="N572" s="204"/>
      <c r="O572" s="204"/>
      <c r="P572" s="204"/>
      <c r="Q572" s="204"/>
      <c r="R572" s="202">
        <v>140606.59</v>
      </c>
      <c r="S572" s="203">
        <v>140606.59</v>
      </c>
      <c r="T572" s="204"/>
    </row>
    <row r="573" spans="1:20" ht="10.9" customHeight="1">
      <c r="A573" s="687" t="s">
        <v>606</v>
      </c>
      <c r="B573" s="687"/>
      <c r="C573" s="200">
        <v>44084</v>
      </c>
      <c r="D573" s="201" t="s">
        <v>2618</v>
      </c>
      <c r="E573" s="199" t="s">
        <v>2893</v>
      </c>
      <c r="F573" s="688">
        <v>102343.38</v>
      </c>
      <c r="G573" s="688"/>
      <c r="H573" s="202">
        <v>102343.38</v>
      </c>
      <c r="I573" s="204"/>
      <c r="J573" s="204"/>
      <c r="K573" s="204"/>
      <c r="L573" s="204"/>
      <c r="M573" s="204"/>
      <c r="N573" s="204"/>
      <c r="O573" s="204"/>
      <c r="P573" s="204"/>
      <c r="Q573" s="204"/>
      <c r="R573" s="202">
        <v>102343.38</v>
      </c>
      <c r="S573" s="203">
        <v>102343.38</v>
      </c>
      <c r="T573" s="204"/>
    </row>
    <row r="574" spans="1:20" ht="10.9" customHeight="1">
      <c r="A574" s="687" t="s">
        <v>606</v>
      </c>
      <c r="B574" s="687"/>
      <c r="C574" s="200">
        <v>44084</v>
      </c>
      <c r="D574" s="201" t="s">
        <v>2618</v>
      </c>
      <c r="E574" s="199" t="s">
        <v>2893</v>
      </c>
      <c r="F574" s="205"/>
      <c r="G574" s="218"/>
      <c r="H574" s="204"/>
      <c r="I574" s="204"/>
      <c r="J574" s="204"/>
      <c r="K574" s="204"/>
      <c r="L574" s="204"/>
      <c r="M574" s="204"/>
      <c r="N574" s="204"/>
      <c r="O574" s="219">
        <v>102343.38</v>
      </c>
      <c r="P574" s="204"/>
      <c r="Q574" s="202">
        <v>102343.38</v>
      </c>
      <c r="R574" s="204"/>
      <c r="S574" s="209"/>
      <c r="T574" s="204"/>
    </row>
    <row r="575" spans="1:20" ht="10.9" customHeight="1">
      <c r="A575" s="687" t="s">
        <v>606</v>
      </c>
      <c r="B575" s="687"/>
      <c r="C575" s="200">
        <v>44084</v>
      </c>
      <c r="D575" s="201" t="s">
        <v>2618</v>
      </c>
      <c r="E575" s="199" t="s">
        <v>2893</v>
      </c>
      <c r="F575" s="205"/>
      <c r="G575" s="218"/>
      <c r="H575" s="204"/>
      <c r="I575" s="204"/>
      <c r="J575" s="204"/>
      <c r="K575" s="219">
        <v>102343.38</v>
      </c>
      <c r="L575" s="204"/>
      <c r="M575" s="202">
        <v>102343.38</v>
      </c>
      <c r="N575" s="204"/>
      <c r="O575" s="204"/>
      <c r="P575" s="204"/>
      <c r="Q575" s="204"/>
      <c r="R575" s="204"/>
      <c r="S575" s="209"/>
      <c r="T575" s="204"/>
    </row>
    <row r="576" spans="1:20" ht="10.9" customHeight="1">
      <c r="A576" s="687" t="s">
        <v>608</v>
      </c>
      <c r="B576" s="687"/>
      <c r="C576" s="200">
        <v>44083</v>
      </c>
      <c r="D576" s="201" t="s">
        <v>2619</v>
      </c>
      <c r="E576" s="199" t="s">
        <v>2893</v>
      </c>
      <c r="F576" s="688">
        <v>114497.38</v>
      </c>
      <c r="G576" s="688"/>
      <c r="H576" s="202">
        <v>114497.38</v>
      </c>
      <c r="I576" s="204"/>
      <c r="J576" s="204"/>
      <c r="K576" s="204"/>
      <c r="L576" s="204"/>
      <c r="M576" s="204"/>
      <c r="N576" s="204"/>
      <c r="O576" s="204"/>
      <c r="P576" s="204"/>
      <c r="Q576" s="204"/>
      <c r="R576" s="202">
        <v>114497.38</v>
      </c>
      <c r="S576" s="203">
        <v>114497.38</v>
      </c>
      <c r="T576" s="204"/>
    </row>
    <row r="577" spans="1:20" ht="10.9" customHeight="1">
      <c r="A577" s="687" t="s">
        <v>608</v>
      </c>
      <c r="B577" s="687"/>
      <c r="C577" s="200">
        <v>44083</v>
      </c>
      <c r="D577" s="201" t="s">
        <v>2619</v>
      </c>
      <c r="E577" s="199" t="s">
        <v>2893</v>
      </c>
      <c r="F577" s="205"/>
      <c r="G577" s="218"/>
      <c r="H577" s="204"/>
      <c r="I577" s="204"/>
      <c r="J577" s="204"/>
      <c r="K577" s="204"/>
      <c r="L577" s="204"/>
      <c r="M577" s="204"/>
      <c r="N577" s="204"/>
      <c r="O577" s="219">
        <v>114497.38</v>
      </c>
      <c r="P577" s="204"/>
      <c r="Q577" s="202">
        <v>114497.38</v>
      </c>
      <c r="R577" s="204"/>
      <c r="S577" s="209"/>
      <c r="T577" s="204"/>
    </row>
    <row r="578" spans="1:20" ht="10.9" customHeight="1">
      <c r="A578" s="687" t="s">
        <v>608</v>
      </c>
      <c r="B578" s="687"/>
      <c r="C578" s="200">
        <v>44083</v>
      </c>
      <c r="D578" s="201" t="s">
        <v>2619</v>
      </c>
      <c r="E578" s="199" t="s">
        <v>2893</v>
      </c>
      <c r="F578" s="205"/>
      <c r="G578" s="218"/>
      <c r="H578" s="204"/>
      <c r="I578" s="204"/>
      <c r="J578" s="204"/>
      <c r="K578" s="219">
        <v>114497.38</v>
      </c>
      <c r="L578" s="204"/>
      <c r="M578" s="202">
        <v>114497.38</v>
      </c>
      <c r="N578" s="204"/>
      <c r="O578" s="204"/>
      <c r="P578" s="204"/>
      <c r="Q578" s="204"/>
      <c r="R578" s="204"/>
      <c r="S578" s="209"/>
      <c r="T578" s="204"/>
    </row>
    <row r="579" spans="1:20" ht="10.9" customHeight="1">
      <c r="A579" s="687" t="s">
        <v>610</v>
      </c>
      <c r="B579" s="687"/>
      <c r="C579" s="200">
        <v>44085</v>
      </c>
      <c r="D579" s="201" t="s">
        <v>2620</v>
      </c>
      <c r="E579" s="199" t="s">
        <v>2893</v>
      </c>
      <c r="F579" s="688">
        <v>88400</v>
      </c>
      <c r="G579" s="688"/>
      <c r="H579" s="202">
        <v>88400</v>
      </c>
      <c r="I579" s="204"/>
      <c r="J579" s="204"/>
      <c r="K579" s="204"/>
      <c r="L579" s="204"/>
      <c r="M579" s="204"/>
      <c r="N579" s="204"/>
      <c r="O579" s="204"/>
      <c r="P579" s="204"/>
      <c r="Q579" s="204"/>
      <c r="R579" s="202">
        <v>88400</v>
      </c>
      <c r="S579" s="203">
        <v>88400</v>
      </c>
      <c r="T579" s="204"/>
    </row>
    <row r="580" spans="1:20" ht="10.9" customHeight="1">
      <c r="A580" s="687" t="s">
        <v>610</v>
      </c>
      <c r="B580" s="687"/>
      <c r="C580" s="200">
        <v>44085</v>
      </c>
      <c r="D580" s="201" t="s">
        <v>2620</v>
      </c>
      <c r="E580" s="199" t="s">
        <v>2893</v>
      </c>
      <c r="F580" s="205"/>
      <c r="G580" s="218"/>
      <c r="H580" s="204"/>
      <c r="I580" s="204"/>
      <c r="J580" s="204"/>
      <c r="K580" s="204"/>
      <c r="L580" s="204"/>
      <c r="M580" s="204"/>
      <c r="N580" s="204"/>
      <c r="O580" s="220">
        <v>88400</v>
      </c>
      <c r="P580" s="204"/>
      <c r="Q580" s="202">
        <v>88400</v>
      </c>
      <c r="R580" s="204"/>
      <c r="S580" s="209"/>
      <c r="T580" s="204"/>
    </row>
    <row r="581" spans="1:20" ht="10.9" customHeight="1">
      <c r="A581" s="687" t="s">
        <v>610</v>
      </c>
      <c r="B581" s="687"/>
      <c r="C581" s="200">
        <v>44085</v>
      </c>
      <c r="D581" s="201" t="s">
        <v>2620</v>
      </c>
      <c r="E581" s="199" t="s">
        <v>2893</v>
      </c>
      <c r="F581" s="205"/>
      <c r="G581" s="218"/>
      <c r="H581" s="204"/>
      <c r="I581" s="204"/>
      <c r="J581" s="204"/>
      <c r="K581" s="220">
        <v>88400</v>
      </c>
      <c r="L581" s="204"/>
      <c r="M581" s="202">
        <v>88400</v>
      </c>
      <c r="N581" s="204"/>
      <c r="O581" s="204"/>
      <c r="P581" s="204"/>
      <c r="Q581" s="204"/>
      <c r="R581" s="204"/>
      <c r="S581" s="209"/>
      <c r="T581" s="204"/>
    </row>
    <row r="582" spans="1:20" ht="10.9" customHeight="1">
      <c r="A582" s="687" t="s">
        <v>612</v>
      </c>
      <c r="B582" s="687"/>
      <c r="C582" s="200">
        <v>42616</v>
      </c>
      <c r="D582" s="201" t="s">
        <v>2621</v>
      </c>
      <c r="E582" s="199" t="s">
        <v>2893</v>
      </c>
      <c r="F582" s="688">
        <v>30965.93</v>
      </c>
      <c r="G582" s="688"/>
      <c r="H582" s="202">
        <v>30965.93</v>
      </c>
      <c r="I582" s="204"/>
      <c r="J582" s="204"/>
      <c r="K582" s="204"/>
      <c r="L582" s="204"/>
      <c r="M582" s="204"/>
      <c r="N582" s="204"/>
      <c r="O582" s="204"/>
      <c r="P582" s="204"/>
      <c r="Q582" s="204"/>
      <c r="R582" s="202">
        <v>30965.93</v>
      </c>
      <c r="S582" s="203">
        <v>30965.93</v>
      </c>
      <c r="T582" s="204"/>
    </row>
    <row r="583" spans="1:20" ht="10.9" customHeight="1">
      <c r="A583" s="687" t="s">
        <v>614</v>
      </c>
      <c r="B583" s="687"/>
      <c r="C583" s="200">
        <v>42617</v>
      </c>
      <c r="D583" s="201" t="s">
        <v>2621</v>
      </c>
      <c r="E583" s="199" t="s">
        <v>2893</v>
      </c>
      <c r="F583" s="688">
        <v>30965.93</v>
      </c>
      <c r="G583" s="688"/>
      <c r="H583" s="202">
        <v>30965.93</v>
      </c>
      <c r="I583" s="204"/>
      <c r="J583" s="204"/>
      <c r="K583" s="204"/>
      <c r="L583" s="204"/>
      <c r="M583" s="204"/>
      <c r="N583" s="204"/>
      <c r="O583" s="204"/>
      <c r="P583" s="204"/>
      <c r="Q583" s="204"/>
      <c r="R583" s="202">
        <v>30965.93</v>
      </c>
      <c r="S583" s="203">
        <v>30965.93</v>
      </c>
      <c r="T583" s="204"/>
    </row>
    <row r="584" spans="1:20" ht="10.9" customHeight="1">
      <c r="A584" s="687" t="s">
        <v>615</v>
      </c>
      <c r="B584" s="687"/>
      <c r="C584" s="200">
        <v>42615</v>
      </c>
      <c r="D584" s="201" t="s">
        <v>2622</v>
      </c>
      <c r="E584" s="199" t="s">
        <v>2893</v>
      </c>
      <c r="F584" s="688">
        <v>183361.14</v>
      </c>
      <c r="G584" s="688"/>
      <c r="H584" s="202">
        <v>183361.14</v>
      </c>
      <c r="I584" s="204"/>
      <c r="J584" s="204"/>
      <c r="K584" s="204"/>
      <c r="L584" s="204"/>
      <c r="M584" s="204"/>
      <c r="N584" s="204"/>
      <c r="O584" s="204"/>
      <c r="P584" s="204"/>
      <c r="Q584" s="204"/>
      <c r="R584" s="202">
        <v>183361.14</v>
      </c>
      <c r="S584" s="203">
        <v>183361.14</v>
      </c>
      <c r="T584" s="204"/>
    </row>
    <row r="585" spans="1:20" ht="22.15" customHeight="1">
      <c r="A585" s="687" t="s">
        <v>1343</v>
      </c>
      <c r="B585" s="687"/>
      <c r="C585" s="200">
        <v>42621</v>
      </c>
      <c r="D585" s="201" t="s">
        <v>2623</v>
      </c>
      <c r="E585" s="199" t="s">
        <v>2893</v>
      </c>
      <c r="F585" s="688">
        <v>11388.42</v>
      </c>
      <c r="G585" s="688"/>
      <c r="H585" s="202">
        <v>11388.42</v>
      </c>
      <c r="I585" s="204"/>
      <c r="J585" s="204"/>
      <c r="K585" s="204"/>
      <c r="L585" s="204"/>
      <c r="M585" s="204"/>
      <c r="N585" s="204"/>
      <c r="O585" s="204"/>
      <c r="P585" s="204"/>
      <c r="Q585" s="204"/>
      <c r="R585" s="202">
        <v>11388.42</v>
      </c>
      <c r="S585" s="203">
        <v>11388.42</v>
      </c>
      <c r="T585" s="204"/>
    </row>
    <row r="586" spans="1:20" ht="10.9" customHeight="1">
      <c r="A586" s="687" t="s">
        <v>616</v>
      </c>
      <c r="B586" s="687"/>
      <c r="C586" s="200">
        <v>42612</v>
      </c>
      <c r="D586" s="201" t="s">
        <v>2624</v>
      </c>
      <c r="E586" s="199" t="s">
        <v>2893</v>
      </c>
      <c r="F586" s="688">
        <v>37006.03</v>
      </c>
      <c r="G586" s="688"/>
      <c r="H586" s="202">
        <v>37006.03</v>
      </c>
      <c r="I586" s="204"/>
      <c r="J586" s="204"/>
      <c r="K586" s="204"/>
      <c r="L586" s="204"/>
      <c r="M586" s="204"/>
      <c r="N586" s="204"/>
      <c r="O586" s="204"/>
      <c r="P586" s="204"/>
      <c r="Q586" s="204"/>
      <c r="R586" s="202">
        <v>37006.03</v>
      </c>
      <c r="S586" s="203">
        <v>37006.03</v>
      </c>
      <c r="T586" s="204"/>
    </row>
    <row r="587" spans="1:20" ht="10.9" customHeight="1">
      <c r="A587" s="687" t="s">
        <v>617</v>
      </c>
      <c r="B587" s="687"/>
      <c r="C587" s="200">
        <v>42613</v>
      </c>
      <c r="D587" s="201" t="s">
        <v>2624</v>
      </c>
      <c r="E587" s="199" t="s">
        <v>2893</v>
      </c>
      <c r="F587" s="688">
        <v>37006.03</v>
      </c>
      <c r="G587" s="688"/>
      <c r="H587" s="202">
        <v>37006.03</v>
      </c>
      <c r="I587" s="204"/>
      <c r="J587" s="204"/>
      <c r="K587" s="204"/>
      <c r="L587" s="204"/>
      <c r="M587" s="204"/>
      <c r="N587" s="204"/>
      <c r="O587" s="204"/>
      <c r="P587" s="204"/>
      <c r="Q587" s="204"/>
      <c r="R587" s="202">
        <v>37006.03</v>
      </c>
      <c r="S587" s="203">
        <v>37006.03</v>
      </c>
      <c r="T587" s="204"/>
    </row>
    <row r="588" spans="1:20" ht="22.15" customHeight="1">
      <c r="A588" s="687" t="s">
        <v>618</v>
      </c>
      <c r="B588" s="687"/>
      <c r="C588" s="200">
        <v>44087</v>
      </c>
      <c r="D588" s="201" t="s">
        <v>2625</v>
      </c>
      <c r="E588" s="199" t="s">
        <v>2893</v>
      </c>
      <c r="F588" s="688">
        <v>3164859.85</v>
      </c>
      <c r="G588" s="688"/>
      <c r="H588" s="202">
        <v>2531887.2000000002</v>
      </c>
      <c r="I588" s="202">
        <v>632972.65</v>
      </c>
      <c r="J588" s="204"/>
      <c r="K588" s="204"/>
      <c r="L588" s="202">
        <v>210990.6</v>
      </c>
      <c r="M588" s="204"/>
      <c r="N588" s="204"/>
      <c r="O588" s="204"/>
      <c r="P588" s="204"/>
      <c r="Q588" s="204"/>
      <c r="R588" s="202">
        <v>3164859.85</v>
      </c>
      <c r="S588" s="203">
        <v>2742877.8</v>
      </c>
      <c r="T588" s="202">
        <v>421982.05</v>
      </c>
    </row>
    <row r="589" spans="1:20" ht="22.15" customHeight="1">
      <c r="A589" s="687" t="s">
        <v>619</v>
      </c>
      <c r="B589" s="687"/>
      <c r="C589" s="200">
        <v>42625</v>
      </c>
      <c r="D589" s="201" t="s">
        <v>2626</v>
      </c>
      <c r="E589" s="199" t="s">
        <v>2893</v>
      </c>
      <c r="F589" s="688">
        <v>139295.70000000001</v>
      </c>
      <c r="G589" s="688"/>
      <c r="H589" s="202">
        <v>139295.70000000001</v>
      </c>
      <c r="I589" s="204"/>
      <c r="J589" s="204"/>
      <c r="K589" s="204"/>
      <c r="L589" s="204"/>
      <c r="M589" s="204"/>
      <c r="N589" s="204"/>
      <c r="O589" s="204"/>
      <c r="P589" s="204"/>
      <c r="Q589" s="204"/>
      <c r="R589" s="202">
        <v>139295.70000000001</v>
      </c>
      <c r="S589" s="203">
        <v>139295.70000000001</v>
      </c>
      <c r="T589" s="204"/>
    </row>
    <row r="590" spans="1:20" ht="22.15" customHeight="1">
      <c r="A590" s="687" t="s">
        <v>620</v>
      </c>
      <c r="B590" s="687"/>
      <c r="C590" s="200">
        <v>42626</v>
      </c>
      <c r="D590" s="201" t="s">
        <v>2626</v>
      </c>
      <c r="E590" s="199" t="s">
        <v>2893</v>
      </c>
      <c r="F590" s="688">
        <v>139295.70000000001</v>
      </c>
      <c r="G590" s="688"/>
      <c r="H590" s="202">
        <v>139295.70000000001</v>
      </c>
      <c r="I590" s="204"/>
      <c r="J590" s="204"/>
      <c r="K590" s="204"/>
      <c r="L590" s="204"/>
      <c r="M590" s="204"/>
      <c r="N590" s="204"/>
      <c r="O590" s="204"/>
      <c r="P590" s="204"/>
      <c r="Q590" s="204"/>
      <c r="R590" s="202">
        <v>139295.70000000001</v>
      </c>
      <c r="S590" s="203">
        <v>139295.70000000001</v>
      </c>
      <c r="T590" s="204"/>
    </row>
    <row r="591" spans="1:20" ht="22.15" customHeight="1">
      <c r="A591" s="687" t="s">
        <v>621</v>
      </c>
      <c r="B591" s="687"/>
      <c r="C591" s="200">
        <v>42618</v>
      </c>
      <c r="D591" s="201" t="s">
        <v>2627</v>
      </c>
      <c r="E591" s="199" t="s">
        <v>2893</v>
      </c>
      <c r="F591" s="688">
        <v>21279.91</v>
      </c>
      <c r="G591" s="688"/>
      <c r="H591" s="202">
        <v>21279.91</v>
      </c>
      <c r="I591" s="204"/>
      <c r="J591" s="204"/>
      <c r="K591" s="204"/>
      <c r="L591" s="204"/>
      <c r="M591" s="204"/>
      <c r="N591" s="204"/>
      <c r="O591" s="204"/>
      <c r="P591" s="204"/>
      <c r="Q591" s="204"/>
      <c r="R591" s="202">
        <v>21279.91</v>
      </c>
      <c r="S591" s="203">
        <v>21279.91</v>
      </c>
      <c r="T591" s="204"/>
    </row>
    <row r="592" spans="1:20" ht="22.15" customHeight="1">
      <c r="A592" s="687" t="s">
        <v>622</v>
      </c>
      <c r="B592" s="687"/>
      <c r="C592" s="200">
        <v>42619</v>
      </c>
      <c r="D592" s="201" t="s">
        <v>2627</v>
      </c>
      <c r="E592" s="199" t="s">
        <v>2893</v>
      </c>
      <c r="F592" s="688">
        <v>21279.91</v>
      </c>
      <c r="G592" s="688"/>
      <c r="H592" s="202">
        <v>21279.91</v>
      </c>
      <c r="I592" s="204"/>
      <c r="J592" s="204"/>
      <c r="K592" s="204"/>
      <c r="L592" s="204"/>
      <c r="M592" s="204"/>
      <c r="N592" s="204"/>
      <c r="O592" s="204"/>
      <c r="P592" s="204"/>
      <c r="Q592" s="204"/>
      <c r="R592" s="202">
        <v>21279.91</v>
      </c>
      <c r="S592" s="203">
        <v>21279.91</v>
      </c>
      <c r="T592" s="204"/>
    </row>
    <row r="593" spans="1:20" ht="10.9" customHeight="1">
      <c r="A593" s="687" t="s">
        <v>623</v>
      </c>
      <c r="B593" s="687"/>
      <c r="C593" s="200">
        <v>44111</v>
      </c>
      <c r="D593" s="201" t="s">
        <v>2628</v>
      </c>
      <c r="E593" s="199" t="s">
        <v>2893</v>
      </c>
      <c r="F593" s="688">
        <v>86550</v>
      </c>
      <c r="G593" s="688"/>
      <c r="H593" s="202">
        <v>86550</v>
      </c>
      <c r="I593" s="204"/>
      <c r="J593" s="204"/>
      <c r="K593" s="204"/>
      <c r="L593" s="204"/>
      <c r="M593" s="204"/>
      <c r="N593" s="204"/>
      <c r="O593" s="204"/>
      <c r="P593" s="204"/>
      <c r="Q593" s="204"/>
      <c r="R593" s="202">
        <v>86550</v>
      </c>
      <c r="S593" s="203">
        <v>86550</v>
      </c>
      <c r="T593" s="204"/>
    </row>
    <row r="594" spans="1:20" ht="10.9" customHeight="1">
      <c r="A594" s="687" t="s">
        <v>623</v>
      </c>
      <c r="B594" s="687"/>
      <c r="C594" s="200">
        <v>44111</v>
      </c>
      <c r="D594" s="201" t="s">
        <v>2628</v>
      </c>
      <c r="E594" s="199" t="s">
        <v>2893</v>
      </c>
      <c r="F594" s="205"/>
      <c r="G594" s="218"/>
      <c r="H594" s="204"/>
      <c r="I594" s="204"/>
      <c r="J594" s="204"/>
      <c r="K594" s="204"/>
      <c r="L594" s="204"/>
      <c r="M594" s="204"/>
      <c r="N594" s="204"/>
      <c r="O594" s="220">
        <v>86550</v>
      </c>
      <c r="P594" s="204"/>
      <c r="Q594" s="202">
        <v>86550</v>
      </c>
      <c r="R594" s="204"/>
      <c r="S594" s="209"/>
      <c r="T594" s="204"/>
    </row>
    <row r="595" spans="1:20" ht="10.9" customHeight="1">
      <c r="A595" s="687" t="s">
        <v>623</v>
      </c>
      <c r="B595" s="687"/>
      <c r="C595" s="200">
        <v>44111</v>
      </c>
      <c r="D595" s="201" t="s">
        <v>2628</v>
      </c>
      <c r="E595" s="199" t="s">
        <v>2893</v>
      </c>
      <c r="F595" s="205"/>
      <c r="G595" s="218"/>
      <c r="H595" s="204"/>
      <c r="I595" s="204"/>
      <c r="J595" s="204"/>
      <c r="K595" s="220">
        <v>86550</v>
      </c>
      <c r="L595" s="204"/>
      <c r="M595" s="202">
        <v>86550</v>
      </c>
      <c r="N595" s="204"/>
      <c r="O595" s="204"/>
      <c r="P595" s="204"/>
      <c r="Q595" s="204"/>
      <c r="R595" s="204"/>
      <c r="S595" s="209"/>
      <c r="T595" s="204"/>
    </row>
    <row r="596" spans="1:20" ht="10.9" customHeight="1">
      <c r="A596" s="687" t="s">
        <v>626</v>
      </c>
      <c r="B596" s="687"/>
      <c r="C596" s="200">
        <v>44110</v>
      </c>
      <c r="D596" s="201" t="s">
        <v>2629</v>
      </c>
      <c r="E596" s="199" t="s">
        <v>2893</v>
      </c>
      <c r="F596" s="688">
        <v>126187.05</v>
      </c>
      <c r="G596" s="688"/>
      <c r="H596" s="202">
        <v>126187.05</v>
      </c>
      <c r="I596" s="204"/>
      <c r="J596" s="204"/>
      <c r="K596" s="204"/>
      <c r="L596" s="204"/>
      <c r="M596" s="204"/>
      <c r="N596" s="204"/>
      <c r="O596" s="204"/>
      <c r="P596" s="204"/>
      <c r="Q596" s="204"/>
      <c r="R596" s="202">
        <v>126187.05</v>
      </c>
      <c r="S596" s="203">
        <v>126187.05</v>
      </c>
      <c r="T596" s="204"/>
    </row>
    <row r="597" spans="1:20" ht="10.9" customHeight="1">
      <c r="A597" s="687" t="s">
        <v>628</v>
      </c>
      <c r="B597" s="687"/>
      <c r="C597" s="200">
        <v>42634</v>
      </c>
      <c r="D597" s="201" t="s">
        <v>2630</v>
      </c>
      <c r="E597" s="199" t="s">
        <v>2893</v>
      </c>
      <c r="F597" s="688">
        <v>48141.5</v>
      </c>
      <c r="G597" s="688"/>
      <c r="H597" s="202">
        <v>48141.5</v>
      </c>
      <c r="I597" s="204"/>
      <c r="J597" s="204"/>
      <c r="K597" s="204"/>
      <c r="L597" s="204"/>
      <c r="M597" s="204"/>
      <c r="N597" s="204"/>
      <c r="O597" s="204"/>
      <c r="P597" s="204"/>
      <c r="Q597" s="204"/>
      <c r="R597" s="202">
        <v>48141.5</v>
      </c>
      <c r="S597" s="203">
        <v>48141.5</v>
      </c>
      <c r="T597" s="204"/>
    </row>
    <row r="598" spans="1:20" ht="10.9" customHeight="1">
      <c r="A598" s="687" t="s">
        <v>631</v>
      </c>
      <c r="B598" s="687"/>
      <c r="C598" s="200">
        <v>42631</v>
      </c>
      <c r="D598" s="201" t="s">
        <v>2630</v>
      </c>
      <c r="E598" s="199" t="s">
        <v>2893</v>
      </c>
      <c r="F598" s="688">
        <v>48141.5</v>
      </c>
      <c r="G598" s="688"/>
      <c r="H598" s="202">
        <v>48141.5</v>
      </c>
      <c r="I598" s="204"/>
      <c r="J598" s="204"/>
      <c r="K598" s="204"/>
      <c r="L598" s="204"/>
      <c r="M598" s="204"/>
      <c r="N598" s="204"/>
      <c r="O598" s="204"/>
      <c r="P598" s="204"/>
      <c r="Q598" s="204"/>
      <c r="R598" s="202">
        <v>48141.5</v>
      </c>
      <c r="S598" s="203">
        <v>48141.5</v>
      </c>
      <c r="T598" s="204"/>
    </row>
    <row r="599" spans="1:20" ht="10.9" customHeight="1">
      <c r="A599" s="687" t="s">
        <v>633</v>
      </c>
      <c r="B599" s="687"/>
      <c r="C599" s="200">
        <v>42640</v>
      </c>
      <c r="D599" s="201" t="s">
        <v>2631</v>
      </c>
      <c r="E599" s="199" t="s">
        <v>2893</v>
      </c>
      <c r="F599" s="688">
        <v>327770.84000000003</v>
      </c>
      <c r="G599" s="688"/>
      <c r="H599" s="202">
        <v>327770.84000000003</v>
      </c>
      <c r="I599" s="204"/>
      <c r="J599" s="204"/>
      <c r="K599" s="204"/>
      <c r="L599" s="204"/>
      <c r="M599" s="204"/>
      <c r="N599" s="204"/>
      <c r="O599" s="204"/>
      <c r="P599" s="204"/>
      <c r="Q599" s="204"/>
      <c r="R599" s="202">
        <v>327770.84000000003</v>
      </c>
      <c r="S599" s="203">
        <v>327770.84000000003</v>
      </c>
      <c r="T599" s="204"/>
    </row>
    <row r="600" spans="1:20" ht="10.9" customHeight="1">
      <c r="A600" s="687" t="s">
        <v>634</v>
      </c>
      <c r="B600" s="687"/>
      <c r="C600" s="200">
        <v>42641</v>
      </c>
      <c r="D600" s="201" t="s">
        <v>2632</v>
      </c>
      <c r="E600" s="199" t="s">
        <v>2893</v>
      </c>
      <c r="F600" s="688">
        <v>156128.35</v>
      </c>
      <c r="G600" s="688"/>
      <c r="H600" s="202">
        <v>156128.35</v>
      </c>
      <c r="I600" s="204"/>
      <c r="J600" s="204"/>
      <c r="K600" s="204"/>
      <c r="L600" s="204"/>
      <c r="M600" s="204"/>
      <c r="N600" s="204"/>
      <c r="O600" s="204"/>
      <c r="P600" s="204"/>
      <c r="Q600" s="204"/>
      <c r="R600" s="202">
        <v>156128.35</v>
      </c>
      <c r="S600" s="203">
        <v>156128.35</v>
      </c>
      <c r="T600" s="204"/>
    </row>
    <row r="601" spans="1:20" ht="10.9" customHeight="1">
      <c r="A601" s="687" t="s">
        <v>635</v>
      </c>
      <c r="B601" s="687"/>
      <c r="C601" s="200">
        <v>42639</v>
      </c>
      <c r="D601" s="201" t="s">
        <v>2633</v>
      </c>
      <c r="E601" s="199" t="s">
        <v>2893</v>
      </c>
      <c r="F601" s="688">
        <v>171695.06</v>
      </c>
      <c r="G601" s="688"/>
      <c r="H601" s="202">
        <v>171695.06</v>
      </c>
      <c r="I601" s="204"/>
      <c r="J601" s="204"/>
      <c r="K601" s="204"/>
      <c r="L601" s="204"/>
      <c r="M601" s="204"/>
      <c r="N601" s="204"/>
      <c r="O601" s="204"/>
      <c r="P601" s="204"/>
      <c r="Q601" s="204"/>
      <c r="R601" s="202">
        <v>171695.06</v>
      </c>
      <c r="S601" s="203">
        <v>171695.06</v>
      </c>
      <c r="T601" s="204"/>
    </row>
    <row r="602" spans="1:20" ht="22.15" customHeight="1">
      <c r="A602" s="687" t="s">
        <v>636</v>
      </c>
      <c r="B602" s="687"/>
      <c r="C602" s="200">
        <v>42638</v>
      </c>
      <c r="D602" s="201" t="s">
        <v>2634</v>
      </c>
      <c r="E602" s="199" t="s">
        <v>2893</v>
      </c>
      <c r="F602" s="688">
        <v>24791.43</v>
      </c>
      <c r="G602" s="688"/>
      <c r="H602" s="202">
        <v>24791.43</v>
      </c>
      <c r="I602" s="204"/>
      <c r="J602" s="204"/>
      <c r="K602" s="204"/>
      <c r="L602" s="204"/>
      <c r="M602" s="204"/>
      <c r="N602" s="204"/>
      <c r="O602" s="204"/>
      <c r="P602" s="204"/>
      <c r="Q602" s="204"/>
      <c r="R602" s="202">
        <v>24791.43</v>
      </c>
      <c r="S602" s="203">
        <v>24791.43</v>
      </c>
      <c r="T602" s="204"/>
    </row>
    <row r="603" spans="1:20" ht="22.15" customHeight="1">
      <c r="A603" s="687" t="s">
        <v>637</v>
      </c>
      <c r="B603" s="687"/>
      <c r="C603" s="200">
        <v>42637</v>
      </c>
      <c r="D603" s="201" t="s">
        <v>2634</v>
      </c>
      <c r="E603" s="199" t="s">
        <v>2893</v>
      </c>
      <c r="F603" s="688">
        <v>24791.43</v>
      </c>
      <c r="G603" s="688"/>
      <c r="H603" s="202">
        <v>24791.43</v>
      </c>
      <c r="I603" s="204"/>
      <c r="J603" s="204"/>
      <c r="K603" s="204"/>
      <c r="L603" s="204"/>
      <c r="M603" s="204"/>
      <c r="N603" s="204"/>
      <c r="O603" s="204"/>
      <c r="P603" s="204"/>
      <c r="Q603" s="204"/>
      <c r="R603" s="202">
        <v>24791.43</v>
      </c>
      <c r="S603" s="203">
        <v>24791.43</v>
      </c>
      <c r="T603" s="204"/>
    </row>
    <row r="604" spans="1:20" ht="22.15" customHeight="1">
      <c r="A604" s="687" t="s">
        <v>1344</v>
      </c>
      <c r="B604" s="687"/>
      <c r="C604" s="200">
        <v>30058</v>
      </c>
      <c r="D604" s="201" t="s">
        <v>2635</v>
      </c>
      <c r="E604" s="199" t="s">
        <v>2892</v>
      </c>
      <c r="F604" s="688">
        <v>158502</v>
      </c>
      <c r="G604" s="688"/>
      <c r="H604" s="202">
        <v>95093.94</v>
      </c>
      <c r="I604" s="202">
        <v>63408.06</v>
      </c>
      <c r="J604" s="204"/>
      <c r="K604" s="204"/>
      <c r="L604" s="202">
        <v>6340.08</v>
      </c>
      <c r="M604" s="204"/>
      <c r="N604" s="204"/>
      <c r="O604" s="204"/>
      <c r="P604" s="204"/>
      <c r="Q604" s="204"/>
      <c r="R604" s="202">
        <v>158502</v>
      </c>
      <c r="S604" s="203">
        <v>101434.02</v>
      </c>
      <c r="T604" s="202">
        <v>57067.98</v>
      </c>
    </row>
    <row r="605" spans="1:20" ht="10.9" customHeight="1">
      <c r="A605" s="687" t="s">
        <v>2988</v>
      </c>
      <c r="B605" s="687"/>
      <c r="C605" s="200">
        <v>30011</v>
      </c>
      <c r="D605" s="201" t="s">
        <v>2989</v>
      </c>
      <c r="E605" s="199" t="s">
        <v>2892</v>
      </c>
      <c r="F605" s="688">
        <v>16400</v>
      </c>
      <c r="G605" s="688"/>
      <c r="H605" s="202">
        <v>16400</v>
      </c>
      <c r="I605" s="204"/>
      <c r="J605" s="204"/>
      <c r="K605" s="204"/>
      <c r="L605" s="204"/>
      <c r="M605" s="204"/>
      <c r="N605" s="202">
        <v>16400</v>
      </c>
      <c r="O605" s="204"/>
      <c r="P605" s="202">
        <v>16400</v>
      </c>
      <c r="Q605" s="204"/>
      <c r="R605" s="204"/>
      <c r="S605" s="209"/>
      <c r="T605" s="204"/>
    </row>
    <row r="606" spans="1:20" ht="10.9" customHeight="1">
      <c r="A606" s="687" t="s">
        <v>841</v>
      </c>
      <c r="B606" s="687"/>
      <c r="C606" s="200">
        <v>20027</v>
      </c>
      <c r="D606" s="201" t="s">
        <v>2636</v>
      </c>
      <c r="E606" s="199" t="s">
        <v>2894</v>
      </c>
      <c r="F606" s="688">
        <v>42067</v>
      </c>
      <c r="G606" s="688"/>
      <c r="H606" s="202">
        <v>21650.81</v>
      </c>
      <c r="I606" s="202">
        <v>20416.189999999999</v>
      </c>
      <c r="J606" s="204"/>
      <c r="K606" s="204"/>
      <c r="L606" s="202">
        <v>1398.36</v>
      </c>
      <c r="M606" s="204"/>
      <c r="N606" s="204"/>
      <c r="O606" s="204"/>
      <c r="P606" s="204"/>
      <c r="Q606" s="204"/>
      <c r="R606" s="202">
        <v>42067</v>
      </c>
      <c r="S606" s="203">
        <v>23049.17</v>
      </c>
      <c r="T606" s="202">
        <v>19017.830000000002</v>
      </c>
    </row>
    <row r="607" spans="1:20" ht="10.9" customHeight="1">
      <c r="A607" s="687" t="s">
        <v>2990</v>
      </c>
      <c r="B607" s="687"/>
      <c r="C607" s="200">
        <v>30012</v>
      </c>
      <c r="D607" s="201" t="s">
        <v>2991</v>
      </c>
      <c r="E607" s="199" t="s">
        <v>2892</v>
      </c>
      <c r="F607" s="688">
        <v>27900</v>
      </c>
      <c r="G607" s="688"/>
      <c r="H607" s="202">
        <v>27900</v>
      </c>
      <c r="I607" s="204"/>
      <c r="J607" s="204"/>
      <c r="K607" s="204"/>
      <c r="L607" s="204"/>
      <c r="M607" s="204"/>
      <c r="N607" s="202">
        <v>27900</v>
      </c>
      <c r="O607" s="204"/>
      <c r="P607" s="202">
        <v>27900</v>
      </c>
      <c r="Q607" s="204"/>
      <c r="R607" s="204"/>
      <c r="S607" s="209"/>
      <c r="T607" s="204"/>
    </row>
    <row r="608" spans="1:20" ht="10.9" customHeight="1">
      <c r="A608" s="687" t="s">
        <v>2992</v>
      </c>
      <c r="B608" s="687"/>
      <c r="C608" s="200">
        <v>30051</v>
      </c>
      <c r="D608" s="201" t="s">
        <v>2993</v>
      </c>
      <c r="E608" s="199" t="s">
        <v>2892</v>
      </c>
      <c r="F608" s="688">
        <v>107585</v>
      </c>
      <c r="G608" s="688"/>
      <c r="H608" s="202">
        <v>42406.65</v>
      </c>
      <c r="I608" s="202">
        <v>65178.35</v>
      </c>
      <c r="J608" s="204"/>
      <c r="K608" s="204"/>
      <c r="L608" s="202">
        <v>2384.16</v>
      </c>
      <c r="M608" s="204"/>
      <c r="N608" s="202">
        <v>107585</v>
      </c>
      <c r="O608" s="204"/>
      <c r="P608" s="202">
        <v>44790.81</v>
      </c>
      <c r="Q608" s="204"/>
      <c r="R608" s="204"/>
      <c r="S608" s="209"/>
      <c r="T608" s="204"/>
    </row>
    <row r="609" spans="1:20" ht="10.9" customHeight="1">
      <c r="A609" s="687" t="s">
        <v>2992</v>
      </c>
      <c r="B609" s="687"/>
      <c r="C609" s="200">
        <v>30054</v>
      </c>
      <c r="D609" s="201" t="s">
        <v>2994</v>
      </c>
      <c r="E609" s="199" t="s">
        <v>2892</v>
      </c>
      <c r="F609" s="688">
        <v>49626</v>
      </c>
      <c r="G609" s="688"/>
      <c r="H609" s="202">
        <v>24329.61</v>
      </c>
      <c r="I609" s="202">
        <v>25296.39</v>
      </c>
      <c r="J609" s="204"/>
      <c r="K609" s="204"/>
      <c r="L609" s="202">
        <v>1099.76</v>
      </c>
      <c r="M609" s="204"/>
      <c r="N609" s="202">
        <v>49626</v>
      </c>
      <c r="O609" s="204"/>
      <c r="P609" s="202">
        <v>25429.37</v>
      </c>
      <c r="Q609" s="204"/>
      <c r="R609" s="204"/>
      <c r="S609" s="209"/>
      <c r="T609" s="204"/>
    </row>
    <row r="610" spans="1:20" ht="10.9" customHeight="1">
      <c r="A610" s="687" t="s">
        <v>2992</v>
      </c>
      <c r="B610" s="687"/>
      <c r="C610" s="200">
        <v>30055</v>
      </c>
      <c r="D610" s="201" t="s">
        <v>2995</v>
      </c>
      <c r="E610" s="199" t="s">
        <v>2892</v>
      </c>
      <c r="F610" s="688">
        <v>32572</v>
      </c>
      <c r="G610" s="688"/>
      <c r="H610" s="202">
        <v>15533.99</v>
      </c>
      <c r="I610" s="202">
        <v>17038.009999999998</v>
      </c>
      <c r="J610" s="204"/>
      <c r="K610" s="204"/>
      <c r="L610" s="206">
        <v>721.84</v>
      </c>
      <c r="M610" s="204"/>
      <c r="N610" s="202">
        <v>32572</v>
      </c>
      <c r="O610" s="204"/>
      <c r="P610" s="202">
        <v>16255.83</v>
      </c>
      <c r="Q610" s="204"/>
      <c r="R610" s="204"/>
      <c r="S610" s="209"/>
      <c r="T610" s="204"/>
    </row>
    <row r="611" spans="1:20" ht="10.9" customHeight="1">
      <c r="A611" s="687" t="s">
        <v>2992</v>
      </c>
      <c r="B611" s="687"/>
      <c r="C611" s="200">
        <v>30056</v>
      </c>
      <c r="D611" s="201" t="s">
        <v>2996</v>
      </c>
      <c r="E611" s="199" t="s">
        <v>2892</v>
      </c>
      <c r="F611" s="688">
        <v>45300</v>
      </c>
      <c r="G611" s="688"/>
      <c r="H611" s="202">
        <v>21602.89</v>
      </c>
      <c r="I611" s="202">
        <v>23697.11</v>
      </c>
      <c r="J611" s="204"/>
      <c r="K611" s="204"/>
      <c r="L611" s="202">
        <v>1003.84</v>
      </c>
      <c r="M611" s="204"/>
      <c r="N611" s="202">
        <v>45300</v>
      </c>
      <c r="O611" s="204"/>
      <c r="P611" s="202">
        <v>22606.73</v>
      </c>
      <c r="Q611" s="204"/>
      <c r="R611" s="204"/>
      <c r="S611" s="209"/>
      <c r="T611" s="204"/>
    </row>
    <row r="612" spans="1:20" ht="10.9" customHeight="1">
      <c r="A612" s="687" t="s">
        <v>2992</v>
      </c>
      <c r="B612" s="687"/>
      <c r="C612" s="200">
        <v>30057</v>
      </c>
      <c r="D612" s="201" t="s">
        <v>2997</v>
      </c>
      <c r="E612" s="199" t="s">
        <v>2892</v>
      </c>
      <c r="F612" s="688">
        <v>20965</v>
      </c>
      <c r="G612" s="688"/>
      <c r="H612" s="202">
        <v>9733.0400000000009</v>
      </c>
      <c r="I612" s="202">
        <v>11231.96</v>
      </c>
      <c r="J612" s="204"/>
      <c r="K612" s="204"/>
      <c r="L612" s="206">
        <v>464.56</v>
      </c>
      <c r="M612" s="204"/>
      <c r="N612" s="202">
        <v>20965</v>
      </c>
      <c r="O612" s="204"/>
      <c r="P612" s="202">
        <v>10197.6</v>
      </c>
      <c r="Q612" s="204"/>
      <c r="R612" s="204"/>
      <c r="S612" s="209"/>
      <c r="T612" s="204"/>
    </row>
    <row r="613" spans="1:20" ht="10.9" customHeight="1">
      <c r="A613" s="687" t="s">
        <v>2998</v>
      </c>
      <c r="B613" s="687"/>
      <c r="C613" s="200">
        <v>30053</v>
      </c>
      <c r="D613" s="201" t="s">
        <v>2999</v>
      </c>
      <c r="E613" s="199" t="s">
        <v>2892</v>
      </c>
      <c r="F613" s="688">
        <v>57529</v>
      </c>
      <c r="G613" s="688"/>
      <c r="H613" s="202">
        <v>22676.16</v>
      </c>
      <c r="I613" s="202">
        <v>34852.839999999997</v>
      </c>
      <c r="J613" s="204"/>
      <c r="K613" s="204"/>
      <c r="L613" s="202">
        <v>1274.8800000000001</v>
      </c>
      <c r="M613" s="204"/>
      <c r="N613" s="202">
        <v>57529</v>
      </c>
      <c r="O613" s="204"/>
      <c r="P613" s="202">
        <v>23951.040000000001</v>
      </c>
      <c r="Q613" s="204"/>
      <c r="R613" s="204"/>
      <c r="S613" s="209"/>
      <c r="T613" s="204"/>
    </row>
    <row r="614" spans="1:20" ht="10.9" customHeight="1">
      <c r="A614" s="687" t="s">
        <v>3000</v>
      </c>
      <c r="B614" s="687"/>
      <c r="C614" s="200">
        <v>30052</v>
      </c>
      <c r="D614" s="201" t="s">
        <v>3001</v>
      </c>
      <c r="E614" s="199" t="s">
        <v>2892</v>
      </c>
      <c r="F614" s="688">
        <v>27892</v>
      </c>
      <c r="G614" s="688"/>
      <c r="H614" s="202">
        <v>10994.52</v>
      </c>
      <c r="I614" s="202">
        <v>16897.48</v>
      </c>
      <c r="J614" s="204"/>
      <c r="K614" s="204"/>
      <c r="L614" s="206">
        <v>618.08000000000004</v>
      </c>
      <c r="M614" s="204"/>
      <c r="N614" s="202">
        <v>27892</v>
      </c>
      <c r="O614" s="204"/>
      <c r="P614" s="202">
        <v>11612.6</v>
      </c>
      <c r="Q614" s="204"/>
      <c r="R614" s="204"/>
      <c r="S614" s="209"/>
      <c r="T614" s="204"/>
    </row>
    <row r="615" spans="1:20" ht="10.9" customHeight="1">
      <c r="A615" s="687" t="s">
        <v>3002</v>
      </c>
      <c r="B615" s="687"/>
      <c r="C615" s="200">
        <v>30061</v>
      </c>
      <c r="D615" s="201" t="s">
        <v>3003</v>
      </c>
      <c r="E615" s="199" t="s">
        <v>2892</v>
      </c>
      <c r="F615" s="688">
        <v>17931</v>
      </c>
      <c r="G615" s="688"/>
      <c r="H615" s="202">
        <v>12089.14</v>
      </c>
      <c r="I615" s="202">
        <v>5841.86</v>
      </c>
      <c r="J615" s="204"/>
      <c r="K615" s="204"/>
      <c r="L615" s="206">
        <v>792.56</v>
      </c>
      <c r="M615" s="204"/>
      <c r="N615" s="202">
        <v>17931</v>
      </c>
      <c r="O615" s="204"/>
      <c r="P615" s="202">
        <v>12881.7</v>
      </c>
      <c r="Q615" s="204"/>
      <c r="R615" s="204"/>
      <c r="S615" s="209"/>
      <c r="T615" s="204"/>
    </row>
    <row r="616" spans="1:20" ht="10.9" customHeight="1">
      <c r="A616" s="687" t="s">
        <v>3002</v>
      </c>
      <c r="B616" s="687"/>
      <c r="C616" s="200">
        <v>30063</v>
      </c>
      <c r="D616" s="201" t="s">
        <v>3004</v>
      </c>
      <c r="E616" s="199" t="s">
        <v>2892</v>
      </c>
      <c r="F616" s="688">
        <v>11593</v>
      </c>
      <c r="G616" s="688"/>
      <c r="H616" s="202">
        <v>8386.61</v>
      </c>
      <c r="I616" s="202">
        <v>3206.39</v>
      </c>
      <c r="J616" s="204"/>
      <c r="K616" s="204"/>
      <c r="L616" s="206">
        <v>512.4</v>
      </c>
      <c r="M616" s="204"/>
      <c r="N616" s="202">
        <v>11593</v>
      </c>
      <c r="O616" s="204"/>
      <c r="P616" s="202">
        <v>8899.01</v>
      </c>
      <c r="Q616" s="204"/>
      <c r="R616" s="204"/>
      <c r="S616" s="209"/>
      <c r="T616" s="204"/>
    </row>
    <row r="617" spans="1:20" ht="22.15" customHeight="1">
      <c r="A617" s="687" t="s">
        <v>3005</v>
      </c>
      <c r="B617" s="687"/>
      <c r="C617" s="200">
        <v>30081</v>
      </c>
      <c r="D617" s="201" t="s">
        <v>3006</v>
      </c>
      <c r="E617" s="199" t="s">
        <v>2892</v>
      </c>
      <c r="F617" s="688">
        <v>14099</v>
      </c>
      <c r="G617" s="688"/>
      <c r="H617" s="202">
        <v>7424.52</v>
      </c>
      <c r="I617" s="202">
        <v>6674.48</v>
      </c>
      <c r="J617" s="204"/>
      <c r="K617" s="204"/>
      <c r="L617" s="206">
        <v>623.20000000000005</v>
      </c>
      <c r="M617" s="204"/>
      <c r="N617" s="202">
        <v>14099</v>
      </c>
      <c r="O617" s="204"/>
      <c r="P617" s="202">
        <v>8047.72</v>
      </c>
      <c r="Q617" s="204"/>
      <c r="R617" s="204"/>
      <c r="S617" s="209"/>
      <c r="T617" s="204"/>
    </row>
    <row r="618" spans="1:20" ht="22.15" customHeight="1">
      <c r="A618" s="687" t="s">
        <v>3007</v>
      </c>
      <c r="B618" s="687"/>
      <c r="C618" s="200">
        <v>30078</v>
      </c>
      <c r="D618" s="201" t="s">
        <v>3008</v>
      </c>
      <c r="E618" s="199" t="s">
        <v>2892</v>
      </c>
      <c r="F618" s="688">
        <v>17451</v>
      </c>
      <c r="G618" s="688"/>
      <c r="H618" s="202">
        <v>9403.16</v>
      </c>
      <c r="I618" s="202">
        <v>8047.84</v>
      </c>
      <c r="J618" s="204"/>
      <c r="K618" s="204"/>
      <c r="L618" s="206">
        <v>771.28</v>
      </c>
      <c r="M618" s="204"/>
      <c r="N618" s="202">
        <v>17451</v>
      </c>
      <c r="O618" s="204"/>
      <c r="P618" s="202">
        <v>10174.44</v>
      </c>
      <c r="Q618" s="204"/>
      <c r="R618" s="204"/>
      <c r="S618" s="209"/>
      <c r="T618" s="204"/>
    </row>
    <row r="619" spans="1:20" ht="22.15" customHeight="1">
      <c r="A619" s="687" t="s">
        <v>3009</v>
      </c>
      <c r="B619" s="687"/>
      <c r="C619" s="200">
        <v>30079</v>
      </c>
      <c r="D619" s="201" t="s">
        <v>3010</v>
      </c>
      <c r="E619" s="199" t="s">
        <v>2892</v>
      </c>
      <c r="F619" s="688">
        <v>12656</v>
      </c>
      <c r="G619" s="688"/>
      <c r="H619" s="202">
        <v>6984.54</v>
      </c>
      <c r="I619" s="202">
        <v>5671.46</v>
      </c>
      <c r="J619" s="204"/>
      <c r="K619" s="204"/>
      <c r="L619" s="206">
        <v>559.36</v>
      </c>
      <c r="M619" s="204"/>
      <c r="N619" s="202">
        <v>12656</v>
      </c>
      <c r="O619" s="204"/>
      <c r="P619" s="202">
        <v>7543.9</v>
      </c>
      <c r="Q619" s="204"/>
      <c r="R619" s="204"/>
      <c r="S619" s="209"/>
      <c r="T619" s="204"/>
    </row>
    <row r="620" spans="1:20" ht="22.15" customHeight="1">
      <c r="A620" s="687" t="s">
        <v>3011</v>
      </c>
      <c r="B620" s="687"/>
      <c r="C620" s="200">
        <v>30084</v>
      </c>
      <c r="D620" s="201" t="s">
        <v>3012</v>
      </c>
      <c r="E620" s="199" t="s">
        <v>2892</v>
      </c>
      <c r="F620" s="688">
        <v>13424</v>
      </c>
      <c r="G620" s="688"/>
      <c r="H620" s="202">
        <v>6035.98</v>
      </c>
      <c r="I620" s="202">
        <v>7388.02</v>
      </c>
      <c r="J620" s="204"/>
      <c r="K620" s="204"/>
      <c r="L620" s="206">
        <v>593.36</v>
      </c>
      <c r="M620" s="204"/>
      <c r="N620" s="202">
        <v>13424</v>
      </c>
      <c r="O620" s="204"/>
      <c r="P620" s="202">
        <v>6629.34</v>
      </c>
      <c r="Q620" s="204"/>
      <c r="R620" s="204"/>
      <c r="S620" s="209"/>
      <c r="T620" s="204"/>
    </row>
    <row r="621" spans="1:20" ht="22.15" customHeight="1">
      <c r="A621" s="687" t="s">
        <v>3013</v>
      </c>
      <c r="B621" s="687"/>
      <c r="C621" s="200">
        <v>30082</v>
      </c>
      <c r="D621" s="201" t="s">
        <v>3014</v>
      </c>
      <c r="E621" s="199" t="s">
        <v>2892</v>
      </c>
      <c r="F621" s="688">
        <v>25520</v>
      </c>
      <c r="G621" s="688"/>
      <c r="H621" s="202">
        <v>11889.45</v>
      </c>
      <c r="I621" s="202">
        <v>13630.55</v>
      </c>
      <c r="J621" s="204"/>
      <c r="K621" s="204"/>
      <c r="L621" s="202">
        <v>1127.92</v>
      </c>
      <c r="M621" s="204"/>
      <c r="N621" s="202">
        <v>25520</v>
      </c>
      <c r="O621" s="204"/>
      <c r="P621" s="202">
        <v>13017.37</v>
      </c>
      <c r="Q621" s="204"/>
      <c r="R621" s="204"/>
      <c r="S621" s="209"/>
      <c r="T621" s="204"/>
    </row>
    <row r="622" spans="1:20" ht="22.15" customHeight="1">
      <c r="A622" s="687" t="s">
        <v>3013</v>
      </c>
      <c r="B622" s="687"/>
      <c r="C622" s="200">
        <v>30083</v>
      </c>
      <c r="D622" s="201" t="s">
        <v>3015</v>
      </c>
      <c r="E622" s="199" t="s">
        <v>2892</v>
      </c>
      <c r="F622" s="688">
        <v>36173</v>
      </c>
      <c r="G622" s="688"/>
      <c r="H622" s="202">
        <v>15246.07</v>
      </c>
      <c r="I622" s="202">
        <v>20926.93</v>
      </c>
      <c r="J622" s="204"/>
      <c r="K622" s="204"/>
      <c r="L622" s="202">
        <v>1598.8</v>
      </c>
      <c r="M622" s="204"/>
      <c r="N622" s="202">
        <v>36173</v>
      </c>
      <c r="O622" s="204"/>
      <c r="P622" s="202">
        <v>16844.87</v>
      </c>
      <c r="Q622" s="204"/>
      <c r="R622" s="204"/>
      <c r="S622" s="209"/>
      <c r="T622" s="204"/>
    </row>
    <row r="623" spans="1:20" ht="10.9" customHeight="1">
      <c r="A623" s="687" t="s">
        <v>3016</v>
      </c>
      <c r="B623" s="687"/>
      <c r="C623" s="200">
        <v>30047</v>
      </c>
      <c r="D623" s="201" t="s">
        <v>3017</v>
      </c>
      <c r="E623" s="199" t="s">
        <v>2892</v>
      </c>
      <c r="F623" s="688">
        <v>5350</v>
      </c>
      <c r="G623" s="688"/>
      <c r="H623" s="202">
        <v>2838.74</v>
      </c>
      <c r="I623" s="202">
        <v>2511.2600000000002</v>
      </c>
      <c r="J623" s="204"/>
      <c r="K623" s="204"/>
      <c r="L623" s="206">
        <v>236.48</v>
      </c>
      <c r="M623" s="204"/>
      <c r="N623" s="202">
        <v>5350</v>
      </c>
      <c r="O623" s="204"/>
      <c r="P623" s="202">
        <v>3075.22</v>
      </c>
      <c r="Q623" s="204"/>
      <c r="R623" s="204"/>
      <c r="S623" s="209"/>
      <c r="T623" s="204"/>
    </row>
    <row r="624" spans="1:20" ht="10.9" customHeight="1">
      <c r="A624" s="687" t="s">
        <v>3018</v>
      </c>
      <c r="B624" s="687"/>
      <c r="C624" s="200">
        <v>30046</v>
      </c>
      <c r="D624" s="201" t="s">
        <v>3019</v>
      </c>
      <c r="E624" s="199" t="s">
        <v>2892</v>
      </c>
      <c r="F624" s="688">
        <v>23790</v>
      </c>
      <c r="G624" s="688"/>
      <c r="H624" s="202">
        <v>19419.21</v>
      </c>
      <c r="I624" s="202">
        <v>4370.79</v>
      </c>
      <c r="J624" s="204"/>
      <c r="K624" s="204"/>
      <c r="L624" s="202">
        <v>1051.52</v>
      </c>
      <c r="M624" s="204"/>
      <c r="N624" s="202">
        <v>23790</v>
      </c>
      <c r="O624" s="204"/>
      <c r="P624" s="202">
        <v>20470.73</v>
      </c>
      <c r="Q624" s="204"/>
      <c r="R624" s="204"/>
      <c r="S624" s="209"/>
      <c r="T624" s="204"/>
    </row>
    <row r="625" spans="1:20" ht="10.9" customHeight="1">
      <c r="A625" s="687" t="s">
        <v>3020</v>
      </c>
      <c r="B625" s="687"/>
      <c r="C625" s="200">
        <v>30050</v>
      </c>
      <c r="D625" s="201" t="s">
        <v>3021</v>
      </c>
      <c r="E625" s="199" t="s">
        <v>2892</v>
      </c>
      <c r="F625" s="688">
        <v>18468</v>
      </c>
      <c r="G625" s="688"/>
      <c r="H625" s="202">
        <v>15787.49</v>
      </c>
      <c r="I625" s="202">
        <v>2680.51</v>
      </c>
      <c r="J625" s="204"/>
      <c r="K625" s="204"/>
      <c r="L625" s="206">
        <v>816.24</v>
      </c>
      <c r="M625" s="204"/>
      <c r="N625" s="202">
        <v>18468</v>
      </c>
      <c r="O625" s="204"/>
      <c r="P625" s="202">
        <v>16603.73</v>
      </c>
      <c r="Q625" s="204"/>
      <c r="R625" s="204"/>
      <c r="S625" s="209"/>
      <c r="T625" s="204"/>
    </row>
    <row r="626" spans="1:20" ht="10.9" customHeight="1">
      <c r="A626" s="687" t="s">
        <v>3022</v>
      </c>
      <c r="B626" s="687"/>
      <c r="C626" s="200">
        <v>30048</v>
      </c>
      <c r="D626" s="201" t="s">
        <v>3023</v>
      </c>
      <c r="E626" s="199" t="s">
        <v>2892</v>
      </c>
      <c r="F626" s="688">
        <v>12223</v>
      </c>
      <c r="G626" s="688"/>
      <c r="H626" s="202">
        <v>10449.200000000001</v>
      </c>
      <c r="I626" s="202">
        <v>1773.8</v>
      </c>
      <c r="J626" s="204"/>
      <c r="K626" s="204"/>
      <c r="L626" s="206">
        <v>540.24</v>
      </c>
      <c r="M626" s="204"/>
      <c r="N626" s="202">
        <v>12223</v>
      </c>
      <c r="O626" s="204"/>
      <c r="P626" s="202">
        <v>10989.44</v>
      </c>
      <c r="Q626" s="204"/>
      <c r="R626" s="204"/>
      <c r="S626" s="209"/>
      <c r="T626" s="204"/>
    </row>
    <row r="627" spans="1:20" ht="10.9" customHeight="1">
      <c r="A627" s="687" t="s">
        <v>3024</v>
      </c>
      <c r="B627" s="687"/>
      <c r="C627" s="200">
        <v>30066</v>
      </c>
      <c r="D627" s="201" t="s">
        <v>3025</v>
      </c>
      <c r="E627" s="199" t="s">
        <v>2892</v>
      </c>
      <c r="F627" s="688">
        <v>33336</v>
      </c>
      <c r="G627" s="688"/>
      <c r="H627" s="202">
        <v>24116.79</v>
      </c>
      <c r="I627" s="202">
        <v>9219.2099999999991</v>
      </c>
      <c r="J627" s="204"/>
      <c r="K627" s="204"/>
      <c r="L627" s="202">
        <v>1473.44</v>
      </c>
      <c r="M627" s="204"/>
      <c r="N627" s="202">
        <v>33336</v>
      </c>
      <c r="O627" s="204"/>
      <c r="P627" s="202">
        <v>25590.23</v>
      </c>
      <c r="Q627" s="204"/>
      <c r="R627" s="204"/>
      <c r="S627" s="209"/>
      <c r="T627" s="204"/>
    </row>
    <row r="628" spans="1:20" ht="10.9" customHeight="1">
      <c r="A628" s="687" t="s">
        <v>3024</v>
      </c>
      <c r="B628" s="687"/>
      <c r="C628" s="200">
        <v>30074</v>
      </c>
      <c r="D628" s="201" t="s">
        <v>3026</v>
      </c>
      <c r="E628" s="199" t="s">
        <v>2892</v>
      </c>
      <c r="F628" s="688">
        <v>10863</v>
      </c>
      <c r="G628" s="688"/>
      <c r="H628" s="202">
        <v>7324.14</v>
      </c>
      <c r="I628" s="202">
        <v>3538.86</v>
      </c>
      <c r="J628" s="204"/>
      <c r="K628" s="204"/>
      <c r="L628" s="206">
        <v>480.16</v>
      </c>
      <c r="M628" s="204"/>
      <c r="N628" s="202">
        <v>10863</v>
      </c>
      <c r="O628" s="204"/>
      <c r="P628" s="202">
        <v>7804.3</v>
      </c>
      <c r="Q628" s="204"/>
      <c r="R628" s="204"/>
      <c r="S628" s="209"/>
      <c r="T628" s="204"/>
    </row>
    <row r="629" spans="1:20" ht="10.9" customHeight="1">
      <c r="A629" s="687" t="s">
        <v>3027</v>
      </c>
      <c r="B629" s="687"/>
      <c r="C629" s="200">
        <v>30049</v>
      </c>
      <c r="D629" s="201" t="s">
        <v>3028</v>
      </c>
      <c r="E629" s="199" t="s">
        <v>2892</v>
      </c>
      <c r="F629" s="688">
        <v>63154</v>
      </c>
      <c r="G629" s="688"/>
      <c r="H629" s="202">
        <v>37270.53</v>
      </c>
      <c r="I629" s="202">
        <v>25883.47</v>
      </c>
      <c r="J629" s="204"/>
      <c r="K629" s="204"/>
      <c r="L629" s="202">
        <v>2791.36</v>
      </c>
      <c r="M629" s="204"/>
      <c r="N629" s="202">
        <v>63154</v>
      </c>
      <c r="O629" s="204"/>
      <c r="P629" s="202">
        <v>40061.89</v>
      </c>
      <c r="Q629" s="204"/>
      <c r="R629" s="204"/>
      <c r="S629" s="209"/>
      <c r="T629" s="204"/>
    </row>
    <row r="630" spans="1:20" ht="10.9" customHeight="1">
      <c r="A630" s="687" t="s">
        <v>3029</v>
      </c>
      <c r="B630" s="687"/>
      <c r="C630" s="200">
        <v>30030</v>
      </c>
      <c r="D630" s="201" t="s">
        <v>3030</v>
      </c>
      <c r="E630" s="199" t="s">
        <v>2892</v>
      </c>
      <c r="F630" s="688">
        <v>222870.47</v>
      </c>
      <c r="G630" s="688"/>
      <c r="H630" s="202">
        <v>134526.54</v>
      </c>
      <c r="I630" s="202">
        <v>88343.93</v>
      </c>
      <c r="J630" s="204"/>
      <c r="K630" s="204"/>
      <c r="L630" s="202">
        <v>9850.64</v>
      </c>
      <c r="M630" s="204"/>
      <c r="N630" s="202">
        <v>222870.47</v>
      </c>
      <c r="O630" s="204"/>
      <c r="P630" s="202">
        <v>144377.18</v>
      </c>
      <c r="Q630" s="204"/>
      <c r="R630" s="204"/>
      <c r="S630" s="209"/>
      <c r="T630" s="204"/>
    </row>
    <row r="631" spans="1:20" ht="22.15" customHeight="1">
      <c r="A631" s="687" t="s">
        <v>3031</v>
      </c>
      <c r="B631" s="687"/>
      <c r="C631" s="200">
        <v>30086</v>
      </c>
      <c r="D631" s="201" t="s">
        <v>3032</v>
      </c>
      <c r="E631" s="199" t="s">
        <v>2892</v>
      </c>
      <c r="F631" s="688">
        <v>47902</v>
      </c>
      <c r="G631" s="688"/>
      <c r="H631" s="202">
        <v>20804.61</v>
      </c>
      <c r="I631" s="202">
        <v>27097.39</v>
      </c>
      <c r="J631" s="204"/>
      <c r="K631" s="204"/>
      <c r="L631" s="206">
        <v>967.68</v>
      </c>
      <c r="M631" s="204"/>
      <c r="N631" s="202">
        <v>47902</v>
      </c>
      <c r="O631" s="204"/>
      <c r="P631" s="202">
        <v>21772.29</v>
      </c>
      <c r="Q631" s="204"/>
      <c r="R631" s="204"/>
      <c r="S631" s="209"/>
      <c r="T631" s="204"/>
    </row>
    <row r="632" spans="1:20" ht="22.15" customHeight="1">
      <c r="A632" s="687" t="s">
        <v>3033</v>
      </c>
      <c r="B632" s="687"/>
      <c r="C632" s="200">
        <v>30219</v>
      </c>
      <c r="D632" s="201" t="s">
        <v>3034</v>
      </c>
      <c r="E632" s="199" t="s">
        <v>2892</v>
      </c>
      <c r="F632" s="688">
        <v>84800</v>
      </c>
      <c r="G632" s="688"/>
      <c r="H632" s="202">
        <v>69342.19</v>
      </c>
      <c r="I632" s="202">
        <v>15457.81</v>
      </c>
      <c r="J632" s="204"/>
      <c r="K632" s="204"/>
      <c r="L632" s="202">
        <v>3533.36</v>
      </c>
      <c r="M632" s="204"/>
      <c r="N632" s="202">
        <v>84800</v>
      </c>
      <c r="O632" s="204"/>
      <c r="P632" s="202">
        <v>72875.55</v>
      </c>
      <c r="Q632" s="204"/>
      <c r="R632" s="204"/>
      <c r="S632" s="209"/>
      <c r="T632" s="204"/>
    </row>
    <row r="633" spans="1:20" ht="22.15" customHeight="1">
      <c r="A633" s="687" t="s">
        <v>3033</v>
      </c>
      <c r="B633" s="687"/>
      <c r="C633" s="200">
        <v>30220</v>
      </c>
      <c r="D633" s="201" t="s">
        <v>3035</v>
      </c>
      <c r="E633" s="199" t="s">
        <v>2892</v>
      </c>
      <c r="F633" s="688">
        <v>38600</v>
      </c>
      <c r="G633" s="688"/>
      <c r="H633" s="202">
        <v>31563.279999999999</v>
      </c>
      <c r="I633" s="202">
        <v>7036.72</v>
      </c>
      <c r="J633" s="204"/>
      <c r="K633" s="204"/>
      <c r="L633" s="202">
        <v>1608.32</v>
      </c>
      <c r="M633" s="204"/>
      <c r="N633" s="202">
        <v>38600</v>
      </c>
      <c r="O633" s="204"/>
      <c r="P633" s="202">
        <v>33171.599999999999</v>
      </c>
      <c r="Q633" s="204"/>
      <c r="R633" s="204"/>
      <c r="S633" s="209"/>
      <c r="T633" s="204"/>
    </row>
    <row r="634" spans="1:20" ht="10.9" customHeight="1">
      <c r="A634" s="687" t="s">
        <v>3036</v>
      </c>
      <c r="B634" s="687"/>
      <c r="C634" s="200">
        <v>30198</v>
      </c>
      <c r="D634" s="201" t="s">
        <v>3037</v>
      </c>
      <c r="E634" s="199" t="s">
        <v>2892</v>
      </c>
      <c r="F634" s="688">
        <v>411900</v>
      </c>
      <c r="G634" s="688"/>
      <c r="H634" s="202">
        <v>309417.17</v>
      </c>
      <c r="I634" s="202">
        <v>102482.83</v>
      </c>
      <c r="J634" s="204"/>
      <c r="K634" s="204"/>
      <c r="L634" s="202">
        <v>15766.48</v>
      </c>
      <c r="M634" s="204"/>
      <c r="N634" s="202">
        <v>411900</v>
      </c>
      <c r="O634" s="204"/>
      <c r="P634" s="202">
        <v>325183.65000000002</v>
      </c>
      <c r="Q634" s="204"/>
      <c r="R634" s="204"/>
      <c r="S634" s="209"/>
      <c r="T634" s="204"/>
    </row>
    <row r="635" spans="1:20" ht="22.15" customHeight="1">
      <c r="A635" s="687" t="s">
        <v>3038</v>
      </c>
      <c r="B635" s="687"/>
      <c r="C635" s="200">
        <v>30183</v>
      </c>
      <c r="D635" s="201" t="s">
        <v>3039</v>
      </c>
      <c r="E635" s="199" t="s">
        <v>2892</v>
      </c>
      <c r="F635" s="688">
        <v>43500</v>
      </c>
      <c r="G635" s="688"/>
      <c r="H635" s="202">
        <v>21078.82</v>
      </c>
      <c r="I635" s="202">
        <v>22421.18</v>
      </c>
      <c r="J635" s="204"/>
      <c r="K635" s="204"/>
      <c r="L635" s="202">
        <v>1074.08</v>
      </c>
      <c r="M635" s="204"/>
      <c r="N635" s="202">
        <v>43500</v>
      </c>
      <c r="O635" s="204"/>
      <c r="P635" s="202">
        <v>22152.9</v>
      </c>
      <c r="Q635" s="204"/>
      <c r="R635" s="204"/>
      <c r="S635" s="209"/>
      <c r="T635" s="204"/>
    </row>
    <row r="636" spans="1:20" ht="22.15" customHeight="1">
      <c r="A636" s="687" t="s">
        <v>3040</v>
      </c>
      <c r="B636" s="687"/>
      <c r="C636" s="200">
        <v>30218</v>
      </c>
      <c r="D636" s="201" t="s">
        <v>3041</v>
      </c>
      <c r="E636" s="199" t="s">
        <v>2892</v>
      </c>
      <c r="F636" s="688">
        <v>179500</v>
      </c>
      <c r="G636" s="688"/>
      <c r="H636" s="202">
        <v>156563.54</v>
      </c>
      <c r="I636" s="202">
        <v>22936.46</v>
      </c>
      <c r="J636" s="204"/>
      <c r="K636" s="204"/>
      <c r="L636" s="202">
        <v>7977.76</v>
      </c>
      <c r="M636" s="204"/>
      <c r="N636" s="202">
        <v>179500</v>
      </c>
      <c r="O636" s="204"/>
      <c r="P636" s="202">
        <v>164541.29999999999</v>
      </c>
      <c r="Q636" s="204"/>
      <c r="R636" s="204"/>
      <c r="S636" s="209"/>
      <c r="T636" s="204"/>
    </row>
    <row r="637" spans="1:20" ht="10.9" customHeight="1">
      <c r="A637" s="687" t="s">
        <v>3042</v>
      </c>
      <c r="B637" s="687"/>
      <c r="C637" s="200">
        <v>30173</v>
      </c>
      <c r="D637" s="201" t="s">
        <v>2490</v>
      </c>
      <c r="E637" s="199" t="s">
        <v>2892</v>
      </c>
      <c r="F637" s="688">
        <v>11500</v>
      </c>
      <c r="G637" s="688"/>
      <c r="H637" s="202">
        <v>4425.83</v>
      </c>
      <c r="I637" s="202">
        <v>7074.17</v>
      </c>
      <c r="J637" s="204"/>
      <c r="K637" s="204"/>
      <c r="L637" s="206">
        <v>225.52</v>
      </c>
      <c r="M637" s="204"/>
      <c r="N637" s="202">
        <v>11500</v>
      </c>
      <c r="O637" s="204"/>
      <c r="P637" s="202">
        <v>4651.3500000000004</v>
      </c>
      <c r="Q637" s="204"/>
      <c r="R637" s="204"/>
      <c r="S637" s="209"/>
      <c r="T637" s="204"/>
    </row>
    <row r="638" spans="1:20" ht="10.9" customHeight="1">
      <c r="A638" s="687" t="s">
        <v>3043</v>
      </c>
      <c r="B638" s="687"/>
      <c r="C638" s="200">
        <v>30197</v>
      </c>
      <c r="D638" s="201" t="s">
        <v>3044</v>
      </c>
      <c r="E638" s="199" t="s">
        <v>2892</v>
      </c>
      <c r="F638" s="688">
        <v>28300</v>
      </c>
      <c r="G638" s="688"/>
      <c r="H638" s="202">
        <v>28300</v>
      </c>
      <c r="I638" s="204"/>
      <c r="J638" s="204"/>
      <c r="K638" s="204"/>
      <c r="L638" s="204"/>
      <c r="M638" s="204"/>
      <c r="N638" s="202">
        <v>28300</v>
      </c>
      <c r="O638" s="204"/>
      <c r="P638" s="202">
        <v>28300</v>
      </c>
      <c r="Q638" s="204"/>
      <c r="R638" s="204"/>
      <c r="S638" s="209"/>
      <c r="T638" s="204"/>
    </row>
    <row r="639" spans="1:20" ht="22.15" customHeight="1">
      <c r="A639" s="687" t="s">
        <v>3045</v>
      </c>
      <c r="B639" s="687"/>
      <c r="C639" s="200">
        <v>30185</v>
      </c>
      <c r="D639" s="201" t="s">
        <v>3046</v>
      </c>
      <c r="E639" s="199" t="s">
        <v>2892</v>
      </c>
      <c r="F639" s="688">
        <v>12200</v>
      </c>
      <c r="G639" s="688"/>
      <c r="H639" s="202">
        <v>12200</v>
      </c>
      <c r="I639" s="204"/>
      <c r="J639" s="204"/>
      <c r="K639" s="204"/>
      <c r="L639" s="204"/>
      <c r="M639" s="204"/>
      <c r="N639" s="202">
        <v>12200</v>
      </c>
      <c r="O639" s="204"/>
      <c r="P639" s="202">
        <v>12200</v>
      </c>
      <c r="Q639" s="204"/>
      <c r="R639" s="204"/>
      <c r="S639" s="209"/>
      <c r="T639" s="204"/>
    </row>
    <row r="640" spans="1:20" ht="22.15" customHeight="1">
      <c r="A640" s="687" t="s">
        <v>3047</v>
      </c>
      <c r="B640" s="687"/>
      <c r="C640" s="200">
        <v>30222</v>
      </c>
      <c r="D640" s="201" t="s">
        <v>3048</v>
      </c>
      <c r="E640" s="199" t="s">
        <v>2892</v>
      </c>
      <c r="F640" s="688">
        <v>26600</v>
      </c>
      <c r="G640" s="688"/>
      <c r="H640" s="202">
        <v>19334.55</v>
      </c>
      <c r="I640" s="202">
        <v>7265.45</v>
      </c>
      <c r="J640" s="204"/>
      <c r="K640" s="204"/>
      <c r="L640" s="206">
        <v>985.2</v>
      </c>
      <c r="M640" s="204"/>
      <c r="N640" s="202">
        <v>26600</v>
      </c>
      <c r="O640" s="204"/>
      <c r="P640" s="202">
        <v>20319.75</v>
      </c>
      <c r="Q640" s="204"/>
      <c r="R640" s="204"/>
      <c r="S640" s="209"/>
      <c r="T640" s="204"/>
    </row>
    <row r="641" spans="1:20" ht="22.15" customHeight="1">
      <c r="A641" s="687" t="s">
        <v>3049</v>
      </c>
      <c r="B641" s="687"/>
      <c r="C641" s="200">
        <v>30207</v>
      </c>
      <c r="D641" s="201" t="s">
        <v>3050</v>
      </c>
      <c r="E641" s="199" t="s">
        <v>2892</v>
      </c>
      <c r="F641" s="688">
        <v>28800</v>
      </c>
      <c r="G641" s="688"/>
      <c r="H641" s="202">
        <v>28800</v>
      </c>
      <c r="I641" s="204"/>
      <c r="J641" s="204"/>
      <c r="K641" s="204"/>
      <c r="L641" s="204"/>
      <c r="M641" s="204"/>
      <c r="N641" s="202">
        <v>28800</v>
      </c>
      <c r="O641" s="204"/>
      <c r="P641" s="202">
        <v>28800</v>
      </c>
      <c r="Q641" s="204"/>
      <c r="R641" s="204"/>
      <c r="S641" s="209"/>
      <c r="T641" s="204"/>
    </row>
    <row r="642" spans="1:20" ht="22.15" customHeight="1">
      <c r="A642" s="687" t="s">
        <v>3051</v>
      </c>
      <c r="B642" s="687"/>
      <c r="C642" s="200">
        <v>30214</v>
      </c>
      <c r="D642" s="201" t="s">
        <v>3052</v>
      </c>
      <c r="E642" s="199" t="s">
        <v>2892</v>
      </c>
      <c r="F642" s="688">
        <v>123700</v>
      </c>
      <c r="G642" s="688"/>
      <c r="H642" s="202">
        <v>47600.83</v>
      </c>
      <c r="I642" s="202">
        <v>76099.17</v>
      </c>
      <c r="J642" s="204"/>
      <c r="K642" s="204"/>
      <c r="L642" s="202">
        <v>2425.52</v>
      </c>
      <c r="M642" s="204"/>
      <c r="N642" s="202">
        <v>123700</v>
      </c>
      <c r="O642" s="204"/>
      <c r="P642" s="202">
        <v>50026.35</v>
      </c>
      <c r="Q642" s="204"/>
      <c r="R642" s="204"/>
      <c r="S642" s="209"/>
      <c r="T642" s="204"/>
    </row>
    <row r="643" spans="1:20" ht="22.15" customHeight="1">
      <c r="A643" s="687" t="s">
        <v>3053</v>
      </c>
      <c r="B643" s="687"/>
      <c r="C643" s="200">
        <v>30212</v>
      </c>
      <c r="D643" s="201" t="s">
        <v>3054</v>
      </c>
      <c r="E643" s="199" t="s">
        <v>2892</v>
      </c>
      <c r="F643" s="688">
        <v>238000</v>
      </c>
      <c r="G643" s="688"/>
      <c r="H643" s="202">
        <v>238000</v>
      </c>
      <c r="I643" s="204"/>
      <c r="J643" s="204"/>
      <c r="K643" s="204"/>
      <c r="L643" s="204"/>
      <c r="M643" s="204"/>
      <c r="N643" s="202">
        <v>238000</v>
      </c>
      <c r="O643" s="204"/>
      <c r="P643" s="202">
        <v>238000</v>
      </c>
      <c r="Q643" s="204"/>
      <c r="R643" s="204"/>
      <c r="S643" s="209"/>
      <c r="T643" s="204"/>
    </row>
    <row r="644" spans="1:20" ht="22.15" customHeight="1">
      <c r="A644" s="687" t="s">
        <v>3055</v>
      </c>
      <c r="B644" s="687"/>
      <c r="C644" s="200">
        <v>30217</v>
      </c>
      <c r="D644" s="201" t="s">
        <v>3056</v>
      </c>
      <c r="E644" s="199" t="s">
        <v>2892</v>
      </c>
      <c r="F644" s="688">
        <v>33600</v>
      </c>
      <c r="G644" s="688"/>
      <c r="H644" s="202">
        <v>31400</v>
      </c>
      <c r="I644" s="202">
        <v>2200</v>
      </c>
      <c r="J644" s="204"/>
      <c r="K644" s="204"/>
      <c r="L644" s="202">
        <v>1600</v>
      </c>
      <c r="M644" s="204"/>
      <c r="N644" s="202">
        <v>33600</v>
      </c>
      <c r="O644" s="204"/>
      <c r="P644" s="202">
        <v>33000</v>
      </c>
      <c r="Q644" s="204"/>
      <c r="R644" s="204"/>
      <c r="S644" s="209"/>
      <c r="T644" s="204"/>
    </row>
    <row r="645" spans="1:20" ht="22.15" customHeight="1">
      <c r="A645" s="687" t="s">
        <v>3057</v>
      </c>
      <c r="B645" s="687"/>
      <c r="C645" s="200">
        <v>30213</v>
      </c>
      <c r="D645" s="201" t="s">
        <v>3058</v>
      </c>
      <c r="E645" s="199" t="s">
        <v>2892</v>
      </c>
      <c r="F645" s="688">
        <v>84900</v>
      </c>
      <c r="G645" s="688"/>
      <c r="H645" s="202">
        <v>84900</v>
      </c>
      <c r="I645" s="204"/>
      <c r="J645" s="204"/>
      <c r="K645" s="204"/>
      <c r="L645" s="204"/>
      <c r="M645" s="204"/>
      <c r="N645" s="202">
        <v>84900</v>
      </c>
      <c r="O645" s="204"/>
      <c r="P645" s="202">
        <v>84900</v>
      </c>
      <c r="Q645" s="204"/>
      <c r="R645" s="204"/>
      <c r="S645" s="209"/>
      <c r="T645" s="204"/>
    </row>
    <row r="646" spans="1:20" ht="22.15" customHeight="1">
      <c r="A646" s="687" t="s">
        <v>3059</v>
      </c>
      <c r="B646" s="687"/>
      <c r="C646" s="200">
        <v>30215</v>
      </c>
      <c r="D646" s="201" t="s">
        <v>3060</v>
      </c>
      <c r="E646" s="199" t="s">
        <v>2892</v>
      </c>
      <c r="F646" s="688">
        <v>176500</v>
      </c>
      <c r="G646" s="688"/>
      <c r="H646" s="202">
        <v>43570.64</v>
      </c>
      <c r="I646" s="202">
        <v>132929.35999999999</v>
      </c>
      <c r="J646" s="204"/>
      <c r="K646" s="204"/>
      <c r="L646" s="202">
        <v>2220.16</v>
      </c>
      <c r="M646" s="204"/>
      <c r="N646" s="202">
        <v>176500</v>
      </c>
      <c r="O646" s="204"/>
      <c r="P646" s="202">
        <v>45790.8</v>
      </c>
      <c r="Q646" s="204"/>
      <c r="R646" s="204"/>
      <c r="S646" s="209"/>
      <c r="T646" s="204"/>
    </row>
    <row r="647" spans="1:20" ht="10.9" customHeight="1">
      <c r="A647" s="687" t="s">
        <v>3061</v>
      </c>
      <c r="B647" s="687"/>
      <c r="C647" s="200">
        <v>30216</v>
      </c>
      <c r="D647" s="201" t="s">
        <v>3062</v>
      </c>
      <c r="E647" s="199" t="s">
        <v>2892</v>
      </c>
      <c r="F647" s="688">
        <v>94800</v>
      </c>
      <c r="G647" s="688"/>
      <c r="H647" s="202">
        <v>88593.53</v>
      </c>
      <c r="I647" s="202">
        <v>6206.47</v>
      </c>
      <c r="J647" s="204"/>
      <c r="K647" s="204"/>
      <c r="L647" s="202">
        <v>4514.32</v>
      </c>
      <c r="M647" s="204"/>
      <c r="N647" s="202">
        <v>94800</v>
      </c>
      <c r="O647" s="204"/>
      <c r="P647" s="202">
        <v>93107.85</v>
      </c>
      <c r="Q647" s="204"/>
      <c r="R647" s="204"/>
      <c r="S647" s="209"/>
      <c r="T647" s="204"/>
    </row>
    <row r="648" spans="1:20" ht="10.9" customHeight="1">
      <c r="A648" s="687" t="s">
        <v>3063</v>
      </c>
      <c r="B648" s="687"/>
      <c r="C648" s="200">
        <v>30202</v>
      </c>
      <c r="D648" s="201" t="s">
        <v>3064</v>
      </c>
      <c r="E648" s="199" t="s">
        <v>2892</v>
      </c>
      <c r="F648" s="688">
        <v>15100</v>
      </c>
      <c r="G648" s="688"/>
      <c r="H648" s="202">
        <v>15100</v>
      </c>
      <c r="I648" s="204"/>
      <c r="J648" s="204"/>
      <c r="K648" s="204"/>
      <c r="L648" s="204"/>
      <c r="M648" s="204"/>
      <c r="N648" s="202">
        <v>15100</v>
      </c>
      <c r="O648" s="204"/>
      <c r="P648" s="202">
        <v>15100</v>
      </c>
      <c r="Q648" s="204"/>
      <c r="R648" s="204"/>
      <c r="S648" s="209"/>
      <c r="T648" s="204"/>
    </row>
    <row r="649" spans="1:20" ht="22.15" customHeight="1">
      <c r="A649" s="687" t="s">
        <v>638</v>
      </c>
      <c r="B649" s="687"/>
      <c r="C649" s="200">
        <v>30318</v>
      </c>
      <c r="D649" s="201" t="s">
        <v>2637</v>
      </c>
      <c r="E649" s="199" t="s">
        <v>2893</v>
      </c>
      <c r="F649" s="688">
        <v>171331.67</v>
      </c>
      <c r="G649" s="688"/>
      <c r="H649" s="202">
        <v>67821.81</v>
      </c>
      <c r="I649" s="202">
        <v>103509.86</v>
      </c>
      <c r="J649" s="204"/>
      <c r="K649" s="204"/>
      <c r="L649" s="202">
        <v>9133.2000000000007</v>
      </c>
      <c r="M649" s="204"/>
      <c r="N649" s="204"/>
      <c r="O649" s="204"/>
      <c r="P649" s="204"/>
      <c r="Q649" s="204"/>
      <c r="R649" s="202">
        <v>171331.67</v>
      </c>
      <c r="S649" s="203">
        <v>76955.009999999995</v>
      </c>
      <c r="T649" s="202">
        <v>94376.66</v>
      </c>
    </row>
    <row r="650" spans="1:20" ht="22.15" customHeight="1">
      <c r="A650" s="687" t="s">
        <v>1345</v>
      </c>
      <c r="B650" s="687"/>
      <c r="C650" s="200">
        <v>40090</v>
      </c>
      <c r="D650" s="201" t="s">
        <v>3065</v>
      </c>
      <c r="E650" s="199" t="s">
        <v>2893</v>
      </c>
      <c r="F650" s="688">
        <v>21511.56</v>
      </c>
      <c r="G650" s="688"/>
      <c r="H650" s="202">
        <v>11258.47</v>
      </c>
      <c r="I650" s="202">
        <v>10253.09</v>
      </c>
      <c r="J650" s="204"/>
      <c r="K650" s="204"/>
      <c r="L650" s="206">
        <v>717.1</v>
      </c>
      <c r="M650" s="204"/>
      <c r="N650" s="202">
        <v>21511.56</v>
      </c>
      <c r="O650" s="204"/>
      <c r="P650" s="202">
        <v>11975.57</v>
      </c>
      <c r="Q650" s="204"/>
      <c r="R650" s="204"/>
      <c r="S650" s="209"/>
      <c r="T650" s="204"/>
    </row>
    <row r="651" spans="1:20" ht="22.15" customHeight="1">
      <c r="A651" s="687" t="s">
        <v>3066</v>
      </c>
      <c r="B651" s="687"/>
      <c r="C651" s="200">
        <v>30224</v>
      </c>
      <c r="D651" s="201" t="s">
        <v>3067</v>
      </c>
      <c r="E651" s="199" t="s">
        <v>2892</v>
      </c>
      <c r="F651" s="688">
        <v>610305.76</v>
      </c>
      <c r="G651" s="688"/>
      <c r="H651" s="202">
        <v>605162.12</v>
      </c>
      <c r="I651" s="202">
        <v>5143.6400000000003</v>
      </c>
      <c r="J651" s="204"/>
      <c r="K651" s="204"/>
      <c r="L651" s="202">
        <v>5143.6400000000003</v>
      </c>
      <c r="M651" s="204"/>
      <c r="N651" s="202">
        <v>610305.76</v>
      </c>
      <c r="O651" s="204"/>
      <c r="P651" s="202">
        <v>610305.76</v>
      </c>
      <c r="Q651" s="204"/>
      <c r="R651" s="204"/>
      <c r="S651" s="209"/>
      <c r="T651" s="204"/>
    </row>
    <row r="652" spans="1:20" ht="22.15" customHeight="1">
      <c r="A652" s="687" t="s">
        <v>3068</v>
      </c>
      <c r="B652" s="687"/>
      <c r="C652" s="200">
        <v>30097</v>
      </c>
      <c r="D652" s="201" t="s">
        <v>3069</v>
      </c>
      <c r="E652" s="199" t="s">
        <v>2892</v>
      </c>
      <c r="F652" s="688">
        <v>15900</v>
      </c>
      <c r="G652" s="688"/>
      <c r="H652" s="202">
        <v>10500.7</v>
      </c>
      <c r="I652" s="202">
        <v>5399.3</v>
      </c>
      <c r="J652" s="204"/>
      <c r="K652" s="204"/>
      <c r="L652" s="206">
        <v>702.8</v>
      </c>
      <c r="M652" s="204"/>
      <c r="N652" s="202">
        <v>15900</v>
      </c>
      <c r="O652" s="204"/>
      <c r="P652" s="202">
        <v>11203.5</v>
      </c>
      <c r="Q652" s="204"/>
      <c r="R652" s="204"/>
      <c r="S652" s="209"/>
      <c r="T652" s="204"/>
    </row>
    <row r="653" spans="1:20" ht="10.9" customHeight="1">
      <c r="A653" s="687" t="s">
        <v>1043</v>
      </c>
      <c r="B653" s="687"/>
      <c r="C653" s="200">
        <v>30227</v>
      </c>
      <c r="D653" s="201" t="s">
        <v>3070</v>
      </c>
      <c r="E653" s="199" t="s">
        <v>2892</v>
      </c>
      <c r="F653" s="688">
        <v>214400</v>
      </c>
      <c r="G653" s="688"/>
      <c r="H653" s="202">
        <v>214400</v>
      </c>
      <c r="I653" s="204"/>
      <c r="J653" s="204"/>
      <c r="K653" s="204"/>
      <c r="L653" s="204"/>
      <c r="M653" s="204"/>
      <c r="N653" s="202">
        <v>214400</v>
      </c>
      <c r="O653" s="204"/>
      <c r="P653" s="202">
        <v>214400</v>
      </c>
      <c r="Q653" s="204"/>
      <c r="R653" s="204"/>
      <c r="S653" s="209"/>
      <c r="T653" s="204"/>
    </row>
    <row r="654" spans="1:20" ht="22.15" customHeight="1">
      <c r="A654" s="687" t="s">
        <v>3071</v>
      </c>
      <c r="B654" s="687"/>
      <c r="C654" s="200">
        <v>30223</v>
      </c>
      <c r="D654" s="201" t="s">
        <v>3072</v>
      </c>
      <c r="E654" s="199" t="s">
        <v>2892</v>
      </c>
      <c r="F654" s="688">
        <v>393545</v>
      </c>
      <c r="G654" s="688"/>
      <c r="H654" s="202">
        <v>197458.82</v>
      </c>
      <c r="I654" s="202">
        <v>196086.18</v>
      </c>
      <c r="J654" s="204"/>
      <c r="K654" s="204"/>
      <c r="L654" s="202">
        <v>17394.240000000002</v>
      </c>
      <c r="M654" s="204"/>
      <c r="N654" s="202">
        <v>393545</v>
      </c>
      <c r="O654" s="204"/>
      <c r="P654" s="202">
        <v>214853.06</v>
      </c>
      <c r="Q654" s="204"/>
      <c r="R654" s="204"/>
      <c r="S654" s="209"/>
      <c r="T654" s="204"/>
    </row>
    <row r="655" spans="1:20" ht="22.15" customHeight="1">
      <c r="A655" s="687" t="s">
        <v>3073</v>
      </c>
      <c r="B655" s="687"/>
      <c r="C655" s="200">
        <v>30158</v>
      </c>
      <c r="D655" s="201" t="s">
        <v>3074</v>
      </c>
      <c r="E655" s="199" t="s">
        <v>2892</v>
      </c>
      <c r="F655" s="688">
        <v>67500</v>
      </c>
      <c r="G655" s="688"/>
      <c r="H655" s="202">
        <v>27654.11</v>
      </c>
      <c r="I655" s="202">
        <v>39845.89</v>
      </c>
      <c r="J655" s="204"/>
      <c r="K655" s="204"/>
      <c r="L655" s="202">
        <v>2983.44</v>
      </c>
      <c r="M655" s="204"/>
      <c r="N655" s="202">
        <v>67500</v>
      </c>
      <c r="O655" s="204"/>
      <c r="P655" s="202">
        <v>30637.55</v>
      </c>
      <c r="Q655" s="204"/>
      <c r="R655" s="204"/>
      <c r="S655" s="209"/>
      <c r="T655" s="204"/>
    </row>
    <row r="656" spans="1:20" ht="22.15" customHeight="1">
      <c r="A656" s="687" t="s">
        <v>3075</v>
      </c>
      <c r="B656" s="687"/>
      <c r="C656" s="200">
        <v>30162</v>
      </c>
      <c r="D656" s="201" t="s">
        <v>3076</v>
      </c>
      <c r="E656" s="199" t="s">
        <v>2892</v>
      </c>
      <c r="F656" s="688">
        <v>21300</v>
      </c>
      <c r="G656" s="688"/>
      <c r="H656" s="202">
        <v>10439.9</v>
      </c>
      <c r="I656" s="202">
        <v>10860.1</v>
      </c>
      <c r="J656" s="204"/>
      <c r="K656" s="204"/>
      <c r="L656" s="206">
        <v>941.44</v>
      </c>
      <c r="M656" s="204"/>
      <c r="N656" s="202">
        <v>21300</v>
      </c>
      <c r="O656" s="204"/>
      <c r="P656" s="202">
        <v>11381.34</v>
      </c>
      <c r="Q656" s="204"/>
      <c r="R656" s="204"/>
      <c r="S656" s="209"/>
      <c r="T656" s="204"/>
    </row>
    <row r="657" spans="1:20" ht="22.15" customHeight="1">
      <c r="A657" s="687" t="s">
        <v>3077</v>
      </c>
      <c r="B657" s="687"/>
      <c r="C657" s="200">
        <v>30105</v>
      </c>
      <c r="D657" s="201" t="s">
        <v>3078</v>
      </c>
      <c r="E657" s="199" t="s">
        <v>2892</v>
      </c>
      <c r="F657" s="688">
        <v>104400</v>
      </c>
      <c r="G657" s="688"/>
      <c r="H657" s="202">
        <v>86161.95</v>
      </c>
      <c r="I657" s="202">
        <v>18238.05</v>
      </c>
      <c r="J657" s="204"/>
      <c r="K657" s="204"/>
      <c r="L657" s="202">
        <v>4614.3999999999996</v>
      </c>
      <c r="M657" s="204"/>
      <c r="N657" s="202">
        <v>104400</v>
      </c>
      <c r="O657" s="204"/>
      <c r="P657" s="202">
        <v>90776.35</v>
      </c>
      <c r="Q657" s="204"/>
      <c r="R657" s="204"/>
      <c r="S657" s="209"/>
      <c r="T657" s="204"/>
    </row>
    <row r="658" spans="1:20" ht="22.15" customHeight="1">
      <c r="A658" s="687" t="s">
        <v>3079</v>
      </c>
      <c r="B658" s="687"/>
      <c r="C658" s="200">
        <v>30122</v>
      </c>
      <c r="D658" s="201" t="s">
        <v>3080</v>
      </c>
      <c r="E658" s="199" t="s">
        <v>2892</v>
      </c>
      <c r="F658" s="688">
        <v>15800</v>
      </c>
      <c r="G658" s="688"/>
      <c r="H658" s="202">
        <v>8830.08</v>
      </c>
      <c r="I658" s="202">
        <v>6969.92</v>
      </c>
      <c r="J658" s="204"/>
      <c r="K658" s="204"/>
      <c r="L658" s="206">
        <v>698.32</v>
      </c>
      <c r="M658" s="204"/>
      <c r="N658" s="202">
        <v>15800</v>
      </c>
      <c r="O658" s="204"/>
      <c r="P658" s="202">
        <v>9528.4</v>
      </c>
      <c r="Q658" s="204"/>
      <c r="R658" s="204"/>
      <c r="S658" s="209"/>
      <c r="T658" s="204"/>
    </row>
    <row r="659" spans="1:20" ht="22.15" customHeight="1">
      <c r="A659" s="687" t="s">
        <v>3081</v>
      </c>
      <c r="B659" s="687"/>
      <c r="C659" s="200">
        <v>30123</v>
      </c>
      <c r="D659" s="201" t="s">
        <v>3082</v>
      </c>
      <c r="E659" s="199" t="s">
        <v>2892</v>
      </c>
      <c r="F659" s="688">
        <v>21200</v>
      </c>
      <c r="G659" s="688"/>
      <c r="H659" s="202">
        <v>21200</v>
      </c>
      <c r="I659" s="204"/>
      <c r="J659" s="204"/>
      <c r="K659" s="204"/>
      <c r="L659" s="204"/>
      <c r="M659" s="204"/>
      <c r="N659" s="202">
        <v>21200</v>
      </c>
      <c r="O659" s="204"/>
      <c r="P659" s="202">
        <v>21200</v>
      </c>
      <c r="Q659" s="204"/>
      <c r="R659" s="204"/>
      <c r="S659" s="209"/>
      <c r="T659" s="204"/>
    </row>
    <row r="660" spans="1:20" ht="22.15" customHeight="1">
      <c r="A660" s="687" t="s">
        <v>3083</v>
      </c>
      <c r="B660" s="687"/>
      <c r="C660" s="200">
        <v>30163</v>
      </c>
      <c r="D660" s="201" t="s">
        <v>3084</v>
      </c>
      <c r="E660" s="199" t="s">
        <v>2892</v>
      </c>
      <c r="F660" s="688">
        <v>13200</v>
      </c>
      <c r="G660" s="688"/>
      <c r="H660" s="202">
        <v>6469.16</v>
      </c>
      <c r="I660" s="202">
        <v>6730.84</v>
      </c>
      <c r="J660" s="204"/>
      <c r="K660" s="204"/>
      <c r="L660" s="206">
        <v>583.44000000000005</v>
      </c>
      <c r="M660" s="204"/>
      <c r="N660" s="202">
        <v>13200</v>
      </c>
      <c r="O660" s="204"/>
      <c r="P660" s="202">
        <v>7052.6</v>
      </c>
      <c r="Q660" s="204"/>
      <c r="R660" s="204"/>
      <c r="S660" s="209"/>
      <c r="T660" s="204"/>
    </row>
    <row r="661" spans="1:20" ht="22.15" customHeight="1">
      <c r="A661" s="687" t="s">
        <v>3085</v>
      </c>
      <c r="B661" s="687"/>
      <c r="C661" s="200">
        <v>30164</v>
      </c>
      <c r="D661" s="201" t="s">
        <v>3086</v>
      </c>
      <c r="E661" s="199" t="s">
        <v>2892</v>
      </c>
      <c r="F661" s="688">
        <v>169300</v>
      </c>
      <c r="G661" s="688"/>
      <c r="H661" s="202">
        <v>68215.27</v>
      </c>
      <c r="I661" s="202">
        <v>101084.73</v>
      </c>
      <c r="J661" s="204"/>
      <c r="K661" s="204"/>
      <c r="L661" s="202">
        <v>7482.88</v>
      </c>
      <c r="M661" s="204"/>
      <c r="N661" s="202">
        <v>169300</v>
      </c>
      <c r="O661" s="204"/>
      <c r="P661" s="202">
        <v>75698.149999999994</v>
      </c>
      <c r="Q661" s="204"/>
      <c r="R661" s="204"/>
      <c r="S661" s="209"/>
      <c r="T661" s="204"/>
    </row>
    <row r="662" spans="1:20" ht="22.15" customHeight="1">
      <c r="A662" s="687" t="s">
        <v>3087</v>
      </c>
      <c r="B662" s="687"/>
      <c r="C662" s="200">
        <v>30165</v>
      </c>
      <c r="D662" s="201" t="s">
        <v>3088</v>
      </c>
      <c r="E662" s="199" t="s">
        <v>2892</v>
      </c>
      <c r="F662" s="688">
        <v>34200</v>
      </c>
      <c r="G662" s="688"/>
      <c r="H662" s="202">
        <v>13779.63</v>
      </c>
      <c r="I662" s="202">
        <v>20420.37</v>
      </c>
      <c r="J662" s="204"/>
      <c r="K662" s="204"/>
      <c r="L662" s="202">
        <v>1511.6</v>
      </c>
      <c r="M662" s="204"/>
      <c r="N662" s="202">
        <v>34200</v>
      </c>
      <c r="O662" s="204"/>
      <c r="P662" s="202">
        <v>15291.23</v>
      </c>
      <c r="Q662" s="204"/>
      <c r="R662" s="204"/>
      <c r="S662" s="209"/>
      <c r="T662" s="204"/>
    </row>
    <row r="663" spans="1:20" ht="22.15" customHeight="1">
      <c r="A663" s="687" t="s">
        <v>3089</v>
      </c>
      <c r="B663" s="687"/>
      <c r="C663" s="200">
        <v>30126</v>
      </c>
      <c r="D663" s="201" t="s">
        <v>3064</v>
      </c>
      <c r="E663" s="199" t="s">
        <v>2892</v>
      </c>
      <c r="F663" s="688">
        <v>15100</v>
      </c>
      <c r="G663" s="688"/>
      <c r="H663" s="202">
        <v>9609.92</v>
      </c>
      <c r="I663" s="202">
        <v>5490.08</v>
      </c>
      <c r="J663" s="204"/>
      <c r="K663" s="204"/>
      <c r="L663" s="206">
        <v>667.44</v>
      </c>
      <c r="M663" s="204"/>
      <c r="N663" s="202">
        <v>15100</v>
      </c>
      <c r="O663" s="204"/>
      <c r="P663" s="202">
        <v>10277.36</v>
      </c>
      <c r="Q663" s="204"/>
      <c r="R663" s="204"/>
      <c r="S663" s="209"/>
      <c r="T663" s="204"/>
    </row>
    <row r="664" spans="1:20" ht="22.15" customHeight="1">
      <c r="A664" s="687" t="s">
        <v>3090</v>
      </c>
      <c r="B664" s="687"/>
      <c r="C664" s="200">
        <v>30128</v>
      </c>
      <c r="D664" s="201" t="s">
        <v>3091</v>
      </c>
      <c r="E664" s="199" t="s">
        <v>2892</v>
      </c>
      <c r="F664" s="688">
        <v>13300</v>
      </c>
      <c r="G664" s="688"/>
      <c r="H664" s="202">
        <v>7659.41</v>
      </c>
      <c r="I664" s="202">
        <v>5640.59</v>
      </c>
      <c r="J664" s="204"/>
      <c r="K664" s="204"/>
      <c r="L664" s="206">
        <v>587.84</v>
      </c>
      <c r="M664" s="204"/>
      <c r="N664" s="202">
        <v>13300</v>
      </c>
      <c r="O664" s="204"/>
      <c r="P664" s="202">
        <v>8247.25</v>
      </c>
      <c r="Q664" s="204"/>
      <c r="R664" s="204"/>
      <c r="S664" s="209"/>
      <c r="T664" s="204"/>
    </row>
    <row r="665" spans="1:20" ht="22.15" customHeight="1">
      <c r="A665" s="687" t="s">
        <v>3092</v>
      </c>
      <c r="B665" s="687"/>
      <c r="C665" s="200">
        <v>30127</v>
      </c>
      <c r="D665" s="201" t="s">
        <v>3093</v>
      </c>
      <c r="E665" s="199" t="s">
        <v>2892</v>
      </c>
      <c r="F665" s="688">
        <v>17900</v>
      </c>
      <c r="G665" s="688"/>
      <c r="H665" s="202">
        <v>10309.709999999999</v>
      </c>
      <c r="I665" s="202">
        <v>7590.29</v>
      </c>
      <c r="J665" s="204"/>
      <c r="K665" s="204"/>
      <c r="L665" s="206">
        <v>791.2</v>
      </c>
      <c r="M665" s="204"/>
      <c r="N665" s="202">
        <v>17900</v>
      </c>
      <c r="O665" s="204"/>
      <c r="P665" s="202">
        <v>11100.91</v>
      </c>
      <c r="Q665" s="204"/>
      <c r="R665" s="204"/>
      <c r="S665" s="209"/>
      <c r="T665" s="204"/>
    </row>
    <row r="666" spans="1:20" ht="22.15" customHeight="1">
      <c r="A666" s="687" t="s">
        <v>3094</v>
      </c>
      <c r="B666" s="687"/>
      <c r="C666" s="200">
        <v>30146</v>
      </c>
      <c r="D666" s="201" t="s">
        <v>3095</v>
      </c>
      <c r="E666" s="199" t="s">
        <v>2892</v>
      </c>
      <c r="F666" s="688">
        <v>125700</v>
      </c>
      <c r="G666" s="688"/>
      <c r="H666" s="202">
        <v>49837.72</v>
      </c>
      <c r="I666" s="202">
        <v>75862.28</v>
      </c>
      <c r="J666" s="204"/>
      <c r="K666" s="204"/>
      <c r="L666" s="202">
        <v>5555.84</v>
      </c>
      <c r="M666" s="204"/>
      <c r="N666" s="202">
        <v>125700</v>
      </c>
      <c r="O666" s="204"/>
      <c r="P666" s="202">
        <v>55393.56</v>
      </c>
      <c r="Q666" s="204"/>
      <c r="R666" s="204"/>
      <c r="S666" s="209"/>
      <c r="T666" s="204"/>
    </row>
    <row r="667" spans="1:20" ht="22.15" customHeight="1">
      <c r="A667" s="687" t="s">
        <v>3096</v>
      </c>
      <c r="B667" s="687"/>
      <c r="C667" s="200">
        <v>30167</v>
      </c>
      <c r="D667" s="201" t="s">
        <v>3097</v>
      </c>
      <c r="E667" s="199" t="s">
        <v>2892</v>
      </c>
      <c r="F667" s="688">
        <v>22500</v>
      </c>
      <c r="G667" s="688"/>
      <c r="H667" s="202">
        <v>16107.88</v>
      </c>
      <c r="I667" s="202">
        <v>6392.12</v>
      </c>
      <c r="J667" s="204"/>
      <c r="K667" s="204"/>
      <c r="L667" s="206">
        <v>994.48</v>
      </c>
      <c r="M667" s="204"/>
      <c r="N667" s="202">
        <v>22500</v>
      </c>
      <c r="O667" s="204"/>
      <c r="P667" s="202">
        <v>17102.36</v>
      </c>
      <c r="Q667" s="204"/>
      <c r="R667" s="204"/>
      <c r="S667" s="209"/>
      <c r="T667" s="204"/>
    </row>
    <row r="668" spans="1:20" ht="22.15" customHeight="1">
      <c r="A668" s="687" t="s">
        <v>3098</v>
      </c>
      <c r="B668" s="687"/>
      <c r="C668" s="200">
        <v>30157</v>
      </c>
      <c r="D668" s="201" t="s">
        <v>3099</v>
      </c>
      <c r="E668" s="199" t="s">
        <v>2892</v>
      </c>
      <c r="F668" s="688">
        <v>10300</v>
      </c>
      <c r="G668" s="688"/>
      <c r="H668" s="202">
        <v>8976.1</v>
      </c>
      <c r="I668" s="202">
        <v>1323.9</v>
      </c>
      <c r="J668" s="204"/>
      <c r="K668" s="204"/>
      <c r="L668" s="206">
        <v>455.28</v>
      </c>
      <c r="M668" s="204"/>
      <c r="N668" s="202">
        <v>10300</v>
      </c>
      <c r="O668" s="204"/>
      <c r="P668" s="202">
        <v>9431.3799999999992</v>
      </c>
      <c r="Q668" s="204"/>
      <c r="R668" s="204"/>
      <c r="S668" s="209"/>
      <c r="T668" s="204"/>
    </row>
    <row r="669" spans="1:20" ht="22.15" customHeight="1">
      <c r="A669" s="687" t="s">
        <v>3100</v>
      </c>
      <c r="B669" s="687"/>
      <c r="C669" s="200">
        <v>30093</v>
      </c>
      <c r="D669" s="201" t="s">
        <v>3101</v>
      </c>
      <c r="E669" s="199" t="s">
        <v>2892</v>
      </c>
      <c r="F669" s="688">
        <v>67100</v>
      </c>
      <c r="G669" s="688"/>
      <c r="H669" s="202">
        <v>30145.360000000001</v>
      </c>
      <c r="I669" s="202">
        <v>36954.639999999999</v>
      </c>
      <c r="J669" s="204"/>
      <c r="K669" s="204"/>
      <c r="L669" s="202">
        <v>2965.76</v>
      </c>
      <c r="M669" s="204"/>
      <c r="N669" s="202">
        <v>67100</v>
      </c>
      <c r="O669" s="204"/>
      <c r="P669" s="202">
        <v>33111.120000000003</v>
      </c>
      <c r="Q669" s="204"/>
      <c r="R669" s="204"/>
      <c r="S669" s="209"/>
      <c r="T669" s="204"/>
    </row>
    <row r="670" spans="1:20" ht="22.15" customHeight="1">
      <c r="A670" s="687" t="s">
        <v>3102</v>
      </c>
      <c r="B670" s="687"/>
      <c r="C670" s="200">
        <v>30135</v>
      </c>
      <c r="D670" s="201" t="s">
        <v>2650</v>
      </c>
      <c r="E670" s="199" t="s">
        <v>2892</v>
      </c>
      <c r="F670" s="688">
        <v>51000</v>
      </c>
      <c r="G670" s="688"/>
      <c r="H670" s="202">
        <v>26950.55</v>
      </c>
      <c r="I670" s="202">
        <v>24049.45</v>
      </c>
      <c r="J670" s="204"/>
      <c r="K670" s="204"/>
      <c r="L670" s="202">
        <v>2254.16</v>
      </c>
      <c r="M670" s="204"/>
      <c r="N670" s="202">
        <v>51000</v>
      </c>
      <c r="O670" s="204"/>
      <c r="P670" s="202">
        <v>29204.71</v>
      </c>
      <c r="Q670" s="204"/>
      <c r="R670" s="204"/>
      <c r="S670" s="209"/>
      <c r="T670" s="204"/>
    </row>
    <row r="671" spans="1:20" ht="22.15" customHeight="1">
      <c r="A671" s="687" t="s">
        <v>3103</v>
      </c>
      <c r="B671" s="687"/>
      <c r="C671" s="200">
        <v>30136</v>
      </c>
      <c r="D671" s="201" t="s">
        <v>3104</v>
      </c>
      <c r="E671" s="199" t="s">
        <v>2892</v>
      </c>
      <c r="F671" s="688">
        <v>41500</v>
      </c>
      <c r="G671" s="688"/>
      <c r="H671" s="202">
        <v>21929.55</v>
      </c>
      <c r="I671" s="202">
        <v>19570.45</v>
      </c>
      <c r="J671" s="204"/>
      <c r="K671" s="204"/>
      <c r="L671" s="202">
        <v>1834.24</v>
      </c>
      <c r="M671" s="204"/>
      <c r="N671" s="202">
        <v>41500</v>
      </c>
      <c r="O671" s="204"/>
      <c r="P671" s="202">
        <v>23763.79</v>
      </c>
      <c r="Q671" s="204"/>
      <c r="R671" s="204"/>
      <c r="S671" s="209"/>
      <c r="T671" s="204"/>
    </row>
    <row r="672" spans="1:20" ht="10.9" customHeight="1">
      <c r="A672" s="687" t="s">
        <v>3105</v>
      </c>
      <c r="B672" s="687"/>
      <c r="C672" s="200">
        <v>30247</v>
      </c>
      <c r="D672" s="201" t="s">
        <v>3106</v>
      </c>
      <c r="E672" s="199" t="s">
        <v>2892</v>
      </c>
      <c r="F672" s="688">
        <v>21700</v>
      </c>
      <c r="G672" s="688"/>
      <c r="H672" s="202">
        <v>12834.88</v>
      </c>
      <c r="I672" s="202">
        <v>8865.1200000000008</v>
      </c>
      <c r="J672" s="204"/>
      <c r="K672" s="204"/>
      <c r="L672" s="206">
        <v>675.52</v>
      </c>
      <c r="M672" s="204"/>
      <c r="N672" s="202">
        <v>21700</v>
      </c>
      <c r="O672" s="204"/>
      <c r="P672" s="202">
        <v>13510.4</v>
      </c>
      <c r="Q672" s="204"/>
      <c r="R672" s="204"/>
      <c r="S672" s="209"/>
      <c r="T672" s="204"/>
    </row>
    <row r="673" spans="1:20" ht="10.9" customHeight="1">
      <c r="A673" s="687" t="s">
        <v>3107</v>
      </c>
      <c r="B673" s="687"/>
      <c r="C673" s="200">
        <v>30248</v>
      </c>
      <c r="D673" s="201" t="s">
        <v>3108</v>
      </c>
      <c r="E673" s="199" t="s">
        <v>2892</v>
      </c>
      <c r="F673" s="688">
        <v>23200</v>
      </c>
      <c r="G673" s="688"/>
      <c r="H673" s="202">
        <v>13721.04</v>
      </c>
      <c r="I673" s="202">
        <v>9478.9599999999991</v>
      </c>
      <c r="J673" s="204"/>
      <c r="K673" s="204"/>
      <c r="L673" s="206">
        <v>722.16</v>
      </c>
      <c r="M673" s="204"/>
      <c r="N673" s="202">
        <v>23200</v>
      </c>
      <c r="O673" s="204"/>
      <c r="P673" s="202">
        <v>14443.2</v>
      </c>
      <c r="Q673" s="204"/>
      <c r="R673" s="204"/>
      <c r="S673" s="209"/>
      <c r="T673" s="204"/>
    </row>
    <row r="674" spans="1:20" ht="10.9" customHeight="1">
      <c r="A674" s="687" t="s">
        <v>3109</v>
      </c>
      <c r="B674" s="687"/>
      <c r="C674" s="200">
        <v>30258</v>
      </c>
      <c r="D674" s="201" t="s">
        <v>3110</v>
      </c>
      <c r="E674" s="199" t="s">
        <v>2892</v>
      </c>
      <c r="F674" s="688">
        <v>10900</v>
      </c>
      <c r="G674" s="688"/>
      <c r="H674" s="202">
        <v>10900</v>
      </c>
      <c r="I674" s="204"/>
      <c r="J674" s="204"/>
      <c r="K674" s="204"/>
      <c r="L674" s="204"/>
      <c r="M674" s="204"/>
      <c r="N674" s="202">
        <v>10900</v>
      </c>
      <c r="O674" s="204"/>
      <c r="P674" s="202">
        <v>10900</v>
      </c>
      <c r="Q674" s="204"/>
      <c r="R674" s="204"/>
      <c r="S674" s="209"/>
      <c r="T674" s="204"/>
    </row>
    <row r="675" spans="1:20" ht="10.9" customHeight="1">
      <c r="A675" s="687" t="s">
        <v>3111</v>
      </c>
      <c r="B675" s="687"/>
      <c r="C675" s="200">
        <v>30229</v>
      </c>
      <c r="D675" s="201" t="s">
        <v>3112</v>
      </c>
      <c r="E675" s="199" t="s">
        <v>2892</v>
      </c>
      <c r="F675" s="688">
        <v>84008</v>
      </c>
      <c r="G675" s="688"/>
      <c r="H675" s="202">
        <v>69261.75</v>
      </c>
      <c r="I675" s="202">
        <v>14746.25</v>
      </c>
      <c r="J675" s="204"/>
      <c r="K675" s="204"/>
      <c r="L675" s="202">
        <v>3574.8</v>
      </c>
      <c r="M675" s="204"/>
      <c r="N675" s="202">
        <v>84008</v>
      </c>
      <c r="O675" s="204"/>
      <c r="P675" s="202">
        <v>72836.55</v>
      </c>
      <c r="Q675" s="204"/>
      <c r="R675" s="204"/>
      <c r="S675" s="209"/>
      <c r="T675" s="204"/>
    </row>
    <row r="676" spans="1:20" ht="22.15" customHeight="1">
      <c r="A676" s="687" t="s">
        <v>3113</v>
      </c>
      <c r="B676" s="687"/>
      <c r="C676" s="200">
        <v>30257</v>
      </c>
      <c r="D676" s="201" t="s">
        <v>3114</v>
      </c>
      <c r="E676" s="199" t="s">
        <v>2892</v>
      </c>
      <c r="F676" s="688">
        <v>517200</v>
      </c>
      <c r="G676" s="688"/>
      <c r="H676" s="202">
        <v>391115.76</v>
      </c>
      <c r="I676" s="202">
        <v>126084.24</v>
      </c>
      <c r="J676" s="204"/>
      <c r="K676" s="204"/>
      <c r="L676" s="202">
        <v>20585.04</v>
      </c>
      <c r="M676" s="204"/>
      <c r="N676" s="202">
        <v>517200</v>
      </c>
      <c r="O676" s="204"/>
      <c r="P676" s="202">
        <v>411700.8</v>
      </c>
      <c r="Q676" s="204"/>
      <c r="R676" s="204"/>
      <c r="S676" s="209"/>
      <c r="T676" s="204"/>
    </row>
    <row r="677" spans="1:20" ht="22.15" customHeight="1">
      <c r="A677" s="687" t="s">
        <v>3115</v>
      </c>
      <c r="B677" s="687"/>
      <c r="C677" s="200">
        <v>30243</v>
      </c>
      <c r="D677" s="201" t="s">
        <v>3116</v>
      </c>
      <c r="E677" s="199" t="s">
        <v>2892</v>
      </c>
      <c r="F677" s="688">
        <v>44500</v>
      </c>
      <c r="G677" s="688"/>
      <c r="H677" s="202">
        <v>10358.799999999999</v>
      </c>
      <c r="I677" s="202">
        <v>34141.199999999997</v>
      </c>
      <c r="J677" s="204"/>
      <c r="K677" s="204"/>
      <c r="L677" s="206">
        <v>545.20000000000005</v>
      </c>
      <c r="M677" s="204"/>
      <c r="N677" s="202">
        <v>44500</v>
      </c>
      <c r="O677" s="204"/>
      <c r="P677" s="202">
        <v>10904</v>
      </c>
      <c r="Q677" s="204"/>
      <c r="R677" s="204"/>
      <c r="S677" s="209"/>
      <c r="T677" s="204"/>
    </row>
    <row r="678" spans="1:20" ht="22.15" customHeight="1">
      <c r="A678" s="687" t="s">
        <v>3117</v>
      </c>
      <c r="B678" s="687"/>
      <c r="C678" s="200">
        <v>30275</v>
      </c>
      <c r="D678" s="201"/>
      <c r="E678" s="199" t="s">
        <v>2892</v>
      </c>
      <c r="F678" s="688">
        <v>5000</v>
      </c>
      <c r="G678" s="688"/>
      <c r="H678" s="204"/>
      <c r="I678" s="202">
        <v>5000</v>
      </c>
      <c r="J678" s="204"/>
      <c r="K678" s="204"/>
      <c r="L678" s="204"/>
      <c r="M678" s="204"/>
      <c r="N678" s="204"/>
      <c r="O678" s="204"/>
      <c r="P678" s="204"/>
      <c r="Q678" s="204"/>
      <c r="R678" s="202">
        <v>5000</v>
      </c>
      <c r="S678" s="209"/>
      <c r="T678" s="202">
        <v>5000</v>
      </c>
    </row>
    <row r="679" spans="1:20" ht="22.15" customHeight="1">
      <c r="A679" s="687" t="s">
        <v>3118</v>
      </c>
      <c r="B679" s="687"/>
      <c r="C679" s="200">
        <v>30246</v>
      </c>
      <c r="D679" s="201" t="s">
        <v>3119</v>
      </c>
      <c r="E679" s="199" t="s">
        <v>2892</v>
      </c>
      <c r="F679" s="688">
        <v>193900</v>
      </c>
      <c r="G679" s="688"/>
      <c r="H679" s="202">
        <v>50726.96</v>
      </c>
      <c r="I679" s="202">
        <v>143173.04</v>
      </c>
      <c r="J679" s="204"/>
      <c r="K679" s="204"/>
      <c r="L679" s="202">
        <v>2669.84</v>
      </c>
      <c r="M679" s="204"/>
      <c r="N679" s="202">
        <v>193900</v>
      </c>
      <c r="O679" s="204"/>
      <c r="P679" s="202">
        <v>53396.800000000003</v>
      </c>
      <c r="Q679" s="204"/>
      <c r="R679" s="204"/>
      <c r="S679" s="209"/>
      <c r="T679" s="204"/>
    </row>
    <row r="680" spans="1:20" ht="22.15" customHeight="1">
      <c r="A680" s="687" t="s">
        <v>3120</v>
      </c>
      <c r="B680" s="687"/>
      <c r="C680" s="200">
        <v>30249</v>
      </c>
      <c r="D680" s="201" t="s">
        <v>3121</v>
      </c>
      <c r="E680" s="199" t="s">
        <v>2892</v>
      </c>
      <c r="F680" s="688">
        <v>62800</v>
      </c>
      <c r="G680" s="688"/>
      <c r="H680" s="202">
        <v>37142.720000000001</v>
      </c>
      <c r="I680" s="202">
        <v>25657.279999999999</v>
      </c>
      <c r="J680" s="204"/>
      <c r="K680" s="204"/>
      <c r="L680" s="202">
        <v>1954.88</v>
      </c>
      <c r="M680" s="204"/>
      <c r="N680" s="202">
        <v>62800</v>
      </c>
      <c r="O680" s="204"/>
      <c r="P680" s="202">
        <v>39097.599999999999</v>
      </c>
      <c r="Q680" s="204"/>
      <c r="R680" s="204"/>
      <c r="S680" s="209"/>
      <c r="T680" s="204"/>
    </row>
    <row r="681" spans="1:20" ht="22.15" customHeight="1">
      <c r="A681" s="687" t="s">
        <v>3122</v>
      </c>
      <c r="B681" s="687"/>
      <c r="C681" s="200">
        <v>30245</v>
      </c>
      <c r="D681" s="201" t="s">
        <v>3123</v>
      </c>
      <c r="E681" s="199" t="s">
        <v>2892</v>
      </c>
      <c r="F681" s="688">
        <v>69400</v>
      </c>
      <c r="G681" s="688"/>
      <c r="H681" s="202">
        <v>17971.84</v>
      </c>
      <c r="I681" s="202">
        <v>51428.160000000003</v>
      </c>
      <c r="J681" s="204"/>
      <c r="K681" s="204"/>
      <c r="L681" s="202">
        <v>1537.92</v>
      </c>
      <c r="M681" s="204"/>
      <c r="N681" s="202">
        <v>69400</v>
      </c>
      <c r="O681" s="204"/>
      <c r="P681" s="202">
        <v>19509.759999999998</v>
      </c>
      <c r="Q681" s="204"/>
      <c r="R681" s="204"/>
      <c r="S681" s="209"/>
      <c r="T681" s="204"/>
    </row>
    <row r="682" spans="1:20" ht="33" customHeight="1">
      <c r="A682" s="687" t="s">
        <v>1346</v>
      </c>
      <c r="B682" s="687"/>
      <c r="C682" s="200">
        <v>30277</v>
      </c>
      <c r="D682" s="201" t="s">
        <v>2638</v>
      </c>
      <c r="E682" s="199" t="s">
        <v>2892</v>
      </c>
      <c r="F682" s="688">
        <v>23598</v>
      </c>
      <c r="G682" s="688"/>
      <c r="H682" s="202">
        <v>23598</v>
      </c>
      <c r="I682" s="204"/>
      <c r="J682" s="204"/>
      <c r="K682" s="204"/>
      <c r="L682" s="204"/>
      <c r="M682" s="204"/>
      <c r="N682" s="204"/>
      <c r="O682" s="204"/>
      <c r="P682" s="204"/>
      <c r="Q682" s="204"/>
      <c r="R682" s="202">
        <v>23598</v>
      </c>
      <c r="S682" s="203">
        <v>23598</v>
      </c>
      <c r="T682" s="204"/>
    </row>
    <row r="683" spans="1:20" ht="22.15" customHeight="1">
      <c r="A683" s="687" t="s">
        <v>3124</v>
      </c>
      <c r="B683" s="687"/>
      <c r="C683" s="200">
        <v>30285</v>
      </c>
      <c r="D683" s="201"/>
      <c r="E683" s="199" t="s">
        <v>2892</v>
      </c>
      <c r="F683" s="688">
        <v>8649.36</v>
      </c>
      <c r="G683" s="688"/>
      <c r="H683" s="204"/>
      <c r="I683" s="202">
        <v>8649.36</v>
      </c>
      <c r="J683" s="204"/>
      <c r="K683" s="204"/>
      <c r="L683" s="204"/>
      <c r="M683" s="204"/>
      <c r="N683" s="204"/>
      <c r="O683" s="204"/>
      <c r="P683" s="204"/>
      <c r="Q683" s="204"/>
      <c r="R683" s="202">
        <v>8649.36</v>
      </c>
      <c r="S683" s="209"/>
      <c r="T683" s="202">
        <v>8649.36</v>
      </c>
    </row>
    <row r="684" spans="1:20" ht="22.15" customHeight="1">
      <c r="A684" s="687" t="s">
        <v>1347</v>
      </c>
      <c r="B684" s="687"/>
      <c r="C684" s="200">
        <v>30280</v>
      </c>
      <c r="D684" s="201" t="s">
        <v>2639</v>
      </c>
      <c r="E684" s="199" t="s">
        <v>2892</v>
      </c>
      <c r="F684" s="688">
        <v>301233</v>
      </c>
      <c r="G684" s="688"/>
      <c r="H684" s="202">
        <v>301233</v>
      </c>
      <c r="I684" s="204"/>
      <c r="J684" s="204"/>
      <c r="K684" s="204"/>
      <c r="L684" s="204"/>
      <c r="M684" s="204"/>
      <c r="N684" s="204"/>
      <c r="O684" s="204"/>
      <c r="P684" s="204"/>
      <c r="Q684" s="204"/>
      <c r="R684" s="202">
        <v>301233</v>
      </c>
      <c r="S684" s="203">
        <v>301233</v>
      </c>
      <c r="T684" s="204"/>
    </row>
    <row r="685" spans="1:20" ht="22.15" customHeight="1">
      <c r="A685" s="687" t="s">
        <v>3125</v>
      </c>
      <c r="B685" s="687"/>
      <c r="C685" s="200">
        <v>30282</v>
      </c>
      <c r="D685" s="201"/>
      <c r="E685" s="199" t="s">
        <v>2892</v>
      </c>
      <c r="F685" s="688">
        <v>5181</v>
      </c>
      <c r="G685" s="688"/>
      <c r="H685" s="204"/>
      <c r="I685" s="202">
        <v>5181</v>
      </c>
      <c r="J685" s="204"/>
      <c r="K685" s="204"/>
      <c r="L685" s="204"/>
      <c r="M685" s="204"/>
      <c r="N685" s="204"/>
      <c r="O685" s="204"/>
      <c r="P685" s="204"/>
      <c r="Q685" s="204"/>
      <c r="R685" s="202">
        <v>5181</v>
      </c>
      <c r="S685" s="209"/>
      <c r="T685" s="202">
        <v>5181</v>
      </c>
    </row>
    <row r="686" spans="1:20" ht="10.9" customHeight="1">
      <c r="A686" s="687" t="s">
        <v>3126</v>
      </c>
      <c r="B686" s="687"/>
      <c r="C686" s="200">
        <v>30240</v>
      </c>
      <c r="D686" s="201" t="s">
        <v>3127</v>
      </c>
      <c r="E686" s="199" t="s">
        <v>2892</v>
      </c>
      <c r="F686" s="688">
        <v>260017</v>
      </c>
      <c r="G686" s="688"/>
      <c r="H686" s="202">
        <v>144083.34</v>
      </c>
      <c r="I686" s="202">
        <v>115933.66</v>
      </c>
      <c r="J686" s="204"/>
      <c r="K686" s="204"/>
      <c r="L686" s="202">
        <v>8631.2800000000007</v>
      </c>
      <c r="M686" s="204"/>
      <c r="N686" s="202">
        <v>260017</v>
      </c>
      <c r="O686" s="204"/>
      <c r="P686" s="202">
        <v>152714.62</v>
      </c>
      <c r="Q686" s="204"/>
      <c r="R686" s="204"/>
      <c r="S686" s="209"/>
      <c r="T686" s="204"/>
    </row>
    <row r="687" spans="1:20" ht="22.15" customHeight="1">
      <c r="A687" s="687" t="s">
        <v>3128</v>
      </c>
      <c r="B687" s="687"/>
      <c r="C687" s="200">
        <v>30231</v>
      </c>
      <c r="D687" s="201" t="s">
        <v>3129</v>
      </c>
      <c r="E687" s="199" t="s">
        <v>2892</v>
      </c>
      <c r="F687" s="688">
        <v>500036</v>
      </c>
      <c r="G687" s="688"/>
      <c r="H687" s="202">
        <v>347439.6</v>
      </c>
      <c r="I687" s="202">
        <v>152596.4</v>
      </c>
      <c r="J687" s="204"/>
      <c r="K687" s="204"/>
      <c r="L687" s="202">
        <v>22101.040000000001</v>
      </c>
      <c r="M687" s="204"/>
      <c r="N687" s="202">
        <v>500036</v>
      </c>
      <c r="O687" s="204"/>
      <c r="P687" s="202">
        <v>369540.64</v>
      </c>
      <c r="Q687" s="204"/>
      <c r="R687" s="204"/>
      <c r="S687" s="209"/>
      <c r="T687" s="204"/>
    </row>
    <row r="688" spans="1:20" ht="22.15" customHeight="1">
      <c r="A688" s="687" t="s">
        <v>3130</v>
      </c>
      <c r="B688" s="687"/>
      <c r="C688" s="200">
        <v>30238</v>
      </c>
      <c r="D688" s="201" t="s">
        <v>3131</v>
      </c>
      <c r="E688" s="199" t="s">
        <v>2892</v>
      </c>
      <c r="F688" s="688">
        <v>21035</v>
      </c>
      <c r="G688" s="688"/>
      <c r="H688" s="202">
        <v>21035</v>
      </c>
      <c r="I688" s="204"/>
      <c r="J688" s="204"/>
      <c r="K688" s="204"/>
      <c r="L688" s="204"/>
      <c r="M688" s="204"/>
      <c r="N688" s="202">
        <v>21035</v>
      </c>
      <c r="O688" s="204"/>
      <c r="P688" s="202">
        <v>21035</v>
      </c>
      <c r="Q688" s="204"/>
      <c r="R688" s="204"/>
      <c r="S688" s="209"/>
      <c r="T688" s="204"/>
    </row>
    <row r="689" spans="1:20" ht="10.9" customHeight="1">
      <c r="A689" s="687" t="s">
        <v>842</v>
      </c>
      <c r="B689" s="687"/>
      <c r="C689" s="200">
        <v>20039</v>
      </c>
      <c r="D689" s="201" t="s">
        <v>2640</v>
      </c>
      <c r="E689" s="199" t="s">
        <v>2894</v>
      </c>
      <c r="F689" s="688">
        <v>32867.82</v>
      </c>
      <c r="G689" s="688"/>
      <c r="H689" s="202">
        <v>7999.25</v>
      </c>
      <c r="I689" s="202">
        <v>24868.57</v>
      </c>
      <c r="J689" s="204"/>
      <c r="K689" s="204"/>
      <c r="L689" s="202">
        <v>1092.5999999999999</v>
      </c>
      <c r="M689" s="204"/>
      <c r="N689" s="204"/>
      <c r="O689" s="204"/>
      <c r="P689" s="204"/>
      <c r="Q689" s="204"/>
      <c r="R689" s="202">
        <v>32867.82</v>
      </c>
      <c r="S689" s="203">
        <v>9091.85</v>
      </c>
      <c r="T689" s="202">
        <v>23775.97</v>
      </c>
    </row>
    <row r="690" spans="1:20" ht="10.9" customHeight="1">
      <c r="A690" s="687" t="s">
        <v>843</v>
      </c>
      <c r="B690" s="687"/>
      <c r="C690" s="200">
        <v>20066</v>
      </c>
      <c r="D690" s="201" t="s">
        <v>2641</v>
      </c>
      <c r="E690" s="199" t="s">
        <v>2894</v>
      </c>
      <c r="F690" s="688">
        <v>229000</v>
      </c>
      <c r="G690" s="688"/>
      <c r="H690" s="202">
        <v>85944.42</v>
      </c>
      <c r="I690" s="202">
        <v>143055.57999999999</v>
      </c>
      <c r="J690" s="204"/>
      <c r="K690" s="204"/>
      <c r="L690" s="202">
        <v>7612.2</v>
      </c>
      <c r="M690" s="204"/>
      <c r="N690" s="204"/>
      <c r="O690" s="204"/>
      <c r="P690" s="204"/>
      <c r="Q690" s="204"/>
      <c r="R690" s="202">
        <v>229000</v>
      </c>
      <c r="S690" s="203">
        <v>93556.62</v>
      </c>
      <c r="T690" s="202">
        <v>135443.38</v>
      </c>
    </row>
    <row r="691" spans="1:20" ht="22.15" customHeight="1">
      <c r="A691" s="687" t="s">
        <v>1348</v>
      </c>
      <c r="B691" s="687"/>
      <c r="C691" s="200">
        <v>30286</v>
      </c>
      <c r="D691" s="201" t="s">
        <v>2642</v>
      </c>
      <c r="E691" s="199" t="s">
        <v>2892</v>
      </c>
      <c r="F691" s="688">
        <v>49521.3</v>
      </c>
      <c r="G691" s="688"/>
      <c r="H691" s="202">
        <v>24739.919999999998</v>
      </c>
      <c r="I691" s="202">
        <v>24781.38</v>
      </c>
      <c r="J691" s="204"/>
      <c r="K691" s="204"/>
      <c r="L691" s="202">
        <v>2465.7600000000002</v>
      </c>
      <c r="M691" s="204"/>
      <c r="N691" s="204"/>
      <c r="O691" s="204"/>
      <c r="P691" s="204"/>
      <c r="Q691" s="204"/>
      <c r="R691" s="202">
        <v>49521.3</v>
      </c>
      <c r="S691" s="203">
        <v>27205.68</v>
      </c>
      <c r="T691" s="202">
        <v>22315.62</v>
      </c>
    </row>
    <row r="692" spans="1:20" ht="22.15" customHeight="1">
      <c r="A692" s="687" t="s">
        <v>1349</v>
      </c>
      <c r="B692" s="687"/>
      <c r="C692" s="200">
        <v>30281</v>
      </c>
      <c r="D692" s="201" t="s">
        <v>2643</v>
      </c>
      <c r="E692" s="199" t="s">
        <v>2892</v>
      </c>
      <c r="F692" s="688">
        <v>201626</v>
      </c>
      <c r="G692" s="688"/>
      <c r="H692" s="202">
        <v>183123.91</v>
      </c>
      <c r="I692" s="202">
        <v>18502.09</v>
      </c>
      <c r="J692" s="204"/>
      <c r="K692" s="204"/>
      <c r="L692" s="202">
        <v>13367.52</v>
      </c>
      <c r="M692" s="204"/>
      <c r="N692" s="204"/>
      <c r="O692" s="204"/>
      <c r="P692" s="204"/>
      <c r="Q692" s="204"/>
      <c r="R692" s="202">
        <v>201626</v>
      </c>
      <c r="S692" s="203">
        <v>196491.43</v>
      </c>
      <c r="T692" s="202">
        <v>5134.57</v>
      </c>
    </row>
    <row r="693" spans="1:20" ht="22.15" customHeight="1">
      <c r="A693" s="687" t="s">
        <v>3132</v>
      </c>
      <c r="B693" s="687"/>
      <c r="C693" s="200">
        <v>30284</v>
      </c>
      <c r="D693" s="201" t="s">
        <v>3133</v>
      </c>
      <c r="E693" s="199" t="s">
        <v>2892</v>
      </c>
      <c r="F693" s="688">
        <v>27531</v>
      </c>
      <c r="G693" s="688"/>
      <c r="H693" s="202">
        <v>27531</v>
      </c>
      <c r="I693" s="204"/>
      <c r="J693" s="204"/>
      <c r="K693" s="204"/>
      <c r="L693" s="204"/>
      <c r="M693" s="204"/>
      <c r="N693" s="202">
        <v>27531</v>
      </c>
      <c r="O693" s="204"/>
      <c r="P693" s="202">
        <v>27531</v>
      </c>
      <c r="Q693" s="204"/>
      <c r="R693" s="204"/>
      <c r="S693" s="209"/>
      <c r="T693" s="204"/>
    </row>
    <row r="694" spans="1:20" ht="22.15" customHeight="1">
      <c r="A694" s="687" t="s">
        <v>3134</v>
      </c>
      <c r="B694" s="687"/>
      <c r="C694" s="200">
        <v>30239</v>
      </c>
      <c r="D694" s="201" t="s">
        <v>3135</v>
      </c>
      <c r="E694" s="199" t="s">
        <v>2892</v>
      </c>
      <c r="F694" s="688">
        <v>390924</v>
      </c>
      <c r="G694" s="688"/>
      <c r="H694" s="202">
        <v>390924</v>
      </c>
      <c r="I694" s="204"/>
      <c r="J694" s="204"/>
      <c r="K694" s="204"/>
      <c r="L694" s="204"/>
      <c r="M694" s="204"/>
      <c r="N694" s="202">
        <v>390924</v>
      </c>
      <c r="O694" s="204"/>
      <c r="P694" s="202">
        <v>390924</v>
      </c>
      <c r="Q694" s="204"/>
      <c r="R694" s="204"/>
      <c r="S694" s="209"/>
      <c r="T694" s="204"/>
    </row>
    <row r="695" spans="1:20" ht="22.15" customHeight="1">
      <c r="A695" s="687" t="s">
        <v>1350</v>
      </c>
      <c r="B695" s="687"/>
      <c r="C695" s="200">
        <v>30270</v>
      </c>
      <c r="D695" s="201" t="s">
        <v>2644</v>
      </c>
      <c r="E695" s="199" t="s">
        <v>2892</v>
      </c>
      <c r="F695" s="688">
        <v>22000</v>
      </c>
      <c r="G695" s="688"/>
      <c r="H695" s="202">
        <v>14009.27</v>
      </c>
      <c r="I695" s="202">
        <v>7990.73</v>
      </c>
      <c r="J695" s="204"/>
      <c r="K695" s="204"/>
      <c r="L695" s="202">
        <v>1458.6</v>
      </c>
      <c r="M695" s="204"/>
      <c r="N695" s="204"/>
      <c r="O695" s="204"/>
      <c r="P695" s="204"/>
      <c r="Q695" s="204"/>
      <c r="R695" s="202">
        <v>22000</v>
      </c>
      <c r="S695" s="203">
        <v>15467.87</v>
      </c>
      <c r="T695" s="202">
        <v>6532.13</v>
      </c>
    </row>
    <row r="696" spans="1:20" ht="33" customHeight="1">
      <c r="A696" s="687" t="s">
        <v>1351</v>
      </c>
      <c r="B696" s="687"/>
      <c r="C696" s="200">
        <v>30278</v>
      </c>
      <c r="D696" s="201" t="s">
        <v>2645</v>
      </c>
      <c r="E696" s="199" t="s">
        <v>2892</v>
      </c>
      <c r="F696" s="688">
        <v>133183</v>
      </c>
      <c r="G696" s="688"/>
      <c r="H696" s="202">
        <v>106448.88</v>
      </c>
      <c r="I696" s="202">
        <v>26734.12</v>
      </c>
      <c r="J696" s="204"/>
      <c r="K696" s="204"/>
      <c r="L696" s="202">
        <v>8829.84</v>
      </c>
      <c r="M696" s="204"/>
      <c r="N696" s="204"/>
      <c r="O696" s="204"/>
      <c r="P696" s="204"/>
      <c r="Q696" s="204"/>
      <c r="R696" s="202">
        <v>133183</v>
      </c>
      <c r="S696" s="203">
        <v>115278.72</v>
      </c>
      <c r="T696" s="202">
        <v>17904.28</v>
      </c>
    </row>
    <row r="697" spans="1:20" ht="10.9" customHeight="1">
      <c r="A697" s="687" t="s">
        <v>1352</v>
      </c>
      <c r="B697" s="687"/>
      <c r="C697" s="200">
        <v>20065</v>
      </c>
      <c r="D697" s="201" t="s">
        <v>2646</v>
      </c>
      <c r="E697" s="199" t="s">
        <v>2894</v>
      </c>
      <c r="F697" s="688">
        <v>624355.19999999995</v>
      </c>
      <c r="G697" s="688"/>
      <c r="H697" s="202">
        <v>238585.28</v>
      </c>
      <c r="I697" s="202">
        <v>385769.92</v>
      </c>
      <c r="J697" s="204"/>
      <c r="K697" s="204"/>
      <c r="L697" s="202">
        <v>20754.240000000002</v>
      </c>
      <c r="M697" s="204"/>
      <c r="N697" s="204"/>
      <c r="O697" s="204"/>
      <c r="P697" s="204"/>
      <c r="Q697" s="204"/>
      <c r="R697" s="202">
        <v>624355.19999999995</v>
      </c>
      <c r="S697" s="203">
        <v>259339.51999999999</v>
      </c>
      <c r="T697" s="202">
        <v>365015.68</v>
      </c>
    </row>
    <row r="698" spans="1:20" ht="10.9" customHeight="1">
      <c r="A698" s="687" t="s">
        <v>417</v>
      </c>
      <c r="B698" s="687"/>
      <c r="C698" s="200">
        <v>20041</v>
      </c>
      <c r="D698" s="201" t="s">
        <v>2647</v>
      </c>
      <c r="E698" s="199" t="s">
        <v>2894</v>
      </c>
      <c r="F698" s="688">
        <v>30318.2</v>
      </c>
      <c r="G698" s="688"/>
      <c r="H698" s="202">
        <v>14552.64</v>
      </c>
      <c r="I698" s="202">
        <v>15765.56</v>
      </c>
      <c r="J698" s="204"/>
      <c r="K698" s="204"/>
      <c r="L698" s="202">
        <v>1212.72</v>
      </c>
      <c r="M698" s="204"/>
      <c r="N698" s="204"/>
      <c r="O698" s="204"/>
      <c r="P698" s="204"/>
      <c r="Q698" s="204"/>
      <c r="R698" s="202">
        <v>30318.2</v>
      </c>
      <c r="S698" s="203">
        <v>15765.36</v>
      </c>
      <c r="T698" s="202">
        <v>14552.84</v>
      </c>
    </row>
    <row r="699" spans="1:20" ht="10.9" customHeight="1">
      <c r="A699" s="687" t="s">
        <v>1353</v>
      </c>
      <c r="B699" s="687"/>
      <c r="C699" s="200">
        <v>20050</v>
      </c>
      <c r="D699" s="201" t="s">
        <v>2648</v>
      </c>
      <c r="E699" s="199" t="s">
        <v>2894</v>
      </c>
      <c r="F699" s="688">
        <v>445806.94</v>
      </c>
      <c r="G699" s="688"/>
      <c r="H699" s="202">
        <v>154631.28</v>
      </c>
      <c r="I699" s="202">
        <v>291175.65999999997</v>
      </c>
      <c r="J699" s="204"/>
      <c r="K699" s="204"/>
      <c r="L699" s="202">
        <v>14819.04</v>
      </c>
      <c r="M699" s="204"/>
      <c r="N699" s="204"/>
      <c r="O699" s="204"/>
      <c r="P699" s="204"/>
      <c r="Q699" s="204"/>
      <c r="R699" s="202">
        <v>445806.94</v>
      </c>
      <c r="S699" s="203">
        <v>169450.32</v>
      </c>
      <c r="T699" s="202">
        <v>276356.62</v>
      </c>
    </row>
    <row r="700" spans="1:20" ht="22.15" customHeight="1">
      <c r="A700" s="687" t="s">
        <v>3136</v>
      </c>
      <c r="B700" s="687"/>
      <c r="C700" s="200">
        <v>30234</v>
      </c>
      <c r="D700" s="201" t="s">
        <v>3137</v>
      </c>
      <c r="E700" s="199" t="s">
        <v>2892</v>
      </c>
      <c r="F700" s="688">
        <v>1161248</v>
      </c>
      <c r="G700" s="688"/>
      <c r="H700" s="202">
        <v>308392.11</v>
      </c>
      <c r="I700" s="202">
        <v>852855.89</v>
      </c>
      <c r="J700" s="204"/>
      <c r="K700" s="204"/>
      <c r="L700" s="202">
        <v>25734</v>
      </c>
      <c r="M700" s="204"/>
      <c r="N700" s="202">
        <v>1161248</v>
      </c>
      <c r="O700" s="204"/>
      <c r="P700" s="202">
        <v>334126.11</v>
      </c>
      <c r="Q700" s="204"/>
      <c r="R700" s="204"/>
      <c r="S700" s="209"/>
      <c r="T700" s="204"/>
    </row>
    <row r="701" spans="1:20" ht="22.15" customHeight="1">
      <c r="A701" s="687" t="s">
        <v>3138</v>
      </c>
      <c r="B701" s="687"/>
      <c r="C701" s="200">
        <v>30230</v>
      </c>
      <c r="D701" s="201" t="s">
        <v>3139</v>
      </c>
      <c r="E701" s="199" t="s">
        <v>2892</v>
      </c>
      <c r="F701" s="688">
        <v>193115</v>
      </c>
      <c r="G701" s="688"/>
      <c r="H701" s="202">
        <v>132518.47</v>
      </c>
      <c r="I701" s="202">
        <v>60596.53</v>
      </c>
      <c r="J701" s="204"/>
      <c r="K701" s="204"/>
      <c r="L701" s="202">
        <v>5132.6400000000003</v>
      </c>
      <c r="M701" s="204"/>
      <c r="N701" s="202">
        <v>193115</v>
      </c>
      <c r="O701" s="204"/>
      <c r="P701" s="202">
        <v>137651.10999999999</v>
      </c>
      <c r="Q701" s="204"/>
      <c r="R701" s="204"/>
      <c r="S701" s="209"/>
      <c r="T701" s="204"/>
    </row>
    <row r="702" spans="1:20" ht="10.9" customHeight="1">
      <c r="A702" s="687" t="s">
        <v>3140</v>
      </c>
      <c r="B702" s="687"/>
      <c r="C702" s="200">
        <v>30236</v>
      </c>
      <c r="D702" s="201" t="s">
        <v>3141</v>
      </c>
      <c r="E702" s="199" t="s">
        <v>2892</v>
      </c>
      <c r="F702" s="688">
        <v>201730.9</v>
      </c>
      <c r="G702" s="688"/>
      <c r="H702" s="202">
        <v>160227.07</v>
      </c>
      <c r="I702" s="202">
        <v>41503.83</v>
      </c>
      <c r="J702" s="204"/>
      <c r="K702" s="204"/>
      <c r="L702" s="202">
        <v>4470.4799999999996</v>
      </c>
      <c r="M702" s="204"/>
      <c r="N702" s="202">
        <v>201730.9</v>
      </c>
      <c r="O702" s="204"/>
      <c r="P702" s="202">
        <v>164697.54999999999</v>
      </c>
      <c r="Q702" s="204"/>
      <c r="R702" s="204"/>
      <c r="S702" s="209"/>
      <c r="T702" s="204"/>
    </row>
    <row r="703" spans="1:20" ht="22.15" customHeight="1">
      <c r="A703" s="687" t="s">
        <v>3142</v>
      </c>
      <c r="B703" s="687"/>
      <c r="C703" s="200">
        <v>30237</v>
      </c>
      <c r="D703" s="201" t="s">
        <v>3143</v>
      </c>
      <c r="E703" s="199" t="s">
        <v>2892</v>
      </c>
      <c r="F703" s="688">
        <v>338898.62</v>
      </c>
      <c r="G703" s="688"/>
      <c r="H703" s="202">
        <v>215854.69</v>
      </c>
      <c r="I703" s="202">
        <v>123043.93</v>
      </c>
      <c r="J703" s="204"/>
      <c r="K703" s="204"/>
      <c r="L703" s="222">
        <v>-483.68</v>
      </c>
      <c r="M703" s="204"/>
      <c r="N703" s="202">
        <v>338898.62</v>
      </c>
      <c r="O703" s="204"/>
      <c r="P703" s="202">
        <v>215371.01</v>
      </c>
      <c r="Q703" s="204"/>
      <c r="R703" s="204"/>
      <c r="S703" s="209"/>
      <c r="T703" s="204"/>
    </row>
    <row r="704" spans="1:20" ht="22.15" customHeight="1">
      <c r="A704" s="687" t="s">
        <v>3144</v>
      </c>
      <c r="B704" s="687"/>
      <c r="C704" s="200">
        <v>30232</v>
      </c>
      <c r="D704" s="201" t="s">
        <v>3145</v>
      </c>
      <c r="E704" s="199" t="s">
        <v>2892</v>
      </c>
      <c r="F704" s="688">
        <v>292555</v>
      </c>
      <c r="G704" s="688"/>
      <c r="H704" s="202">
        <v>75154.73</v>
      </c>
      <c r="I704" s="202">
        <v>217400.27</v>
      </c>
      <c r="J704" s="204"/>
      <c r="K704" s="204"/>
      <c r="L704" s="202">
        <v>6483.2</v>
      </c>
      <c r="M704" s="204"/>
      <c r="N704" s="202">
        <v>292555</v>
      </c>
      <c r="O704" s="204"/>
      <c r="P704" s="202">
        <v>81637.929999999993</v>
      </c>
      <c r="Q704" s="204"/>
      <c r="R704" s="204"/>
      <c r="S704" s="209"/>
      <c r="T704" s="204"/>
    </row>
    <row r="705" spans="1:20" ht="22.15" customHeight="1">
      <c r="A705" s="687" t="s">
        <v>3146</v>
      </c>
      <c r="B705" s="687"/>
      <c r="C705" s="200">
        <v>30233</v>
      </c>
      <c r="D705" s="201" t="s">
        <v>3147</v>
      </c>
      <c r="E705" s="199" t="s">
        <v>2892</v>
      </c>
      <c r="F705" s="688">
        <v>133903</v>
      </c>
      <c r="G705" s="688"/>
      <c r="H705" s="202">
        <v>35641.800000000003</v>
      </c>
      <c r="I705" s="202">
        <v>98261.2</v>
      </c>
      <c r="J705" s="204"/>
      <c r="K705" s="204"/>
      <c r="L705" s="202">
        <v>2967.36</v>
      </c>
      <c r="M705" s="204"/>
      <c r="N705" s="202">
        <v>133903</v>
      </c>
      <c r="O705" s="204"/>
      <c r="P705" s="202">
        <v>38609.160000000003</v>
      </c>
      <c r="Q705" s="204"/>
      <c r="R705" s="204"/>
      <c r="S705" s="209"/>
      <c r="T705" s="204"/>
    </row>
    <row r="706" spans="1:20" ht="22.15" customHeight="1">
      <c r="A706" s="687" t="s">
        <v>3148</v>
      </c>
      <c r="B706" s="687"/>
      <c r="C706" s="200">
        <v>30235</v>
      </c>
      <c r="D706" s="201" t="s">
        <v>3149</v>
      </c>
      <c r="E706" s="199" t="s">
        <v>2892</v>
      </c>
      <c r="F706" s="688">
        <v>1000353</v>
      </c>
      <c r="G706" s="688"/>
      <c r="H706" s="202">
        <v>254250.71</v>
      </c>
      <c r="I706" s="202">
        <v>746102.29</v>
      </c>
      <c r="J706" s="204"/>
      <c r="K706" s="204"/>
      <c r="L706" s="202">
        <v>22168.48</v>
      </c>
      <c r="M706" s="204"/>
      <c r="N706" s="202">
        <v>1000353</v>
      </c>
      <c r="O706" s="204"/>
      <c r="P706" s="202">
        <v>276419.19</v>
      </c>
      <c r="Q706" s="204"/>
      <c r="R706" s="204"/>
      <c r="S706" s="209"/>
      <c r="T706" s="204"/>
    </row>
    <row r="707" spans="1:20" ht="22.15" customHeight="1">
      <c r="A707" s="687" t="s">
        <v>1354</v>
      </c>
      <c r="B707" s="687"/>
      <c r="C707" s="200">
        <v>30271</v>
      </c>
      <c r="D707" s="201" t="s">
        <v>2649</v>
      </c>
      <c r="E707" s="199" t="s">
        <v>2892</v>
      </c>
      <c r="F707" s="688">
        <v>34000</v>
      </c>
      <c r="G707" s="688"/>
      <c r="H707" s="202">
        <v>34000</v>
      </c>
      <c r="I707" s="204"/>
      <c r="J707" s="204"/>
      <c r="K707" s="204"/>
      <c r="L707" s="204"/>
      <c r="M707" s="204"/>
      <c r="N707" s="204"/>
      <c r="O707" s="204"/>
      <c r="P707" s="204"/>
      <c r="Q707" s="204"/>
      <c r="R707" s="202">
        <v>34000</v>
      </c>
      <c r="S707" s="203">
        <v>34000</v>
      </c>
      <c r="T707" s="204"/>
    </row>
    <row r="708" spans="1:20" ht="22.15" customHeight="1">
      <c r="A708" s="687" t="s">
        <v>3150</v>
      </c>
      <c r="B708" s="687"/>
      <c r="C708" s="200">
        <v>30272</v>
      </c>
      <c r="D708" s="201" t="s">
        <v>3151</v>
      </c>
      <c r="E708" s="199" t="s">
        <v>2892</v>
      </c>
      <c r="F708" s="688">
        <v>77000</v>
      </c>
      <c r="G708" s="688"/>
      <c r="H708" s="202">
        <v>53343.92</v>
      </c>
      <c r="I708" s="202">
        <v>23656.080000000002</v>
      </c>
      <c r="J708" s="204"/>
      <c r="K708" s="204"/>
      <c r="L708" s="202">
        <v>3403.28</v>
      </c>
      <c r="M708" s="204"/>
      <c r="N708" s="202">
        <v>77000</v>
      </c>
      <c r="O708" s="204"/>
      <c r="P708" s="202">
        <v>56747.199999999997</v>
      </c>
      <c r="Q708" s="204"/>
      <c r="R708" s="204"/>
      <c r="S708" s="209"/>
      <c r="T708" s="204"/>
    </row>
    <row r="709" spans="1:20" ht="22.15" customHeight="1">
      <c r="A709" s="687" t="s">
        <v>3152</v>
      </c>
      <c r="B709" s="687"/>
      <c r="C709" s="200">
        <v>30267</v>
      </c>
      <c r="D709" s="201" t="s">
        <v>3153</v>
      </c>
      <c r="E709" s="199" t="s">
        <v>2892</v>
      </c>
      <c r="F709" s="688">
        <v>21000</v>
      </c>
      <c r="G709" s="688"/>
      <c r="H709" s="202">
        <v>14114.01</v>
      </c>
      <c r="I709" s="202">
        <v>6885.99</v>
      </c>
      <c r="J709" s="204"/>
      <c r="K709" s="204"/>
      <c r="L709" s="206">
        <v>928.16</v>
      </c>
      <c r="M709" s="204"/>
      <c r="N709" s="202">
        <v>21000</v>
      </c>
      <c r="O709" s="204"/>
      <c r="P709" s="202">
        <v>15042.17</v>
      </c>
      <c r="Q709" s="204"/>
      <c r="R709" s="204"/>
      <c r="S709" s="209"/>
      <c r="T709" s="204"/>
    </row>
    <row r="710" spans="1:20" ht="22.15" customHeight="1">
      <c r="A710" s="687" t="s">
        <v>3154</v>
      </c>
      <c r="B710" s="687"/>
      <c r="C710" s="200">
        <v>30266</v>
      </c>
      <c r="D710" s="201" t="s">
        <v>3155</v>
      </c>
      <c r="E710" s="199" t="s">
        <v>2892</v>
      </c>
      <c r="F710" s="688">
        <v>39000</v>
      </c>
      <c r="G710" s="688"/>
      <c r="H710" s="202">
        <v>26210.43</v>
      </c>
      <c r="I710" s="202">
        <v>12789.57</v>
      </c>
      <c r="J710" s="204"/>
      <c r="K710" s="204"/>
      <c r="L710" s="202">
        <v>1723.76</v>
      </c>
      <c r="M710" s="204"/>
      <c r="N710" s="202">
        <v>39000</v>
      </c>
      <c r="O710" s="204"/>
      <c r="P710" s="202">
        <v>27934.19</v>
      </c>
      <c r="Q710" s="204"/>
      <c r="R710" s="204"/>
      <c r="S710" s="209"/>
      <c r="T710" s="204"/>
    </row>
    <row r="711" spans="1:20" ht="22.15" customHeight="1">
      <c r="A711" s="687" t="s">
        <v>3156</v>
      </c>
      <c r="B711" s="687"/>
      <c r="C711" s="200">
        <v>30265</v>
      </c>
      <c r="D711" s="201" t="s">
        <v>2299</v>
      </c>
      <c r="E711" s="199" t="s">
        <v>2892</v>
      </c>
      <c r="F711" s="688">
        <v>12000</v>
      </c>
      <c r="G711" s="688"/>
      <c r="H711" s="202">
        <v>8064.69</v>
      </c>
      <c r="I711" s="202">
        <v>3935.31</v>
      </c>
      <c r="J711" s="204"/>
      <c r="K711" s="204"/>
      <c r="L711" s="206">
        <v>530.4</v>
      </c>
      <c r="M711" s="204"/>
      <c r="N711" s="202">
        <v>12000</v>
      </c>
      <c r="O711" s="204"/>
      <c r="P711" s="202">
        <v>8595.09</v>
      </c>
      <c r="Q711" s="204"/>
      <c r="R711" s="204"/>
      <c r="S711" s="209"/>
      <c r="T711" s="204"/>
    </row>
    <row r="712" spans="1:20" ht="22.15" customHeight="1">
      <c r="A712" s="687" t="s">
        <v>3157</v>
      </c>
      <c r="B712" s="687"/>
      <c r="C712" s="200">
        <v>30263</v>
      </c>
      <c r="D712" s="201" t="s">
        <v>2563</v>
      </c>
      <c r="E712" s="199" t="s">
        <v>2892</v>
      </c>
      <c r="F712" s="688">
        <v>36000</v>
      </c>
      <c r="G712" s="688"/>
      <c r="H712" s="202">
        <v>27836.1</v>
      </c>
      <c r="I712" s="202">
        <v>8163.9</v>
      </c>
      <c r="J712" s="204"/>
      <c r="K712" s="204"/>
      <c r="L712" s="202">
        <v>1591.2</v>
      </c>
      <c r="M712" s="204"/>
      <c r="N712" s="202">
        <v>36000</v>
      </c>
      <c r="O712" s="204"/>
      <c r="P712" s="202">
        <v>29427.3</v>
      </c>
      <c r="Q712" s="204"/>
      <c r="R712" s="204"/>
      <c r="S712" s="209"/>
      <c r="T712" s="204"/>
    </row>
    <row r="713" spans="1:20" ht="22.15" customHeight="1">
      <c r="A713" s="687" t="s">
        <v>3158</v>
      </c>
      <c r="B713" s="687"/>
      <c r="C713" s="200">
        <v>30262</v>
      </c>
      <c r="D713" s="201" t="s">
        <v>3159</v>
      </c>
      <c r="E713" s="199" t="s">
        <v>2892</v>
      </c>
      <c r="F713" s="688">
        <v>397700</v>
      </c>
      <c r="G713" s="688"/>
      <c r="H713" s="202">
        <v>309581.15999999997</v>
      </c>
      <c r="I713" s="202">
        <v>88118.84</v>
      </c>
      <c r="J713" s="204"/>
      <c r="K713" s="204"/>
      <c r="L713" s="202">
        <v>17577.919999999998</v>
      </c>
      <c r="M713" s="204"/>
      <c r="N713" s="202">
        <v>397700</v>
      </c>
      <c r="O713" s="204"/>
      <c r="P713" s="202">
        <v>327159.08</v>
      </c>
      <c r="Q713" s="204"/>
      <c r="R713" s="204"/>
      <c r="S713" s="209"/>
      <c r="T713" s="204"/>
    </row>
    <row r="714" spans="1:20" ht="10.9" customHeight="1">
      <c r="A714" s="687" t="s">
        <v>1355</v>
      </c>
      <c r="B714" s="687"/>
      <c r="C714" s="200">
        <v>30301</v>
      </c>
      <c r="D714" s="201" t="s">
        <v>2650</v>
      </c>
      <c r="E714" s="199" t="s">
        <v>2892</v>
      </c>
      <c r="F714" s="688">
        <v>51000</v>
      </c>
      <c r="G714" s="688"/>
      <c r="H714" s="202">
        <v>24212.52</v>
      </c>
      <c r="I714" s="202">
        <v>26787.48</v>
      </c>
      <c r="J714" s="204"/>
      <c r="K714" s="204"/>
      <c r="L714" s="202">
        <v>2060.64</v>
      </c>
      <c r="M714" s="204"/>
      <c r="N714" s="204"/>
      <c r="O714" s="204"/>
      <c r="P714" s="204"/>
      <c r="Q714" s="204"/>
      <c r="R714" s="202">
        <v>51000</v>
      </c>
      <c r="S714" s="203">
        <v>26273.16</v>
      </c>
      <c r="T714" s="202">
        <v>24726.84</v>
      </c>
    </row>
    <row r="715" spans="1:20" ht="22.15" customHeight="1">
      <c r="A715" s="687" t="s">
        <v>3160</v>
      </c>
      <c r="B715" s="687"/>
      <c r="C715" s="200">
        <v>30289</v>
      </c>
      <c r="D715" s="201" t="s">
        <v>3161</v>
      </c>
      <c r="E715" s="199" t="s">
        <v>2892</v>
      </c>
      <c r="F715" s="688">
        <v>8000</v>
      </c>
      <c r="G715" s="688"/>
      <c r="H715" s="202">
        <v>8000</v>
      </c>
      <c r="I715" s="204"/>
      <c r="J715" s="204"/>
      <c r="K715" s="204"/>
      <c r="L715" s="204"/>
      <c r="M715" s="204"/>
      <c r="N715" s="202">
        <v>8000</v>
      </c>
      <c r="O715" s="204"/>
      <c r="P715" s="202">
        <v>8000</v>
      </c>
      <c r="Q715" s="204"/>
      <c r="R715" s="204"/>
      <c r="S715" s="209"/>
      <c r="T715" s="204"/>
    </row>
    <row r="716" spans="1:20" ht="22.15" customHeight="1">
      <c r="A716" s="687" t="s">
        <v>3162</v>
      </c>
      <c r="B716" s="687"/>
      <c r="C716" s="200">
        <v>30288</v>
      </c>
      <c r="D716" s="201" t="s">
        <v>3163</v>
      </c>
      <c r="E716" s="199" t="s">
        <v>2892</v>
      </c>
      <c r="F716" s="688">
        <v>2272</v>
      </c>
      <c r="G716" s="688"/>
      <c r="H716" s="202">
        <v>2272</v>
      </c>
      <c r="I716" s="204"/>
      <c r="J716" s="204"/>
      <c r="K716" s="204"/>
      <c r="L716" s="204"/>
      <c r="M716" s="204"/>
      <c r="N716" s="202">
        <v>2272</v>
      </c>
      <c r="O716" s="204"/>
      <c r="P716" s="202">
        <v>2272</v>
      </c>
      <c r="Q716" s="204"/>
      <c r="R716" s="204"/>
      <c r="S716" s="209"/>
      <c r="T716" s="204"/>
    </row>
    <row r="717" spans="1:20" ht="22.15" customHeight="1">
      <c r="A717" s="687" t="s">
        <v>3164</v>
      </c>
      <c r="B717" s="687"/>
      <c r="C717" s="200">
        <v>30298</v>
      </c>
      <c r="D717" s="201" t="s">
        <v>3165</v>
      </c>
      <c r="E717" s="199" t="s">
        <v>2892</v>
      </c>
      <c r="F717" s="688">
        <v>86519</v>
      </c>
      <c r="G717" s="688"/>
      <c r="H717" s="202">
        <v>25775.8</v>
      </c>
      <c r="I717" s="202">
        <v>60743.199999999997</v>
      </c>
      <c r="J717" s="204"/>
      <c r="K717" s="204"/>
      <c r="L717" s="202">
        <v>2872</v>
      </c>
      <c r="M717" s="204"/>
      <c r="N717" s="202">
        <v>86519</v>
      </c>
      <c r="O717" s="204"/>
      <c r="P717" s="202">
        <v>28647.8</v>
      </c>
      <c r="Q717" s="204"/>
      <c r="R717" s="204"/>
      <c r="S717" s="209"/>
      <c r="T717" s="204"/>
    </row>
    <row r="718" spans="1:20" ht="10.9" customHeight="1">
      <c r="A718" s="687" t="s">
        <v>3166</v>
      </c>
      <c r="B718" s="687"/>
      <c r="C718" s="200">
        <v>30287</v>
      </c>
      <c r="D718" s="201" t="s">
        <v>3167</v>
      </c>
      <c r="E718" s="199" t="s">
        <v>2892</v>
      </c>
      <c r="F718" s="688">
        <v>78000</v>
      </c>
      <c r="G718" s="688"/>
      <c r="H718" s="202">
        <v>65719.360000000001</v>
      </c>
      <c r="I718" s="202">
        <v>12280.64</v>
      </c>
      <c r="J718" s="204"/>
      <c r="K718" s="204"/>
      <c r="L718" s="202">
        <v>2073.12</v>
      </c>
      <c r="M718" s="204"/>
      <c r="N718" s="202">
        <v>78000</v>
      </c>
      <c r="O718" s="204"/>
      <c r="P718" s="202">
        <v>67792.479999999996</v>
      </c>
      <c r="Q718" s="204"/>
      <c r="R718" s="204"/>
      <c r="S718" s="209"/>
      <c r="T718" s="204"/>
    </row>
    <row r="719" spans="1:20" ht="22.15" customHeight="1">
      <c r="A719" s="687" t="s">
        <v>3168</v>
      </c>
      <c r="B719" s="687"/>
      <c r="C719" s="200">
        <v>30299</v>
      </c>
      <c r="D719" s="201" t="s">
        <v>3169</v>
      </c>
      <c r="E719" s="199" t="s">
        <v>2892</v>
      </c>
      <c r="F719" s="688">
        <v>354000</v>
      </c>
      <c r="G719" s="688"/>
      <c r="H719" s="202">
        <v>297688.86</v>
      </c>
      <c r="I719" s="202">
        <v>56311.14</v>
      </c>
      <c r="J719" s="204"/>
      <c r="K719" s="204"/>
      <c r="L719" s="202">
        <v>15646.4</v>
      </c>
      <c r="M719" s="204"/>
      <c r="N719" s="202">
        <v>354000</v>
      </c>
      <c r="O719" s="204"/>
      <c r="P719" s="202">
        <v>313335.26</v>
      </c>
      <c r="Q719" s="204"/>
      <c r="R719" s="204"/>
      <c r="S719" s="209"/>
      <c r="T719" s="204"/>
    </row>
    <row r="720" spans="1:20" ht="22.15" customHeight="1">
      <c r="A720" s="687" t="s">
        <v>3170</v>
      </c>
      <c r="B720" s="687"/>
      <c r="C720" s="200">
        <v>30291</v>
      </c>
      <c r="D720" s="201" t="s">
        <v>3171</v>
      </c>
      <c r="E720" s="199" t="s">
        <v>2892</v>
      </c>
      <c r="F720" s="688">
        <v>4650</v>
      </c>
      <c r="G720" s="688"/>
      <c r="H720" s="202">
        <v>4650</v>
      </c>
      <c r="I720" s="204"/>
      <c r="J720" s="204"/>
      <c r="K720" s="204"/>
      <c r="L720" s="204"/>
      <c r="M720" s="204"/>
      <c r="N720" s="202">
        <v>4650</v>
      </c>
      <c r="O720" s="204"/>
      <c r="P720" s="202">
        <v>4650</v>
      </c>
      <c r="Q720" s="204"/>
      <c r="R720" s="204"/>
      <c r="S720" s="209"/>
      <c r="T720" s="204"/>
    </row>
    <row r="721" spans="1:20" ht="10.9" customHeight="1">
      <c r="A721" s="687" t="s">
        <v>3172</v>
      </c>
      <c r="B721" s="687"/>
      <c r="C721" s="200">
        <v>30296</v>
      </c>
      <c r="D721" s="201" t="s">
        <v>3173</v>
      </c>
      <c r="E721" s="199" t="s">
        <v>2892</v>
      </c>
      <c r="F721" s="688">
        <v>131439</v>
      </c>
      <c r="G721" s="688"/>
      <c r="H721" s="202">
        <v>82599.86</v>
      </c>
      <c r="I721" s="202">
        <v>48839.14</v>
      </c>
      <c r="J721" s="204"/>
      <c r="K721" s="204"/>
      <c r="L721" s="202">
        <v>5809.44</v>
      </c>
      <c r="M721" s="204"/>
      <c r="N721" s="202">
        <v>131439</v>
      </c>
      <c r="O721" s="204"/>
      <c r="P721" s="202">
        <v>88409.3</v>
      </c>
      <c r="Q721" s="204"/>
      <c r="R721" s="204"/>
      <c r="S721" s="209"/>
      <c r="T721" s="204"/>
    </row>
    <row r="722" spans="1:20" ht="10.9" customHeight="1">
      <c r="A722" s="687" t="s">
        <v>3174</v>
      </c>
      <c r="B722" s="687"/>
      <c r="C722" s="200">
        <v>30293</v>
      </c>
      <c r="D722" s="201" t="s">
        <v>3175</v>
      </c>
      <c r="E722" s="199" t="s">
        <v>2892</v>
      </c>
      <c r="F722" s="688">
        <v>144150</v>
      </c>
      <c r="G722" s="688"/>
      <c r="H722" s="202">
        <v>94350.399999999994</v>
      </c>
      <c r="I722" s="202">
        <v>49799.6</v>
      </c>
      <c r="J722" s="204"/>
      <c r="K722" s="204"/>
      <c r="L722" s="202">
        <v>6371.28</v>
      </c>
      <c r="M722" s="204"/>
      <c r="N722" s="202">
        <v>144150</v>
      </c>
      <c r="O722" s="204"/>
      <c r="P722" s="202">
        <v>100721.68</v>
      </c>
      <c r="Q722" s="204"/>
      <c r="R722" s="204"/>
      <c r="S722" s="209"/>
      <c r="T722" s="204"/>
    </row>
    <row r="723" spans="1:20" ht="10.9" customHeight="1">
      <c r="A723" s="687" t="s">
        <v>3176</v>
      </c>
      <c r="B723" s="687"/>
      <c r="C723" s="200">
        <v>30294</v>
      </c>
      <c r="D723" s="201" t="s">
        <v>3177</v>
      </c>
      <c r="E723" s="199" t="s">
        <v>2892</v>
      </c>
      <c r="F723" s="688">
        <v>16202</v>
      </c>
      <c r="G723" s="688"/>
      <c r="H723" s="202">
        <v>7168.85</v>
      </c>
      <c r="I723" s="202">
        <v>9033.15</v>
      </c>
      <c r="J723" s="204"/>
      <c r="K723" s="204"/>
      <c r="L723" s="206">
        <v>716.08</v>
      </c>
      <c r="M723" s="204"/>
      <c r="N723" s="202">
        <v>16202</v>
      </c>
      <c r="O723" s="204"/>
      <c r="P723" s="202">
        <v>7884.93</v>
      </c>
      <c r="Q723" s="204"/>
      <c r="R723" s="204"/>
      <c r="S723" s="209"/>
      <c r="T723" s="204"/>
    </row>
    <row r="724" spans="1:20" ht="10.9" customHeight="1">
      <c r="A724" s="687" t="s">
        <v>3178</v>
      </c>
      <c r="B724" s="687"/>
      <c r="C724" s="200">
        <v>30290</v>
      </c>
      <c r="D724" s="201" t="s">
        <v>3179</v>
      </c>
      <c r="E724" s="199" t="s">
        <v>2892</v>
      </c>
      <c r="F724" s="688">
        <v>9200</v>
      </c>
      <c r="G724" s="688"/>
      <c r="H724" s="202">
        <v>8668.1299999999992</v>
      </c>
      <c r="I724" s="206">
        <v>531.87</v>
      </c>
      <c r="J724" s="204"/>
      <c r="K724" s="204"/>
      <c r="L724" s="206">
        <v>406.64</v>
      </c>
      <c r="M724" s="204"/>
      <c r="N724" s="202">
        <v>9200</v>
      </c>
      <c r="O724" s="204"/>
      <c r="P724" s="202">
        <v>9074.77</v>
      </c>
      <c r="Q724" s="204"/>
      <c r="R724" s="204"/>
      <c r="S724" s="209"/>
      <c r="T724" s="204"/>
    </row>
    <row r="725" spans="1:20" ht="22.15" customHeight="1">
      <c r="A725" s="687" t="s">
        <v>3180</v>
      </c>
      <c r="B725" s="687"/>
      <c r="C725" s="200">
        <v>30295</v>
      </c>
      <c r="D725" s="201" t="s">
        <v>3181</v>
      </c>
      <c r="E725" s="199" t="s">
        <v>2892</v>
      </c>
      <c r="F725" s="688">
        <v>37619</v>
      </c>
      <c r="G725" s="688"/>
      <c r="H725" s="202">
        <v>37619</v>
      </c>
      <c r="I725" s="204"/>
      <c r="J725" s="204"/>
      <c r="K725" s="204"/>
      <c r="L725" s="204"/>
      <c r="M725" s="204"/>
      <c r="N725" s="202">
        <v>37619</v>
      </c>
      <c r="O725" s="204"/>
      <c r="P725" s="202">
        <v>37619</v>
      </c>
      <c r="Q725" s="204"/>
      <c r="R725" s="204"/>
      <c r="S725" s="209"/>
      <c r="T725" s="204"/>
    </row>
    <row r="726" spans="1:20" ht="10.9" customHeight="1">
      <c r="A726" s="687" t="s">
        <v>3182</v>
      </c>
      <c r="B726" s="687"/>
      <c r="C726" s="200">
        <v>30297</v>
      </c>
      <c r="D726" s="201" t="s">
        <v>3183</v>
      </c>
      <c r="E726" s="199" t="s">
        <v>2892</v>
      </c>
      <c r="F726" s="688">
        <v>2000</v>
      </c>
      <c r="G726" s="688"/>
      <c r="H726" s="202">
        <v>2000</v>
      </c>
      <c r="I726" s="204"/>
      <c r="J726" s="204"/>
      <c r="K726" s="204"/>
      <c r="L726" s="204"/>
      <c r="M726" s="204"/>
      <c r="N726" s="202">
        <v>2000</v>
      </c>
      <c r="O726" s="204"/>
      <c r="P726" s="202">
        <v>2000</v>
      </c>
      <c r="Q726" s="204"/>
      <c r="R726" s="204"/>
      <c r="S726" s="209"/>
      <c r="T726" s="204"/>
    </row>
    <row r="727" spans="1:20" ht="10.9" customHeight="1">
      <c r="A727" s="687" t="s">
        <v>3184</v>
      </c>
      <c r="B727" s="687"/>
      <c r="C727" s="200">
        <v>30292</v>
      </c>
      <c r="D727" s="201" t="s">
        <v>3185</v>
      </c>
      <c r="E727" s="199" t="s">
        <v>2892</v>
      </c>
      <c r="F727" s="688">
        <v>6700</v>
      </c>
      <c r="G727" s="688"/>
      <c r="H727" s="202">
        <v>6700</v>
      </c>
      <c r="I727" s="204"/>
      <c r="J727" s="204"/>
      <c r="K727" s="204"/>
      <c r="L727" s="204"/>
      <c r="M727" s="204"/>
      <c r="N727" s="202">
        <v>6700</v>
      </c>
      <c r="O727" s="204"/>
      <c r="P727" s="202">
        <v>6700</v>
      </c>
      <c r="Q727" s="204"/>
      <c r="R727" s="204"/>
      <c r="S727" s="209"/>
      <c r="T727" s="204"/>
    </row>
    <row r="728" spans="1:20" ht="10.9" customHeight="1">
      <c r="A728" s="687" t="s">
        <v>641</v>
      </c>
      <c r="B728" s="687"/>
      <c r="C728" s="200">
        <v>44117</v>
      </c>
      <c r="D728" s="201" t="s">
        <v>2651</v>
      </c>
      <c r="E728" s="199" t="s">
        <v>2893</v>
      </c>
      <c r="F728" s="688">
        <v>415857.54</v>
      </c>
      <c r="G728" s="688"/>
      <c r="H728" s="202">
        <v>415857.54</v>
      </c>
      <c r="I728" s="204"/>
      <c r="J728" s="204"/>
      <c r="K728" s="204"/>
      <c r="L728" s="204"/>
      <c r="M728" s="204"/>
      <c r="N728" s="204"/>
      <c r="O728" s="204"/>
      <c r="P728" s="204"/>
      <c r="Q728" s="204"/>
      <c r="R728" s="202">
        <v>415857.54</v>
      </c>
      <c r="S728" s="203">
        <v>415857.54</v>
      </c>
      <c r="T728" s="204"/>
    </row>
    <row r="729" spans="1:20" ht="22.15" customHeight="1">
      <c r="A729" s="687" t="s">
        <v>3186</v>
      </c>
      <c r="B729" s="687"/>
      <c r="C729" s="200">
        <v>30313</v>
      </c>
      <c r="D729" s="201" t="s">
        <v>3187</v>
      </c>
      <c r="E729" s="199" t="s">
        <v>2892</v>
      </c>
      <c r="F729" s="688">
        <v>186000</v>
      </c>
      <c r="G729" s="688"/>
      <c r="H729" s="202">
        <v>38210.589999999997</v>
      </c>
      <c r="I729" s="202">
        <v>147789.41</v>
      </c>
      <c r="J729" s="204"/>
      <c r="K729" s="204"/>
      <c r="L729" s="202">
        <v>2526.3200000000002</v>
      </c>
      <c r="M729" s="204"/>
      <c r="N729" s="202">
        <v>186000</v>
      </c>
      <c r="O729" s="204"/>
      <c r="P729" s="202">
        <v>40736.910000000003</v>
      </c>
      <c r="Q729" s="204"/>
      <c r="R729" s="204"/>
      <c r="S729" s="209"/>
      <c r="T729" s="204"/>
    </row>
    <row r="730" spans="1:20" ht="22.15" customHeight="1">
      <c r="A730" s="687" t="s">
        <v>3188</v>
      </c>
      <c r="B730" s="687"/>
      <c r="C730" s="200">
        <v>30312</v>
      </c>
      <c r="D730" s="201" t="s">
        <v>3189</v>
      </c>
      <c r="E730" s="199" t="s">
        <v>2892</v>
      </c>
      <c r="F730" s="688">
        <v>191773.88</v>
      </c>
      <c r="G730" s="688"/>
      <c r="H730" s="202">
        <v>191773.88</v>
      </c>
      <c r="I730" s="204"/>
      <c r="J730" s="204"/>
      <c r="K730" s="204"/>
      <c r="L730" s="204"/>
      <c r="M730" s="204"/>
      <c r="N730" s="202">
        <v>191773.88</v>
      </c>
      <c r="O730" s="204"/>
      <c r="P730" s="202">
        <v>191773.88</v>
      </c>
      <c r="Q730" s="204"/>
      <c r="R730" s="204"/>
      <c r="S730" s="209"/>
      <c r="T730" s="204"/>
    </row>
    <row r="731" spans="1:20" ht="22.15" customHeight="1">
      <c r="A731" s="687" t="s">
        <v>3190</v>
      </c>
      <c r="B731" s="687"/>
      <c r="C731" s="200">
        <v>30310</v>
      </c>
      <c r="D731" s="201" t="s">
        <v>3191</v>
      </c>
      <c r="E731" s="199" t="s">
        <v>2892</v>
      </c>
      <c r="F731" s="688">
        <v>120000</v>
      </c>
      <c r="G731" s="688"/>
      <c r="H731" s="202">
        <v>120000</v>
      </c>
      <c r="I731" s="204"/>
      <c r="J731" s="204"/>
      <c r="K731" s="204"/>
      <c r="L731" s="204"/>
      <c r="M731" s="204"/>
      <c r="N731" s="202">
        <v>120000</v>
      </c>
      <c r="O731" s="204"/>
      <c r="P731" s="202">
        <v>120000</v>
      </c>
      <c r="Q731" s="204"/>
      <c r="R731" s="204"/>
      <c r="S731" s="209"/>
      <c r="T731" s="204"/>
    </row>
    <row r="732" spans="1:20" ht="10.9" customHeight="1">
      <c r="A732" s="687" t="s">
        <v>1356</v>
      </c>
      <c r="B732" s="687"/>
      <c r="C732" s="200">
        <v>20070</v>
      </c>
      <c r="D732" s="201" t="s">
        <v>2652</v>
      </c>
      <c r="E732" s="199" t="s">
        <v>2894</v>
      </c>
      <c r="F732" s="688">
        <v>200000</v>
      </c>
      <c r="G732" s="688"/>
      <c r="H732" s="202">
        <v>33896.480000000003</v>
      </c>
      <c r="I732" s="202">
        <v>166103.51999999999</v>
      </c>
      <c r="J732" s="204"/>
      <c r="K732" s="204"/>
      <c r="L732" s="202">
        <v>6648.24</v>
      </c>
      <c r="M732" s="204"/>
      <c r="N732" s="204"/>
      <c r="O732" s="204"/>
      <c r="P732" s="204"/>
      <c r="Q732" s="204"/>
      <c r="R732" s="202">
        <v>200000</v>
      </c>
      <c r="S732" s="203">
        <v>40544.720000000001</v>
      </c>
      <c r="T732" s="202">
        <v>159455.28</v>
      </c>
    </row>
    <row r="733" spans="1:20" ht="10.9" customHeight="1">
      <c r="A733" s="687" t="s">
        <v>1357</v>
      </c>
      <c r="B733" s="687"/>
      <c r="C733" s="200">
        <v>20057</v>
      </c>
      <c r="D733" s="201" t="s">
        <v>2653</v>
      </c>
      <c r="E733" s="199" t="s">
        <v>2894</v>
      </c>
      <c r="F733" s="688">
        <v>1861631.24</v>
      </c>
      <c r="G733" s="688"/>
      <c r="H733" s="202">
        <v>455839.59</v>
      </c>
      <c r="I733" s="202">
        <v>1405791.65</v>
      </c>
      <c r="J733" s="204"/>
      <c r="K733" s="204"/>
      <c r="L733" s="202">
        <v>61882.44</v>
      </c>
      <c r="M733" s="204"/>
      <c r="N733" s="204"/>
      <c r="O733" s="204"/>
      <c r="P733" s="204"/>
      <c r="Q733" s="204"/>
      <c r="R733" s="202">
        <v>1861631.24</v>
      </c>
      <c r="S733" s="203">
        <v>517722.03</v>
      </c>
      <c r="T733" s="202">
        <v>1343909.21</v>
      </c>
    </row>
    <row r="734" spans="1:20" ht="22.15" customHeight="1">
      <c r="A734" s="687" t="s">
        <v>3192</v>
      </c>
      <c r="B734" s="687"/>
      <c r="C734" s="200">
        <v>30309</v>
      </c>
      <c r="D734" s="201" t="s">
        <v>3193</v>
      </c>
      <c r="E734" s="199" t="s">
        <v>2892</v>
      </c>
      <c r="F734" s="688">
        <v>2600000</v>
      </c>
      <c r="G734" s="688"/>
      <c r="H734" s="202">
        <v>812377.36</v>
      </c>
      <c r="I734" s="202">
        <v>1787622.64</v>
      </c>
      <c r="J734" s="204"/>
      <c r="K734" s="204"/>
      <c r="L734" s="202">
        <v>114917.12</v>
      </c>
      <c r="M734" s="204"/>
      <c r="N734" s="202">
        <v>2600000</v>
      </c>
      <c r="O734" s="204"/>
      <c r="P734" s="202">
        <v>927294.48</v>
      </c>
      <c r="Q734" s="204"/>
      <c r="R734" s="204"/>
      <c r="S734" s="209"/>
      <c r="T734" s="204"/>
    </row>
    <row r="735" spans="1:20" ht="22.15" customHeight="1">
      <c r="A735" s="687" t="s">
        <v>1358</v>
      </c>
      <c r="B735" s="687"/>
      <c r="C735" s="200">
        <v>30304</v>
      </c>
      <c r="D735" s="201" t="s">
        <v>2654</v>
      </c>
      <c r="E735" s="199" t="s">
        <v>2892</v>
      </c>
      <c r="F735" s="688">
        <v>1980821</v>
      </c>
      <c r="G735" s="688"/>
      <c r="H735" s="202">
        <v>462382.62</v>
      </c>
      <c r="I735" s="202">
        <v>1518438.38</v>
      </c>
      <c r="J735" s="204"/>
      <c r="K735" s="204"/>
      <c r="L735" s="202">
        <v>65844.479999999996</v>
      </c>
      <c r="M735" s="204"/>
      <c r="N735" s="204"/>
      <c r="O735" s="204"/>
      <c r="P735" s="204"/>
      <c r="Q735" s="204"/>
      <c r="R735" s="202">
        <v>1980821</v>
      </c>
      <c r="S735" s="203">
        <v>528227.1</v>
      </c>
      <c r="T735" s="202">
        <v>1452593.9</v>
      </c>
    </row>
    <row r="736" spans="1:20" ht="22.15" customHeight="1">
      <c r="A736" s="687" t="s">
        <v>1359</v>
      </c>
      <c r="B736" s="687"/>
      <c r="C736" s="200">
        <v>30305</v>
      </c>
      <c r="D736" s="201" t="s">
        <v>2655</v>
      </c>
      <c r="E736" s="199" t="s">
        <v>2892</v>
      </c>
      <c r="F736" s="688">
        <v>710409</v>
      </c>
      <c r="G736" s="688"/>
      <c r="H736" s="202">
        <v>396045.87</v>
      </c>
      <c r="I736" s="202">
        <v>314363.13</v>
      </c>
      <c r="J736" s="204"/>
      <c r="K736" s="204"/>
      <c r="L736" s="202">
        <v>47098.92</v>
      </c>
      <c r="M736" s="204"/>
      <c r="N736" s="204"/>
      <c r="O736" s="204"/>
      <c r="P736" s="204"/>
      <c r="Q736" s="204"/>
      <c r="R736" s="202">
        <v>710409</v>
      </c>
      <c r="S736" s="203">
        <v>443144.79</v>
      </c>
      <c r="T736" s="202">
        <v>267264.21000000002</v>
      </c>
    </row>
    <row r="737" spans="1:20" ht="10.9" customHeight="1">
      <c r="A737" s="687" t="s">
        <v>643</v>
      </c>
      <c r="B737" s="687"/>
      <c r="C737" s="200">
        <v>43639</v>
      </c>
      <c r="D737" s="201" t="s">
        <v>2656</v>
      </c>
      <c r="E737" s="199" t="s">
        <v>2889</v>
      </c>
      <c r="F737" s="688">
        <v>401072</v>
      </c>
      <c r="G737" s="688"/>
      <c r="H737" s="202">
        <v>401072</v>
      </c>
      <c r="I737" s="204"/>
      <c r="J737" s="204"/>
      <c r="K737" s="204"/>
      <c r="L737" s="204"/>
      <c r="M737" s="204"/>
      <c r="N737" s="204"/>
      <c r="O737" s="204"/>
      <c r="P737" s="204"/>
      <c r="Q737" s="204"/>
      <c r="R737" s="202">
        <v>401072</v>
      </c>
      <c r="S737" s="203">
        <v>401072</v>
      </c>
      <c r="T737" s="204"/>
    </row>
    <row r="738" spans="1:20" ht="22.15" customHeight="1">
      <c r="A738" s="687" t="s">
        <v>1360</v>
      </c>
      <c r="B738" s="687"/>
      <c r="C738" s="200">
        <v>30331</v>
      </c>
      <c r="D738" s="201" t="s">
        <v>2657</v>
      </c>
      <c r="E738" s="199" t="s">
        <v>2892</v>
      </c>
      <c r="F738" s="688">
        <v>5515449.6699999999</v>
      </c>
      <c r="G738" s="688"/>
      <c r="H738" s="202">
        <v>1121786.28</v>
      </c>
      <c r="I738" s="202">
        <v>4393663.3899999997</v>
      </c>
      <c r="J738" s="204"/>
      <c r="K738" s="204"/>
      <c r="L738" s="202">
        <v>124642.92</v>
      </c>
      <c r="M738" s="204"/>
      <c r="N738" s="204"/>
      <c r="O738" s="204"/>
      <c r="P738" s="204"/>
      <c r="Q738" s="204"/>
      <c r="R738" s="202">
        <v>5515449.6699999999</v>
      </c>
      <c r="S738" s="203">
        <v>1246429.2</v>
      </c>
      <c r="T738" s="202">
        <v>4269020.47</v>
      </c>
    </row>
    <row r="739" spans="1:20" ht="10.9" customHeight="1">
      <c r="A739" s="687" t="s">
        <v>3194</v>
      </c>
      <c r="B739" s="687"/>
      <c r="C739" s="200">
        <v>30320</v>
      </c>
      <c r="D739" s="201"/>
      <c r="E739" s="199" t="s">
        <v>2892</v>
      </c>
      <c r="F739" s="688">
        <v>20026</v>
      </c>
      <c r="G739" s="688"/>
      <c r="H739" s="204"/>
      <c r="I739" s="202">
        <v>20026</v>
      </c>
      <c r="J739" s="204"/>
      <c r="K739" s="204"/>
      <c r="L739" s="204"/>
      <c r="M739" s="204"/>
      <c r="N739" s="204"/>
      <c r="O739" s="204"/>
      <c r="P739" s="204"/>
      <c r="Q739" s="204"/>
      <c r="R739" s="202">
        <v>20026</v>
      </c>
      <c r="S739" s="209"/>
      <c r="T739" s="202">
        <v>20026</v>
      </c>
    </row>
    <row r="740" spans="1:20" ht="22.15" customHeight="1">
      <c r="A740" s="687" t="s">
        <v>645</v>
      </c>
      <c r="B740" s="687"/>
      <c r="C740" s="200">
        <v>43619</v>
      </c>
      <c r="D740" s="201" t="s">
        <v>2658</v>
      </c>
      <c r="E740" s="199" t="s">
        <v>2893</v>
      </c>
      <c r="F740" s="688">
        <v>1736811.32</v>
      </c>
      <c r="G740" s="688"/>
      <c r="H740" s="202">
        <v>1736811.32</v>
      </c>
      <c r="I740" s="204"/>
      <c r="J740" s="204"/>
      <c r="K740" s="204"/>
      <c r="L740" s="204"/>
      <c r="M740" s="204"/>
      <c r="N740" s="204"/>
      <c r="O740" s="204"/>
      <c r="P740" s="204"/>
      <c r="Q740" s="204"/>
      <c r="R740" s="202">
        <v>1736811.32</v>
      </c>
      <c r="S740" s="203">
        <v>1736811.32</v>
      </c>
      <c r="T740" s="204"/>
    </row>
    <row r="741" spans="1:20" ht="22.15" customHeight="1">
      <c r="A741" s="687" t="s">
        <v>3195</v>
      </c>
      <c r="B741" s="687"/>
      <c r="C741" s="200">
        <v>30321</v>
      </c>
      <c r="D741" s="201"/>
      <c r="E741" s="199" t="s">
        <v>2892</v>
      </c>
      <c r="F741" s="688">
        <v>13458</v>
      </c>
      <c r="G741" s="688"/>
      <c r="H741" s="204"/>
      <c r="I741" s="202">
        <v>13458</v>
      </c>
      <c r="J741" s="204"/>
      <c r="K741" s="204"/>
      <c r="L741" s="204"/>
      <c r="M741" s="204"/>
      <c r="N741" s="204"/>
      <c r="O741" s="204"/>
      <c r="P741" s="204"/>
      <c r="Q741" s="204"/>
      <c r="R741" s="202">
        <v>13458</v>
      </c>
      <c r="S741" s="209"/>
      <c r="T741" s="202">
        <v>13458</v>
      </c>
    </row>
    <row r="742" spans="1:20" ht="10.9" customHeight="1">
      <c r="A742" s="687" t="s">
        <v>648</v>
      </c>
      <c r="B742" s="687"/>
      <c r="C742" s="200">
        <v>40427</v>
      </c>
      <c r="D742" s="201" t="s">
        <v>2659</v>
      </c>
      <c r="E742" s="199" t="s">
        <v>2893</v>
      </c>
      <c r="F742" s="688">
        <v>19708</v>
      </c>
      <c r="G742" s="688"/>
      <c r="H742" s="202">
        <v>19708</v>
      </c>
      <c r="I742" s="204"/>
      <c r="J742" s="204"/>
      <c r="K742" s="204"/>
      <c r="L742" s="204"/>
      <c r="M742" s="204"/>
      <c r="N742" s="204"/>
      <c r="O742" s="204"/>
      <c r="P742" s="204"/>
      <c r="Q742" s="204"/>
      <c r="R742" s="202">
        <v>19708</v>
      </c>
      <c r="S742" s="203">
        <v>19708</v>
      </c>
      <c r="T742" s="204"/>
    </row>
    <row r="743" spans="1:20" ht="10.9" customHeight="1">
      <c r="A743" s="687" t="s">
        <v>648</v>
      </c>
      <c r="B743" s="687"/>
      <c r="C743" s="200">
        <v>40427</v>
      </c>
      <c r="D743" s="201" t="s">
        <v>2659</v>
      </c>
      <c r="E743" s="199" t="s">
        <v>2893</v>
      </c>
      <c r="F743" s="205"/>
      <c r="G743" s="218"/>
      <c r="H743" s="204"/>
      <c r="I743" s="204"/>
      <c r="J743" s="204"/>
      <c r="K743" s="204"/>
      <c r="L743" s="204"/>
      <c r="M743" s="204"/>
      <c r="N743" s="204"/>
      <c r="O743" s="220">
        <v>19708</v>
      </c>
      <c r="P743" s="204"/>
      <c r="Q743" s="202">
        <v>19708</v>
      </c>
      <c r="R743" s="204"/>
      <c r="S743" s="209"/>
      <c r="T743" s="204"/>
    </row>
    <row r="744" spans="1:20" ht="10.9" customHeight="1">
      <c r="A744" s="687" t="s">
        <v>648</v>
      </c>
      <c r="B744" s="687"/>
      <c r="C744" s="200">
        <v>40427</v>
      </c>
      <c r="D744" s="201" t="s">
        <v>2659</v>
      </c>
      <c r="E744" s="199" t="s">
        <v>2893</v>
      </c>
      <c r="F744" s="205"/>
      <c r="G744" s="218"/>
      <c r="H744" s="204"/>
      <c r="I744" s="204"/>
      <c r="J744" s="204"/>
      <c r="K744" s="220">
        <v>19708</v>
      </c>
      <c r="L744" s="204"/>
      <c r="M744" s="202">
        <v>19708</v>
      </c>
      <c r="N744" s="204"/>
      <c r="O744" s="204"/>
      <c r="P744" s="204"/>
      <c r="Q744" s="204"/>
      <c r="R744" s="204"/>
      <c r="S744" s="209"/>
      <c r="T744" s="204"/>
    </row>
    <row r="745" spans="1:20" ht="22.15" customHeight="1">
      <c r="A745" s="687" t="s">
        <v>3196</v>
      </c>
      <c r="B745" s="687"/>
      <c r="C745" s="200">
        <v>30338</v>
      </c>
      <c r="D745" s="201" t="s">
        <v>3197</v>
      </c>
      <c r="E745" s="199" t="s">
        <v>2892</v>
      </c>
      <c r="F745" s="688">
        <v>59348</v>
      </c>
      <c r="G745" s="688"/>
      <c r="H745" s="202">
        <v>18731.150000000001</v>
      </c>
      <c r="I745" s="202">
        <v>40616.85</v>
      </c>
      <c r="J745" s="204"/>
      <c r="K745" s="204"/>
      <c r="L745" s="202">
        <v>1577.36</v>
      </c>
      <c r="M745" s="204"/>
      <c r="N745" s="202">
        <v>59348</v>
      </c>
      <c r="O745" s="204"/>
      <c r="P745" s="202">
        <v>20308.509999999998</v>
      </c>
      <c r="Q745" s="204"/>
      <c r="R745" s="204"/>
      <c r="S745" s="209"/>
      <c r="T745" s="204"/>
    </row>
    <row r="746" spans="1:20" ht="10.9" customHeight="1">
      <c r="A746" s="687" t="s">
        <v>1361</v>
      </c>
      <c r="B746" s="687"/>
      <c r="C746" s="200">
        <v>30329</v>
      </c>
      <c r="D746" s="201" t="s">
        <v>2660</v>
      </c>
      <c r="E746" s="199" t="s">
        <v>2892</v>
      </c>
      <c r="F746" s="688">
        <v>59171</v>
      </c>
      <c r="G746" s="688"/>
      <c r="H746" s="202">
        <v>18675.099999999999</v>
      </c>
      <c r="I746" s="202">
        <v>40495.9</v>
      </c>
      <c r="J746" s="204"/>
      <c r="K746" s="204"/>
      <c r="L746" s="202">
        <v>2358.96</v>
      </c>
      <c r="M746" s="204"/>
      <c r="N746" s="204"/>
      <c r="O746" s="204"/>
      <c r="P746" s="204"/>
      <c r="Q746" s="204"/>
      <c r="R746" s="202">
        <v>59171</v>
      </c>
      <c r="S746" s="203">
        <v>21034.06</v>
      </c>
      <c r="T746" s="202">
        <v>38136.94</v>
      </c>
    </row>
    <row r="747" spans="1:20" ht="22.15" customHeight="1">
      <c r="A747" s="687" t="s">
        <v>1362</v>
      </c>
      <c r="B747" s="687"/>
      <c r="C747" s="200">
        <v>30328</v>
      </c>
      <c r="D747" s="201" t="s">
        <v>2661</v>
      </c>
      <c r="E747" s="199" t="s">
        <v>2892</v>
      </c>
      <c r="F747" s="688">
        <v>10604</v>
      </c>
      <c r="G747" s="688"/>
      <c r="H747" s="202">
        <v>3346.85</v>
      </c>
      <c r="I747" s="202">
        <v>7257.15</v>
      </c>
      <c r="J747" s="204"/>
      <c r="K747" s="204"/>
      <c r="L747" s="206">
        <v>422.76</v>
      </c>
      <c r="M747" s="204"/>
      <c r="N747" s="204"/>
      <c r="O747" s="204"/>
      <c r="P747" s="204"/>
      <c r="Q747" s="204"/>
      <c r="R747" s="202">
        <v>10604</v>
      </c>
      <c r="S747" s="203">
        <v>3769.61</v>
      </c>
      <c r="T747" s="202">
        <v>6834.39</v>
      </c>
    </row>
    <row r="748" spans="1:20" ht="22.15" customHeight="1">
      <c r="A748" s="687" t="s">
        <v>3198</v>
      </c>
      <c r="B748" s="687"/>
      <c r="C748" s="200">
        <v>30332</v>
      </c>
      <c r="D748" s="201" t="s">
        <v>3199</v>
      </c>
      <c r="E748" s="199" t="s">
        <v>2892</v>
      </c>
      <c r="F748" s="688">
        <v>135809</v>
      </c>
      <c r="G748" s="688"/>
      <c r="H748" s="202">
        <v>42863.05</v>
      </c>
      <c r="I748" s="202">
        <v>92945.95</v>
      </c>
      <c r="J748" s="204"/>
      <c r="K748" s="204"/>
      <c r="L748" s="202">
        <v>3609.52</v>
      </c>
      <c r="M748" s="204"/>
      <c r="N748" s="202">
        <v>135809</v>
      </c>
      <c r="O748" s="204"/>
      <c r="P748" s="202">
        <v>46472.57</v>
      </c>
      <c r="Q748" s="204"/>
      <c r="R748" s="204"/>
      <c r="S748" s="209"/>
      <c r="T748" s="204"/>
    </row>
    <row r="749" spans="1:20" ht="10.9" customHeight="1">
      <c r="A749" s="687" t="s">
        <v>3200</v>
      </c>
      <c r="B749" s="687"/>
      <c r="C749" s="200">
        <v>30337</v>
      </c>
      <c r="D749" s="201" t="s">
        <v>3201</v>
      </c>
      <c r="E749" s="199" t="s">
        <v>2892</v>
      </c>
      <c r="F749" s="688">
        <v>1123056</v>
      </c>
      <c r="G749" s="688"/>
      <c r="H749" s="202">
        <v>354452.6</v>
      </c>
      <c r="I749" s="202">
        <v>768603.4</v>
      </c>
      <c r="J749" s="204"/>
      <c r="K749" s="204"/>
      <c r="L749" s="202">
        <v>29848.639999999999</v>
      </c>
      <c r="M749" s="204"/>
      <c r="N749" s="202">
        <v>1123056</v>
      </c>
      <c r="O749" s="204"/>
      <c r="P749" s="202">
        <v>384301.24</v>
      </c>
      <c r="Q749" s="204"/>
      <c r="R749" s="204"/>
      <c r="S749" s="209"/>
      <c r="T749" s="204"/>
    </row>
    <row r="750" spans="1:20" ht="22.15" customHeight="1">
      <c r="A750" s="687" t="s">
        <v>3202</v>
      </c>
      <c r="B750" s="687"/>
      <c r="C750" s="200">
        <v>30336</v>
      </c>
      <c r="D750" s="201" t="s">
        <v>3203</v>
      </c>
      <c r="E750" s="199" t="s">
        <v>2892</v>
      </c>
      <c r="F750" s="688">
        <v>382106</v>
      </c>
      <c r="G750" s="688"/>
      <c r="H750" s="202">
        <v>120598.7</v>
      </c>
      <c r="I750" s="202">
        <v>261507.3</v>
      </c>
      <c r="J750" s="204"/>
      <c r="K750" s="204"/>
      <c r="L750" s="202">
        <v>10155.68</v>
      </c>
      <c r="M750" s="204"/>
      <c r="N750" s="202">
        <v>382106</v>
      </c>
      <c r="O750" s="204"/>
      <c r="P750" s="202">
        <v>130754.38</v>
      </c>
      <c r="Q750" s="204"/>
      <c r="R750" s="204"/>
      <c r="S750" s="209"/>
      <c r="T750" s="204"/>
    </row>
    <row r="751" spans="1:20" ht="22.15" customHeight="1">
      <c r="A751" s="687" t="s">
        <v>3204</v>
      </c>
      <c r="B751" s="687"/>
      <c r="C751" s="200">
        <v>30397</v>
      </c>
      <c r="D751" s="201" t="s">
        <v>3205</v>
      </c>
      <c r="E751" s="199" t="s">
        <v>2892</v>
      </c>
      <c r="F751" s="688">
        <v>483248</v>
      </c>
      <c r="G751" s="688"/>
      <c r="H751" s="202">
        <v>136465.79999999999</v>
      </c>
      <c r="I751" s="202">
        <v>346782.2</v>
      </c>
      <c r="J751" s="204"/>
      <c r="K751" s="204"/>
      <c r="L751" s="202">
        <v>12843.84</v>
      </c>
      <c r="M751" s="204"/>
      <c r="N751" s="202">
        <v>483248</v>
      </c>
      <c r="O751" s="204"/>
      <c r="P751" s="202">
        <v>149309.64000000001</v>
      </c>
      <c r="Q751" s="204"/>
      <c r="R751" s="204"/>
      <c r="S751" s="209"/>
      <c r="T751" s="204"/>
    </row>
    <row r="752" spans="1:20" ht="22.15" customHeight="1">
      <c r="A752" s="687" t="s">
        <v>3204</v>
      </c>
      <c r="B752" s="687"/>
      <c r="C752" s="200">
        <v>30397</v>
      </c>
      <c r="D752" s="201" t="s">
        <v>3205</v>
      </c>
      <c r="E752" s="199" t="s">
        <v>2892</v>
      </c>
      <c r="F752" s="205"/>
      <c r="G752" s="218"/>
      <c r="H752" s="204"/>
      <c r="I752" s="204"/>
      <c r="J752" s="204"/>
      <c r="K752" s="204"/>
      <c r="L752" s="204"/>
      <c r="M752" s="204"/>
      <c r="N752" s="204"/>
      <c r="O752" s="220">
        <v>483248</v>
      </c>
      <c r="P752" s="204"/>
      <c r="Q752" s="202">
        <v>144493.20000000001</v>
      </c>
      <c r="R752" s="204"/>
      <c r="S752" s="209"/>
      <c r="T752" s="204"/>
    </row>
    <row r="753" spans="1:20" ht="22.15" customHeight="1">
      <c r="A753" s="687" t="s">
        <v>3204</v>
      </c>
      <c r="B753" s="687"/>
      <c r="C753" s="200">
        <v>30397</v>
      </c>
      <c r="D753" s="201" t="s">
        <v>3205</v>
      </c>
      <c r="E753" s="199" t="s">
        <v>2892</v>
      </c>
      <c r="F753" s="205"/>
      <c r="G753" s="218"/>
      <c r="H753" s="204"/>
      <c r="I753" s="204"/>
      <c r="J753" s="204"/>
      <c r="K753" s="220">
        <v>483248</v>
      </c>
      <c r="L753" s="204"/>
      <c r="M753" s="202">
        <v>144493.20000000001</v>
      </c>
      <c r="N753" s="204"/>
      <c r="O753" s="204"/>
      <c r="P753" s="204"/>
      <c r="Q753" s="204"/>
      <c r="R753" s="204"/>
      <c r="S753" s="209"/>
      <c r="T753" s="204"/>
    </row>
    <row r="754" spans="1:20" ht="22.15" customHeight="1">
      <c r="A754" s="687" t="s">
        <v>3206</v>
      </c>
      <c r="B754" s="687"/>
      <c r="C754" s="200">
        <v>30333</v>
      </c>
      <c r="D754" s="201" t="s">
        <v>3207</v>
      </c>
      <c r="E754" s="199" t="s">
        <v>2892</v>
      </c>
      <c r="F754" s="688">
        <v>29476</v>
      </c>
      <c r="G754" s="688"/>
      <c r="H754" s="202">
        <v>9303.35</v>
      </c>
      <c r="I754" s="202">
        <v>20172.650000000001</v>
      </c>
      <c r="J754" s="204"/>
      <c r="K754" s="204"/>
      <c r="L754" s="206">
        <v>783.44</v>
      </c>
      <c r="M754" s="204"/>
      <c r="N754" s="202">
        <v>29476</v>
      </c>
      <c r="O754" s="204"/>
      <c r="P754" s="202">
        <v>10086.790000000001</v>
      </c>
      <c r="Q754" s="204"/>
      <c r="R754" s="204"/>
      <c r="S754" s="209"/>
      <c r="T754" s="204"/>
    </row>
    <row r="755" spans="1:20" ht="10.9" customHeight="1">
      <c r="A755" s="687" t="s">
        <v>3208</v>
      </c>
      <c r="B755" s="687"/>
      <c r="C755" s="200">
        <v>30335</v>
      </c>
      <c r="D755" s="201" t="s">
        <v>3209</v>
      </c>
      <c r="E755" s="199" t="s">
        <v>2892</v>
      </c>
      <c r="F755" s="688">
        <v>313005</v>
      </c>
      <c r="G755" s="688"/>
      <c r="H755" s="202">
        <v>98788.6</v>
      </c>
      <c r="I755" s="202">
        <v>214216.4</v>
      </c>
      <c r="J755" s="204"/>
      <c r="K755" s="204"/>
      <c r="L755" s="202">
        <v>8319.0400000000009</v>
      </c>
      <c r="M755" s="204"/>
      <c r="N755" s="202">
        <v>313005</v>
      </c>
      <c r="O755" s="204"/>
      <c r="P755" s="202">
        <v>107107.64</v>
      </c>
      <c r="Q755" s="204"/>
      <c r="R755" s="204"/>
      <c r="S755" s="209"/>
      <c r="T755" s="204"/>
    </row>
    <row r="756" spans="1:20" ht="33" customHeight="1">
      <c r="A756" s="687" t="s">
        <v>3210</v>
      </c>
      <c r="B756" s="687"/>
      <c r="C756" s="200">
        <v>30334</v>
      </c>
      <c r="D756" s="201" t="s">
        <v>3211</v>
      </c>
      <c r="E756" s="199" t="s">
        <v>2892</v>
      </c>
      <c r="F756" s="688">
        <v>227797</v>
      </c>
      <c r="G756" s="688"/>
      <c r="H756" s="202">
        <v>71896</v>
      </c>
      <c r="I756" s="202">
        <v>155901</v>
      </c>
      <c r="J756" s="204"/>
      <c r="K756" s="204"/>
      <c r="L756" s="202">
        <v>6054.4</v>
      </c>
      <c r="M756" s="204"/>
      <c r="N756" s="202">
        <v>227797</v>
      </c>
      <c r="O756" s="204"/>
      <c r="P756" s="202">
        <v>77950.399999999994</v>
      </c>
      <c r="Q756" s="204"/>
      <c r="R756" s="204"/>
      <c r="S756" s="209"/>
      <c r="T756" s="204"/>
    </row>
    <row r="757" spans="1:20" ht="22.15" customHeight="1">
      <c r="A757" s="687" t="s">
        <v>3212</v>
      </c>
      <c r="B757" s="687"/>
      <c r="C757" s="200">
        <v>30396</v>
      </c>
      <c r="D757" s="201" t="s">
        <v>3213</v>
      </c>
      <c r="E757" s="199" t="s">
        <v>2892</v>
      </c>
      <c r="F757" s="688">
        <v>106330</v>
      </c>
      <c r="G757" s="688"/>
      <c r="H757" s="202">
        <v>30027.1</v>
      </c>
      <c r="I757" s="202">
        <v>76302.899999999994</v>
      </c>
      <c r="J757" s="204"/>
      <c r="K757" s="204"/>
      <c r="L757" s="202">
        <v>2826.08</v>
      </c>
      <c r="M757" s="204"/>
      <c r="N757" s="202">
        <v>106330</v>
      </c>
      <c r="O757" s="204"/>
      <c r="P757" s="202">
        <v>32853.18</v>
      </c>
      <c r="Q757" s="204"/>
      <c r="R757" s="204"/>
      <c r="S757" s="209"/>
      <c r="T757" s="204"/>
    </row>
    <row r="758" spans="1:20" ht="22.15" customHeight="1">
      <c r="A758" s="687" t="s">
        <v>3212</v>
      </c>
      <c r="B758" s="687"/>
      <c r="C758" s="200">
        <v>30396</v>
      </c>
      <c r="D758" s="201" t="s">
        <v>3213</v>
      </c>
      <c r="E758" s="199" t="s">
        <v>2892</v>
      </c>
      <c r="F758" s="205"/>
      <c r="G758" s="218"/>
      <c r="H758" s="204"/>
      <c r="I758" s="204"/>
      <c r="J758" s="204"/>
      <c r="K758" s="204"/>
      <c r="L758" s="204"/>
      <c r="M758" s="204"/>
      <c r="N758" s="204"/>
      <c r="O758" s="220">
        <v>106330</v>
      </c>
      <c r="P758" s="204"/>
      <c r="Q758" s="202">
        <v>31793.4</v>
      </c>
      <c r="R758" s="204"/>
      <c r="S758" s="209"/>
      <c r="T758" s="204"/>
    </row>
    <row r="759" spans="1:20" ht="22.15" customHeight="1">
      <c r="A759" s="687" t="s">
        <v>3212</v>
      </c>
      <c r="B759" s="687"/>
      <c r="C759" s="200">
        <v>30396</v>
      </c>
      <c r="D759" s="201" t="s">
        <v>3213</v>
      </c>
      <c r="E759" s="199" t="s">
        <v>2892</v>
      </c>
      <c r="F759" s="205"/>
      <c r="G759" s="218"/>
      <c r="H759" s="204"/>
      <c r="I759" s="204"/>
      <c r="J759" s="204"/>
      <c r="K759" s="220">
        <v>106330</v>
      </c>
      <c r="L759" s="204"/>
      <c r="M759" s="202">
        <v>31793.4</v>
      </c>
      <c r="N759" s="204"/>
      <c r="O759" s="204"/>
      <c r="P759" s="204"/>
      <c r="Q759" s="204"/>
      <c r="R759" s="204"/>
      <c r="S759" s="209"/>
      <c r="T759" s="204"/>
    </row>
    <row r="760" spans="1:20" ht="22.15" customHeight="1">
      <c r="A760" s="687" t="s">
        <v>1363</v>
      </c>
      <c r="B760" s="687"/>
      <c r="C760" s="200">
        <v>30398</v>
      </c>
      <c r="D760" s="201" t="s">
        <v>2662</v>
      </c>
      <c r="E760" s="199" t="s">
        <v>2892</v>
      </c>
      <c r="F760" s="688">
        <v>1473106.63</v>
      </c>
      <c r="G760" s="688"/>
      <c r="H760" s="202">
        <v>683651.64</v>
      </c>
      <c r="I760" s="202">
        <v>789454.99</v>
      </c>
      <c r="J760" s="204"/>
      <c r="K760" s="204"/>
      <c r="L760" s="202">
        <v>97664.52</v>
      </c>
      <c r="M760" s="204"/>
      <c r="N760" s="204"/>
      <c r="O760" s="204"/>
      <c r="P760" s="204"/>
      <c r="Q760" s="204"/>
      <c r="R760" s="202">
        <v>1473106.63</v>
      </c>
      <c r="S760" s="203">
        <v>781316.16</v>
      </c>
      <c r="T760" s="202">
        <v>691790.47</v>
      </c>
    </row>
    <row r="761" spans="1:20" ht="10.9" customHeight="1">
      <c r="A761" s="687" t="s">
        <v>3214</v>
      </c>
      <c r="B761" s="687"/>
      <c r="C761" s="200">
        <v>30326</v>
      </c>
      <c r="D761" s="201" t="s">
        <v>3215</v>
      </c>
      <c r="E761" s="199" t="s">
        <v>2892</v>
      </c>
      <c r="F761" s="688">
        <v>69955</v>
      </c>
      <c r="G761" s="688"/>
      <c r="H761" s="202">
        <v>21614.13</v>
      </c>
      <c r="I761" s="202">
        <v>48340.87</v>
      </c>
      <c r="J761" s="204"/>
      <c r="K761" s="204"/>
      <c r="L761" s="202">
        <v>1859.28</v>
      </c>
      <c r="M761" s="204"/>
      <c r="N761" s="202">
        <v>69955</v>
      </c>
      <c r="O761" s="204"/>
      <c r="P761" s="202">
        <v>23473.41</v>
      </c>
      <c r="Q761" s="204"/>
      <c r="R761" s="204"/>
      <c r="S761" s="209"/>
      <c r="T761" s="204"/>
    </row>
    <row r="762" spans="1:20" ht="10.9" customHeight="1">
      <c r="A762" s="687" t="s">
        <v>3216</v>
      </c>
      <c r="B762" s="687"/>
      <c r="C762" s="200">
        <v>30324</v>
      </c>
      <c r="D762" s="201" t="s">
        <v>3217</v>
      </c>
      <c r="E762" s="199" t="s">
        <v>2892</v>
      </c>
      <c r="F762" s="688">
        <v>96469.83</v>
      </c>
      <c r="G762" s="688"/>
      <c r="H762" s="202">
        <v>29806.5</v>
      </c>
      <c r="I762" s="202">
        <v>66663.33</v>
      </c>
      <c r="J762" s="204"/>
      <c r="K762" s="204"/>
      <c r="L762" s="202">
        <v>2564</v>
      </c>
      <c r="M762" s="204"/>
      <c r="N762" s="202">
        <v>96469.83</v>
      </c>
      <c r="O762" s="204"/>
      <c r="P762" s="202">
        <v>32370.5</v>
      </c>
      <c r="Q762" s="204"/>
      <c r="R762" s="204"/>
      <c r="S762" s="209"/>
      <c r="T762" s="204"/>
    </row>
    <row r="763" spans="1:20" ht="10.9" customHeight="1">
      <c r="A763" s="687" t="s">
        <v>3218</v>
      </c>
      <c r="B763" s="687"/>
      <c r="C763" s="200">
        <v>30327</v>
      </c>
      <c r="D763" s="201" t="s">
        <v>3219</v>
      </c>
      <c r="E763" s="199" t="s">
        <v>2892</v>
      </c>
      <c r="F763" s="688">
        <v>334530</v>
      </c>
      <c r="G763" s="688"/>
      <c r="H763" s="202">
        <v>103360.2</v>
      </c>
      <c r="I763" s="202">
        <v>231169.8</v>
      </c>
      <c r="J763" s="204"/>
      <c r="K763" s="204"/>
      <c r="L763" s="202">
        <v>8891.2000000000007</v>
      </c>
      <c r="M763" s="204"/>
      <c r="N763" s="202">
        <v>334530</v>
      </c>
      <c r="O763" s="204"/>
      <c r="P763" s="202">
        <v>112251.4</v>
      </c>
      <c r="Q763" s="204"/>
      <c r="R763" s="204"/>
      <c r="S763" s="209"/>
      <c r="T763" s="204"/>
    </row>
    <row r="764" spans="1:20" ht="10.9" customHeight="1">
      <c r="A764" s="687" t="s">
        <v>3220</v>
      </c>
      <c r="B764" s="687"/>
      <c r="C764" s="200">
        <v>30323</v>
      </c>
      <c r="D764" s="201" t="s">
        <v>3221</v>
      </c>
      <c r="E764" s="199" t="s">
        <v>2892</v>
      </c>
      <c r="F764" s="688">
        <v>59538</v>
      </c>
      <c r="G764" s="688"/>
      <c r="H764" s="202">
        <v>18395.400000000001</v>
      </c>
      <c r="I764" s="202">
        <v>41142.6</v>
      </c>
      <c r="J764" s="204"/>
      <c r="K764" s="204"/>
      <c r="L764" s="202">
        <v>1582.4</v>
      </c>
      <c r="M764" s="204"/>
      <c r="N764" s="202">
        <v>59538</v>
      </c>
      <c r="O764" s="204"/>
      <c r="P764" s="202">
        <v>19977.8</v>
      </c>
      <c r="Q764" s="204"/>
      <c r="R764" s="204"/>
      <c r="S764" s="209"/>
      <c r="T764" s="204"/>
    </row>
    <row r="765" spans="1:20" ht="10.9" customHeight="1">
      <c r="A765" s="687" t="s">
        <v>3222</v>
      </c>
      <c r="B765" s="687"/>
      <c r="C765" s="200">
        <v>30325</v>
      </c>
      <c r="D765" s="201" t="s">
        <v>3223</v>
      </c>
      <c r="E765" s="199" t="s">
        <v>2892</v>
      </c>
      <c r="F765" s="688">
        <v>99115.28</v>
      </c>
      <c r="G765" s="688"/>
      <c r="H765" s="202">
        <v>30623.97</v>
      </c>
      <c r="I765" s="202">
        <v>68491.31</v>
      </c>
      <c r="J765" s="204"/>
      <c r="K765" s="204"/>
      <c r="L765" s="202">
        <v>2634.32</v>
      </c>
      <c r="M765" s="204"/>
      <c r="N765" s="202">
        <v>99115.28</v>
      </c>
      <c r="O765" s="204"/>
      <c r="P765" s="202">
        <v>33258.29</v>
      </c>
      <c r="Q765" s="204"/>
      <c r="R765" s="204"/>
      <c r="S765" s="209"/>
      <c r="T765" s="204"/>
    </row>
    <row r="766" spans="1:20" ht="10.9" customHeight="1">
      <c r="A766" s="687" t="s">
        <v>649</v>
      </c>
      <c r="B766" s="687"/>
      <c r="C766" s="200">
        <v>40422</v>
      </c>
      <c r="D766" s="201" t="s">
        <v>2663</v>
      </c>
      <c r="E766" s="199" t="s">
        <v>2893</v>
      </c>
      <c r="F766" s="688">
        <v>59916.6</v>
      </c>
      <c r="G766" s="688"/>
      <c r="H766" s="202">
        <v>59916.6</v>
      </c>
      <c r="I766" s="204"/>
      <c r="J766" s="204"/>
      <c r="K766" s="204"/>
      <c r="L766" s="204"/>
      <c r="M766" s="204"/>
      <c r="N766" s="204"/>
      <c r="O766" s="204"/>
      <c r="P766" s="204"/>
      <c r="Q766" s="204"/>
      <c r="R766" s="202">
        <v>59916.6</v>
      </c>
      <c r="S766" s="203">
        <v>59916.6</v>
      </c>
      <c r="T766" s="204"/>
    </row>
    <row r="767" spans="1:20" ht="22.15" customHeight="1">
      <c r="A767" s="687" t="s">
        <v>3224</v>
      </c>
      <c r="B767" s="687"/>
      <c r="C767" s="200">
        <v>30342</v>
      </c>
      <c r="D767" s="201" t="s">
        <v>3225</v>
      </c>
      <c r="E767" s="199" t="s">
        <v>2892</v>
      </c>
      <c r="F767" s="688">
        <v>24300</v>
      </c>
      <c r="G767" s="688"/>
      <c r="H767" s="202">
        <v>12753.75</v>
      </c>
      <c r="I767" s="202">
        <v>11546.25</v>
      </c>
      <c r="J767" s="204"/>
      <c r="K767" s="204"/>
      <c r="L767" s="202">
        <v>1074</v>
      </c>
      <c r="M767" s="204"/>
      <c r="N767" s="202">
        <v>24300</v>
      </c>
      <c r="O767" s="204"/>
      <c r="P767" s="202">
        <v>13827.75</v>
      </c>
      <c r="Q767" s="204"/>
      <c r="R767" s="204"/>
      <c r="S767" s="209"/>
      <c r="T767" s="204"/>
    </row>
    <row r="768" spans="1:20" ht="22.15" customHeight="1">
      <c r="A768" s="687" t="s">
        <v>3226</v>
      </c>
      <c r="B768" s="687"/>
      <c r="C768" s="200">
        <v>30343</v>
      </c>
      <c r="D768" s="201"/>
      <c r="E768" s="199" t="s">
        <v>2892</v>
      </c>
      <c r="F768" s="688">
        <v>5767.2</v>
      </c>
      <c r="G768" s="688"/>
      <c r="H768" s="204"/>
      <c r="I768" s="202">
        <v>5767.2</v>
      </c>
      <c r="J768" s="204"/>
      <c r="K768" s="204"/>
      <c r="L768" s="204"/>
      <c r="M768" s="204"/>
      <c r="N768" s="204"/>
      <c r="O768" s="204"/>
      <c r="P768" s="204"/>
      <c r="Q768" s="204"/>
      <c r="R768" s="202">
        <v>5767.2</v>
      </c>
      <c r="S768" s="209"/>
      <c r="T768" s="202">
        <v>5767.2</v>
      </c>
    </row>
    <row r="769" spans="1:20" ht="10.9" customHeight="1">
      <c r="A769" s="687" t="s">
        <v>1364</v>
      </c>
      <c r="B769" s="687"/>
      <c r="C769" s="200">
        <v>30340</v>
      </c>
      <c r="D769" s="201" t="s">
        <v>2664</v>
      </c>
      <c r="E769" s="199" t="s">
        <v>2892</v>
      </c>
      <c r="F769" s="688">
        <v>34425</v>
      </c>
      <c r="G769" s="688"/>
      <c r="H769" s="202">
        <v>18068.05</v>
      </c>
      <c r="I769" s="202">
        <v>16356.95</v>
      </c>
      <c r="J769" s="204"/>
      <c r="K769" s="204"/>
      <c r="L769" s="202">
        <v>2282.2800000000002</v>
      </c>
      <c r="M769" s="204"/>
      <c r="N769" s="204"/>
      <c r="O769" s="204"/>
      <c r="P769" s="204"/>
      <c r="Q769" s="204"/>
      <c r="R769" s="202">
        <v>34425</v>
      </c>
      <c r="S769" s="203">
        <v>20350.330000000002</v>
      </c>
      <c r="T769" s="202">
        <v>14074.67</v>
      </c>
    </row>
    <row r="770" spans="1:20" ht="22.15" customHeight="1">
      <c r="A770" s="687" t="s">
        <v>3227</v>
      </c>
      <c r="B770" s="687"/>
      <c r="C770" s="200">
        <v>30350</v>
      </c>
      <c r="D770" s="201" t="s">
        <v>3228</v>
      </c>
      <c r="E770" s="199" t="s">
        <v>2892</v>
      </c>
      <c r="F770" s="688">
        <v>39015</v>
      </c>
      <c r="G770" s="688"/>
      <c r="H770" s="202">
        <v>20477.25</v>
      </c>
      <c r="I770" s="202">
        <v>18537.75</v>
      </c>
      <c r="J770" s="204"/>
      <c r="K770" s="204"/>
      <c r="L770" s="202">
        <v>1724.4</v>
      </c>
      <c r="M770" s="204"/>
      <c r="N770" s="202">
        <v>39015</v>
      </c>
      <c r="O770" s="204"/>
      <c r="P770" s="202">
        <v>22201.65</v>
      </c>
      <c r="Q770" s="204"/>
      <c r="R770" s="204"/>
      <c r="S770" s="209"/>
      <c r="T770" s="204"/>
    </row>
    <row r="771" spans="1:20" ht="22.15" customHeight="1">
      <c r="A771" s="687" t="s">
        <v>3229</v>
      </c>
      <c r="B771" s="687"/>
      <c r="C771" s="200">
        <v>30351</v>
      </c>
      <c r="D771" s="201" t="s">
        <v>3230</v>
      </c>
      <c r="E771" s="199" t="s">
        <v>2892</v>
      </c>
      <c r="F771" s="688">
        <v>27271</v>
      </c>
      <c r="G771" s="688"/>
      <c r="H771" s="202">
        <v>14313.65</v>
      </c>
      <c r="I771" s="202">
        <v>12957.35</v>
      </c>
      <c r="J771" s="204"/>
      <c r="K771" s="204"/>
      <c r="L771" s="202">
        <v>1205.3599999999999</v>
      </c>
      <c r="M771" s="204"/>
      <c r="N771" s="202">
        <v>27271</v>
      </c>
      <c r="O771" s="204"/>
      <c r="P771" s="202">
        <v>15519.01</v>
      </c>
      <c r="Q771" s="204"/>
      <c r="R771" s="204"/>
      <c r="S771" s="209"/>
      <c r="T771" s="204"/>
    </row>
    <row r="772" spans="1:20" ht="22.15" customHeight="1">
      <c r="A772" s="687" t="s">
        <v>3231</v>
      </c>
      <c r="B772" s="687"/>
      <c r="C772" s="200">
        <v>30344</v>
      </c>
      <c r="D772" s="201" t="s">
        <v>3232</v>
      </c>
      <c r="E772" s="199" t="s">
        <v>2892</v>
      </c>
      <c r="F772" s="688">
        <v>123255</v>
      </c>
      <c r="G772" s="688"/>
      <c r="H772" s="202">
        <v>64692.15</v>
      </c>
      <c r="I772" s="202">
        <v>58562.85</v>
      </c>
      <c r="J772" s="204"/>
      <c r="K772" s="204"/>
      <c r="L772" s="202">
        <v>5447.76</v>
      </c>
      <c r="M772" s="204"/>
      <c r="N772" s="202">
        <v>123255</v>
      </c>
      <c r="O772" s="204"/>
      <c r="P772" s="202">
        <v>70139.91</v>
      </c>
      <c r="Q772" s="204"/>
      <c r="R772" s="204"/>
      <c r="S772" s="209"/>
      <c r="T772" s="204"/>
    </row>
    <row r="773" spans="1:20" ht="22.15" customHeight="1">
      <c r="A773" s="687" t="s">
        <v>3233</v>
      </c>
      <c r="B773" s="687"/>
      <c r="C773" s="200">
        <v>30341</v>
      </c>
      <c r="D773" s="201" t="s">
        <v>3234</v>
      </c>
      <c r="E773" s="199" t="s">
        <v>2892</v>
      </c>
      <c r="F773" s="688">
        <v>24303</v>
      </c>
      <c r="G773" s="688"/>
      <c r="H773" s="202">
        <v>12755.65</v>
      </c>
      <c r="I773" s="202">
        <v>11547.35</v>
      </c>
      <c r="J773" s="204"/>
      <c r="K773" s="204"/>
      <c r="L773" s="202">
        <v>1074.1600000000001</v>
      </c>
      <c r="M773" s="204"/>
      <c r="N773" s="202">
        <v>24303</v>
      </c>
      <c r="O773" s="204"/>
      <c r="P773" s="202">
        <v>13829.81</v>
      </c>
      <c r="Q773" s="204"/>
      <c r="R773" s="204"/>
      <c r="S773" s="209"/>
      <c r="T773" s="204"/>
    </row>
    <row r="774" spans="1:20" ht="22.15" customHeight="1">
      <c r="A774" s="687" t="s">
        <v>3235</v>
      </c>
      <c r="B774" s="687"/>
      <c r="C774" s="200">
        <v>30346</v>
      </c>
      <c r="D774" s="201" t="s">
        <v>3236</v>
      </c>
      <c r="E774" s="199" t="s">
        <v>2892</v>
      </c>
      <c r="F774" s="688">
        <v>13770</v>
      </c>
      <c r="G774" s="688"/>
      <c r="H774" s="202">
        <v>7227.6</v>
      </c>
      <c r="I774" s="202">
        <v>6542.4</v>
      </c>
      <c r="J774" s="204"/>
      <c r="K774" s="204"/>
      <c r="L774" s="206">
        <v>608.64</v>
      </c>
      <c r="M774" s="204"/>
      <c r="N774" s="202">
        <v>13770</v>
      </c>
      <c r="O774" s="204"/>
      <c r="P774" s="202">
        <v>7836.24</v>
      </c>
      <c r="Q774" s="204"/>
      <c r="R774" s="204"/>
      <c r="S774" s="209"/>
      <c r="T774" s="204"/>
    </row>
    <row r="775" spans="1:20" ht="22.15" customHeight="1">
      <c r="A775" s="687" t="s">
        <v>3237</v>
      </c>
      <c r="B775" s="687"/>
      <c r="C775" s="200">
        <v>30345</v>
      </c>
      <c r="D775" s="201" t="s">
        <v>3238</v>
      </c>
      <c r="E775" s="199" t="s">
        <v>2892</v>
      </c>
      <c r="F775" s="692">
        <v>810</v>
      </c>
      <c r="G775" s="692"/>
      <c r="H775" s="206">
        <v>425.6</v>
      </c>
      <c r="I775" s="206">
        <v>384.4</v>
      </c>
      <c r="J775" s="204"/>
      <c r="K775" s="204"/>
      <c r="L775" s="206">
        <v>35.840000000000003</v>
      </c>
      <c r="M775" s="204"/>
      <c r="N775" s="206">
        <v>810</v>
      </c>
      <c r="O775" s="204"/>
      <c r="P775" s="206">
        <v>461.44</v>
      </c>
      <c r="Q775" s="204"/>
      <c r="R775" s="204"/>
      <c r="S775" s="209"/>
      <c r="T775" s="204"/>
    </row>
    <row r="776" spans="1:20" ht="22.15" customHeight="1">
      <c r="A776" s="687" t="s">
        <v>3239</v>
      </c>
      <c r="B776" s="687"/>
      <c r="C776" s="200">
        <v>30348</v>
      </c>
      <c r="D776" s="201" t="s">
        <v>3240</v>
      </c>
      <c r="E776" s="199" t="s">
        <v>2892</v>
      </c>
      <c r="F776" s="688">
        <v>42120</v>
      </c>
      <c r="G776" s="688"/>
      <c r="H776" s="202">
        <v>22107.45</v>
      </c>
      <c r="I776" s="202">
        <v>20012.55</v>
      </c>
      <c r="J776" s="204"/>
      <c r="K776" s="204"/>
      <c r="L776" s="202">
        <v>1861.68</v>
      </c>
      <c r="M776" s="204"/>
      <c r="N776" s="202">
        <v>42120</v>
      </c>
      <c r="O776" s="204"/>
      <c r="P776" s="202">
        <v>23969.13</v>
      </c>
      <c r="Q776" s="204"/>
      <c r="R776" s="204"/>
      <c r="S776" s="209"/>
      <c r="T776" s="204"/>
    </row>
    <row r="777" spans="1:20" ht="22.15" customHeight="1">
      <c r="A777" s="687" t="s">
        <v>1365</v>
      </c>
      <c r="B777" s="687"/>
      <c r="C777" s="200">
        <v>30394</v>
      </c>
      <c r="D777" s="201" t="s">
        <v>2665</v>
      </c>
      <c r="E777" s="199" t="s">
        <v>2892</v>
      </c>
      <c r="F777" s="692">
        <v>210.85</v>
      </c>
      <c r="G777" s="692"/>
      <c r="H777" s="206">
        <v>210.85</v>
      </c>
      <c r="I777" s="204"/>
      <c r="J777" s="204"/>
      <c r="K777" s="204"/>
      <c r="L777" s="204"/>
      <c r="M777" s="204"/>
      <c r="N777" s="204"/>
      <c r="O777" s="204"/>
      <c r="P777" s="204"/>
      <c r="Q777" s="204"/>
      <c r="R777" s="206">
        <v>210.85</v>
      </c>
      <c r="S777" s="208">
        <v>210.85</v>
      </c>
      <c r="T777" s="204"/>
    </row>
    <row r="778" spans="1:20" ht="22.15" customHeight="1">
      <c r="A778" s="687" t="s">
        <v>1365</v>
      </c>
      <c r="B778" s="687"/>
      <c r="C778" s="200">
        <v>30394</v>
      </c>
      <c r="D778" s="201" t="s">
        <v>2665</v>
      </c>
      <c r="E778" s="199" t="s">
        <v>2892</v>
      </c>
      <c r="F778" s="205"/>
      <c r="G778" s="218"/>
      <c r="H778" s="204"/>
      <c r="I778" s="204"/>
      <c r="J778" s="204"/>
      <c r="K778" s="204"/>
      <c r="L778" s="204"/>
      <c r="M778" s="204"/>
      <c r="N778" s="204"/>
      <c r="O778" s="223">
        <v>210.85</v>
      </c>
      <c r="P778" s="204"/>
      <c r="Q778" s="206">
        <v>210.85</v>
      </c>
      <c r="R778" s="204"/>
      <c r="S778" s="209"/>
      <c r="T778" s="204"/>
    </row>
    <row r="779" spans="1:20" ht="22.15" customHeight="1">
      <c r="A779" s="687" t="s">
        <v>1365</v>
      </c>
      <c r="B779" s="687"/>
      <c r="C779" s="200">
        <v>30394</v>
      </c>
      <c r="D779" s="201" t="s">
        <v>2665</v>
      </c>
      <c r="E779" s="199" t="s">
        <v>2892</v>
      </c>
      <c r="F779" s="205"/>
      <c r="G779" s="218"/>
      <c r="H779" s="204"/>
      <c r="I779" s="204"/>
      <c r="J779" s="204"/>
      <c r="K779" s="223">
        <v>210.85</v>
      </c>
      <c r="L779" s="204"/>
      <c r="M779" s="206">
        <v>210.85</v>
      </c>
      <c r="N779" s="204"/>
      <c r="O779" s="204"/>
      <c r="P779" s="204"/>
      <c r="Q779" s="204"/>
      <c r="R779" s="204"/>
      <c r="S779" s="209"/>
      <c r="T779" s="204"/>
    </row>
    <row r="780" spans="1:20" ht="10.9" customHeight="1">
      <c r="A780" s="687" t="s">
        <v>1366</v>
      </c>
      <c r="B780" s="687"/>
      <c r="C780" s="200">
        <v>30395</v>
      </c>
      <c r="D780" s="201" t="s">
        <v>2666</v>
      </c>
      <c r="E780" s="199" t="s">
        <v>2892</v>
      </c>
      <c r="F780" s="688">
        <v>2323878.9</v>
      </c>
      <c r="G780" s="688"/>
      <c r="H780" s="202">
        <v>1362948.88</v>
      </c>
      <c r="I780" s="202">
        <v>960930.02</v>
      </c>
      <c r="J780" s="204"/>
      <c r="K780" s="204"/>
      <c r="L780" s="202">
        <v>154069.32</v>
      </c>
      <c r="M780" s="204"/>
      <c r="N780" s="204"/>
      <c r="O780" s="204"/>
      <c r="P780" s="204"/>
      <c r="Q780" s="204"/>
      <c r="R780" s="202">
        <v>2323878.9</v>
      </c>
      <c r="S780" s="203">
        <v>1517018.2</v>
      </c>
      <c r="T780" s="202">
        <v>806860.7</v>
      </c>
    </row>
    <row r="781" spans="1:20" ht="10.9" customHeight="1">
      <c r="A781" s="687" t="s">
        <v>1366</v>
      </c>
      <c r="B781" s="687"/>
      <c r="C781" s="200">
        <v>30395</v>
      </c>
      <c r="D781" s="201" t="s">
        <v>2666</v>
      </c>
      <c r="E781" s="199" t="s">
        <v>2892</v>
      </c>
      <c r="F781" s="205"/>
      <c r="G781" s="218"/>
      <c r="H781" s="204"/>
      <c r="I781" s="204"/>
      <c r="J781" s="204"/>
      <c r="K781" s="204"/>
      <c r="L781" s="204"/>
      <c r="M781" s="204"/>
      <c r="N781" s="204"/>
      <c r="O781" s="221">
        <v>2323878.9</v>
      </c>
      <c r="P781" s="204"/>
      <c r="Q781" s="202">
        <v>1427144.43</v>
      </c>
      <c r="R781" s="204"/>
      <c r="S781" s="209"/>
      <c r="T781" s="204"/>
    </row>
    <row r="782" spans="1:20" ht="10.9" customHeight="1">
      <c r="A782" s="687" t="s">
        <v>1366</v>
      </c>
      <c r="B782" s="687"/>
      <c r="C782" s="200">
        <v>30395</v>
      </c>
      <c r="D782" s="201" t="s">
        <v>2666</v>
      </c>
      <c r="E782" s="199" t="s">
        <v>2892</v>
      </c>
      <c r="F782" s="205"/>
      <c r="G782" s="218"/>
      <c r="H782" s="204"/>
      <c r="I782" s="204"/>
      <c r="J782" s="204"/>
      <c r="K782" s="221">
        <v>2323878.9</v>
      </c>
      <c r="L782" s="204"/>
      <c r="M782" s="202">
        <v>1427144.43</v>
      </c>
      <c r="N782" s="204"/>
      <c r="O782" s="204"/>
      <c r="P782" s="204"/>
      <c r="Q782" s="204"/>
      <c r="R782" s="204"/>
      <c r="S782" s="209"/>
      <c r="T782" s="204"/>
    </row>
    <row r="783" spans="1:20" ht="10.9" customHeight="1">
      <c r="A783" s="687" t="s">
        <v>1367</v>
      </c>
      <c r="B783" s="687"/>
      <c r="C783" s="200">
        <v>30388</v>
      </c>
      <c r="D783" s="201" t="s">
        <v>2667</v>
      </c>
      <c r="E783" s="199" t="s">
        <v>2894</v>
      </c>
      <c r="F783" s="688">
        <v>335260.74</v>
      </c>
      <c r="G783" s="688"/>
      <c r="H783" s="202">
        <v>81725.600000000006</v>
      </c>
      <c r="I783" s="202">
        <v>253535.14</v>
      </c>
      <c r="J783" s="204"/>
      <c r="K783" s="204"/>
      <c r="L783" s="202">
        <v>11144.4</v>
      </c>
      <c r="M783" s="204"/>
      <c r="N783" s="204"/>
      <c r="O783" s="204"/>
      <c r="P783" s="204"/>
      <c r="Q783" s="204"/>
      <c r="R783" s="202">
        <v>335260.74</v>
      </c>
      <c r="S783" s="203">
        <v>92870</v>
      </c>
      <c r="T783" s="202">
        <v>242390.74</v>
      </c>
    </row>
    <row r="784" spans="1:20" ht="10.9" customHeight="1">
      <c r="A784" s="687" t="s">
        <v>1367</v>
      </c>
      <c r="B784" s="687"/>
      <c r="C784" s="200">
        <v>30388</v>
      </c>
      <c r="D784" s="201" t="s">
        <v>2667</v>
      </c>
      <c r="E784" s="199" t="s">
        <v>2894</v>
      </c>
      <c r="F784" s="205"/>
      <c r="G784" s="218"/>
      <c r="H784" s="204"/>
      <c r="I784" s="204"/>
      <c r="J784" s="204"/>
      <c r="K784" s="204"/>
      <c r="L784" s="204"/>
      <c r="M784" s="204"/>
      <c r="N784" s="204"/>
      <c r="O784" s="219">
        <v>335260.74</v>
      </c>
      <c r="P784" s="204"/>
      <c r="Q784" s="202">
        <v>86369.1</v>
      </c>
      <c r="R784" s="204"/>
      <c r="S784" s="209"/>
      <c r="T784" s="204"/>
    </row>
    <row r="785" spans="1:20" ht="10.9" customHeight="1">
      <c r="A785" s="687" t="s">
        <v>1367</v>
      </c>
      <c r="B785" s="687"/>
      <c r="C785" s="200">
        <v>30388</v>
      </c>
      <c r="D785" s="201" t="s">
        <v>2667</v>
      </c>
      <c r="E785" s="199" t="s">
        <v>2894</v>
      </c>
      <c r="F785" s="205"/>
      <c r="G785" s="218"/>
      <c r="H785" s="204"/>
      <c r="I785" s="204"/>
      <c r="J785" s="204"/>
      <c r="K785" s="219">
        <v>335260.74</v>
      </c>
      <c r="L785" s="204"/>
      <c r="M785" s="202">
        <v>86369.1</v>
      </c>
      <c r="N785" s="204"/>
      <c r="O785" s="204"/>
      <c r="P785" s="204"/>
      <c r="Q785" s="204"/>
      <c r="R785" s="204"/>
      <c r="S785" s="209"/>
      <c r="T785" s="204"/>
    </row>
    <row r="786" spans="1:20" ht="10.9" customHeight="1">
      <c r="A786" s="687" t="s">
        <v>1368</v>
      </c>
      <c r="B786" s="687"/>
      <c r="C786" s="200">
        <v>30389</v>
      </c>
      <c r="D786" s="201" t="s">
        <v>2668</v>
      </c>
      <c r="E786" s="199" t="s">
        <v>2894</v>
      </c>
      <c r="F786" s="688">
        <v>336387.5</v>
      </c>
      <c r="G786" s="688"/>
      <c r="H786" s="202">
        <v>82000.160000000003</v>
      </c>
      <c r="I786" s="202">
        <v>254387.34</v>
      </c>
      <c r="J786" s="204"/>
      <c r="K786" s="204"/>
      <c r="L786" s="202">
        <v>11181.84</v>
      </c>
      <c r="M786" s="204"/>
      <c r="N786" s="204"/>
      <c r="O786" s="204"/>
      <c r="P786" s="204"/>
      <c r="Q786" s="204"/>
      <c r="R786" s="202">
        <v>336387.5</v>
      </c>
      <c r="S786" s="203">
        <v>93182</v>
      </c>
      <c r="T786" s="202">
        <v>243205.5</v>
      </c>
    </row>
    <row r="787" spans="1:20" ht="10.9" customHeight="1">
      <c r="A787" s="687" t="s">
        <v>1368</v>
      </c>
      <c r="B787" s="687"/>
      <c r="C787" s="200">
        <v>30389</v>
      </c>
      <c r="D787" s="201" t="s">
        <v>2668</v>
      </c>
      <c r="E787" s="199" t="s">
        <v>2894</v>
      </c>
      <c r="F787" s="205"/>
      <c r="G787" s="218"/>
      <c r="H787" s="204"/>
      <c r="I787" s="204"/>
      <c r="J787" s="204"/>
      <c r="K787" s="204"/>
      <c r="L787" s="204"/>
      <c r="M787" s="204"/>
      <c r="N787" s="204"/>
      <c r="O787" s="221">
        <v>336387.5</v>
      </c>
      <c r="P787" s="204"/>
      <c r="Q787" s="202">
        <v>86659.26</v>
      </c>
      <c r="R787" s="204"/>
      <c r="S787" s="209"/>
      <c r="T787" s="204"/>
    </row>
    <row r="788" spans="1:20" ht="10.9" customHeight="1">
      <c r="A788" s="687" t="s">
        <v>1368</v>
      </c>
      <c r="B788" s="687"/>
      <c r="C788" s="200">
        <v>30389</v>
      </c>
      <c r="D788" s="201" t="s">
        <v>2668</v>
      </c>
      <c r="E788" s="199" t="s">
        <v>2894</v>
      </c>
      <c r="F788" s="205"/>
      <c r="G788" s="218"/>
      <c r="H788" s="204"/>
      <c r="I788" s="204"/>
      <c r="J788" s="204"/>
      <c r="K788" s="221">
        <v>336387.5</v>
      </c>
      <c r="L788" s="204"/>
      <c r="M788" s="202">
        <v>86659.26</v>
      </c>
      <c r="N788" s="204"/>
      <c r="O788" s="204"/>
      <c r="P788" s="204"/>
      <c r="Q788" s="204"/>
      <c r="R788" s="204"/>
      <c r="S788" s="209"/>
      <c r="T788" s="204"/>
    </row>
    <row r="789" spans="1:20" ht="10.9" customHeight="1">
      <c r="A789" s="687" t="s">
        <v>1369</v>
      </c>
      <c r="B789" s="687"/>
      <c r="C789" s="200">
        <v>30390</v>
      </c>
      <c r="D789" s="201" t="s">
        <v>2669</v>
      </c>
      <c r="E789" s="199" t="s">
        <v>2894</v>
      </c>
      <c r="F789" s="688">
        <v>532720.59</v>
      </c>
      <c r="G789" s="688"/>
      <c r="H789" s="202">
        <v>129859.84</v>
      </c>
      <c r="I789" s="202">
        <v>402860.75</v>
      </c>
      <c r="J789" s="204"/>
      <c r="K789" s="204"/>
      <c r="L789" s="202">
        <v>17708.16</v>
      </c>
      <c r="M789" s="204"/>
      <c r="N789" s="204"/>
      <c r="O789" s="204"/>
      <c r="P789" s="204"/>
      <c r="Q789" s="204"/>
      <c r="R789" s="202">
        <v>532720.59</v>
      </c>
      <c r="S789" s="203">
        <v>147568</v>
      </c>
      <c r="T789" s="202">
        <v>385152.59</v>
      </c>
    </row>
    <row r="790" spans="1:20" ht="10.9" customHeight="1">
      <c r="A790" s="687" t="s">
        <v>1369</v>
      </c>
      <c r="B790" s="687"/>
      <c r="C790" s="200">
        <v>30390</v>
      </c>
      <c r="D790" s="201" t="s">
        <v>2669</v>
      </c>
      <c r="E790" s="199" t="s">
        <v>2894</v>
      </c>
      <c r="F790" s="205"/>
      <c r="G790" s="218"/>
      <c r="H790" s="204"/>
      <c r="I790" s="204"/>
      <c r="J790" s="204"/>
      <c r="K790" s="204"/>
      <c r="L790" s="204"/>
      <c r="M790" s="204"/>
      <c r="N790" s="204"/>
      <c r="O790" s="219">
        <v>532720.59</v>
      </c>
      <c r="P790" s="204"/>
      <c r="Q790" s="202">
        <v>137238.24</v>
      </c>
      <c r="R790" s="204"/>
      <c r="S790" s="209"/>
      <c r="T790" s="204"/>
    </row>
    <row r="791" spans="1:20" ht="10.9" customHeight="1">
      <c r="A791" s="687" t="s">
        <v>1369</v>
      </c>
      <c r="B791" s="687"/>
      <c r="C791" s="200">
        <v>30390</v>
      </c>
      <c r="D791" s="201" t="s">
        <v>2669</v>
      </c>
      <c r="E791" s="199" t="s">
        <v>2894</v>
      </c>
      <c r="F791" s="205"/>
      <c r="G791" s="218"/>
      <c r="H791" s="204"/>
      <c r="I791" s="204"/>
      <c r="J791" s="204"/>
      <c r="K791" s="219">
        <v>532720.59</v>
      </c>
      <c r="L791" s="204"/>
      <c r="M791" s="202">
        <v>137238.24</v>
      </c>
      <c r="N791" s="204"/>
      <c r="O791" s="204"/>
      <c r="P791" s="204"/>
      <c r="Q791" s="204"/>
      <c r="R791" s="204"/>
      <c r="S791" s="209"/>
      <c r="T791" s="204"/>
    </row>
    <row r="792" spans="1:20" ht="10.9" customHeight="1">
      <c r="A792" s="687" t="s">
        <v>1370</v>
      </c>
      <c r="B792" s="687"/>
      <c r="C792" s="200">
        <v>30391</v>
      </c>
      <c r="D792" s="201" t="s">
        <v>2670</v>
      </c>
      <c r="E792" s="199" t="s">
        <v>2894</v>
      </c>
      <c r="F792" s="688">
        <v>541935.37</v>
      </c>
      <c r="G792" s="688"/>
      <c r="H792" s="202">
        <v>132106.48000000001</v>
      </c>
      <c r="I792" s="202">
        <v>409828.89</v>
      </c>
      <c r="J792" s="204"/>
      <c r="K792" s="204"/>
      <c r="L792" s="202">
        <v>18014.52</v>
      </c>
      <c r="M792" s="204"/>
      <c r="N792" s="204"/>
      <c r="O792" s="204"/>
      <c r="P792" s="204"/>
      <c r="Q792" s="204"/>
      <c r="R792" s="202">
        <v>541935.37</v>
      </c>
      <c r="S792" s="203">
        <v>150121</v>
      </c>
      <c r="T792" s="202">
        <v>391814.37</v>
      </c>
    </row>
    <row r="793" spans="1:20" ht="10.9" customHeight="1">
      <c r="A793" s="687" t="s">
        <v>1370</v>
      </c>
      <c r="B793" s="687"/>
      <c r="C793" s="200">
        <v>30391</v>
      </c>
      <c r="D793" s="201" t="s">
        <v>2670</v>
      </c>
      <c r="E793" s="199" t="s">
        <v>2894</v>
      </c>
      <c r="F793" s="205"/>
      <c r="G793" s="218"/>
      <c r="H793" s="204"/>
      <c r="I793" s="204"/>
      <c r="J793" s="204"/>
      <c r="K793" s="204"/>
      <c r="L793" s="204"/>
      <c r="M793" s="204"/>
      <c r="N793" s="204"/>
      <c r="O793" s="219">
        <v>541935.37</v>
      </c>
      <c r="P793" s="204"/>
      <c r="Q793" s="202">
        <v>139612.53</v>
      </c>
      <c r="R793" s="204"/>
      <c r="S793" s="209"/>
      <c r="T793" s="204"/>
    </row>
    <row r="794" spans="1:20" ht="10.9" customHeight="1">
      <c r="A794" s="687" t="s">
        <v>1370</v>
      </c>
      <c r="B794" s="687"/>
      <c r="C794" s="200">
        <v>30391</v>
      </c>
      <c r="D794" s="201" t="s">
        <v>2670</v>
      </c>
      <c r="E794" s="199" t="s">
        <v>2894</v>
      </c>
      <c r="F794" s="205"/>
      <c r="G794" s="218"/>
      <c r="H794" s="204"/>
      <c r="I794" s="204"/>
      <c r="J794" s="204"/>
      <c r="K794" s="219">
        <v>541935.37</v>
      </c>
      <c r="L794" s="204"/>
      <c r="M794" s="202">
        <v>139612.53</v>
      </c>
      <c r="N794" s="204"/>
      <c r="O794" s="204"/>
      <c r="P794" s="204"/>
      <c r="Q794" s="204"/>
      <c r="R794" s="204"/>
      <c r="S794" s="209"/>
      <c r="T794" s="204"/>
    </row>
    <row r="795" spans="1:20" ht="10.9" customHeight="1">
      <c r="A795" s="687" t="s">
        <v>651</v>
      </c>
      <c r="B795" s="687"/>
      <c r="C795" s="200">
        <v>43663</v>
      </c>
      <c r="D795" s="201" t="s">
        <v>2671</v>
      </c>
      <c r="E795" s="199" t="s">
        <v>2893</v>
      </c>
      <c r="F795" s="688">
        <v>29792.23</v>
      </c>
      <c r="G795" s="688"/>
      <c r="H795" s="202">
        <v>29792.23</v>
      </c>
      <c r="I795" s="204"/>
      <c r="J795" s="204"/>
      <c r="K795" s="204"/>
      <c r="L795" s="204"/>
      <c r="M795" s="204"/>
      <c r="N795" s="204"/>
      <c r="O795" s="204"/>
      <c r="P795" s="204"/>
      <c r="Q795" s="204"/>
      <c r="R795" s="202">
        <v>29792.23</v>
      </c>
      <c r="S795" s="203">
        <v>29792.23</v>
      </c>
      <c r="T795" s="204"/>
    </row>
    <row r="796" spans="1:20" ht="10.9" customHeight="1">
      <c r="A796" s="687" t="s">
        <v>651</v>
      </c>
      <c r="B796" s="687"/>
      <c r="C796" s="200">
        <v>43663</v>
      </c>
      <c r="D796" s="201" t="s">
        <v>2671</v>
      </c>
      <c r="E796" s="199" t="s">
        <v>2893</v>
      </c>
      <c r="F796" s="205"/>
      <c r="G796" s="218"/>
      <c r="H796" s="204"/>
      <c r="I796" s="204"/>
      <c r="J796" s="204"/>
      <c r="K796" s="204"/>
      <c r="L796" s="204"/>
      <c r="M796" s="204"/>
      <c r="N796" s="204"/>
      <c r="O796" s="219">
        <v>29792.23</v>
      </c>
      <c r="P796" s="204"/>
      <c r="Q796" s="202">
        <v>29792.23</v>
      </c>
      <c r="R796" s="204"/>
      <c r="S796" s="209"/>
      <c r="T796" s="204"/>
    </row>
    <row r="797" spans="1:20" ht="10.9" customHeight="1">
      <c r="A797" s="687" t="s">
        <v>651</v>
      </c>
      <c r="B797" s="687"/>
      <c r="C797" s="200">
        <v>43663</v>
      </c>
      <c r="D797" s="201" t="s">
        <v>2671</v>
      </c>
      <c r="E797" s="199" t="s">
        <v>2893</v>
      </c>
      <c r="F797" s="205"/>
      <c r="G797" s="218"/>
      <c r="H797" s="204"/>
      <c r="I797" s="204"/>
      <c r="J797" s="204"/>
      <c r="K797" s="219">
        <v>29792.23</v>
      </c>
      <c r="L797" s="204"/>
      <c r="M797" s="202">
        <v>29792.23</v>
      </c>
      <c r="N797" s="204"/>
      <c r="O797" s="204"/>
      <c r="P797" s="204"/>
      <c r="Q797" s="204"/>
      <c r="R797" s="204"/>
      <c r="S797" s="209"/>
      <c r="T797" s="204"/>
    </row>
    <row r="798" spans="1:20" ht="10.9" customHeight="1">
      <c r="A798" s="687" t="s">
        <v>1371</v>
      </c>
      <c r="B798" s="687"/>
      <c r="C798" s="200">
        <v>30393</v>
      </c>
      <c r="D798" s="201" t="s">
        <v>2672</v>
      </c>
      <c r="E798" s="199" t="s">
        <v>2892</v>
      </c>
      <c r="F798" s="688">
        <v>343589.19</v>
      </c>
      <c r="G798" s="688"/>
      <c r="H798" s="202">
        <v>167048.64000000001</v>
      </c>
      <c r="I798" s="202">
        <v>176540.55</v>
      </c>
      <c r="J798" s="204"/>
      <c r="K798" s="204"/>
      <c r="L798" s="202">
        <v>22779.360000000001</v>
      </c>
      <c r="M798" s="204"/>
      <c r="N798" s="204"/>
      <c r="O798" s="204"/>
      <c r="P798" s="204"/>
      <c r="Q798" s="204"/>
      <c r="R798" s="202">
        <v>343589.19</v>
      </c>
      <c r="S798" s="203">
        <v>189828</v>
      </c>
      <c r="T798" s="202">
        <v>153761.19</v>
      </c>
    </row>
    <row r="799" spans="1:20" ht="10.9" customHeight="1">
      <c r="A799" s="687" t="s">
        <v>1371</v>
      </c>
      <c r="B799" s="687"/>
      <c r="C799" s="200">
        <v>30393</v>
      </c>
      <c r="D799" s="201" t="s">
        <v>2672</v>
      </c>
      <c r="E799" s="199" t="s">
        <v>2892</v>
      </c>
      <c r="F799" s="205"/>
      <c r="G799" s="218"/>
      <c r="H799" s="204"/>
      <c r="I799" s="204"/>
      <c r="J799" s="204"/>
      <c r="K799" s="204"/>
      <c r="L799" s="204"/>
      <c r="M799" s="204"/>
      <c r="N799" s="204"/>
      <c r="O799" s="219">
        <v>343589.19</v>
      </c>
      <c r="P799" s="204"/>
      <c r="Q799" s="202">
        <v>176540.04</v>
      </c>
      <c r="R799" s="204"/>
      <c r="S799" s="209"/>
      <c r="T799" s="204"/>
    </row>
    <row r="800" spans="1:20" ht="10.9" customHeight="1">
      <c r="A800" s="687" t="s">
        <v>1371</v>
      </c>
      <c r="B800" s="687"/>
      <c r="C800" s="200">
        <v>30393</v>
      </c>
      <c r="D800" s="201" t="s">
        <v>2672</v>
      </c>
      <c r="E800" s="199" t="s">
        <v>2892</v>
      </c>
      <c r="F800" s="205"/>
      <c r="G800" s="218"/>
      <c r="H800" s="204"/>
      <c r="I800" s="204"/>
      <c r="J800" s="204"/>
      <c r="K800" s="219">
        <v>343589.19</v>
      </c>
      <c r="L800" s="204"/>
      <c r="M800" s="202">
        <v>176540.04</v>
      </c>
      <c r="N800" s="204"/>
      <c r="O800" s="204"/>
      <c r="P800" s="204"/>
      <c r="Q800" s="204"/>
      <c r="R800" s="204"/>
      <c r="S800" s="209"/>
      <c r="T800" s="204"/>
    </row>
    <row r="801" spans="1:20" ht="22.15" customHeight="1">
      <c r="A801" s="687" t="s">
        <v>1372</v>
      </c>
      <c r="B801" s="687"/>
      <c r="C801" s="200">
        <v>30392</v>
      </c>
      <c r="D801" s="201" t="s">
        <v>2673</v>
      </c>
      <c r="E801" s="199" t="s">
        <v>2892</v>
      </c>
      <c r="F801" s="688">
        <v>75758.3</v>
      </c>
      <c r="G801" s="688"/>
      <c r="H801" s="202">
        <v>36832.400000000001</v>
      </c>
      <c r="I801" s="202">
        <v>38925.9</v>
      </c>
      <c r="J801" s="204"/>
      <c r="K801" s="204"/>
      <c r="L801" s="202">
        <v>5022.6000000000004</v>
      </c>
      <c r="M801" s="204"/>
      <c r="N801" s="204"/>
      <c r="O801" s="204"/>
      <c r="P801" s="204"/>
      <c r="Q801" s="204"/>
      <c r="R801" s="202">
        <v>75758.3</v>
      </c>
      <c r="S801" s="203">
        <v>41855</v>
      </c>
      <c r="T801" s="202">
        <v>33903.300000000003</v>
      </c>
    </row>
    <row r="802" spans="1:20" ht="22.15" customHeight="1">
      <c r="A802" s="687" t="s">
        <v>1372</v>
      </c>
      <c r="B802" s="687"/>
      <c r="C802" s="200">
        <v>30392</v>
      </c>
      <c r="D802" s="201" t="s">
        <v>2673</v>
      </c>
      <c r="E802" s="199" t="s">
        <v>2892</v>
      </c>
      <c r="F802" s="205"/>
      <c r="G802" s="218"/>
      <c r="H802" s="204"/>
      <c r="I802" s="204"/>
      <c r="J802" s="204"/>
      <c r="K802" s="204"/>
      <c r="L802" s="204"/>
      <c r="M802" s="204"/>
      <c r="N802" s="204"/>
      <c r="O802" s="221">
        <v>75758.3</v>
      </c>
      <c r="P802" s="204"/>
      <c r="Q802" s="202">
        <v>38925.15</v>
      </c>
      <c r="R802" s="204"/>
      <c r="S802" s="209"/>
      <c r="T802" s="204"/>
    </row>
    <row r="803" spans="1:20" ht="22.15" customHeight="1">
      <c r="A803" s="687" t="s">
        <v>1372</v>
      </c>
      <c r="B803" s="687"/>
      <c r="C803" s="200">
        <v>30392</v>
      </c>
      <c r="D803" s="201" t="s">
        <v>2673</v>
      </c>
      <c r="E803" s="199" t="s">
        <v>2892</v>
      </c>
      <c r="F803" s="205"/>
      <c r="G803" s="218"/>
      <c r="H803" s="204"/>
      <c r="I803" s="204"/>
      <c r="J803" s="204"/>
      <c r="K803" s="221">
        <v>75758.3</v>
      </c>
      <c r="L803" s="204"/>
      <c r="M803" s="202">
        <v>38925.15</v>
      </c>
      <c r="N803" s="204"/>
      <c r="O803" s="204"/>
      <c r="P803" s="204"/>
      <c r="Q803" s="204"/>
      <c r="R803" s="204"/>
      <c r="S803" s="209"/>
      <c r="T803" s="204"/>
    </row>
    <row r="804" spans="1:20" ht="22.15" customHeight="1">
      <c r="A804" s="687" t="s">
        <v>3241</v>
      </c>
      <c r="B804" s="687"/>
      <c r="C804" s="200">
        <v>30371</v>
      </c>
      <c r="D804" s="201"/>
      <c r="E804" s="199" t="s">
        <v>2892</v>
      </c>
      <c r="F804" s="688">
        <v>15544</v>
      </c>
      <c r="G804" s="688"/>
      <c r="H804" s="204"/>
      <c r="I804" s="202">
        <v>15544</v>
      </c>
      <c r="J804" s="204"/>
      <c r="K804" s="204"/>
      <c r="L804" s="204"/>
      <c r="M804" s="204"/>
      <c r="N804" s="204"/>
      <c r="O804" s="204"/>
      <c r="P804" s="204"/>
      <c r="Q804" s="204"/>
      <c r="R804" s="202">
        <v>15544</v>
      </c>
      <c r="S804" s="209"/>
      <c r="T804" s="202">
        <v>15544</v>
      </c>
    </row>
    <row r="805" spans="1:20" ht="22.15" customHeight="1">
      <c r="A805" s="687" t="s">
        <v>653</v>
      </c>
      <c r="B805" s="687"/>
      <c r="C805" s="200">
        <v>43661</v>
      </c>
      <c r="D805" s="201" t="s">
        <v>2674</v>
      </c>
      <c r="E805" s="199" t="s">
        <v>2893</v>
      </c>
      <c r="F805" s="688">
        <v>71350.850000000006</v>
      </c>
      <c r="G805" s="688"/>
      <c r="H805" s="202">
        <v>71350.850000000006</v>
      </c>
      <c r="I805" s="204"/>
      <c r="J805" s="204"/>
      <c r="K805" s="204"/>
      <c r="L805" s="204"/>
      <c r="M805" s="204"/>
      <c r="N805" s="204"/>
      <c r="O805" s="204"/>
      <c r="P805" s="204"/>
      <c r="Q805" s="204"/>
      <c r="R805" s="202">
        <v>71350.850000000006</v>
      </c>
      <c r="S805" s="203">
        <v>71350.850000000006</v>
      </c>
      <c r="T805" s="204"/>
    </row>
    <row r="806" spans="1:20" ht="10.9" customHeight="1">
      <c r="A806" s="687" t="s">
        <v>3242</v>
      </c>
      <c r="B806" s="687"/>
      <c r="C806" s="200">
        <v>30402</v>
      </c>
      <c r="D806" s="201" t="s">
        <v>3243</v>
      </c>
      <c r="E806" s="199" t="s">
        <v>2892</v>
      </c>
      <c r="F806" s="688">
        <v>249000</v>
      </c>
      <c r="G806" s="688"/>
      <c r="H806" s="202">
        <v>53800.5</v>
      </c>
      <c r="I806" s="202">
        <v>195199.5</v>
      </c>
      <c r="J806" s="204"/>
      <c r="K806" s="204"/>
      <c r="L806" s="202">
        <v>5518</v>
      </c>
      <c r="M806" s="204"/>
      <c r="N806" s="202">
        <v>249000</v>
      </c>
      <c r="O806" s="204"/>
      <c r="P806" s="202">
        <v>59318.5</v>
      </c>
      <c r="Q806" s="204"/>
      <c r="R806" s="204"/>
      <c r="S806" s="209"/>
      <c r="T806" s="204"/>
    </row>
    <row r="807" spans="1:20" ht="10.9" customHeight="1">
      <c r="A807" s="687" t="s">
        <v>3242</v>
      </c>
      <c r="B807" s="687"/>
      <c r="C807" s="200">
        <v>30402</v>
      </c>
      <c r="D807" s="201" t="s">
        <v>3243</v>
      </c>
      <c r="E807" s="199" t="s">
        <v>2892</v>
      </c>
      <c r="F807" s="205"/>
      <c r="G807" s="218"/>
      <c r="H807" s="204"/>
      <c r="I807" s="204"/>
      <c r="J807" s="204"/>
      <c r="K807" s="204"/>
      <c r="L807" s="204"/>
      <c r="M807" s="204"/>
      <c r="N807" s="204"/>
      <c r="O807" s="220">
        <v>249000</v>
      </c>
      <c r="P807" s="204"/>
      <c r="Q807" s="202">
        <v>57249.25</v>
      </c>
      <c r="R807" s="204"/>
      <c r="S807" s="209"/>
      <c r="T807" s="204"/>
    </row>
    <row r="808" spans="1:20" ht="10.9" customHeight="1">
      <c r="A808" s="687" t="s">
        <v>3242</v>
      </c>
      <c r="B808" s="687"/>
      <c r="C808" s="200">
        <v>30402</v>
      </c>
      <c r="D808" s="201" t="s">
        <v>3243</v>
      </c>
      <c r="E808" s="199" t="s">
        <v>2892</v>
      </c>
      <c r="F808" s="205"/>
      <c r="G808" s="218"/>
      <c r="H808" s="204"/>
      <c r="I808" s="204"/>
      <c r="J808" s="204"/>
      <c r="K808" s="220">
        <v>249000</v>
      </c>
      <c r="L808" s="204"/>
      <c r="M808" s="202">
        <v>57249.25</v>
      </c>
      <c r="N808" s="204"/>
      <c r="O808" s="204"/>
      <c r="P808" s="204"/>
      <c r="Q808" s="204"/>
      <c r="R808" s="204"/>
      <c r="S808" s="209"/>
      <c r="T808" s="204"/>
    </row>
    <row r="809" spans="1:20" ht="22.15" customHeight="1">
      <c r="A809" s="687" t="s">
        <v>1373</v>
      </c>
      <c r="B809" s="687"/>
      <c r="C809" s="200">
        <v>30406</v>
      </c>
      <c r="D809" s="201" t="s">
        <v>2675</v>
      </c>
      <c r="E809" s="199" t="s">
        <v>2892</v>
      </c>
      <c r="F809" s="688">
        <v>160018</v>
      </c>
      <c r="G809" s="688"/>
      <c r="H809" s="202">
        <v>70140.479999999996</v>
      </c>
      <c r="I809" s="202">
        <v>89877.52</v>
      </c>
      <c r="J809" s="204"/>
      <c r="K809" s="204"/>
      <c r="L809" s="202">
        <v>10608.96</v>
      </c>
      <c r="M809" s="204"/>
      <c r="N809" s="204"/>
      <c r="O809" s="204"/>
      <c r="P809" s="204"/>
      <c r="Q809" s="204"/>
      <c r="R809" s="202">
        <v>160018</v>
      </c>
      <c r="S809" s="203">
        <v>80749.440000000002</v>
      </c>
      <c r="T809" s="202">
        <v>79268.56</v>
      </c>
    </row>
    <row r="810" spans="1:20" ht="22.15" customHeight="1">
      <c r="A810" s="687" t="s">
        <v>1373</v>
      </c>
      <c r="B810" s="687"/>
      <c r="C810" s="200">
        <v>30406</v>
      </c>
      <c r="D810" s="201" t="s">
        <v>2675</v>
      </c>
      <c r="E810" s="199" t="s">
        <v>2892</v>
      </c>
      <c r="F810" s="205"/>
      <c r="G810" s="218"/>
      <c r="H810" s="204"/>
      <c r="I810" s="204"/>
      <c r="J810" s="204"/>
      <c r="K810" s="204"/>
      <c r="L810" s="204"/>
      <c r="M810" s="204"/>
      <c r="N810" s="204"/>
      <c r="O810" s="220">
        <v>160018</v>
      </c>
      <c r="P810" s="204"/>
      <c r="Q810" s="202">
        <v>74560.88</v>
      </c>
      <c r="R810" s="204"/>
      <c r="S810" s="209"/>
      <c r="T810" s="204"/>
    </row>
    <row r="811" spans="1:20" ht="22.15" customHeight="1">
      <c r="A811" s="687" t="s">
        <v>1373</v>
      </c>
      <c r="B811" s="687"/>
      <c r="C811" s="200">
        <v>30406</v>
      </c>
      <c r="D811" s="201" t="s">
        <v>2675</v>
      </c>
      <c r="E811" s="199" t="s">
        <v>2892</v>
      </c>
      <c r="F811" s="205"/>
      <c r="G811" s="218"/>
      <c r="H811" s="204"/>
      <c r="I811" s="204"/>
      <c r="J811" s="204"/>
      <c r="K811" s="220">
        <v>160018</v>
      </c>
      <c r="L811" s="204"/>
      <c r="M811" s="202">
        <v>74560.88</v>
      </c>
      <c r="N811" s="204"/>
      <c r="O811" s="204"/>
      <c r="P811" s="204"/>
      <c r="Q811" s="204"/>
      <c r="R811" s="204"/>
      <c r="S811" s="209"/>
      <c r="T811" s="204"/>
    </row>
    <row r="812" spans="1:20" ht="22.15" customHeight="1">
      <c r="A812" s="687" t="s">
        <v>1374</v>
      </c>
      <c r="B812" s="687"/>
      <c r="C812" s="200">
        <v>30499</v>
      </c>
      <c r="D812" s="201" t="s">
        <v>2676</v>
      </c>
      <c r="E812" s="199" t="s">
        <v>2892</v>
      </c>
      <c r="F812" s="688">
        <v>289721</v>
      </c>
      <c r="G812" s="688"/>
      <c r="H812" s="202">
        <v>80951.23</v>
      </c>
      <c r="I812" s="202">
        <v>208769.77</v>
      </c>
      <c r="J812" s="204"/>
      <c r="K812" s="204"/>
      <c r="L812" s="202">
        <v>19208.04</v>
      </c>
      <c r="M812" s="204"/>
      <c r="N812" s="204"/>
      <c r="O812" s="204"/>
      <c r="P812" s="204"/>
      <c r="Q812" s="204"/>
      <c r="R812" s="202">
        <v>289721</v>
      </c>
      <c r="S812" s="203">
        <v>100159.27</v>
      </c>
      <c r="T812" s="202">
        <v>189561.73</v>
      </c>
    </row>
    <row r="813" spans="1:20" ht="22.15" customHeight="1">
      <c r="A813" s="687" t="s">
        <v>1374</v>
      </c>
      <c r="B813" s="687"/>
      <c r="C813" s="200">
        <v>30499</v>
      </c>
      <c r="D813" s="201" t="s">
        <v>2676</v>
      </c>
      <c r="E813" s="199" t="s">
        <v>2892</v>
      </c>
      <c r="F813" s="205"/>
      <c r="G813" s="218"/>
      <c r="H813" s="204"/>
      <c r="I813" s="204"/>
      <c r="J813" s="204"/>
      <c r="K813" s="204"/>
      <c r="L813" s="204"/>
      <c r="M813" s="204"/>
      <c r="N813" s="204"/>
      <c r="O813" s="220">
        <v>289721</v>
      </c>
      <c r="P813" s="204"/>
      <c r="Q813" s="202">
        <v>88954.58</v>
      </c>
      <c r="R813" s="204"/>
      <c r="S813" s="209"/>
      <c r="T813" s="204"/>
    </row>
    <row r="814" spans="1:20" ht="22.15" customHeight="1">
      <c r="A814" s="687" t="s">
        <v>1374</v>
      </c>
      <c r="B814" s="687"/>
      <c r="C814" s="200">
        <v>30499</v>
      </c>
      <c r="D814" s="201" t="s">
        <v>2676</v>
      </c>
      <c r="E814" s="199" t="s">
        <v>2892</v>
      </c>
      <c r="F814" s="205"/>
      <c r="G814" s="218"/>
      <c r="H814" s="204"/>
      <c r="I814" s="204"/>
      <c r="J814" s="204"/>
      <c r="K814" s="220">
        <v>289721</v>
      </c>
      <c r="L814" s="204"/>
      <c r="M814" s="202">
        <v>88954.58</v>
      </c>
      <c r="N814" s="204"/>
      <c r="O814" s="204"/>
      <c r="P814" s="204"/>
      <c r="Q814" s="204"/>
      <c r="R814" s="204"/>
      <c r="S814" s="209"/>
      <c r="T814" s="204"/>
    </row>
    <row r="815" spans="1:20" ht="22.15" customHeight="1">
      <c r="A815" s="687" t="s">
        <v>1375</v>
      </c>
      <c r="B815" s="687"/>
      <c r="C815" s="200">
        <v>30407</v>
      </c>
      <c r="D815" s="201" t="s">
        <v>2677</v>
      </c>
      <c r="E815" s="199" t="s">
        <v>2892</v>
      </c>
      <c r="F815" s="688">
        <v>30308</v>
      </c>
      <c r="G815" s="688"/>
      <c r="H815" s="202">
        <v>6256.32</v>
      </c>
      <c r="I815" s="202">
        <v>24051.68</v>
      </c>
      <c r="J815" s="204"/>
      <c r="K815" s="204"/>
      <c r="L815" s="202">
        <v>1007.52</v>
      </c>
      <c r="M815" s="204"/>
      <c r="N815" s="204"/>
      <c r="O815" s="204"/>
      <c r="P815" s="204"/>
      <c r="Q815" s="204"/>
      <c r="R815" s="202">
        <v>30308</v>
      </c>
      <c r="S815" s="203">
        <v>7263.84</v>
      </c>
      <c r="T815" s="202">
        <v>23044.16</v>
      </c>
    </row>
    <row r="816" spans="1:20" ht="22.15" customHeight="1">
      <c r="A816" s="687" t="s">
        <v>1375</v>
      </c>
      <c r="B816" s="687"/>
      <c r="C816" s="200">
        <v>30407</v>
      </c>
      <c r="D816" s="201" t="s">
        <v>2677</v>
      </c>
      <c r="E816" s="199" t="s">
        <v>2892</v>
      </c>
      <c r="F816" s="205"/>
      <c r="G816" s="218"/>
      <c r="H816" s="204"/>
      <c r="I816" s="204"/>
      <c r="J816" s="204"/>
      <c r="K816" s="204"/>
      <c r="L816" s="204"/>
      <c r="M816" s="204"/>
      <c r="N816" s="204"/>
      <c r="O816" s="220">
        <v>30308</v>
      </c>
      <c r="P816" s="204"/>
      <c r="Q816" s="202">
        <v>6676.12</v>
      </c>
      <c r="R816" s="204"/>
      <c r="S816" s="209"/>
      <c r="T816" s="204"/>
    </row>
    <row r="817" spans="1:20" ht="22.15" customHeight="1">
      <c r="A817" s="687" t="s">
        <v>1375</v>
      </c>
      <c r="B817" s="687"/>
      <c r="C817" s="200">
        <v>30407</v>
      </c>
      <c r="D817" s="201" t="s">
        <v>2677</v>
      </c>
      <c r="E817" s="199" t="s">
        <v>2892</v>
      </c>
      <c r="F817" s="205"/>
      <c r="G817" s="218"/>
      <c r="H817" s="204"/>
      <c r="I817" s="204"/>
      <c r="J817" s="204"/>
      <c r="K817" s="220">
        <v>30308</v>
      </c>
      <c r="L817" s="204"/>
      <c r="M817" s="202">
        <v>6676.12</v>
      </c>
      <c r="N817" s="204"/>
      <c r="O817" s="204"/>
      <c r="P817" s="204"/>
      <c r="Q817" s="204"/>
      <c r="R817" s="204"/>
      <c r="S817" s="209"/>
      <c r="T817" s="204"/>
    </row>
    <row r="818" spans="1:20" ht="22.15" customHeight="1">
      <c r="A818" s="687" t="s">
        <v>1376</v>
      </c>
      <c r="B818" s="687"/>
      <c r="C818" s="200">
        <v>30498</v>
      </c>
      <c r="D818" s="201" t="s">
        <v>2678</v>
      </c>
      <c r="E818" s="199" t="s">
        <v>2892</v>
      </c>
      <c r="F818" s="688">
        <v>430809</v>
      </c>
      <c r="G818" s="688"/>
      <c r="H818" s="202">
        <v>91890.26</v>
      </c>
      <c r="I818" s="202">
        <v>338918.74</v>
      </c>
      <c r="J818" s="204"/>
      <c r="K818" s="204"/>
      <c r="L818" s="202">
        <v>14320.56</v>
      </c>
      <c r="M818" s="204"/>
      <c r="N818" s="204"/>
      <c r="O818" s="204"/>
      <c r="P818" s="204"/>
      <c r="Q818" s="204"/>
      <c r="R818" s="202">
        <v>430809</v>
      </c>
      <c r="S818" s="203">
        <v>106210.82</v>
      </c>
      <c r="T818" s="202">
        <v>324598.18</v>
      </c>
    </row>
    <row r="819" spans="1:20" ht="22.15" customHeight="1">
      <c r="A819" s="687" t="s">
        <v>1376</v>
      </c>
      <c r="B819" s="687"/>
      <c r="C819" s="200">
        <v>30498</v>
      </c>
      <c r="D819" s="201" t="s">
        <v>2678</v>
      </c>
      <c r="E819" s="199" t="s">
        <v>2892</v>
      </c>
      <c r="F819" s="205"/>
      <c r="G819" s="218"/>
      <c r="H819" s="204"/>
      <c r="I819" s="204"/>
      <c r="J819" s="204"/>
      <c r="K819" s="204"/>
      <c r="L819" s="204"/>
      <c r="M819" s="204"/>
      <c r="N819" s="204"/>
      <c r="O819" s="220">
        <v>430809</v>
      </c>
      <c r="P819" s="204"/>
      <c r="Q819" s="202">
        <v>97857.16</v>
      </c>
      <c r="R819" s="204"/>
      <c r="S819" s="209"/>
      <c r="T819" s="204"/>
    </row>
    <row r="820" spans="1:20" ht="22.15" customHeight="1">
      <c r="A820" s="687" t="s">
        <v>1376</v>
      </c>
      <c r="B820" s="687"/>
      <c r="C820" s="200">
        <v>30498</v>
      </c>
      <c r="D820" s="201" t="s">
        <v>2678</v>
      </c>
      <c r="E820" s="199" t="s">
        <v>2892</v>
      </c>
      <c r="F820" s="205"/>
      <c r="G820" s="218"/>
      <c r="H820" s="204"/>
      <c r="I820" s="204"/>
      <c r="J820" s="204"/>
      <c r="K820" s="220">
        <v>430809</v>
      </c>
      <c r="L820" s="204"/>
      <c r="M820" s="202">
        <v>97857.16</v>
      </c>
      <c r="N820" s="204"/>
      <c r="O820" s="204"/>
      <c r="P820" s="204"/>
      <c r="Q820" s="204"/>
      <c r="R820" s="204"/>
      <c r="S820" s="209"/>
      <c r="T820" s="204"/>
    </row>
    <row r="821" spans="1:20" ht="22.15" customHeight="1">
      <c r="A821" s="687" t="s">
        <v>1377</v>
      </c>
      <c r="B821" s="687"/>
      <c r="C821" s="200">
        <v>30408</v>
      </c>
      <c r="D821" s="201" t="s">
        <v>2679</v>
      </c>
      <c r="E821" s="199" t="s">
        <v>2892</v>
      </c>
      <c r="F821" s="688">
        <v>36783</v>
      </c>
      <c r="G821" s="688"/>
      <c r="H821" s="202">
        <v>15708.96</v>
      </c>
      <c r="I821" s="202">
        <v>21074.04</v>
      </c>
      <c r="J821" s="204"/>
      <c r="K821" s="204"/>
      <c r="L821" s="202">
        <v>2438.64</v>
      </c>
      <c r="M821" s="204"/>
      <c r="N821" s="204"/>
      <c r="O821" s="204"/>
      <c r="P821" s="204"/>
      <c r="Q821" s="204"/>
      <c r="R821" s="202">
        <v>36783</v>
      </c>
      <c r="S821" s="203">
        <v>18147.599999999999</v>
      </c>
      <c r="T821" s="202">
        <v>18635.400000000001</v>
      </c>
    </row>
    <row r="822" spans="1:20" ht="22.15" customHeight="1">
      <c r="A822" s="687" t="s">
        <v>1377</v>
      </c>
      <c r="B822" s="687"/>
      <c r="C822" s="200">
        <v>30408</v>
      </c>
      <c r="D822" s="201" t="s">
        <v>2679</v>
      </c>
      <c r="E822" s="199" t="s">
        <v>2892</v>
      </c>
      <c r="F822" s="205"/>
      <c r="G822" s="218"/>
      <c r="H822" s="204"/>
      <c r="I822" s="204"/>
      <c r="J822" s="204"/>
      <c r="K822" s="204"/>
      <c r="L822" s="204"/>
      <c r="M822" s="204"/>
      <c r="N822" s="204"/>
      <c r="O822" s="220">
        <v>36783</v>
      </c>
      <c r="P822" s="204"/>
      <c r="Q822" s="202">
        <v>16725.060000000001</v>
      </c>
      <c r="R822" s="204"/>
      <c r="S822" s="209"/>
      <c r="T822" s="204"/>
    </row>
    <row r="823" spans="1:20" ht="22.15" customHeight="1">
      <c r="A823" s="687" t="s">
        <v>1377</v>
      </c>
      <c r="B823" s="687"/>
      <c r="C823" s="200">
        <v>30408</v>
      </c>
      <c r="D823" s="201" t="s">
        <v>2679</v>
      </c>
      <c r="E823" s="199" t="s">
        <v>2892</v>
      </c>
      <c r="F823" s="205"/>
      <c r="G823" s="218"/>
      <c r="H823" s="204"/>
      <c r="I823" s="204"/>
      <c r="J823" s="204"/>
      <c r="K823" s="220">
        <v>36783</v>
      </c>
      <c r="L823" s="204"/>
      <c r="M823" s="202">
        <v>16725.060000000001</v>
      </c>
      <c r="N823" s="204"/>
      <c r="O823" s="204"/>
      <c r="P823" s="204"/>
      <c r="Q823" s="204"/>
      <c r="R823" s="204"/>
      <c r="S823" s="209"/>
      <c r="T823" s="204"/>
    </row>
    <row r="824" spans="1:20" ht="22.15" customHeight="1">
      <c r="A824" s="687" t="s">
        <v>1378</v>
      </c>
      <c r="B824" s="687"/>
      <c r="C824" s="200">
        <v>30405</v>
      </c>
      <c r="D824" s="201" t="s">
        <v>2680</v>
      </c>
      <c r="E824" s="199" t="s">
        <v>2892</v>
      </c>
      <c r="F824" s="688">
        <v>198449</v>
      </c>
      <c r="G824" s="688"/>
      <c r="H824" s="202">
        <v>41459.040000000001</v>
      </c>
      <c r="I824" s="202">
        <v>156989.96</v>
      </c>
      <c r="J824" s="204"/>
      <c r="K824" s="204"/>
      <c r="L824" s="202">
        <v>6596.64</v>
      </c>
      <c r="M824" s="204"/>
      <c r="N824" s="204"/>
      <c r="O824" s="204"/>
      <c r="P824" s="204"/>
      <c r="Q824" s="204"/>
      <c r="R824" s="202">
        <v>198449</v>
      </c>
      <c r="S824" s="203">
        <v>48055.68</v>
      </c>
      <c r="T824" s="202">
        <v>150393.32</v>
      </c>
    </row>
    <row r="825" spans="1:20" ht="22.15" customHeight="1">
      <c r="A825" s="687" t="s">
        <v>1378</v>
      </c>
      <c r="B825" s="687"/>
      <c r="C825" s="200">
        <v>30405</v>
      </c>
      <c r="D825" s="201" t="s">
        <v>2680</v>
      </c>
      <c r="E825" s="199" t="s">
        <v>2892</v>
      </c>
      <c r="F825" s="205"/>
      <c r="G825" s="218"/>
      <c r="H825" s="204"/>
      <c r="I825" s="204"/>
      <c r="J825" s="204"/>
      <c r="K825" s="204"/>
      <c r="L825" s="204"/>
      <c r="M825" s="204"/>
      <c r="N825" s="204"/>
      <c r="O825" s="220">
        <v>198449</v>
      </c>
      <c r="P825" s="204"/>
      <c r="Q825" s="202">
        <v>44207.64</v>
      </c>
      <c r="R825" s="204"/>
      <c r="S825" s="209"/>
      <c r="T825" s="204"/>
    </row>
    <row r="826" spans="1:20" ht="22.15" customHeight="1">
      <c r="A826" s="687" t="s">
        <v>1378</v>
      </c>
      <c r="B826" s="687"/>
      <c r="C826" s="200">
        <v>30405</v>
      </c>
      <c r="D826" s="201" t="s">
        <v>2680</v>
      </c>
      <c r="E826" s="199" t="s">
        <v>2892</v>
      </c>
      <c r="F826" s="205"/>
      <c r="G826" s="218"/>
      <c r="H826" s="204"/>
      <c r="I826" s="204"/>
      <c r="J826" s="204"/>
      <c r="K826" s="220">
        <v>198449</v>
      </c>
      <c r="L826" s="204"/>
      <c r="M826" s="202">
        <v>44207.64</v>
      </c>
      <c r="N826" s="204"/>
      <c r="O826" s="204"/>
      <c r="P826" s="204"/>
      <c r="Q826" s="204"/>
      <c r="R826" s="204"/>
      <c r="S826" s="209"/>
      <c r="T826" s="204"/>
    </row>
    <row r="827" spans="1:20" ht="10.9" customHeight="1">
      <c r="A827" s="687" t="s">
        <v>1379</v>
      </c>
      <c r="B827" s="687"/>
      <c r="C827" s="200">
        <v>30401</v>
      </c>
      <c r="D827" s="201" t="s">
        <v>2681</v>
      </c>
      <c r="E827" s="199" t="s">
        <v>2892</v>
      </c>
      <c r="F827" s="688">
        <v>1756350.43</v>
      </c>
      <c r="G827" s="688"/>
      <c r="H827" s="202">
        <v>394084.44</v>
      </c>
      <c r="I827" s="202">
        <v>1362265.99</v>
      </c>
      <c r="J827" s="204"/>
      <c r="K827" s="204"/>
      <c r="L827" s="202">
        <v>58382.879999999997</v>
      </c>
      <c r="M827" s="204"/>
      <c r="N827" s="204"/>
      <c r="O827" s="204"/>
      <c r="P827" s="204"/>
      <c r="Q827" s="204"/>
      <c r="R827" s="202">
        <v>1756350.43</v>
      </c>
      <c r="S827" s="203">
        <v>452467.32</v>
      </c>
      <c r="T827" s="202">
        <v>1303883.1100000001</v>
      </c>
    </row>
    <row r="828" spans="1:20" ht="10.9" customHeight="1">
      <c r="A828" s="687" t="s">
        <v>1379</v>
      </c>
      <c r="B828" s="687"/>
      <c r="C828" s="200">
        <v>30401</v>
      </c>
      <c r="D828" s="201" t="s">
        <v>2681</v>
      </c>
      <c r="E828" s="199" t="s">
        <v>2892</v>
      </c>
      <c r="F828" s="205"/>
      <c r="G828" s="218"/>
      <c r="H828" s="204"/>
      <c r="I828" s="204"/>
      <c r="J828" s="204"/>
      <c r="K828" s="204"/>
      <c r="L828" s="204"/>
      <c r="M828" s="204"/>
      <c r="N828" s="204"/>
      <c r="O828" s="219">
        <v>1756350.43</v>
      </c>
      <c r="P828" s="204"/>
      <c r="Q828" s="202">
        <v>418410.64</v>
      </c>
      <c r="R828" s="204"/>
      <c r="S828" s="209"/>
      <c r="T828" s="204"/>
    </row>
    <row r="829" spans="1:20" ht="10.9" customHeight="1">
      <c r="A829" s="687" t="s">
        <v>1379</v>
      </c>
      <c r="B829" s="687"/>
      <c r="C829" s="200">
        <v>30401</v>
      </c>
      <c r="D829" s="201" t="s">
        <v>2681</v>
      </c>
      <c r="E829" s="199" t="s">
        <v>2892</v>
      </c>
      <c r="F829" s="205"/>
      <c r="G829" s="218"/>
      <c r="H829" s="204"/>
      <c r="I829" s="204"/>
      <c r="J829" s="204"/>
      <c r="K829" s="219">
        <v>1756350.43</v>
      </c>
      <c r="L829" s="204"/>
      <c r="M829" s="202">
        <v>418410.64</v>
      </c>
      <c r="N829" s="204"/>
      <c r="O829" s="204"/>
      <c r="P829" s="204"/>
      <c r="Q829" s="204"/>
      <c r="R829" s="204"/>
      <c r="S829" s="209"/>
      <c r="T829" s="204"/>
    </row>
    <row r="830" spans="1:20" ht="22.15" customHeight="1">
      <c r="A830" s="687" t="s">
        <v>3244</v>
      </c>
      <c r="B830" s="687"/>
      <c r="C830" s="200">
        <v>30400</v>
      </c>
      <c r="D830" s="201" t="s">
        <v>3245</v>
      </c>
      <c r="E830" s="199" t="s">
        <v>2892</v>
      </c>
      <c r="F830" s="688">
        <v>676643.8</v>
      </c>
      <c r="G830" s="688"/>
      <c r="H830" s="202">
        <v>186264.13</v>
      </c>
      <c r="I830" s="202">
        <v>490379.67</v>
      </c>
      <c r="J830" s="204"/>
      <c r="K830" s="204"/>
      <c r="L830" s="202">
        <v>14994.88</v>
      </c>
      <c r="M830" s="204"/>
      <c r="N830" s="202">
        <v>676643.8</v>
      </c>
      <c r="O830" s="204"/>
      <c r="P830" s="202">
        <v>201259.01</v>
      </c>
      <c r="Q830" s="204"/>
      <c r="R830" s="204"/>
      <c r="S830" s="209"/>
      <c r="T830" s="204"/>
    </row>
    <row r="831" spans="1:20" ht="22.15" customHeight="1">
      <c r="A831" s="687" t="s">
        <v>3244</v>
      </c>
      <c r="B831" s="687"/>
      <c r="C831" s="200">
        <v>30400</v>
      </c>
      <c r="D831" s="201" t="s">
        <v>3245</v>
      </c>
      <c r="E831" s="199" t="s">
        <v>2892</v>
      </c>
      <c r="F831" s="205"/>
      <c r="G831" s="218"/>
      <c r="H831" s="204"/>
      <c r="I831" s="204"/>
      <c r="J831" s="204"/>
      <c r="K831" s="204"/>
      <c r="L831" s="204"/>
      <c r="M831" s="204"/>
      <c r="N831" s="204"/>
      <c r="O831" s="221">
        <v>676643.8</v>
      </c>
      <c r="P831" s="204"/>
      <c r="Q831" s="202">
        <v>195635.93</v>
      </c>
      <c r="R831" s="204"/>
      <c r="S831" s="209"/>
      <c r="T831" s="204"/>
    </row>
    <row r="832" spans="1:20" ht="22.15" customHeight="1">
      <c r="A832" s="687" t="s">
        <v>3244</v>
      </c>
      <c r="B832" s="687"/>
      <c r="C832" s="200">
        <v>30400</v>
      </c>
      <c r="D832" s="201" t="s">
        <v>3245</v>
      </c>
      <c r="E832" s="199" t="s">
        <v>2892</v>
      </c>
      <c r="F832" s="205"/>
      <c r="G832" s="218"/>
      <c r="H832" s="204"/>
      <c r="I832" s="204"/>
      <c r="J832" s="204"/>
      <c r="K832" s="221">
        <v>676643.8</v>
      </c>
      <c r="L832" s="204"/>
      <c r="M832" s="202">
        <v>195635.93</v>
      </c>
      <c r="N832" s="204"/>
      <c r="O832" s="204"/>
      <c r="P832" s="204"/>
      <c r="Q832" s="204"/>
      <c r="R832" s="204"/>
      <c r="S832" s="209"/>
      <c r="T832" s="204"/>
    </row>
    <row r="833" spans="1:20" ht="22.15" customHeight="1">
      <c r="A833" s="687" t="s">
        <v>1380</v>
      </c>
      <c r="B833" s="687"/>
      <c r="C833" s="200">
        <v>30404</v>
      </c>
      <c r="D833" s="201" t="s">
        <v>2682</v>
      </c>
      <c r="E833" s="199" t="s">
        <v>2892</v>
      </c>
      <c r="F833" s="688">
        <v>99518.97</v>
      </c>
      <c r="G833" s="688"/>
      <c r="H833" s="202">
        <v>19540.72</v>
      </c>
      <c r="I833" s="202">
        <v>79978.25</v>
      </c>
      <c r="J833" s="204"/>
      <c r="K833" s="204"/>
      <c r="L833" s="202">
        <v>3308.16</v>
      </c>
      <c r="M833" s="204"/>
      <c r="N833" s="204"/>
      <c r="O833" s="204"/>
      <c r="P833" s="204"/>
      <c r="Q833" s="204"/>
      <c r="R833" s="202">
        <v>99518.97</v>
      </c>
      <c r="S833" s="203">
        <v>22848.880000000001</v>
      </c>
      <c r="T833" s="202">
        <v>76670.09</v>
      </c>
    </row>
    <row r="834" spans="1:20" ht="22.15" customHeight="1">
      <c r="A834" s="687" t="s">
        <v>1380</v>
      </c>
      <c r="B834" s="687"/>
      <c r="C834" s="200">
        <v>30404</v>
      </c>
      <c r="D834" s="201" t="s">
        <v>2682</v>
      </c>
      <c r="E834" s="199" t="s">
        <v>2892</v>
      </c>
      <c r="F834" s="205"/>
      <c r="G834" s="218"/>
      <c r="H834" s="204"/>
      <c r="I834" s="204"/>
      <c r="J834" s="204"/>
      <c r="K834" s="204"/>
      <c r="L834" s="204"/>
      <c r="M834" s="204"/>
      <c r="N834" s="204"/>
      <c r="O834" s="219">
        <v>99518.97</v>
      </c>
      <c r="P834" s="204"/>
      <c r="Q834" s="202">
        <v>20919.12</v>
      </c>
      <c r="R834" s="204"/>
      <c r="S834" s="209"/>
      <c r="T834" s="204"/>
    </row>
    <row r="835" spans="1:20" ht="22.15" customHeight="1">
      <c r="A835" s="687" t="s">
        <v>1380</v>
      </c>
      <c r="B835" s="687"/>
      <c r="C835" s="200">
        <v>30404</v>
      </c>
      <c r="D835" s="201" t="s">
        <v>2682</v>
      </c>
      <c r="E835" s="199" t="s">
        <v>2892</v>
      </c>
      <c r="F835" s="205"/>
      <c r="G835" s="218"/>
      <c r="H835" s="204"/>
      <c r="I835" s="204"/>
      <c r="J835" s="204"/>
      <c r="K835" s="219">
        <v>99518.97</v>
      </c>
      <c r="L835" s="204"/>
      <c r="M835" s="202">
        <v>20919.12</v>
      </c>
      <c r="N835" s="204"/>
      <c r="O835" s="204"/>
      <c r="P835" s="204"/>
      <c r="Q835" s="204"/>
      <c r="R835" s="204"/>
      <c r="S835" s="209"/>
      <c r="T835" s="204"/>
    </row>
    <row r="836" spans="1:20" ht="22.15" customHeight="1">
      <c r="A836" s="687" t="s">
        <v>1381</v>
      </c>
      <c r="B836" s="687"/>
      <c r="C836" s="200">
        <v>30501</v>
      </c>
      <c r="D836" s="201" t="s">
        <v>2683</v>
      </c>
      <c r="E836" s="199" t="s">
        <v>2892</v>
      </c>
      <c r="F836" s="688">
        <v>250792</v>
      </c>
      <c r="G836" s="688"/>
      <c r="H836" s="202">
        <v>95605.71</v>
      </c>
      <c r="I836" s="202">
        <v>155186.29</v>
      </c>
      <c r="J836" s="204"/>
      <c r="K836" s="204"/>
      <c r="L836" s="202">
        <v>16627.080000000002</v>
      </c>
      <c r="M836" s="204"/>
      <c r="N836" s="204"/>
      <c r="O836" s="204"/>
      <c r="P836" s="204"/>
      <c r="Q836" s="204"/>
      <c r="R836" s="202">
        <v>250792</v>
      </c>
      <c r="S836" s="203">
        <v>112232.79</v>
      </c>
      <c r="T836" s="202">
        <v>138559.21</v>
      </c>
    </row>
    <row r="837" spans="1:20" ht="22.15" customHeight="1">
      <c r="A837" s="687" t="s">
        <v>1382</v>
      </c>
      <c r="B837" s="687"/>
      <c r="C837" s="200">
        <v>30502</v>
      </c>
      <c r="D837" s="201" t="s">
        <v>2684</v>
      </c>
      <c r="E837" s="199" t="s">
        <v>2892</v>
      </c>
      <c r="F837" s="688">
        <v>34924</v>
      </c>
      <c r="G837" s="688"/>
      <c r="H837" s="202">
        <v>6675.06</v>
      </c>
      <c r="I837" s="202">
        <v>28248.94</v>
      </c>
      <c r="J837" s="204"/>
      <c r="K837" s="204"/>
      <c r="L837" s="202">
        <v>1160.8800000000001</v>
      </c>
      <c r="M837" s="204"/>
      <c r="N837" s="204"/>
      <c r="O837" s="204"/>
      <c r="P837" s="204"/>
      <c r="Q837" s="204"/>
      <c r="R837" s="202">
        <v>34924</v>
      </c>
      <c r="S837" s="203">
        <v>7835.94</v>
      </c>
      <c r="T837" s="202">
        <v>27088.06</v>
      </c>
    </row>
    <row r="838" spans="1:20" ht="22.15" customHeight="1">
      <c r="A838" s="687" t="s">
        <v>1383</v>
      </c>
      <c r="B838" s="687"/>
      <c r="C838" s="200">
        <v>30657</v>
      </c>
      <c r="D838" s="201" t="s">
        <v>2685</v>
      </c>
      <c r="E838" s="199" t="s">
        <v>2892</v>
      </c>
      <c r="F838" s="688">
        <v>916887</v>
      </c>
      <c r="G838" s="688"/>
      <c r="H838" s="202">
        <v>144771.45000000001</v>
      </c>
      <c r="I838" s="202">
        <v>772115.55</v>
      </c>
      <c r="J838" s="204"/>
      <c r="K838" s="204"/>
      <c r="L838" s="202">
        <v>30478.2</v>
      </c>
      <c r="M838" s="204"/>
      <c r="N838" s="204"/>
      <c r="O838" s="204"/>
      <c r="P838" s="204"/>
      <c r="Q838" s="204"/>
      <c r="R838" s="202">
        <v>916887</v>
      </c>
      <c r="S838" s="203">
        <v>175249.65</v>
      </c>
      <c r="T838" s="202">
        <v>741637.35</v>
      </c>
    </row>
    <row r="839" spans="1:20" ht="22.15" customHeight="1">
      <c r="A839" s="687" t="s">
        <v>1383</v>
      </c>
      <c r="B839" s="687"/>
      <c r="C839" s="200">
        <v>30657</v>
      </c>
      <c r="D839" s="201" t="s">
        <v>2685</v>
      </c>
      <c r="E839" s="199" t="s">
        <v>2892</v>
      </c>
      <c r="F839" s="205"/>
      <c r="G839" s="218"/>
      <c r="H839" s="204"/>
      <c r="I839" s="204"/>
      <c r="J839" s="204"/>
      <c r="K839" s="204"/>
      <c r="L839" s="204"/>
      <c r="M839" s="204"/>
      <c r="N839" s="204"/>
      <c r="O839" s="220">
        <v>916887</v>
      </c>
      <c r="P839" s="204"/>
      <c r="Q839" s="202">
        <v>157470.70000000001</v>
      </c>
      <c r="R839" s="204"/>
      <c r="S839" s="209"/>
      <c r="T839" s="204"/>
    </row>
    <row r="840" spans="1:20" ht="22.15" customHeight="1">
      <c r="A840" s="687" t="s">
        <v>1383</v>
      </c>
      <c r="B840" s="687"/>
      <c r="C840" s="200">
        <v>30657</v>
      </c>
      <c r="D840" s="201" t="s">
        <v>2685</v>
      </c>
      <c r="E840" s="199" t="s">
        <v>2892</v>
      </c>
      <c r="F840" s="205"/>
      <c r="G840" s="218"/>
      <c r="H840" s="204"/>
      <c r="I840" s="204"/>
      <c r="J840" s="204"/>
      <c r="K840" s="220">
        <v>916887</v>
      </c>
      <c r="L840" s="204"/>
      <c r="M840" s="202">
        <v>157470.70000000001</v>
      </c>
      <c r="N840" s="204"/>
      <c r="O840" s="204"/>
      <c r="P840" s="204"/>
      <c r="Q840" s="204"/>
      <c r="R840" s="204"/>
      <c r="S840" s="209"/>
      <c r="T840" s="204"/>
    </row>
    <row r="841" spans="1:20" ht="22.15" customHeight="1">
      <c r="A841" s="687" t="s">
        <v>1384</v>
      </c>
      <c r="B841" s="687"/>
      <c r="C841" s="200">
        <v>30659</v>
      </c>
      <c r="D841" s="201" t="s">
        <v>2686</v>
      </c>
      <c r="E841" s="199" t="s">
        <v>2892</v>
      </c>
      <c r="F841" s="688">
        <v>36638</v>
      </c>
      <c r="G841" s="688"/>
      <c r="H841" s="202">
        <v>4973.01</v>
      </c>
      <c r="I841" s="202">
        <v>31664.99</v>
      </c>
      <c r="J841" s="204"/>
      <c r="K841" s="204"/>
      <c r="L841" s="202">
        <v>1217.8800000000001</v>
      </c>
      <c r="M841" s="204"/>
      <c r="N841" s="204"/>
      <c r="O841" s="204"/>
      <c r="P841" s="204"/>
      <c r="Q841" s="204"/>
      <c r="R841" s="202">
        <v>36638</v>
      </c>
      <c r="S841" s="203">
        <v>6190.89</v>
      </c>
      <c r="T841" s="202">
        <v>30447.11</v>
      </c>
    </row>
    <row r="842" spans="1:20" ht="22.15" customHeight="1">
      <c r="A842" s="687" t="s">
        <v>1384</v>
      </c>
      <c r="B842" s="687"/>
      <c r="C842" s="200">
        <v>30659</v>
      </c>
      <c r="D842" s="201" t="s">
        <v>2686</v>
      </c>
      <c r="E842" s="199" t="s">
        <v>2892</v>
      </c>
      <c r="F842" s="205"/>
      <c r="G842" s="218"/>
      <c r="H842" s="204"/>
      <c r="I842" s="204"/>
      <c r="J842" s="204"/>
      <c r="K842" s="204"/>
      <c r="L842" s="204"/>
      <c r="M842" s="204"/>
      <c r="N842" s="204"/>
      <c r="O842" s="220">
        <v>36638</v>
      </c>
      <c r="P842" s="204"/>
      <c r="Q842" s="202">
        <v>5480.46</v>
      </c>
      <c r="R842" s="204"/>
      <c r="S842" s="209"/>
      <c r="T842" s="204"/>
    </row>
    <row r="843" spans="1:20" ht="22.15" customHeight="1">
      <c r="A843" s="687" t="s">
        <v>1384</v>
      </c>
      <c r="B843" s="687"/>
      <c r="C843" s="200">
        <v>30659</v>
      </c>
      <c r="D843" s="201" t="s">
        <v>2686</v>
      </c>
      <c r="E843" s="199" t="s">
        <v>2892</v>
      </c>
      <c r="F843" s="205"/>
      <c r="G843" s="218"/>
      <c r="H843" s="204"/>
      <c r="I843" s="204"/>
      <c r="J843" s="204"/>
      <c r="K843" s="220">
        <v>36638</v>
      </c>
      <c r="L843" s="204"/>
      <c r="M843" s="202">
        <v>5480.46</v>
      </c>
      <c r="N843" s="204"/>
      <c r="O843" s="204"/>
      <c r="P843" s="204"/>
      <c r="Q843" s="204"/>
      <c r="R843" s="204"/>
      <c r="S843" s="209"/>
      <c r="T843" s="204"/>
    </row>
    <row r="844" spans="1:20" ht="22.15" customHeight="1">
      <c r="A844" s="687" t="s">
        <v>1385</v>
      </c>
      <c r="B844" s="687"/>
      <c r="C844" s="200">
        <v>30658</v>
      </c>
      <c r="D844" s="201" t="s">
        <v>2687</v>
      </c>
      <c r="E844" s="199" t="s">
        <v>2892</v>
      </c>
      <c r="F844" s="688">
        <v>389930</v>
      </c>
      <c r="G844" s="688"/>
      <c r="H844" s="202">
        <v>122795.67</v>
      </c>
      <c r="I844" s="202">
        <v>267134.33</v>
      </c>
      <c r="J844" s="204"/>
      <c r="K844" s="204"/>
      <c r="L844" s="202">
        <v>25851.72</v>
      </c>
      <c r="M844" s="204"/>
      <c r="N844" s="204"/>
      <c r="O844" s="204"/>
      <c r="P844" s="204"/>
      <c r="Q844" s="204"/>
      <c r="R844" s="202">
        <v>389930</v>
      </c>
      <c r="S844" s="203">
        <v>148647.39000000001</v>
      </c>
      <c r="T844" s="202">
        <v>241282.61</v>
      </c>
    </row>
    <row r="845" spans="1:20" ht="22.15" customHeight="1">
      <c r="A845" s="687" t="s">
        <v>1385</v>
      </c>
      <c r="B845" s="687"/>
      <c r="C845" s="200">
        <v>30658</v>
      </c>
      <c r="D845" s="201" t="s">
        <v>2687</v>
      </c>
      <c r="E845" s="199" t="s">
        <v>2892</v>
      </c>
      <c r="F845" s="205"/>
      <c r="G845" s="218"/>
      <c r="H845" s="204"/>
      <c r="I845" s="204"/>
      <c r="J845" s="204"/>
      <c r="K845" s="204"/>
      <c r="L845" s="204"/>
      <c r="M845" s="204"/>
      <c r="N845" s="204"/>
      <c r="O845" s="220">
        <v>389930</v>
      </c>
      <c r="P845" s="204"/>
      <c r="Q845" s="202">
        <v>133567.22</v>
      </c>
      <c r="R845" s="204"/>
      <c r="S845" s="209"/>
      <c r="T845" s="204"/>
    </row>
    <row r="846" spans="1:20" ht="22.15" customHeight="1">
      <c r="A846" s="687" t="s">
        <v>1385</v>
      </c>
      <c r="B846" s="687"/>
      <c r="C846" s="200">
        <v>30658</v>
      </c>
      <c r="D846" s="201" t="s">
        <v>2687</v>
      </c>
      <c r="E846" s="199" t="s">
        <v>2892</v>
      </c>
      <c r="F846" s="205"/>
      <c r="G846" s="218"/>
      <c r="H846" s="204"/>
      <c r="I846" s="204"/>
      <c r="J846" s="204"/>
      <c r="K846" s="220">
        <v>389930</v>
      </c>
      <c r="L846" s="204"/>
      <c r="M846" s="202">
        <v>133567.22</v>
      </c>
      <c r="N846" s="204"/>
      <c r="O846" s="204"/>
      <c r="P846" s="204"/>
      <c r="Q846" s="204"/>
      <c r="R846" s="204"/>
      <c r="S846" s="209"/>
      <c r="T846" s="204"/>
    </row>
    <row r="847" spans="1:20" ht="22.15" customHeight="1">
      <c r="A847" s="687" t="s">
        <v>1386</v>
      </c>
      <c r="B847" s="687"/>
      <c r="C847" s="200">
        <v>30660</v>
      </c>
      <c r="D847" s="201" t="s">
        <v>2688</v>
      </c>
      <c r="E847" s="199" t="s">
        <v>2892</v>
      </c>
      <c r="F847" s="688">
        <v>133555</v>
      </c>
      <c r="G847" s="688"/>
      <c r="H847" s="202">
        <v>36155.629999999997</v>
      </c>
      <c r="I847" s="202">
        <v>97399.37</v>
      </c>
      <c r="J847" s="204"/>
      <c r="K847" s="204"/>
      <c r="L847" s="202">
        <v>8854.44</v>
      </c>
      <c r="M847" s="204"/>
      <c r="N847" s="204"/>
      <c r="O847" s="204"/>
      <c r="P847" s="204"/>
      <c r="Q847" s="204"/>
      <c r="R847" s="202">
        <v>133555</v>
      </c>
      <c r="S847" s="203">
        <v>45010.07</v>
      </c>
      <c r="T847" s="202">
        <v>88544.93</v>
      </c>
    </row>
    <row r="848" spans="1:20" ht="22.15" customHeight="1">
      <c r="A848" s="687" t="s">
        <v>1386</v>
      </c>
      <c r="B848" s="687"/>
      <c r="C848" s="200">
        <v>30660</v>
      </c>
      <c r="D848" s="201" t="s">
        <v>2688</v>
      </c>
      <c r="E848" s="199" t="s">
        <v>2892</v>
      </c>
      <c r="F848" s="205"/>
      <c r="G848" s="218"/>
      <c r="H848" s="204"/>
      <c r="I848" s="204"/>
      <c r="J848" s="204"/>
      <c r="K848" s="204"/>
      <c r="L848" s="204"/>
      <c r="M848" s="204"/>
      <c r="N848" s="204"/>
      <c r="O848" s="220">
        <v>133555</v>
      </c>
      <c r="P848" s="204"/>
      <c r="Q848" s="202">
        <v>39844.980000000003</v>
      </c>
      <c r="R848" s="204"/>
      <c r="S848" s="209"/>
      <c r="T848" s="204"/>
    </row>
    <row r="849" spans="1:20" ht="22.15" customHeight="1">
      <c r="A849" s="687" t="s">
        <v>1386</v>
      </c>
      <c r="B849" s="687"/>
      <c r="C849" s="200">
        <v>30660</v>
      </c>
      <c r="D849" s="201" t="s">
        <v>2688</v>
      </c>
      <c r="E849" s="199" t="s">
        <v>2892</v>
      </c>
      <c r="F849" s="205"/>
      <c r="G849" s="218"/>
      <c r="H849" s="204"/>
      <c r="I849" s="204"/>
      <c r="J849" s="204"/>
      <c r="K849" s="220">
        <v>133555</v>
      </c>
      <c r="L849" s="204"/>
      <c r="M849" s="202">
        <v>39844.980000000003</v>
      </c>
      <c r="N849" s="204"/>
      <c r="O849" s="204"/>
      <c r="P849" s="204"/>
      <c r="Q849" s="204"/>
      <c r="R849" s="204"/>
      <c r="S849" s="209"/>
      <c r="T849" s="204"/>
    </row>
    <row r="850" spans="1:20" ht="10.9" customHeight="1">
      <c r="A850" s="687" t="s">
        <v>1387</v>
      </c>
      <c r="B850" s="687"/>
      <c r="C850" s="200">
        <v>20073</v>
      </c>
      <c r="D850" s="201" t="s">
        <v>2689</v>
      </c>
      <c r="E850" s="199" t="s">
        <v>2894</v>
      </c>
      <c r="F850" s="688">
        <v>975968.4</v>
      </c>
      <c r="G850" s="688"/>
      <c r="H850" s="202">
        <v>275567.76</v>
      </c>
      <c r="I850" s="202">
        <v>700400.64000000001</v>
      </c>
      <c r="J850" s="204"/>
      <c r="K850" s="204"/>
      <c r="L850" s="202">
        <v>43057.440000000002</v>
      </c>
      <c r="M850" s="204"/>
      <c r="N850" s="204"/>
      <c r="O850" s="204"/>
      <c r="P850" s="204"/>
      <c r="Q850" s="204"/>
      <c r="R850" s="202">
        <v>975968.4</v>
      </c>
      <c r="S850" s="203">
        <v>318625.2</v>
      </c>
      <c r="T850" s="202">
        <v>657343.19999999995</v>
      </c>
    </row>
    <row r="851" spans="1:20" ht="10.9" customHeight="1">
      <c r="A851" s="687" t="s">
        <v>1387</v>
      </c>
      <c r="B851" s="687"/>
      <c r="C851" s="200">
        <v>20073</v>
      </c>
      <c r="D851" s="201" t="s">
        <v>2689</v>
      </c>
      <c r="E851" s="199" t="s">
        <v>2894</v>
      </c>
      <c r="F851" s="205"/>
      <c r="G851" s="218"/>
      <c r="H851" s="204"/>
      <c r="I851" s="204"/>
      <c r="J851" s="204"/>
      <c r="K851" s="204"/>
      <c r="L851" s="204"/>
      <c r="M851" s="204"/>
      <c r="N851" s="204"/>
      <c r="O851" s="221">
        <v>975968.4</v>
      </c>
      <c r="P851" s="204"/>
      <c r="Q851" s="202">
        <v>293508.36</v>
      </c>
      <c r="R851" s="204"/>
      <c r="S851" s="209"/>
      <c r="T851" s="204"/>
    </row>
    <row r="852" spans="1:20" ht="10.9" customHeight="1">
      <c r="A852" s="687" t="s">
        <v>1387</v>
      </c>
      <c r="B852" s="687"/>
      <c r="C852" s="200">
        <v>20073</v>
      </c>
      <c r="D852" s="201" t="s">
        <v>2689</v>
      </c>
      <c r="E852" s="199" t="s">
        <v>2894</v>
      </c>
      <c r="F852" s="205"/>
      <c r="G852" s="218"/>
      <c r="H852" s="204"/>
      <c r="I852" s="204"/>
      <c r="J852" s="204"/>
      <c r="K852" s="221">
        <v>975968.4</v>
      </c>
      <c r="L852" s="204"/>
      <c r="M852" s="202">
        <v>293508.36</v>
      </c>
      <c r="N852" s="204"/>
      <c r="O852" s="204"/>
      <c r="P852" s="204"/>
      <c r="Q852" s="204"/>
      <c r="R852" s="204"/>
      <c r="S852" s="209"/>
      <c r="T852" s="204"/>
    </row>
    <row r="853" spans="1:20" ht="10.9" customHeight="1">
      <c r="A853" s="687" t="s">
        <v>1388</v>
      </c>
      <c r="B853" s="687"/>
      <c r="C853" s="200">
        <v>30664</v>
      </c>
      <c r="D853" s="201" t="s">
        <v>2690</v>
      </c>
      <c r="E853" s="199" t="s">
        <v>2892</v>
      </c>
      <c r="F853" s="688">
        <v>17947</v>
      </c>
      <c r="G853" s="688"/>
      <c r="H853" s="202">
        <v>2187.2399999999998</v>
      </c>
      <c r="I853" s="202">
        <v>15759.76</v>
      </c>
      <c r="J853" s="204"/>
      <c r="K853" s="204"/>
      <c r="L853" s="206">
        <v>596.52</v>
      </c>
      <c r="M853" s="204"/>
      <c r="N853" s="204"/>
      <c r="O853" s="204"/>
      <c r="P853" s="204"/>
      <c r="Q853" s="204"/>
      <c r="R853" s="202">
        <v>17947</v>
      </c>
      <c r="S853" s="203">
        <v>2783.76</v>
      </c>
      <c r="T853" s="202">
        <v>15163.24</v>
      </c>
    </row>
    <row r="854" spans="1:20" ht="10.9" customHeight="1">
      <c r="A854" s="687" t="s">
        <v>1388</v>
      </c>
      <c r="B854" s="687"/>
      <c r="C854" s="200">
        <v>30664</v>
      </c>
      <c r="D854" s="201" t="s">
        <v>2690</v>
      </c>
      <c r="E854" s="199" t="s">
        <v>2892</v>
      </c>
      <c r="F854" s="205"/>
      <c r="G854" s="218"/>
      <c r="H854" s="204"/>
      <c r="I854" s="204"/>
      <c r="J854" s="204"/>
      <c r="K854" s="204"/>
      <c r="L854" s="204"/>
      <c r="M854" s="204"/>
      <c r="N854" s="204"/>
      <c r="O854" s="220">
        <v>17947</v>
      </c>
      <c r="P854" s="204"/>
      <c r="Q854" s="202">
        <v>2435.79</v>
      </c>
      <c r="R854" s="204"/>
      <c r="S854" s="209"/>
      <c r="T854" s="204"/>
    </row>
    <row r="855" spans="1:20" ht="10.9" customHeight="1">
      <c r="A855" s="687" t="s">
        <v>1388</v>
      </c>
      <c r="B855" s="687"/>
      <c r="C855" s="200">
        <v>30664</v>
      </c>
      <c r="D855" s="201" t="s">
        <v>2690</v>
      </c>
      <c r="E855" s="199" t="s">
        <v>2892</v>
      </c>
      <c r="F855" s="205"/>
      <c r="G855" s="218"/>
      <c r="H855" s="204"/>
      <c r="I855" s="204"/>
      <c r="J855" s="204"/>
      <c r="K855" s="220">
        <v>17947</v>
      </c>
      <c r="L855" s="204"/>
      <c r="M855" s="202">
        <v>2435.79</v>
      </c>
      <c r="N855" s="204"/>
      <c r="O855" s="204"/>
      <c r="P855" s="204"/>
      <c r="Q855" s="204"/>
      <c r="R855" s="204"/>
      <c r="S855" s="209"/>
      <c r="T855" s="204"/>
    </row>
    <row r="856" spans="1:20" ht="22.15" customHeight="1">
      <c r="A856" s="687" t="s">
        <v>1389</v>
      </c>
      <c r="B856" s="687"/>
      <c r="C856" s="200">
        <v>30663</v>
      </c>
      <c r="D856" s="201" t="s">
        <v>2691</v>
      </c>
      <c r="E856" s="199" t="s">
        <v>2892</v>
      </c>
      <c r="F856" s="688">
        <v>34612</v>
      </c>
      <c r="G856" s="688"/>
      <c r="H856" s="202">
        <v>4218.72</v>
      </c>
      <c r="I856" s="202">
        <v>30393.279999999999</v>
      </c>
      <c r="J856" s="204"/>
      <c r="K856" s="204"/>
      <c r="L856" s="202">
        <v>1150.56</v>
      </c>
      <c r="M856" s="204"/>
      <c r="N856" s="204"/>
      <c r="O856" s="204"/>
      <c r="P856" s="204"/>
      <c r="Q856" s="204"/>
      <c r="R856" s="202">
        <v>34612</v>
      </c>
      <c r="S856" s="203">
        <v>5369.28</v>
      </c>
      <c r="T856" s="202">
        <v>29242.720000000001</v>
      </c>
    </row>
    <row r="857" spans="1:20" ht="22.15" customHeight="1">
      <c r="A857" s="687" t="s">
        <v>1389</v>
      </c>
      <c r="B857" s="687"/>
      <c r="C857" s="200">
        <v>30663</v>
      </c>
      <c r="D857" s="201" t="s">
        <v>2691</v>
      </c>
      <c r="E857" s="199" t="s">
        <v>2892</v>
      </c>
      <c r="F857" s="205"/>
      <c r="G857" s="218"/>
      <c r="H857" s="204"/>
      <c r="I857" s="204"/>
      <c r="J857" s="204"/>
      <c r="K857" s="204"/>
      <c r="L857" s="204"/>
      <c r="M857" s="204"/>
      <c r="N857" s="204"/>
      <c r="O857" s="220">
        <v>34612</v>
      </c>
      <c r="P857" s="204"/>
      <c r="Q857" s="202">
        <v>4698.12</v>
      </c>
      <c r="R857" s="204"/>
      <c r="S857" s="209"/>
      <c r="T857" s="204"/>
    </row>
    <row r="858" spans="1:20" ht="22.15" customHeight="1">
      <c r="A858" s="687" t="s">
        <v>1389</v>
      </c>
      <c r="B858" s="687"/>
      <c r="C858" s="200">
        <v>30663</v>
      </c>
      <c r="D858" s="201" t="s">
        <v>2691</v>
      </c>
      <c r="E858" s="199" t="s">
        <v>2892</v>
      </c>
      <c r="F858" s="205"/>
      <c r="G858" s="218"/>
      <c r="H858" s="204"/>
      <c r="I858" s="204"/>
      <c r="J858" s="204"/>
      <c r="K858" s="220">
        <v>34612</v>
      </c>
      <c r="L858" s="204"/>
      <c r="M858" s="202">
        <v>4698.12</v>
      </c>
      <c r="N858" s="204"/>
      <c r="O858" s="204"/>
      <c r="P858" s="204"/>
      <c r="Q858" s="204"/>
      <c r="R858" s="204"/>
      <c r="S858" s="209"/>
      <c r="T858" s="204"/>
    </row>
    <row r="859" spans="1:20" ht="10.9" customHeight="1">
      <c r="A859" s="687" t="s">
        <v>1390</v>
      </c>
      <c r="B859" s="687"/>
      <c r="C859" s="200">
        <v>30661</v>
      </c>
      <c r="D859" s="201" t="s">
        <v>2692</v>
      </c>
      <c r="E859" s="199" t="s">
        <v>2892</v>
      </c>
      <c r="F859" s="688">
        <v>19654</v>
      </c>
      <c r="G859" s="688"/>
      <c r="H859" s="202">
        <v>4777.96</v>
      </c>
      <c r="I859" s="202">
        <v>14876.04</v>
      </c>
      <c r="J859" s="204"/>
      <c r="K859" s="204"/>
      <c r="L859" s="202">
        <v>1303.08</v>
      </c>
      <c r="M859" s="204"/>
      <c r="N859" s="204"/>
      <c r="O859" s="204"/>
      <c r="P859" s="204"/>
      <c r="Q859" s="204"/>
      <c r="R859" s="202">
        <v>19654</v>
      </c>
      <c r="S859" s="203">
        <v>6081.04</v>
      </c>
      <c r="T859" s="202">
        <v>13572.96</v>
      </c>
    </row>
    <row r="860" spans="1:20" ht="10.9" customHeight="1">
      <c r="A860" s="687" t="s">
        <v>1390</v>
      </c>
      <c r="B860" s="687"/>
      <c r="C860" s="200">
        <v>30661</v>
      </c>
      <c r="D860" s="201" t="s">
        <v>2692</v>
      </c>
      <c r="E860" s="199" t="s">
        <v>2892</v>
      </c>
      <c r="F860" s="205"/>
      <c r="G860" s="218"/>
      <c r="H860" s="204"/>
      <c r="I860" s="204"/>
      <c r="J860" s="204"/>
      <c r="K860" s="204"/>
      <c r="L860" s="204"/>
      <c r="M860" s="204"/>
      <c r="N860" s="204"/>
      <c r="O860" s="220">
        <v>19654</v>
      </c>
      <c r="P860" s="204"/>
      <c r="Q860" s="202">
        <v>5320.91</v>
      </c>
      <c r="R860" s="204"/>
      <c r="S860" s="209"/>
      <c r="T860" s="204"/>
    </row>
    <row r="861" spans="1:20" ht="10.9" customHeight="1">
      <c r="A861" s="687" t="s">
        <v>1390</v>
      </c>
      <c r="B861" s="687"/>
      <c r="C861" s="200">
        <v>30661</v>
      </c>
      <c r="D861" s="201" t="s">
        <v>2692</v>
      </c>
      <c r="E861" s="199" t="s">
        <v>2892</v>
      </c>
      <c r="F861" s="205"/>
      <c r="G861" s="218"/>
      <c r="H861" s="204"/>
      <c r="I861" s="204"/>
      <c r="J861" s="204"/>
      <c r="K861" s="220">
        <v>19654</v>
      </c>
      <c r="L861" s="204"/>
      <c r="M861" s="202">
        <v>5320.91</v>
      </c>
      <c r="N861" s="204"/>
      <c r="O861" s="204"/>
      <c r="P861" s="204"/>
      <c r="Q861" s="204"/>
      <c r="R861" s="204"/>
      <c r="S861" s="209"/>
      <c r="T861" s="204"/>
    </row>
    <row r="862" spans="1:20" ht="10.9" customHeight="1">
      <c r="A862" s="687" t="s">
        <v>1391</v>
      </c>
      <c r="B862" s="687"/>
      <c r="C862" s="200">
        <v>30662</v>
      </c>
      <c r="D862" s="201" t="s">
        <v>2693</v>
      </c>
      <c r="E862" s="199" t="s">
        <v>2892</v>
      </c>
      <c r="F862" s="688">
        <v>95957</v>
      </c>
      <c r="G862" s="688"/>
      <c r="H862" s="202">
        <v>23326.6</v>
      </c>
      <c r="I862" s="202">
        <v>72630.399999999994</v>
      </c>
      <c r="J862" s="204"/>
      <c r="K862" s="204"/>
      <c r="L862" s="202">
        <v>6361.8</v>
      </c>
      <c r="M862" s="204"/>
      <c r="N862" s="204"/>
      <c r="O862" s="204"/>
      <c r="P862" s="204"/>
      <c r="Q862" s="204"/>
      <c r="R862" s="202">
        <v>95957</v>
      </c>
      <c r="S862" s="203">
        <v>29688.400000000001</v>
      </c>
      <c r="T862" s="202">
        <v>66268.600000000006</v>
      </c>
    </row>
    <row r="863" spans="1:20" ht="10.9" customHeight="1">
      <c r="A863" s="687" t="s">
        <v>1391</v>
      </c>
      <c r="B863" s="687"/>
      <c r="C863" s="200">
        <v>30662</v>
      </c>
      <c r="D863" s="201" t="s">
        <v>2693</v>
      </c>
      <c r="E863" s="199" t="s">
        <v>2892</v>
      </c>
      <c r="F863" s="205"/>
      <c r="G863" s="218"/>
      <c r="H863" s="204"/>
      <c r="I863" s="204"/>
      <c r="J863" s="204"/>
      <c r="K863" s="204"/>
      <c r="L863" s="204"/>
      <c r="M863" s="204"/>
      <c r="N863" s="204"/>
      <c r="O863" s="220">
        <v>95957</v>
      </c>
      <c r="P863" s="204"/>
      <c r="Q863" s="202">
        <v>25977.35</v>
      </c>
      <c r="R863" s="204"/>
      <c r="S863" s="209"/>
      <c r="T863" s="204"/>
    </row>
    <row r="864" spans="1:20" ht="10.9" customHeight="1">
      <c r="A864" s="687" t="s">
        <v>1391</v>
      </c>
      <c r="B864" s="687"/>
      <c r="C864" s="200">
        <v>30662</v>
      </c>
      <c r="D864" s="201" t="s">
        <v>2693</v>
      </c>
      <c r="E864" s="199" t="s">
        <v>2892</v>
      </c>
      <c r="F864" s="205"/>
      <c r="G864" s="218"/>
      <c r="H864" s="204"/>
      <c r="I864" s="204"/>
      <c r="J864" s="204"/>
      <c r="K864" s="220">
        <v>95957</v>
      </c>
      <c r="L864" s="204"/>
      <c r="M864" s="202">
        <v>25977.35</v>
      </c>
      <c r="N864" s="204"/>
      <c r="O864" s="204"/>
      <c r="P864" s="204"/>
      <c r="Q864" s="204"/>
      <c r="R864" s="204"/>
      <c r="S864" s="209"/>
      <c r="T864" s="204"/>
    </row>
    <row r="865" spans="1:20" ht="22.15" customHeight="1">
      <c r="A865" s="687" t="s">
        <v>1392</v>
      </c>
      <c r="B865" s="687"/>
      <c r="C865" s="200">
        <v>20078</v>
      </c>
      <c r="D865" s="201" t="s">
        <v>2694</v>
      </c>
      <c r="E865" s="199" t="s">
        <v>2892</v>
      </c>
      <c r="F865" s="688">
        <v>154468</v>
      </c>
      <c r="G865" s="688"/>
      <c r="H865" s="202">
        <v>120141.84</v>
      </c>
      <c r="I865" s="202">
        <v>34326.160000000003</v>
      </c>
      <c r="J865" s="204"/>
      <c r="K865" s="204"/>
      <c r="L865" s="202">
        <v>34326.160000000003</v>
      </c>
      <c r="M865" s="204"/>
      <c r="N865" s="204"/>
      <c r="O865" s="204"/>
      <c r="P865" s="204"/>
      <c r="Q865" s="204"/>
      <c r="R865" s="202">
        <v>154468</v>
      </c>
      <c r="S865" s="203">
        <v>154468</v>
      </c>
      <c r="T865" s="204"/>
    </row>
    <row r="866" spans="1:20" ht="22.15" customHeight="1">
      <c r="A866" s="687" t="s">
        <v>1392</v>
      </c>
      <c r="B866" s="687"/>
      <c r="C866" s="200">
        <v>20078</v>
      </c>
      <c r="D866" s="201" t="s">
        <v>2694</v>
      </c>
      <c r="E866" s="199" t="s">
        <v>2892</v>
      </c>
      <c r="F866" s="205"/>
      <c r="G866" s="218"/>
      <c r="H866" s="204"/>
      <c r="I866" s="204"/>
      <c r="J866" s="204"/>
      <c r="K866" s="204"/>
      <c r="L866" s="204"/>
      <c r="M866" s="204"/>
      <c r="N866" s="204"/>
      <c r="O866" s="220">
        <v>154468</v>
      </c>
      <c r="P866" s="204"/>
      <c r="Q866" s="202">
        <v>141595.74</v>
      </c>
      <c r="R866" s="204"/>
      <c r="S866" s="209"/>
      <c r="T866" s="204"/>
    </row>
    <row r="867" spans="1:20" ht="22.15" customHeight="1">
      <c r="A867" s="687" t="s">
        <v>1392</v>
      </c>
      <c r="B867" s="687"/>
      <c r="C867" s="200">
        <v>20078</v>
      </c>
      <c r="D867" s="201" t="s">
        <v>2694</v>
      </c>
      <c r="E867" s="199" t="s">
        <v>2892</v>
      </c>
      <c r="F867" s="205"/>
      <c r="G867" s="218"/>
      <c r="H867" s="204"/>
      <c r="I867" s="204"/>
      <c r="J867" s="204"/>
      <c r="K867" s="220">
        <v>154468</v>
      </c>
      <c r="L867" s="204"/>
      <c r="M867" s="202">
        <v>141595.74</v>
      </c>
      <c r="N867" s="204"/>
      <c r="O867" s="204"/>
      <c r="P867" s="204"/>
      <c r="Q867" s="204"/>
      <c r="R867" s="204"/>
      <c r="S867" s="209"/>
      <c r="T867" s="204"/>
    </row>
    <row r="868" spans="1:20" ht="10.9" customHeight="1">
      <c r="A868" s="687" t="s">
        <v>1393</v>
      </c>
      <c r="B868" s="687"/>
      <c r="C868" s="200">
        <v>20077</v>
      </c>
      <c r="D868" s="201" t="s">
        <v>2695</v>
      </c>
      <c r="E868" s="199" t="s">
        <v>2894</v>
      </c>
      <c r="F868" s="688">
        <v>1608526.6</v>
      </c>
      <c r="G868" s="688"/>
      <c r="H868" s="202">
        <v>124761</v>
      </c>
      <c r="I868" s="202">
        <v>1483765.6</v>
      </c>
      <c r="J868" s="204"/>
      <c r="K868" s="204"/>
      <c r="L868" s="202">
        <v>53469</v>
      </c>
      <c r="M868" s="204"/>
      <c r="N868" s="204"/>
      <c r="O868" s="204"/>
      <c r="P868" s="204"/>
      <c r="Q868" s="204"/>
      <c r="R868" s="202">
        <v>1608526.6</v>
      </c>
      <c r="S868" s="203">
        <v>178230</v>
      </c>
      <c r="T868" s="202">
        <v>1430296.6</v>
      </c>
    </row>
    <row r="869" spans="1:20" ht="10.9" customHeight="1">
      <c r="A869" s="687" t="s">
        <v>1393</v>
      </c>
      <c r="B869" s="687"/>
      <c r="C869" s="200">
        <v>20077</v>
      </c>
      <c r="D869" s="201" t="s">
        <v>2695</v>
      </c>
      <c r="E869" s="199" t="s">
        <v>2894</v>
      </c>
      <c r="F869" s="205"/>
      <c r="G869" s="218"/>
      <c r="H869" s="204"/>
      <c r="I869" s="204"/>
      <c r="J869" s="204"/>
      <c r="K869" s="204"/>
      <c r="L869" s="204"/>
      <c r="M869" s="204"/>
      <c r="N869" s="204"/>
      <c r="O869" s="221">
        <v>1608526.6</v>
      </c>
      <c r="P869" s="204"/>
      <c r="Q869" s="202">
        <v>147039.75</v>
      </c>
      <c r="R869" s="204"/>
      <c r="S869" s="209"/>
      <c r="T869" s="204"/>
    </row>
    <row r="870" spans="1:20" ht="10.9" customHeight="1">
      <c r="A870" s="687" t="s">
        <v>1393</v>
      </c>
      <c r="B870" s="687"/>
      <c r="C870" s="200">
        <v>20077</v>
      </c>
      <c r="D870" s="201" t="s">
        <v>2695</v>
      </c>
      <c r="E870" s="199" t="s">
        <v>2894</v>
      </c>
      <c r="F870" s="205"/>
      <c r="G870" s="218"/>
      <c r="H870" s="204"/>
      <c r="I870" s="204"/>
      <c r="J870" s="204"/>
      <c r="K870" s="221">
        <v>1608526.6</v>
      </c>
      <c r="L870" s="204"/>
      <c r="M870" s="202">
        <v>147039.75</v>
      </c>
      <c r="N870" s="204"/>
      <c r="O870" s="204"/>
      <c r="P870" s="204"/>
      <c r="Q870" s="204"/>
      <c r="R870" s="204"/>
      <c r="S870" s="209"/>
      <c r="T870" s="204"/>
    </row>
    <row r="871" spans="1:20" ht="22.15" customHeight="1">
      <c r="A871" s="687" t="s">
        <v>1394</v>
      </c>
      <c r="B871" s="687"/>
      <c r="C871" s="200">
        <v>30680</v>
      </c>
      <c r="D871" s="201" t="s">
        <v>2696</v>
      </c>
      <c r="E871" s="199" t="s">
        <v>2892</v>
      </c>
      <c r="F871" s="688">
        <v>2345650</v>
      </c>
      <c r="G871" s="688"/>
      <c r="H871" s="202">
        <v>168938.9</v>
      </c>
      <c r="I871" s="202">
        <v>2176711.1</v>
      </c>
      <c r="J871" s="204"/>
      <c r="K871" s="204"/>
      <c r="L871" s="202">
        <v>77971.8</v>
      </c>
      <c r="M871" s="204"/>
      <c r="N871" s="204"/>
      <c r="O871" s="204"/>
      <c r="P871" s="204"/>
      <c r="Q871" s="204"/>
      <c r="R871" s="202">
        <v>2345650</v>
      </c>
      <c r="S871" s="203">
        <v>246910.7</v>
      </c>
      <c r="T871" s="202">
        <v>2098739.2999999998</v>
      </c>
    </row>
    <row r="872" spans="1:20" ht="22.15" customHeight="1">
      <c r="A872" s="687" t="s">
        <v>1394</v>
      </c>
      <c r="B872" s="687"/>
      <c r="C872" s="200">
        <v>30680</v>
      </c>
      <c r="D872" s="201" t="s">
        <v>2696</v>
      </c>
      <c r="E872" s="199" t="s">
        <v>2892</v>
      </c>
      <c r="F872" s="205"/>
      <c r="G872" s="218"/>
      <c r="H872" s="204"/>
      <c r="I872" s="204"/>
      <c r="J872" s="204"/>
      <c r="K872" s="204"/>
      <c r="L872" s="204"/>
      <c r="M872" s="204"/>
      <c r="N872" s="204"/>
      <c r="O872" s="220">
        <v>2345650</v>
      </c>
      <c r="P872" s="204"/>
      <c r="Q872" s="202">
        <v>201427.15</v>
      </c>
      <c r="R872" s="204"/>
      <c r="S872" s="209"/>
      <c r="T872" s="204"/>
    </row>
    <row r="873" spans="1:20" ht="22.15" customHeight="1">
      <c r="A873" s="687" t="s">
        <v>1394</v>
      </c>
      <c r="B873" s="687"/>
      <c r="C873" s="200">
        <v>30680</v>
      </c>
      <c r="D873" s="201" t="s">
        <v>2696</v>
      </c>
      <c r="E873" s="199" t="s">
        <v>2892</v>
      </c>
      <c r="F873" s="205"/>
      <c r="G873" s="218"/>
      <c r="H873" s="204"/>
      <c r="I873" s="204"/>
      <c r="J873" s="204"/>
      <c r="K873" s="220">
        <v>2345650</v>
      </c>
      <c r="L873" s="204"/>
      <c r="M873" s="202">
        <v>201427.15</v>
      </c>
      <c r="N873" s="204"/>
      <c r="O873" s="204"/>
      <c r="P873" s="204"/>
      <c r="Q873" s="204"/>
      <c r="R873" s="204"/>
      <c r="S873" s="209"/>
      <c r="T873" s="204"/>
    </row>
    <row r="874" spans="1:20" ht="22.15" customHeight="1">
      <c r="A874" s="687" t="s">
        <v>1395</v>
      </c>
      <c r="B874" s="687"/>
      <c r="C874" s="200">
        <v>30679</v>
      </c>
      <c r="D874" s="201" t="s">
        <v>2697</v>
      </c>
      <c r="E874" s="199" t="s">
        <v>2892</v>
      </c>
      <c r="F874" s="688">
        <v>5186663</v>
      </c>
      <c r="G874" s="688"/>
      <c r="H874" s="202">
        <v>373554.74</v>
      </c>
      <c r="I874" s="202">
        <v>4813108.26</v>
      </c>
      <c r="J874" s="204"/>
      <c r="K874" s="204"/>
      <c r="L874" s="202">
        <v>172409.88</v>
      </c>
      <c r="M874" s="204"/>
      <c r="N874" s="204"/>
      <c r="O874" s="204"/>
      <c r="P874" s="204"/>
      <c r="Q874" s="204"/>
      <c r="R874" s="202">
        <v>5186663</v>
      </c>
      <c r="S874" s="203">
        <v>545964.62</v>
      </c>
      <c r="T874" s="202">
        <v>4640698.38</v>
      </c>
    </row>
    <row r="875" spans="1:20" ht="22.15" customHeight="1">
      <c r="A875" s="687" t="s">
        <v>1395</v>
      </c>
      <c r="B875" s="687"/>
      <c r="C875" s="200">
        <v>30679</v>
      </c>
      <c r="D875" s="201" t="s">
        <v>2697</v>
      </c>
      <c r="E875" s="199" t="s">
        <v>2892</v>
      </c>
      <c r="F875" s="205"/>
      <c r="G875" s="218"/>
      <c r="H875" s="204"/>
      <c r="I875" s="204"/>
      <c r="J875" s="204"/>
      <c r="K875" s="204"/>
      <c r="L875" s="204"/>
      <c r="M875" s="204"/>
      <c r="N875" s="204"/>
      <c r="O875" s="220">
        <v>5186663</v>
      </c>
      <c r="P875" s="204"/>
      <c r="Q875" s="202">
        <v>445392.19</v>
      </c>
      <c r="R875" s="204"/>
      <c r="S875" s="209"/>
      <c r="T875" s="204"/>
    </row>
    <row r="876" spans="1:20" ht="22.15" customHeight="1">
      <c r="A876" s="687" t="s">
        <v>1395</v>
      </c>
      <c r="B876" s="687"/>
      <c r="C876" s="200">
        <v>30679</v>
      </c>
      <c r="D876" s="201" t="s">
        <v>2697</v>
      </c>
      <c r="E876" s="199" t="s">
        <v>2892</v>
      </c>
      <c r="F876" s="205"/>
      <c r="G876" s="218"/>
      <c r="H876" s="204"/>
      <c r="I876" s="204"/>
      <c r="J876" s="204"/>
      <c r="K876" s="220">
        <v>5186663</v>
      </c>
      <c r="L876" s="204"/>
      <c r="M876" s="202">
        <v>445392.19</v>
      </c>
      <c r="N876" s="204"/>
      <c r="O876" s="204"/>
      <c r="P876" s="204"/>
      <c r="Q876" s="204"/>
      <c r="R876" s="204"/>
      <c r="S876" s="209"/>
      <c r="T876" s="204"/>
    </row>
    <row r="877" spans="1:20" ht="22.15" customHeight="1">
      <c r="A877" s="687" t="s">
        <v>1396</v>
      </c>
      <c r="B877" s="687"/>
      <c r="C877" s="200">
        <v>30673</v>
      </c>
      <c r="D877" s="201" t="s">
        <v>2698</v>
      </c>
      <c r="E877" s="199" t="s">
        <v>2892</v>
      </c>
      <c r="F877" s="688">
        <v>122166</v>
      </c>
      <c r="G877" s="688"/>
      <c r="H877" s="202">
        <v>11513.46</v>
      </c>
      <c r="I877" s="202">
        <v>110652.54</v>
      </c>
      <c r="J877" s="204"/>
      <c r="K877" s="204"/>
      <c r="L877" s="202">
        <v>4060.92</v>
      </c>
      <c r="M877" s="204"/>
      <c r="N877" s="204"/>
      <c r="O877" s="204"/>
      <c r="P877" s="204"/>
      <c r="Q877" s="204"/>
      <c r="R877" s="202">
        <v>122166</v>
      </c>
      <c r="S877" s="203">
        <v>15574.38</v>
      </c>
      <c r="T877" s="202">
        <v>106591.62</v>
      </c>
    </row>
    <row r="878" spans="1:20" ht="22.15" customHeight="1">
      <c r="A878" s="687" t="s">
        <v>1396</v>
      </c>
      <c r="B878" s="687"/>
      <c r="C878" s="200">
        <v>30673</v>
      </c>
      <c r="D878" s="201" t="s">
        <v>2698</v>
      </c>
      <c r="E878" s="199" t="s">
        <v>2892</v>
      </c>
      <c r="F878" s="205"/>
      <c r="G878" s="218"/>
      <c r="H878" s="204"/>
      <c r="I878" s="204"/>
      <c r="J878" s="204"/>
      <c r="K878" s="204"/>
      <c r="L878" s="204"/>
      <c r="M878" s="204"/>
      <c r="N878" s="204"/>
      <c r="O878" s="220">
        <v>122166</v>
      </c>
      <c r="P878" s="204"/>
      <c r="Q878" s="202">
        <v>13205.51</v>
      </c>
      <c r="R878" s="204"/>
      <c r="S878" s="209"/>
      <c r="T878" s="204"/>
    </row>
    <row r="879" spans="1:20" ht="22.15" customHeight="1">
      <c r="A879" s="687" t="s">
        <v>1396</v>
      </c>
      <c r="B879" s="687"/>
      <c r="C879" s="200">
        <v>30673</v>
      </c>
      <c r="D879" s="201" t="s">
        <v>2698</v>
      </c>
      <c r="E879" s="199" t="s">
        <v>2892</v>
      </c>
      <c r="F879" s="205"/>
      <c r="G879" s="218"/>
      <c r="H879" s="204"/>
      <c r="I879" s="204"/>
      <c r="J879" s="204"/>
      <c r="K879" s="220">
        <v>122166</v>
      </c>
      <c r="L879" s="204"/>
      <c r="M879" s="202">
        <v>13205.51</v>
      </c>
      <c r="N879" s="204"/>
      <c r="O879" s="204"/>
      <c r="P879" s="204"/>
      <c r="Q879" s="204"/>
      <c r="R879" s="204"/>
      <c r="S879" s="209"/>
      <c r="T879" s="204"/>
    </row>
    <row r="880" spans="1:20" ht="22.15" customHeight="1">
      <c r="A880" s="687" t="s">
        <v>1397</v>
      </c>
      <c r="B880" s="687"/>
      <c r="C880" s="200">
        <v>30681</v>
      </c>
      <c r="D880" s="201" t="s">
        <v>2699</v>
      </c>
      <c r="E880" s="199" t="s">
        <v>2892</v>
      </c>
      <c r="F880" s="688">
        <v>396710</v>
      </c>
      <c r="G880" s="688"/>
      <c r="H880" s="202">
        <v>56986.02</v>
      </c>
      <c r="I880" s="202">
        <v>339723.98</v>
      </c>
      <c r="J880" s="204"/>
      <c r="K880" s="204"/>
      <c r="L880" s="202">
        <v>26301.24</v>
      </c>
      <c r="M880" s="204"/>
      <c r="N880" s="204"/>
      <c r="O880" s="204"/>
      <c r="P880" s="204"/>
      <c r="Q880" s="204"/>
      <c r="R880" s="202">
        <v>396710</v>
      </c>
      <c r="S880" s="203">
        <v>83287.259999999995</v>
      </c>
      <c r="T880" s="202">
        <v>313422.74</v>
      </c>
    </row>
    <row r="881" spans="1:20" ht="22.15" customHeight="1">
      <c r="A881" s="687" t="s">
        <v>1397</v>
      </c>
      <c r="B881" s="687"/>
      <c r="C881" s="200">
        <v>30681</v>
      </c>
      <c r="D881" s="201" t="s">
        <v>2699</v>
      </c>
      <c r="E881" s="199" t="s">
        <v>2892</v>
      </c>
      <c r="F881" s="205"/>
      <c r="G881" s="218"/>
      <c r="H881" s="204"/>
      <c r="I881" s="204"/>
      <c r="J881" s="204"/>
      <c r="K881" s="204"/>
      <c r="L881" s="204"/>
      <c r="M881" s="204"/>
      <c r="N881" s="204"/>
      <c r="O881" s="220">
        <v>396710</v>
      </c>
      <c r="P881" s="204"/>
      <c r="Q881" s="202">
        <v>67944.87</v>
      </c>
      <c r="R881" s="204"/>
      <c r="S881" s="209"/>
      <c r="T881" s="204"/>
    </row>
    <row r="882" spans="1:20" ht="22.15" customHeight="1">
      <c r="A882" s="687" t="s">
        <v>1397</v>
      </c>
      <c r="B882" s="687"/>
      <c r="C882" s="200">
        <v>30681</v>
      </c>
      <c r="D882" s="201" t="s">
        <v>2699</v>
      </c>
      <c r="E882" s="199" t="s">
        <v>2892</v>
      </c>
      <c r="F882" s="205"/>
      <c r="G882" s="218"/>
      <c r="H882" s="204"/>
      <c r="I882" s="204"/>
      <c r="J882" s="204"/>
      <c r="K882" s="220">
        <v>396710</v>
      </c>
      <c r="L882" s="204"/>
      <c r="M882" s="202">
        <v>67944.87</v>
      </c>
      <c r="N882" s="204"/>
      <c r="O882" s="204"/>
      <c r="P882" s="204"/>
      <c r="Q882" s="204"/>
      <c r="R882" s="204"/>
      <c r="S882" s="209"/>
      <c r="T882" s="204"/>
    </row>
    <row r="883" spans="1:20" ht="22.15" customHeight="1">
      <c r="A883" s="687" t="s">
        <v>1398</v>
      </c>
      <c r="B883" s="687"/>
      <c r="C883" s="200">
        <v>30678</v>
      </c>
      <c r="D883" s="201" t="s">
        <v>2700</v>
      </c>
      <c r="E883" s="199" t="s">
        <v>2892</v>
      </c>
      <c r="F883" s="688">
        <v>754342</v>
      </c>
      <c r="G883" s="688"/>
      <c r="H883" s="202">
        <v>108358.64</v>
      </c>
      <c r="I883" s="202">
        <v>645983.36</v>
      </c>
      <c r="J883" s="204"/>
      <c r="K883" s="204"/>
      <c r="L883" s="202">
        <v>50011.68</v>
      </c>
      <c r="M883" s="204"/>
      <c r="N883" s="204"/>
      <c r="O883" s="204"/>
      <c r="P883" s="204"/>
      <c r="Q883" s="204"/>
      <c r="R883" s="202">
        <v>754342</v>
      </c>
      <c r="S883" s="203">
        <v>158370.32</v>
      </c>
      <c r="T883" s="202">
        <v>595971.68000000005</v>
      </c>
    </row>
    <row r="884" spans="1:20" ht="22.15" customHeight="1">
      <c r="A884" s="687" t="s">
        <v>1398</v>
      </c>
      <c r="B884" s="687"/>
      <c r="C884" s="200">
        <v>30678</v>
      </c>
      <c r="D884" s="201" t="s">
        <v>2700</v>
      </c>
      <c r="E884" s="199" t="s">
        <v>2892</v>
      </c>
      <c r="F884" s="205"/>
      <c r="G884" s="218"/>
      <c r="H884" s="204"/>
      <c r="I884" s="204"/>
      <c r="J884" s="204"/>
      <c r="K884" s="204"/>
      <c r="L884" s="204"/>
      <c r="M884" s="204"/>
      <c r="N884" s="204"/>
      <c r="O884" s="220">
        <v>754342</v>
      </c>
      <c r="P884" s="204"/>
      <c r="Q884" s="202">
        <v>129196.84</v>
      </c>
      <c r="R884" s="204"/>
      <c r="S884" s="209"/>
      <c r="T884" s="204"/>
    </row>
    <row r="885" spans="1:20" ht="22.15" customHeight="1">
      <c r="A885" s="687" t="s">
        <v>1398</v>
      </c>
      <c r="B885" s="687"/>
      <c r="C885" s="200">
        <v>30678</v>
      </c>
      <c r="D885" s="201" t="s">
        <v>2700</v>
      </c>
      <c r="E885" s="199" t="s">
        <v>2892</v>
      </c>
      <c r="F885" s="205"/>
      <c r="G885" s="218"/>
      <c r="H885" s="204"/>
      <c r="I885" s="204"/>
      <c r="J885" s="204"/>
      <c r="K885" s="220">
        <v>754342</v>
      </c>
      <c r="L885" s="204"/>
      <c r="M885" s="202">
        <v>129196.84</v>
      </c>
      <c r="N885" s="204"/>
      <c r="O885" s="204"/>
      <c r="P885" s="204"/>
      <c r="Q885" s="204"/>
      <c r="R885" s="204"/>
      <c r="S885" s="209"/>
      <c r="T885" s="204"/>
    </row>
    <row r="886" spans="1:20" ht="10.9" customHeight="1">
      <c r="A886" s="687" t="s">
        <v>1399</v>
      </c>
      <c r="B886" s="687"/>
      <c r="C886" s="200">
        <v>20074</v>
      </c>
      <c r="D886" s="201" t="s">
        <v>2701</v>
      </c>
      <c r="E886" s="199" t="s">
        <v>2892</v>
      </c>
      <c r="F886" s="688">
        <v>1139510</v>
      </c>
      <c r="G886" s="688"/>
      <c r="H886" s="202">
        <v>107322.36</v>
      </c>
      <c r="I886" s="202">
        <v>1032187.64</v>
      </c>
      <c r="J886" s="204"/>
      <c r="K886" s="204"/>
      <c r="L886" s="202">
        <v>37878.480000000003</v>
      </c>
      <c r="M886" s="204"/>
      <c r="N886" s="204"/>
      <c r="O886" s="204"/>
      <c r="P886" s="204"/>
      <c r="Q886" s="204"/>
      <c r="R886" s="202">
        <v>1139510</v>
      </c>
      <c r="S886" s="203">
        <v>145200.84</v>
      </c>
      <c r="T886" s="202">
        <v>994309.16</v>
      </c>
    </row>
    <row r="887" spans="1:20" ht="10.9" customHeight="1">
      <c r="A887" s="687" t="s">
        <v>1399</v>
      </c>
      <c r="B887" s="687"/>
      <c r="C887" s="200">
        <v>20074</v>
      </c>
      <c r="D887" s="201" t="s">
        <v>2701</v>
      </c>
      <c r="E887" s="199" t="s">
        <v>2892</v>
      </c>
      <c r="F887" s="205"/>
      <c r="G887" s="218"/>
      <c r="H887" s="204"/>
      <c r="I887" s="204"/>
      <c r="J887" s="204"/>
      <c r="K887" s="204"/>
      <c r="L887" s="204"/>
      <c r="M887" s="204"/>
      <c r="N887" s="204"/>
      <c r="O887" s="220">
        <v>1139510</v>
      </c>
      <c r="P887" s="204"/>
      <c r="Q887" s="202">
        <v>123105.06</v>
      </c>
      <c r="R887" s="204"/>
      <c r="S887" s="209"/>
      <c r="T887" s="204"/>
    </row>
    <row r="888" spans="1:20" ht="10.9" customHeight="1">
      <c r="A888" s="687" t="s">
        <v>1399</v>
      </c>
      <c r="B888" s="687"/>
      <c r="C888" s="200">
        <v>20074</v>
      </c>
      <c r="D888" s="201" t="s">
        <v>2701</v>
      </c>
      <c r="E888" s="199" t="s">
        <v>2892</v>
      </c>
      <c r="F888" s="205"/>
      <c r="G888" s="218"/>
      <c r="H888" s="204"/>
      <c r="I888" s="204"/>
      <c r="J888" s="204"/>
      <c r="K888" s="220">
        <v>1139510</v>
      </c>
      <c r="L888" s="204"/>
      <c r="M888" s="202">
        <v>123105.06</v>
      </c>
      <c r="N888" s="204"/>
      <c r="O888" s="204"/>
      <c r="P888" s="204"/>
      <c r="Q888" s="204"/>
      <c r="R888" s="204"/>
      <c r="S888" s="209"/>
      <c r="T888" s="204"/>
    </row>
    <row r="889" spans="1:20" ht="10.9" customHeight="1">
      <c r="A889" s="687" t="s">
        <v>3246</v>
      </c>
      <c r="B889" s="687"/>
      <c r="C889" s="200">
        <v>30672</v>
      </c>
      <c r="D889" s="201"/>
      <c r="E889" s="199" t="s">
        <v>2892</v>
      </c>
      <c r="F889" s="688">
        <v>15222</v>
      </c>
      <c r="G889" s="688"/>
      <c r="H889" s="204"/>
      <c r="I889" s="202">
        <v>15222</v>
      </c>
      <c r="J889" s="204"/>
      <c r="K889" s="204"/>
      <c r="L889" s="204"/>
      <c r="M889" s="204"/>
      <c r="N889" s="204"/>
      <c r="O889" s="204"/>
      <c r="P889" s="204"/>
      <c r="Q889" s="204"/>
      <c r="R889" s="202">
        <v>15222</v>
      </c>
      <c r="S889" s="209"/>
      <c r="T889" s="202">
        <v>15222</v>
      </c>
    </row>
    <row r="890" spans="1:20" ht="10.9" customHeight="1">
      <c r="A890" s="687" t="s">
        <v>3247</v>
      </c>
      <c r="B890" s="687"/>
      <c r="C890" s="200">
        <v>30671</v>
      </c>
      <c r="D890" s="201"/>
      <c r="E890" s="199" t="s">
        <v>2892</v>
      </c>
      <c r="F890" s="688">
        <v>50035.4</v>
      </c>
      <c r="G890" s="688"/>
      <c r="H890" s="204"/>
      <c r="I890" s="202">
        <v>50035.4</v>
      </c>
      <c r="J890" s="204"/>
      <c r="K890" s="204"/>
      <c r="L890" s="204"/>
      <c r="M890" s="204"/>
      <c r="N890" s="204"/>
      <c r="O890" s="204"/>
      <c r="P890" s="204"/>
      <c r="Q890" s="204"/>
      <c r="R890" s="202">
        <v>50035.4</v>
      </c>
      <c r="S890" s="209"/>
      <c r="T890" s="202">
        <v>50035.4</v>
      </c>
    </row>
    <row r="891" spans="1:20" ht="22.15" customHeight="1">
      <c r="A891" s="687" t="s">
        <v>1400</v>
      </c>
      <c r="B891" s="687"/>
      <c r="C891" s="200">
        <v>30675</v>
      </c>
      <c r="D891" s="201" t="s">
        <v>2702</v>
      </c>
      <c r="E891" s="199" t="s">
        <v>2892</v>
      </c>
      <c r="F891" s="688">
        <v>518366.1</v>
      </c>
      <c r="G891" s="688"/>
      <c r="H891" s="202">
        <v>37333.919999999998</v>
      </c>
      <c r="I891" s="202">
        <v>481032.18</v>
      </c>
      <c r="J891" s="204"/>
      <c r="K891" s="204"/>
      <c r="L891" s="202">
        <v>17231.04</v>
      </c>
      <c r="M891" s="204"/>
      <c r="N891" s="204"/>
      <c r="O891" s="204"/>
      <c r="P891" s="204"/>
      <c r="Q891" s="204"/>
      <c r="R891" s="202">
        <v>518366.1</v>
      </c>
      <c r="S891" s="203">
        <v>54564.959999999999</v>
      </c>
      <c r="T891" s="202">
        <v>463801.14</v>
      </c>
    </row>
    <row r="892" spans="1:20" ht="22.15" customHeight="1">
      <c r="A892" s="687" t="s">
        <v>1400</v>
      </c>
      <c r="B892" s="687"/>
      <c r="C892" s="200">
        <v>30675</v>
      </c>
      <c r="D892" s="201" t="s">
        <v>2702</v>
      </c>
      <c r="E892" s="199" t="s">
        <v>2892</v>
      </c>
      <c r="F892" s="205"/>
      <c r="G892" s="218"/>
      <c r="H892" s="204"/>
      <c r="I892" s="204"/>
      <c r="J892" s="204"/>
      <c r="K892" s="204"/>
      <c r="L892" s="204"/>
      <c r="M892" s="204"/>
      <c r="N892" s="204"/>
      <c r="O892" s="221">
        <v>518366.1</v>
      </c>
      <c r="P892" s="204"/>
      <c r="Q892" s="202">
        <v>44513.52</v>
      </c>
      <c r="R892" s="204"/>
      <c r="S892" s="209"/>
      <c r="T892" s="204"/>
    </row>
    <row r="893" spans="1:20" ht="22.15" customHeight="1">
      <c r="A893" s="687" t="s">
        <v>1400</v>
      </c>
      <c r="B893" s="687"/>
      <c r="C893" s="200">
        <v>30675</v>
      </c>
      <c r="D893" s="201" t="s">
        <v>2702</v>
      </c>
      <c r="E893" s="199" t="s">
        <v>2892</v>
      </c>
      <c r="F893" s="205"/>
      <c r="G893" s="218"/>
      <c r="H893" s="204"/>
      <c r="I893" s="204"/>
      <c r="J893" s="204"/>
      <c r="K893" s="221">
        <v>518366.1</v>
      </c>
      <c r="L893" s="204"/>
      <c r="M893" s="202">
        <v>44513.52</v>
      </c>
      <c r="N893" s="204"/>
      <c r="O893" s="204"/>
      <c r="P893" s="204"/>
      <c r="Q893" s="204"/>
      <c r="R893" s="204"/>
      <c r="S893" s="209"/>
      <c r="T893" s="204"/>
    </row>
    <row r="894" spans="1:20" ht="10.9" customHeight="1">
      <c r="A894" s="687" t="s">
        <v>3248</v>
      </c>
      <c r="B894" s="687"/>
      <c r="C894" s="200">
        <v>30670</v>
      </c>
      <c r="D894" s="201"/>
      <c r="E894" s="199" t="s">
        <v>2892</v>
      </c>
      <c r="F894" s="688">
        <v>4750.9399999999996</v>
      </c>
      <c r="G894" s="688"/>
      <c r="H894" s="204"/>
      <c r="I894" s="202">
        <v>4750.9399999999996</v>
      </c>
      <c r="J894" s="204"/>
      <c r="K894" s="204"/>
      <c r="L894" s="204"/>
      <c r="M894" s="204"/>
      <c r="N894" s="204"/>
      <c r="O894" s="204"/>
      <c r="P894" s="204"/>
      <c r="Q894" s="204"/>
      <c r="R894" s="202">
        <v>4750.9399999999996</v>
      </c>
      <c r="S894" s="209"/>
      <c r="T894" s="202">
        <v>4750.9399999999996</v>
      </c>
    </row>
    <row r="895" spans="1:20" ht="10.9" customHeight="1">
      <c r="A895" s="687" t="s">
        <v>1401</v>
      </c>
      <c r="B895" s="687"/>
      <c r="C895" s="200">
        <v>30674</v>
      </c>
      <c r="D895" s="201" t="s">
        <v>2703</v>
      </c>
      <c r="E895" s="199" t="s">
        <v>2892</v>
      </c>
      <c r="F895" s="688">
        <v>222156.9</v>
      </c>
      <c r="G895" s="688"/>
      <c r="H895" s="202">
        <v>31912.14</v>
      </c>
      <c r="I895" s="202">
        <v>190244.76</v>
      </c>
      <c r="J895" s="204"/>
      <c r="K895" s="204"/>
      <c r="L895" s="202">
        <v>14728.68</v>
      </c>
      <c r="M895" s="204"/>
      <c r="N895" s="204"/>
      <c r="O895" s="204"/>
      <c r="P895" s="204"/>
      <c r="Q895" s="204"/>
      <c r="R895" s="202">
        <v>222156.9</v>
      </c>
      <c r="S895" s="203">
        <v>46640.82</v>
      </c>
      <c r="T895" s="202">
        <v>175516.08</v>
      </c>
    </row>
    <row r="896" spans="1:20" ht="10.9" customHeight="1">
      <c r="A896" s="687" t="s">
        <v>1401</v>
      </c>
      <c r="B896" s="687"/>
      <c r="C896" s="200">
        <v>30674</v>
      </c>
      <c r="D896" s="201" t="s">
        <v>2703</v>
      </c>
      <c r="E896" s="199" t="s">
        <v>2892</v>
      </c>
      <c r="F896" s="205"/>
      <c r="G896" s="218"/>
      <c r="H896" s="204"/>
      <c r="I896" s="204"/>
      <c r="J896" s="204"/>
      <c r="K896" s="204"/>
      <c r="L896" s="204"/>
      <c r="M896" s="204"/>
      <c r="N896" s="204"/>
      <c r="O896" s="221">
        <v>222156.9</v>
      </c>
      <c r="P896" s="204"/>
      <c r="Q896" s="202">
        <v>38049.089999999997</v>
      </c>
      <c r="R896" s="204"/>
      <c r="S896" s="209"/>
      <c r="T896" s="204"/>
    </row>
    <row r="897" spans="1:20" ht="10.9" customHeight="1">
      <c r="A897" s="687" t="s">
        <v>1401</v>
      </c>
      <c r="B897" s="687"/>
      <c r="C897" s="200">
        <v>30674</v>
      </c>
      <c r="D897" s="201" t="s">
        <v>2703</v>
      </c>
      <c r="E897" s="199" t="s">
        <v>2892</v>
      </c>
      <c r="F897" s="205"/>
      <c r="G897" s="218"/>
      <c r="H897" s="204"/>
      <c r="I897" s="204"/>
      <c r="J897" s="204"/>
      <c r="K897" s="221">
        <v>222156.9</v>
      </c>
      <c r="L897" s="204"/>
      <c r="M897" s="202">
        <v>38049.089999999997</v>
      </c>
      <c r="N897" s="204"/>
      <c r="O897" s="204"/>
      <c r="P897" s="204"/>
      <c r="Q897" s="204"/>
      <c r="R897" s="204"/>
      <c r="S897" s="209"/>
      <c r="T897" s="204"/>
    </row>
    <row r="898" spans="1:20" ht="22.15" customHeight="1">
      <c r="A898" s="687" t="s">
        <v>1402</v>
      </c>
      <c r="B898" s="687"/>
      <c r="C898" s="200">
        <v>30677</v>
      </c>
      <c r="D898" s="201" t="s">
        <v>2704</v>
      </c>
      <c r="E898" s="199" t="s">
        <v>2892</v>
      </c>
      <c r="F898" s="688">
        <v>115354.72</v>
      </c>
      <c r="G898" s="688"/>
      <c r="H898" s="202">
        <v>16570.32</v>
      </c>
      <c r="I898" s="202">
        <v>98784.4</v>
      </c>
      <c r="J898" s="204"/>
      <c r="K898" s="204"/>
      <c r="L898" s="202">
        <v>7647.84</v>
      </c>
      <c r="M898" s="204"/>
      <c r="N898" s="204"/>
      <c r="O898" s="204"/>
      <c r="P898" s="204"/>
      <c r="Q898" s="204"/>
      <c r="R898" s="202">
        <v>115354.72</v>
      </c>
      <c r="S898" s="203">
        <v>24218.16</v>
      </c>
      <c r="T898" s="202">
        <v>91136.56</v>
      </c>
    </row>
    <row r="899" spans="1:20" ht="22.15" customHeight="1">
      <c r="A899" s="687" t="s">
        <v>1402</v>
      </c>
      <c r="B899" s="687"/>
      <c r="C899" s="200">
        <v>30677</v>
      </c>
      <c r="D899" s="201" t="s">
        <v>2704</v>
      </c>
      <c r="E899" s="199" t="s">
        <v>2892</v>
      </c>
      <c r="F899" s="205"/>
      <c r="G899" s="218"/>
      <c r="H899" s="204"/>
      <c r="I899" s="204"/>
      <c r="J899" s="204"/>
      <c r="K899" s="204"/>
      <c r="L899" s="204"/>
      <c r="M899" s="204"/>
      <c r="N899" s="204"/>
      <c r="O899" s="219">
        <v>115354.72</v>
      </c>
      <c r="P899" s="204"/>
      <c r="Q899" s="202">
        <v>19756.919999999998</v>
      </c>
      <c r="R899" s="204"/>
      <c r="S899" s="209"/>
      <c r="T899" s="204"/>
    </row>
    <row r="900" spans="1:20" ht="22.15" customHeight="1">
      <c r="A900" s="687" t="s">
        <v>1402</v>
      </c>
      <c r="B900" s="687"/>
      <c r="C900" s="200">
        <v>30677</v>
      </c>
      <c r="D900" s="201" t="s">
        <v>2704</v>
      </c>
      <c r="E900" s="199" t="s">
        <v>2892</v>
      </c>
      <c r="F900" s="205"/>
      <c r="G900" s="218"/>
      <c r="H900" s="204"/>
      <c r="I900" s="204"/>
      <c r="J900" s="204"/>
      <c r="K900" s="219">
        <v>115354.72</v>
      </c>
      <c r="L900" s="204"/>
      <c r="M900" s="202">
        <v>19756.919999999998</v>
      </c>
      <c r="N900" s="204"/>
      <c r="O900" s="204"/>
      <c r="P900" s="204"/>
      <c r="Q900" s="204"/>
      <c r="R900" s="204"/>
      <c r="S900" s="209"/>
      <c r="T900" s="204"/>
    </row>
    <row r="901" spans="1:20" ht="22.15" customHeight="1">
      <c r="A901" s="687" t="s">
        <v>1403</v>
      </c>
      <c r="B901" s="687"/>
      <c r="C901" s="200">
        <v>30676</v>
      </c>
      <c r="D901" s="201" t="s">
        <v>2705</v>
      </c>
      <c r="E901" s="199" t="s">
        <v>2892</v>
      </c>
      <c r="F901" s="688">
        <v>269161.02</v>
      </c>
      <c r="G901" s="688"/>
      <c r="H901" s="202">
        <v>19385.599999999999</v>
      </c>
      <c r="I901" s="202">
        <v>249775.42</v>
      </c>
      <c r="J901" s="204"/>
      <c r="K901" s="204"/>
      <c r="L901" s="202">
        <v>8947.2000000000007</v>
      </c>
      <c r="M901" s="204"/>
      <c r="N901" s="204"/>
      <c r="O901" s="204"/>
      <c r="P901" s="204"/>
      <c r="Q901" s="204"/>
      <c r="R901" s="202">
        <v>269161.02</v>
      </c>
      <c r="S901" s="203">
        <v>28332.799999999999</v>
      </c>
      <c r="T901" s="202">
        <v>240828.22</v>
      </c>
    </row>
    <row r="902" spans="1:20" ht="22.15" customHeight="1">
      <c r="A902" s="687" t="s">
        <v>1403</v>
      </c>
      <c r="B902" s="687"/>
      <c r="C902" s="200">
        <v>30676</v>
      </c>
      <c r="D902" s="201" t="s">
        <v>2705</v>
      </c>
      <c r="E902" s="199" t="s">
        <v>2892</v>
      </c>
      <c r="F902" s="205"/>
      <c r="G902" s="218"/>
      <c r="H902" s="204"/>
      <c r="I902" s="204"/>
      <c r="J902" s="204"/>
      <c r="K902" s="204"/>
      <c r="L902" s="204"/>
      <c r="M902" s="204"/>
      <c r="N902" s="204"/>
      <c r="O902" s="219">
        <v>269161.02</v>
      </c>
      <c r="P902" s="204"/>
      <c r="Q902" s="202">
        <v>23113.599999999999</v>
      </c>
      <c r="R902" s="204"/>
      <c r="S902" s="209"/>
      <c r="T902" s="204"/>
    </row>
    <row r="903" spans="1:20" ht="22.15" customHeight="1">
      <c r="A903" s="687" t="s">
        <v>1403</v>
      </c>
      <c r="B903" s="687"/>
      <c r="C903" s="200">
        <v>30676</v>
      </c>
      <c r="D903" s="201" t="s">
        <v>2705</v>
      </c>
      <c r="E903" s="199" t="s">
        <v>2892</v>
      </c>
      <c r="F903" s="205"/>
      <c r="G903" s="218"/>
      <c r="H903" s="204"/>
      <c r="I903" s="204"/>
      <c r="J903" s="204"/>
      <c r="K903" s="219">
        <v>269161.02</v>
      </c>
      <c r="L903" s="204"/>
      <c r="M903" s="202">
        <v>23113.599999999999</v>
      </c>
      <c r="N903" s="204"/>
      <c r="O903" s="204"/>
      <c r="P903" s="204"/>
      <c r="Q903" s="204"/>
      <c r="R903" s="204"/>
      <c r="S903" s="209"/>
      <c r="T903" s="204"/>
    </row>
    <row r="904" spans="1:20" ht="22.15" customHeight="1">
      <c r="A904" s="687" t="s">
        <v>654</v>
      </c>
      <c r="B904" s="687"/>
      <c r="C904" s="200">
        <v>43692</v>
      </c>
      <c r="D904" s="201" t="s">
        <v>2706</v>
      </c>
      <c r="E904" s="199" t="s">
        <v>2893</v>
      </c>
      <c r="F904" s="688">
        <v>477942.48</v>
      </c>
      <c r="G904" s="688"/>
      <c r="H904" s="202">
        <v>196079.04</v>
      </c>
      <c r="I904" s="202">
        <v>281863.44</v>
      </c>
      <c r="J904" s="204"/>
      <c r="K904" s="204"/>
      <c r="L904" s="202">
        <v>147059.28</v>
      </c>
      <c r="M904" s="204"/>
      <c r="N904" s="204"/>
      <c r="O904" s="204"/>
      <c r="P904" s="204"/>
      <c r="Q904" s="204"/>
      <c r="R904" s="202">
        <v>477942.48</v>
      </c>
      <c r="S904" s="203">
        <v>343138.32</v>
      </c>
      <c r="T904" s="202">
        <v>134804.16</v>
      </c>
    </row>
    <row r="905" spans="1:20" ht="22.15" customHeight="1">
      <c r="A905" s="687" t="s">
        <v>654</v>
      </c>
      <c r="B905" s="687"/>
      <c r="C905" s="200">
        <v>43692</v>
      </c>
      <c r="D905" s="201" t="s">
        <v>2706</v>
      </c>
      <c r="E905" s="199" t="s">
        <v>2893</v>
      </c>
      <c r="F905" s="205"/>
      <c r="G905" s="218"/>
      <c r="H905" s="204"/>
      <c r="I905" s="204"/>
      <c r="J905" s="204"/>
      <c r="K905" s="204"/>
      <c r="L905" s="204"/>
      <c r="M905" s="204"/>
      <c r="N905" s="204"/>
      <c r="O905" s="219">
        <v>477942.48</v>
      </c>
      <c r="P905" s="204"/>
      <c r="Q905" s="202">
        <v>257353.74</v>
      </c>
      <c r="R905" s="204"/>
      <c r="S905" s="209"/>
      <c r="T905" s="204"/>
    </row>
    <row r="906" spans="1:20" ht="22.15" customHeight="1">
      <c r="A906" s="687" t="s">
        <v>654</v>
      </c>
      <c r="B906" s="687"/>
      <c r="C906" s="200">
        <v>43692</v>
      </c>
      <c r="D906" s="201" t="s">
        <v>2706</v>
      </c>
      <c r="E906" s="199" t="s">
        <v>2893</v>
      </c>
      <c r="F906" s="205"/>
      <c r="G906" s="218"/>
      <c r="H906" s="204"/>
      <c r="I906" s="204"/>
      <c r="J906" s="204"/>
      <c r="K906" s="219">
        <v>477942.48</v>
      </c>
      <c r="L906" s="204"/>
      <c r="M906" s="202">
        <v>257353.74</v>
      </c>
      <c r="N906" s="204"/>
      <c r="O906" s="204"/>
      <c r="P906" s="204"/>
      <c r="Q906" s="204"/>
      <c r="R906" s="204"/>
      <c r="S906" s="209"/>
      <c r="T906" s="204"/>
    </row>
    <row r="907" spans="1:20" ht="10.9" customHeight="1">
      <c r="A907" s="687" t="s">
        <v>1404</v>
      </c>
      <c r="B907" s="687"/>
      <c r="C907" s="200">
        <v>30429</v>
      </c>
      <c r="D907" s="201" t="s">
        <v>2707</v>
      </c>
      <c r="E907" s="199" t="s">
        <v>2892</v>
      </c>
      <c r="F907" s="688">
        <v>1541288.56</v>
      </c>
      <c r="G907" s="688"/>
      <c r="H907" s="202">
        <v>190282.6</v>
      </c>
      <c r="I907" s="202">
        <v>1351005.96</v>
      </c>
      <c r="J907" s="204"/>
      <c r="K907" s="204"/>
      <c r="L907" s="202">
        <v>114169.56</v>
      </c>
      <c r="M907" s="204"/>
      <c r="N907" s="204"/>
      <c r="O907" s="204"/>
      <c r="P907" s="204"/>
      <c r="Q907" s="204"/>
      <c r="R907" s="202">
        <v>1541288.56</v>
      </c>
      <c r="S907" s="203">
        <v>304452.15999999997</v>
      </c>
      <c r="T907" s="202">
        <v>1236836.3999999999</v>
      </c>
    </row>
    <row r="908" spans="1:20" ht="10.9" customHeight="1">
      <c r="A908" s="687" t="s">
        <v>1404</v>
      </c>
      <c r="B908" s="687"/>
      <c r="C908" s="200">
        <v>30429</v>
      </c>
      <c r="D908" s="201" t="s">
        <v>2707</v>
      </c>
      <c r="E908" s="199" t="s">
        <v>2892</v>
      </c>
      <c r="F908" s="205"/>
      <c r="G908" s="218"/>
      <c r="H908" s="204"/>
      <c r="I908" s="204"/>
      <c r="J908" s="204"/>
      <c r="K908" s="204"/>
      <c r="L908" s="204"/>
      <c r="M908" s="204"/>
      <c r="N908" s="204"/>
      <c r="O908" s="219">
        <v>1541288.56</v>
      </c>
      <c r="P908" s="204"/>
      <c r="Q908" s="202">
        <v>237853.25</v>
      </c>
      <c r="R908" s="204"/>
      <c r="S908" s="209"/>
      <c r="T908" s="204"/>
    </row>
    <row r="909" spans="1:20" ht="10.9" customHeight="1">
      <c r="A909" s="687" t="s">
        <v>1404</v>
      </c>
      <c r="B909" s="687"/>
      <c r="C909" s="200">
        <v>30429</v>
      </c>
      <c r="D909" s="201" t="s">
        <v>2707</v>
      </c>
      <c r="E909" s="199" t="s">
        <v>2892</v>
      </c>
      <c r="F909" s="205"/>
      <c r="G909" s="218"/>
      <c r="H909" s="204"/>
      <c r="I909" s="204"/>
      <c r="J909" s="204"/>
      <c r="K909" s="219">
        <v>1541288.56</v>
      </c>
      <c r="L909" s="204"/>
      <c r="M909" s="202">
        <v>237853.25</v>
      </c>
      <c r="N909" s="204"/>
      <c r="O909" s="204"/>
      <c r="P909" s="204"/>
      <c r="Q909" s="204"/>
      <c r="R909" s="204"/>
      <c r="S909" s="209"/>
      <c r="T909" s="204"/>
    </row>
    <row r="910" spans="1:20" ht="22.15" customHeight="1">
      <c r="A910" s="687" t="s">
        <v>1405</v>
      </c>
      <c r="B910" s="687"/>
      <c r="C910" s="200">
        <v>30438</v>
      </c>
      <c r="D910" s="201" t="s">
        <v>2708</v>
      </c>
      <c r="E910" s="199" t="s">
        <v>2892</v>
      </c>
      <c r="F910" s="688">
        <v>502117.3</v>
      </c>
      <c r="G910" s="688"/>
      <c r="H910" s="202">
        <v>35865.480000000003</v>
      </c>
      <c r="I910" s="202">
        <v>466251.82</v>
      </c>
      <c r="J910" s="204"/>
      <c r="K910" s="204"/>
      <c r="L910" s="202">
        <v>30741.84</v>
      </c>
      <c r="M910" s="204"/>
      <c r="N910" s="204"/>
      <c r="O910" s="204"/>
      <c r="P910" s="204"/>
      <c r="Q910" s="204"/>
      <c r="R910" s="202">
        <v>502117.3</v>
      </c>
      <c r="S910" s="203">
        <v>66607.320000000007</v>
      </c>
      <c r="T910" s="202">
        <v>435509.98</v>
      </c>
    </row>
    <row r="911" spans="1:20" ht="22.15" customHeight="1">
      <c r="A911" s="687" t="s">
        <v>1405</v>
      </c>
      <c r="B911" s="687"/>
      <c r="C911" s="200">
        <v>30438</v>
      </c>
      <c r="D911" s="201" t="s">
        <v>2708</v>
      </c>
      <c r="E911" s="199" t="s">
        <v>2892</v>
      </c>
      <c r="F911" s="205"/>
      <c r="G911" s="218"/>
      <c r="H911" s="204"/>
      <c r="I911" s="204"/>
      <c r="J911" s="204"/>
      <c r="K911" s="204"/>
      <c r="L911" s="204"/>
      <c r="M911" s="204"/>
      <c r="N911" s="204"/>
      <c r="O911" s="221">
        <v>502117.3</v>
      </c>
      <c r="P911" s="204"/>
      <c r="Q911" s="202">
        <v>48674.58</v>
      </c>
      <c r="R911" s="204"/>
      <c r="S911" s="209"/>
      <c r="T911" s="204"/>
    </row>
    <row r="912" spans="1:20" ht="22.15" customHeight="1">
      <c r="A912" s="687" t="s">
        <v>1405</v>
      </c>
      <c r="B912" s="687"/>
      <c r="C912" s="200">
        <v>30438</v>
      </c>
      <c r="D912" s="201" t="s">
        <v>2708</v>
      </c>
      <c r="E912" s="199" t="s">
        <v>2892</v>
      </c>
      <c r="F912" s="205"/>
      <c r="G912" s="218"/>
      <c r="H912" s="204"/>
      <c r="I912" s="204"/>
      <c r="J912" s="204"/>
      <c r="K912" s="221">
        <v>502117.3</v>
      </c>
      <c r="L912" s="204"/>
      <c r="M912" s="202">
        <v>48674.58</v>
      </c>
      <c r="N912" s="204"/>
      <c r="O912" s="204"/>
      <c r="P912" s="204"/>
      <c r="Q912" s="204"/>
      <c r="R912" s="204"/>
      <c r="S912" s="209"/>
      <c r="T912" s="204"/>
    </row>
    <row r="913" spans="1:20" ht="10.9" customHeight="1">
      <c r="A913" s="687" t="s">
        <v>1406</v>
      </c>
      <c r="B913" s="687"/>
      <c r="C913" s="200">
        <v>30424</v>
      </c>
      <c r="D913" s="201" t="s">
        <v>2709</v>
      </c>
      <c r="E913" s="199" t="s">
        <v>2892</v>
      </c>
      <c r="F913" s="688">
        <v>142468</v>
      </c>
      <c r="G913" s="688"/>
      <c r="H913" s="202">
        <v>9643.92</v>
      </c>
      <c r="I913" s="202">
        <v>132824.07999999999</v>
      </c>
      <c r="J913" s="204"/>
      <c r="K913" s="204"/>
      <c r="L913" s="202">
        <v>5260.32</v>
      </c>
      <c r="M913" s="204"/>
      <c r="N913" s="204"/>
      <c r="O913" s="204"/>
      <c r="P913" s="204"/>
      <c r="Q913" s="204"/>
      <c r="R913" s="202">
        <v>142468</v>
      </c>
      <c r="S913" s="203">
        <v>14904.24</v>
      </c>
      <c r="T913" s="202">
        <v>127563.76</v>
      </c>
    </row>
    <row r="914" spans="1:20" ht="10.9" customHeight="1">
      <c r="A914" s="687" t="s">
        <v>1406</v>
      </c>
      <c r="B914" s="687"/>
      <c r="C914" s="200">
        <v>30424</v>
      </c>
      <c r="D914" s="201" t="s">
        <v>2709</v>
      </c>
      <c r="E914" s="199" t="s">
        <v>2892</v>
      </c>
      <c r="F914" s="205"/>
      <c r="G914" s="218"/>
      <c r="H914" s="204"/>
      <c r="I914" s="204"/>
      <c r="J914" s="204"/>
      <c r="K914" s="204"/>
      <c r="L914" s="204"/>
      <c r="M914" s="204"/>
      <c r="N914" s="204"/>
      <c r="O914" s="220">
        <v>142468</v>
      </c>
      <c r="P914" s="204"/>
      <c r="Q914" s="202">
        <v>11835.72</v>
      </c>
      <c r="R914" s="204"/>
      <c r="S914" s="209"/>
      <c r="T914" s="204"/>
    </row>
    <row r="915" spans="1:20" ht="10.9" customHeight="1">
      <c r="A915" s="687" t="s">
        <v>1406</v>
      </c>
      <c r="B915" s="687"/>
      <c r="C915" s="200">
        <v>30424</v>
      </c>
      <c r="D915" s="201" t="s">
        <v>2709</v>
      </c>
      <c r="E915" s="199" t="s">
        <v>2892</v>
      </c>
      <c r="F915" s="205"/>
      <c r="G915" s="218"/>
      <c r="H915" s="204"/>
      <c r="I915" s="204"/>
      <c r="J915" s="204"/>
      <c r="K915" s="220">
        <v>142468</v>
      </c>
      <c r="L915" s="204"/>
      <c r="M915" s="202">
        <v>11835.72</v>
      </c>
      <c r="N915" s="204"/>
      <c r="O915" s="204"/>
      <c r="P915" s="204"/>
      <c r="Q915" s="204"/>
      <c r="R915" s="204"/>
      <c r="S915" s="209"/>
      <c r="T915" s="204"/>
    </row>
    <row r="916" spans="1:20" ht="10.9" customHeight="1">
      <c r="A916" s="687" t="s">
        <v>1407</v>
      </c>
      <c r="B916" s="687"/>
      <c r="C916" s="200">
        <v>30425</v>
      </c>
      <c r="D916" s="201" t="s">
        <v>2710</v>
      </c>
      <c r="E916" s="199" t="s">
        <v>2892</v>
      </c>
      <c r="F916" s="688">
        <v>92975</v>
      </c>
      <c r="G916" s="688"/>
      <c r="H916" s="202">
        <v>5666.1</v>
      </c>
      <c r="I916" s="202">
        <v>87308.9</v>
      </c>
      <c r="J916" s="204"/>
      <c r="K916" s="204"/>
      <c r="L916" s="202">
        <v>3090.6</v>
      </c>
      <c r="M916" s="204"/>
      <c r="N916" s="204"/>
      <c r="O916" s="204"/>
      <c r="P916" s="204"/>
      <c r="Q916" s="204"/>
      <c r="R916" s="202">
        <v>92975</v>
      </c>
      <c r="S916" s="203">
        <v>8756.7000000000007</v>
      </c>
      <c r="T916" s="202">
        <v>84218.3</v>
      </c>
    </row>
    <row r="917" spans="1:20" ht="10.9" customHeight="1">
      <c r="A917" s="687" t="s">
        <v>1407</v>
      </c>
      <c r="B917" s="687"/>
      <c r="C917" s="200">
        <v>30425</v>
      </c>
      <c r="D917" s="201" t="s">
        <v>2710</v>
      </c>
      <c r="E917" s="199" t="s">
        <v>2892</v>
      </c>
      <c r="F917" s="205"/>
      <c r="G917" s="218"/>
      <c r="H917" s="204"/>
      <c r="I917" s="204"/>
      <c r="J917" s="204"/>
      <c r="K917" s="204"/>
      <c r="L917" s="204"/>
      <c r="M917" s="204"/>
      <c r="N917" s="204"/>
      <c r="O917" s="220">
        <v>92975</v>
      </c>
      <c r="P917" s="204"/>
      <c r="Q917" s="202">
        <v>6953.85</v>
      </c>
      <c r="R917" s="204"/>
      <c r="S917" s="209"/>
      <c r="T917" s="204"/>
    </row>
    <row r="918" spans="1:20" ht="10.9" customHeight="1">
      <c r="A918" s="687" t="s">
        <v>1407</v>
      </c>
      <c r="B918" s="687"/>
      <c r="C918" s="200">
        <v>30425</v>
      </c>
      <c r="D918" s="201" t="s">
        <v>2710</v>
      </c>
      <c r="E918" s="199" t="s">
        <v>2892</v>
      </c>
      <c r="F918" s="205"/>
      <c r="G918" s="218"/>
      <c r="H918" s="204"/>
      <c r="I918" s="204"/>
      <c r="J918" s="204"/>
      <c r="K918" s="220">
        <v>92975</v>
      </c>
      <c r="L918" s="204"/>
      <c r="M918" s="202">
        <v>6953.85</v>
      </c>
      <c r="N918" s="204"/>
      <c r="O918" s="204"/>
      <c r="P918" s="204"/>
      <c r="Q918" s="204"/>
      <c r="R918" s="204"/>
      <c r="S918" s="209"/>
      <c r="T918" s="204"/>
    </row>
    <row r="919" spans="1:20" ht="10.9" customHeight="1">
      <c r="A919" s="687" t="s">
        <v>3249</v>
      </c>
      <c r="B919" s="687"/>
      <c r="C919" s="200">
        <v>30427</v>
      </c>
      <c r="D919" s="201"/>
      <c r="E919" s="199" t="s">
        <v>2892</v>
      </c>
      <c r="F919" s="688">
        <v>41890</v>
      </c>
      <c r="G919" s="688"/>
      <c r="H919" s="204"/>
      <c r="I919" s="202">
        <v>41890</v>
      </c>
      <c r="J919" s="204"/>
      <c r="K919" s="204"/>
      <c r="L919" s="204"/>
      <c r="M919" s="204"/>
      <c r="N919" s="204"/>
      <c r="O919" s="204"/>
      <c r="P919" s="204"/>
      <c r="Q919" s="204"/>
      <c r="R919" s="202">
        <v>41890</v>
      </c>
      <c r="S919" s="209"/>
      <c r="T919" s="202">
        <v>41890</v>
      </c>
    </row>
    <row r="920" spans="1:20" ht="10.9" customHeight="1">
      <c r="A920" s="687" t="s">
        <v>1408</v>
      </c>
      <c r="B920" s="687"/>
      <c r="C920" s="200">
        <v>30430</v>
      </c>
      <c r="D920" s="201" t="s">
        <v>2711</v>
      </c>
      <c r="E920" s="199" t="s">
        <v>2892</v>
      </c>
      <c r="F920" s="688">
        <v>3531742.01</v>
      </c>
      <c r="G920" s="688"/>
      <c r="H920" s="202">
        <v>1642670.8</v>
      </c>
      <c r="I920" s="202">
        <v>1889071.21</v>
      </c>
      <c r="J920" s="204"/>
      <c r="K920" s="204"/>
      <c r="L920" s="202">
        <v>985602.48</v>
      </c>
      <c r="M920" s="204"/>
      <c r="N920" s="204"/>
      <c r="O920" s="204"/>
      <c r="P920" s="204"/>
      <c r="Q920" s="204"/>
      <c r="R920" s="202">
        <v>3531742.01</v>
      </c>
      <c r="S920" s="203">
        <v>2628273.2799999998</v>
      </c>
      <c r="T920" s="202">
        <v>903468.73</v>
      </c>
    </row>
    <row r="921" spans="1:20" ht="10.9" customHeight="1">
      <c r="A921" s="687" t="s">
        <v>1408</v>
      </c>
      <c r="B921" s="687"/>
      <c r="C921" s="200">
        <v>30430</v>
      </c>
      <c r="D921" s="201" t="s">
        <v>2711</v>
      </c>
      <c r="E921" s="199" t="s">
        <v>2892</v>
      </c>
      <c r="F921" s="205"/>
      <c r="G921" s="218"/>
      <c r="H921" s="204"/>
      <c r="I921" s="204"/>
      <c r="J921" s="204"/>
      <c r="K921" s="204"/>
      <c r="L921" s="204"/>
      <c r="M921" s="204"/>
      <c r="N921" s="204"/>
      <c r="O921" s="219">
        <v>3531742.01</v>
      </c>
      <c r="P921" s="204"/>
      <c r="Q921" s="202">
        <v>2053338.5</v>
      </c>
      <c r="R921" s="204"/>
      <c r="S921" s="209"/>
      <c r="T921" s="204"/>
    </row>
    <row r="922" spans="1:20" ht="10.9" customHeight="1">
      <c r="A922" s="687" t="s">
        <v>1408</v>
      </c>
      <c r="B922" s="687"/>
      <c r="C922" s="200">
        <v>30430</v>
      </c>
      <c r="D922" s="201" t="s">
        <v>2711</v>
      </c>
      <c r="E922" s="199" t="s">
        <v>2892</v>
      </c>
      <c r="F922" s="205"/>
      <c r="G922" s="218"/>
      <c r="H922" s="204"/>
      <c r="I922" s="204"/>
      <c r="J922" s="204"/>
      <c r="K922" s="219">
        <v>3531742.01</v>
      </c>
      <c r="L922" s="204"/>
      <c r="M922" s="202">
        <v>2053338.5</v>
      </c>
      <c r="N922" s="204"/>
      <c r="O922" s="204"/>
      <c r="P922" s="204"/>
      <c r="Q922" s="204"/>
      <c r="R922" s="204"/>
      <c r="S922" s="209"/>
      <c r="T922" s="204"/>
    </row>
    <row r="923" spans="1:20" ht="22.15" customHeight="1">
      <c r="A923" s="687" t="s">
        <v>1409</v>
      </c>
      <c r="B923" s="687"/>
      <c r="C923" s="200">
        <v>30437</v>
      </c>
      <c r="D923" s="201" t="s">
        <v>2712</v>
      </c>
      <c r="E923" s="199" t="s">
        <v>2892</v>
      </c>
      <c r="F923" s="688">
        <v>26216.3</v>
      </c>
      <c r="G923" s="688"/>
      <c r="H923" s="202">
        <v>22939.279999999999</v>
      </c>
      <c r="I923" s="202">
        <v>3277.02</v>
      </c>
      <c r="J923" s="204"/>
      <c r="K923" s="204"/>
      <c r="L923" s="202">
        <v>3277.02</v>
      </c>
      <c r="M923" s="204"/>
      <c r="N923" s="204"/>
      <c r="O923" s="204"/>
      <c r="P923" s="204"/>
      <c r="Q923" s="204"/>
      <c r="R923" s="202">
        <v>26216.3</v>
      </c>
      <c r="S923" s="203">
        <v>26216.3</v>
      </c>
      <c r="T923" s="204"/>
    </row>
    <row r="924" spans="1:20" ht="22.15" customHeight="1">
      <c r="A924" s="687" t="s">
        <v>1409</v>
      </c>
      <c r="B924" s="687"/>
      <c r="C924" s="200">
        <v>30437</v>
      </c>
      <c r="D924" s="201" t="s">
        <v>2712</v>
      </c>
      <c r="E924" s="199" t="s">
        <v>2892</v>
      </c>
      <c r="F924" s="205"/>
      <c r="G924" s="218"/>
      <c r="H924" s="204"/>
      <c r="I924" s="204"/>
      <c r="J924" s="204"/>
      <c r="K924" s="204"/>
      <c r="L924" s="204"/>
      <c r="M924" s="204"/>
      <c r="N924" s="204"/>
      <c r="O924" s="221">
        <v>26216.3</v>
      </c>
      <c r="P924" s="204"/>
      <c r="Q924" s="202">
        <v>26216.3</v>
      </c>
      <c r="R924" s="204"/>
      <c r="S924" s="209"/>
      <c r="T924" s="204"/>
    </row>
    <row r="925" spans="1:20" ht="22.15" customHeight="1">
      <c r="A925" s="687" t="s">
        <v>1409</v>
      </c>
      <c r="B925" s="687"/>
      <c r="C925" s="200">
        <v>30437</v>
      </c>
      <c r="D925" s="201" t="s">
        <v>2712</v>
      </c>
      <c r="E925" s="199" t="s">
        <v>2892</v>
      </c>
      <c r="F925" s="205"/>
      <c r="G925" s="218"/>
      <c r="H925" s="204"/>
      <c r="I925" s="204"/>
      <c r="J925" s="204"/>
      <c r="K925" s="221">
        <v>26216.3</v>
      </c>
      <c r="L925" s="204"/>
      <c r="M925" s="202">
        <v>26216.3</v>
      </c>
      <c r="N925" s="204"/>
      <c r="O925" s="204"/>
      <c r="P925" s="204"/>
      <c r="Q925" s="204"/>
      <c r="R925" s="204"/>
      <c r="S925" s="209"/>
      <c r="T925" s="204"/>
    </row>
    <row r="926" spans="1:20" ht="10.9" customHeight="1">
      <c r="A926" s="687" t="s">
        <v>1410</v>
      </c>
      <c r="B926" s="687"/>
      <c r="C926" s="200">
        <v>30423</v>
      </c>
      <c r="D926" s="201" t="s">
        <v>2713</v>
      </c>
      <c r="E926" s="199" t="s">
        <v>2892</v>
      </c>
      <c r="F926" s="688">
        <v>85140</v>
      </c>
      <c r="G926" s="688"/>
      <c r="H926" s="202">
        <v>12917.74</v>
      </c>
      <c r="I926" s="202">
        <v>72222.259999999995</v>
      </c>
      <c r="J926" s="204"/>
      <c r="K926" s="204"/>
      <c r="L926" s="202">
        <v>7046.04</v>
      </c>
      <c r="M926" s="204"/>
      <c r="N926" s="204"/>
      <c r="O926" s="204"/>
      <c r="P926" s="204"/>
      <c r="Q926" s="204"/>
      <c r="R926" s="202">
        <v>85140</v>
      </c>
      <c r="S926" s="203">
        <v>19963.78</v>
      </c>
      <c r="T926" s="202">
        <v>65176.22</v>
      </c>
    </row>
    <row r="927" spans="1:20" ht="10.9" customHeight="1">
      <c r="A927" s="687" t="s">
        <v>1410</v>
      </c>
      <c r="B927" s="687"/>
      <c r="C927" s="200">
        <v>30423</v>
      </c>
      <c r="D927" s="201" t="s">
        <v>2713</v>
      </c>
      <c r="E927" s="199" t="s">
        <v>2892</v>
      </c>
      <c r="F927" s="205"/>
      <c r="G927" s="218"/>
      <c r="H927" s="204"/>
      <c r="I927" s="204"/>
      <c r="J927" s="204"/>
      <c r="K927" s="204"/>
      <c r="L927" s="204"/>
      <c r="M927" s="204"/>
      <c r="N927" s="204"/>
      <c r="O927" s="220">
        <v>85140</v>
      </c>
      <c r="P927" s="204"/>
      <c r="Q927" s="202">
        <v>15853.59</v>
      </c>
      <c r="R927" s="204"/>
      <c r="S927" s="209"/>
      <c r="T927" s="204"/>
    </row>
    <row r="928" spans="1:20" ht="10.9" customHeight="1">
      <c r="A928" s="687" t="s">
        <v>1410</v>
      </c>
      <c r="B928" s="687"/>
      <c r="C928" s="200">
        <v>30423</v>
      </c>
      <c r="D928" s="201" t="s">
        <v>2713</v>
      </c>
      <c r="E928" s="199" t="s">
        <v>2892</v>
      </c>
      <c r="F928" s="205"/>
      <c r="G928" s="218"/>
      <c r="H928" s="204"/>
      <c r="I928" s="204"/>
      <c r="J928" s="204"/>
      <c r="K928" s="220">
        <v>85140</v>
      </c>
      <c r="L928" s="204"/>
      <c r="M928" s="202">
        <v>15853.59</v>
      </c>
      <c r="N928" s="204"/>
      <c r="O928" s="204"/>
      <c r="P928" s="204"/>
      <c r="Q928" s="204"/>
      <c r="R928" s="204"/>
      <c r="S928" s="209"/>
      <c r="T928" s="204"/>
    </row>
    <row r="929" spans="1:20" ht="10.9" customHeight="1">
      <c r="A929" s="687" t="s">
        <v>1411</v>
      </c>
      <c r="B929" s="687"/>
      <c r="C929" s="200">
        <v>30426</v>
      </c>
      <c r="D929" s="201" t="s">
        <v>2714</v>
      </c>
      <c r="E929" s="199" t="s">
        <v>2892</v>
      </c>
      <c r="F929" s="688">
        <v>161884.96</v>
      </c>
      <c r="G929" s="688"/>
      <c r="H929" s="202">
        <v>19676.580000000002</v>
      </c>
      <c r="I929" s="202">
        <v>142208.38</v>
      </c>
      <c r="J929" s="204"/>
      <c r="K929" s="204"/>
      <c r="L929" s="202">
        <v>10732.68</v>
      </c>
      <c r="M929" s="204"/>
      <c r="N929" s="204"/>
      <c r="O929" s="204"/>
      <c r="P929" s="204"/>
      <c r="Q929" s="204"/>
      <c r="R929" s="202">
        <v>161884.96</v>
      </c>
      <c r="S929" s="203">
        <v>30409.26</v>
      </c>
      <c r="T929" s="202">
        <v>131475.70000000001</v>
      </c>
    </row>
    <row r="930" spans="1:20" ht="10.9" customHeight="1">
      <c r="A930" s="687" t="s">
        <v>1411</v>
      </c>
      <c r="B930" s="687"/>
      <c r="C930" s="200">
        <v>30426</v>
      </c>
      <c r="D930" s="201" t="s">
        <v>2714</v>
      </c>
      <c r="E930" s="199" t="s">
        <v>2892</v>
      </c>
      <c r="F930" s="205"/>
      <c r="G930" s="218"/>
      <c r="H930" s="204"/>
      <c r="I930" s="204"/>
      <c r="J930" s="204"/>
      <c r="K930" s="204"/>
      <c r="L930" s="204"/>
      <c r="M930" s="204"/>
      <c r="N930" s="204"/>
      <c r="O930" s="219">
        <v>161884.96</v>
      </c>
      <c r="P930" s="204"/>
      <c r="Q930" s="202">
        <v>24148.53</v>
      </c>
      <c r="R930" s="204"/>
      <c r="S930" s="209"/>
      <c r="T930" s="204"/>
    </row>
    <row r="931" spans="1:20" ht="10.9" customHeight="1">
      <c r="A931" s="687" t="s">
        <v>1411</v>
      </c>
      <c r="B931" s="687"/>
      <c r="C931" s="200">
        <v>30426</v>
      </c>
      <c r="D931" s="201" t="s">
        <v>2714</v>
      </c>
      <c r="E931" s="199" t="s">
        <v>2892</v>
      </c>
      <c r="F931" s="205"/>
      <c r="G931" s="218"/>
      <c r="H931" s="204"/>
      <c r="I931" s="204"/>
      <c r="J931" s="204"/>
      <c r="K931" s="219">
        <v>161884.96</v>
      </c>
      <c r="L931" s="204"/>
      <c r="M931" s="202">
        <v>24148.53</v>
      </c>
      <c r="N931" s="204"/>
      <c r="O931" s="204"/>
      <c r="P931" s="204"/>
      <c r="Q931" s="204"/>
      <c r="R931" s="204"/>
      <c r="S931" s="209"/>
      <c r="T931" s="204"/>
    </row>
    <row r="932" spans="1:20" ht="10.9" customHeight="1">
      <c r="A932" s="687" t="s">
        <v>3250</v>
      </c>
      <c r="B932" s="687"/>
      <c r="C932" s="200">
        <v>30428</v>
      </c>
      <c r="D932" s="201"/>
      <c r="E932" s="199" t="s">
        <v>2892</v>
      </c>
      <c r="F932" s="688">
        <v>55000</v>
      </c>
      <c r="G932" s="688"/>
      <c r="H932" s="204"/>
      <c r="I932" s="202">
        <v>55000</v>
      </c>
      <c r="J932" s="204"/>
      <c r="K932" s="204"/>
      <c r="L932" s="204"/>
      <c r="M932" s="204"/>
      <c r="N932" s="204"/>
      <c r="O932" s="204"/>
      <c r="P932" s="204"/>
      <c r="Q932" s="204"/>
      <c r="R932" s="202">
        <v>55000</v>
      </c>
      <c r="S932" s="209"/>
      <c r="T932" s="202">
        <v>55000</v>
      </c>
    </row>
    <row r="933" spans="1:20" ht="22.15" customHeight="1">
      <c r="A933" s="687" t="s">
        <v>656</v>
      </c>
      <c r="B933" s="687"/>
      <c r="C933" s="200">
        <v>42479</v>
      </c>
      <c r="D933" s="201" t="s">
        <v>2447</v>
      </c>
      <c r="E933" s="199" t="s">
        <v>2889</v>
      </c>
      <c r="F933" s="692">
        <v>1</v>
      </c>
      <c r="G933" s="692"/>
      <c r="H933" s="206">
        <v>0.64</v>
      </c>
      <c r="I933" s="206">
        <v>0.36</v>
      </c>
      <c r="J933" s="204"/>
      <c r="K933" s="204"/>
      <c r="L933" s="206">
        <v>0.36</v>
      </c>
      <c r="M933" s="204"/>
      <c r="N933" s="204"/>
      <c r="O933" s="204"/>
      <c r="P933" s="204"/>
      <c r="Q933" s="204"/>
      <c r="R933" s="206">
        <v>1</v>
      </c>
      <c r="S933" s="208">
        <v>1</v>
      </c>
      <c r="T933" s="204"/>
    </row>
    <row r="934" spans="1:20" ht="10.9" customHeight="1">
      <c r="A934" s="687" t="s">
        <v>867</v>
      </c>
      <c r="B934" s="687"/>
      <c r="C934" s="200">
        <v>20134</v>
      </c>
      <c r="D934" s="201" t="s">
        <v>2715</v>
      </c>
      <c r="E934" s="199" t="s">
        <v>2892</v>
      </c>
      <c r="F934" s="688">
        <v>63022.22</v>
      </c>
      <c r="G934" s="688"/>
      <c r="H934" s="202">
        <v>2078.12</v>
      </c>
      <c r="I934" s="202">
        <v>60944.1</v>
      </c>
      <c r="J934" s="204"/>
      <c r="K934" s="204"/>
      <c r="L934" s="202">
        <v>4201.4399999999996</v>
      </c>
      <c r="M934" s="204"/>
      <c r="N934" s="204"/>
      <c r="O934" s="204"/>
      <c r="P934" s="204"/>
      <c r="Q934" s="204"/>
      <c r="R934" s="202">
        <v>63022.22</v>
      </c>
      <c r="S934" s="203">
        <v>6279.56</v>
      </c>
      <c r="T934" s="202">
        <v>56742.66</v>
      </c>
    </row>
    <row r="935" spans="1:20" ht="22.15" customHeight="1">
      <c r="A935" s="687" t="s">
        <v>1412</v>
      </c>
      <c r="B935" s="687"/>
      <c r="C935" s="200">
        <v>20144</v>
      </c>
      <c r="D935" s="201" t="s">
        <v>2716</v>
      </c>
      <c r="E935" s="199" t="s">
        <v>2892</v>
      </c>
      <c r="F935" s="688">
        <v>25465.13</v>
      </c>
      <c r="G935" s="688"/>
      <c r="H935" s="202">
        <v>1579.2</v>
      </c>
      <c r="I935" s="202">
        <v>23885.93</v>
      </c>
      <c r="J935" s="204"/>
      <c r="K935" s="204"/>
      <c r="L935" s="202">
        <v>2368.8000000000002</v>
      </c>
      <c r="M935" s="204"/>
      <c r="N935" s="204"/>
      <c r="O935" s="204"/>
      <c r="P935" s="204"/>
      <c r="Q935" s="204"/>
      <c r="R935" s="202">
        <v>25465.13</v>
      </c>
      <c r="S935" s="203">
        <v>3948</v>
      </c>
      <c r="T935" s="202">
        <v>21517.13</v>
      </c>
    </row>
    <row r="936" spans="1:20" ht="10.9" customHeight="1">
      <c r="A936" s="687" t="s">
        <v>868</v>
      </c>
      <c r="B936" s="687"/>
      <c r="C936" s="200">
        <v>20104</v>
      </c>
      <c r="D936" s="201" t="s">
        <v>2447</v>
      </c>
      <c r="E936" s="199" t="s">
        <v>2892</v>
      </c>
      <c r="F936" s="692">
        <v>1</v>
      </c>
      <c r="G936" s="692"/>
      <c r="H936" s="206">
        <v>0.08</v>
      </c>
      <c r="I936" s="206">
        <v>0.92</v>
      </c>
      <c r="J936" s="204"/>
      <c r="K936" s="204"/>
      <c r="L936" s="206">
        <v>0.12</v>
      </c>
      <c r="M936" s="204"/>
      <c r="N936" s="204"/>
      <c r="O936" s="204"/>
      <c r="P936" s="204"/>
      <c r="Q936" s="204"/>
      <c r="R936" s="206">
        <v>1</v>
      </c>
      <c r="S936" s="208">
        <v>0.2</v>
      </c>
      <c r="T936" s="206">
        <v>0.8</v>
      </c>
    </row>
    <row r="937" spans="1:20" ht="22.15" customHeight="1">
      <c r="A937" s="687" t="s">
        <v>658</v>
      </c>
      <c r="B937" s="687"/>
      <c r="C937" s="200">
        <v>42477</v>
      </c>
      <c r="D937" s="201" t="s">
        <v>2447</v>
      </c>
      <c r="E937" s="199" t="s">
        <v>2889</v>
      </c>
      <c r="F937" s="692">
        <v>1</v>
      </c>
      <c r="G937" s="692"/>
      <c r="H937" s="206">
        <v>0.16</v>
      </c>
      <c r="I937" s="206">
        <v>0.84</v>
      </c>
      <c r="J937" s="204"/>
      <c r="K937" s="204"/>
      <c r="L937" s="206">
        <v>0.24</v>
      </c>
      <c r="M937" s="204"/>
      <c r="N937" s="204"/>
      <c r="O937" s="204"/>
      <c r="P937" s="204"/>
      <c r="Q937" s="204"/>
      <c r="R937" s="206">
        <v>1</v>
      </c>
      <c r="S937" s="208">
        <v>0.4</v>
      </c>
      <c r="T937" s="206">
        <v>0.6</v>
      </c>
    </row>
    <row r="938" spans="1:20" ht="22.15" customHeight="1">
      <c r="A938" s="687" t="s">
        <v>659</v>
      </c>
      <c r="B938" s="687"/>
      <c r="C938" s="200">
        <v>42474</v>
      </c>
      <c r="D938" s="201" t="s">
        <v>2447</v>
      </c>
      <c r="E938" s="199" t="s">
        <v>2893</v>
      </c>
      <c r="F938" s="692">
        <v>1</v>
      </c>
      <c r="G938" s="692"/>
      <c r="H938" s="206">
        <v>0.64</v>
      </c>
      <c r="I938" s="206">
        <v>0.36</v>
      </c>
      <c r="J938" s="204"/>
      <c r="K938" s="204"/>
      <c r="L938" s="206">
        <v>0.36</v>
      </c>
      <c r="M938" s="204"/>
      <c r="N938" s="204"/>
      <c r="O938" s="204"/>
      <c r="P938" s="204"/>
      <c r="Q938" s="204"/>
      <c r="R938" s="206">
        <v>1</v>
      </c>
      <c r="S938" s="208">
        <v>1</v>
      </c>
      <c r="T938" s="204"/>
    </row>
    <row r="939" spans="1:20" ht="10.9" customHeight="1">
      <c r="A939" s="687" t="s">
        <v>661</v>
      </c>
      <c r="B939" s="687"/>
      <c r="C939" s="200">
        <v>41313</v>
      </c>
      <c r="D939" s="201" t="s">
        <v>2717</v>
      </c>
      <c r="E939" s="199" t="s">
        <v>2893</v>
      </c>
      <c r="F939" s="688">
        <v>86196.38</v>
      </c>
      <c r="G939" s="688"/>
      <c r="H939" s="202">
        <v>53043.92</v>
      </c>
      <c r="I939" s="202">
        <v>33152.46</v>
      </c>
      <c r="J939" s="204"/>
      <c r="K939" s="204"/>
      <c r="L939" s="202">
        <v>33152.46</v>
      </c>
      <c r="M939" s="204"/>
      <c r="N939" s="204"/>
      <c r="O939" s="204"/>
      <c r="P939" s="204"/>
      <c r="Q939" s="204"/>
      <c r="R939" s="202">
        <v>86196.38</v>
      </c>
      <c r="S939" s="203">
        <v>86196.38</v>
      </c>
      <c r="T939" s="204"/>
    </row>
    <row r="940" spans="1:20" ht="10.9" customHeight="1">
      <c r="A940" s="687" t="s">
        <v>661</v>
      </c>
      <c r="B940" s="687"/>
      <c r="C940" s="200">
        <v>41313</v>
      </c>
      <c r="D940" s="201" t="s">
        <v>2717</v>
      </c>
      <c r="E940" s="199" t="s">
        <v>2893</v>
      </c>
      <c r="F940" s="205"/>
      <c r="G940" s="218"/>
      <c r="H940" s="204"/>
      <c r="I940" s="204"/>
      <c r="J940" s="204"/>
      <c r="K940" s="204"/>
      <c r="L940" s="204"/>
      <c r="M940" s="204"/>
      <c r="N940" s="204"/>
      <c r="O940" s="219">
        <v>86196.38</v>
      </c>
      <c r="P940" s="204"/>
      <c r="Q940" s="202">
        <v>86196.38</v>
      </c>
      <c r="R940" s="204"/>
      <c r="S940" s="209"/>
      <c r="T940" s="204"/>
    </row>
    <row r="941" spans="1:20" ht="10.9" customHeight="1">
      <c r="A941" s="687" t="s">
        <v>661</v>
      </c>
      <c r="B941" s="687"/>
      <c r="C941" s="200">
        <v>41313</v>
      </c>
      <c r="D941" s="201" t="s">
        <v>2717</v>
      </c>
      <c r="E941" s="199" t="s">
        <v>2893</v>
      </c>
      <c r="F941" s="205"/>
      <c r="G941" s="218"/>
      <c r="H941" s="204"/>
      <c r="I941" s="204"/>
      <c r="J941" s="204"/>
      <c r="K941" s="219">
        <v>86196.38</v>
      </c>
      <c r="L941" s="204"/>
      <c r="M941" s="202">
        <v>86196.38</v>
      </c>
      <c r="N941" s="204"/>
      <c r="O941" s="204"/>
      <c r="P941" s="204"/>
      <c r="Q941" s="204"/>
      <c r="R941" s="204"/>
      <c r="S941" s="209"/>
      <c r="T941" s="204"/>
    </row>
    <row r="942" spans="1:20" ht="22.15" customHeight="1">
      <c r="A942" s="687" t="s">
        <v>664</v>
      </c>
      <c r="B942" s="687"/>
      <c r="C942" s="200">
        <v>41276</v>
      </c>
      <c r="D942" s="201" t="s">
        <v>2447</v>
      </c>
      <c r="E942" s="199" t="s">
        <v>2893</v>
      </c>
      <c r="F942" s="692">
        <v>1</v>
      </c>
      <c r="G942" s="692"/>
      <c r="H942" s="206">
        <v>0.16</v>
      </c>
      <c r="I942" s="206">
        <v>0.84</v>
      </c>
      <c r="J942" s="204"/>
      <c r="K942" s="204"/>
      <c r="L942" s="206">
        <v>0.24</v>
      </c>
      <c r="M942" s="204"/>
      <c r="N942" s="204"/>
      <c r="O942" s="204"/>
      <c r="P942" s="204"/>
      <c r="Q942" s="204"/>
      <c r="R942" s="206">
        <v>1</v>
      </c>
      <c r="S942" s="208">
        <v>0.4</v>
      </c>
      <c r="T942" s="206">
        <v>0.6</v>
      </c>
    </row>
    <row r="943" spans="1:20" ht="22.15" customHeight="1">
      <c r="A943" s="687" t="s">
        <v>664</v>
      </c>
      <c r="B943" s="687"/>
      <c r="C943" s="200">
        <v>41276</v>
      </c>
      <c r="D943" s="201" t="s">
        <v>2447</v>
      </c>
      <c r="E943" s="199" t="s">
        <v>2893</v>
      </c>
      <c r="F943" s="205"/>
      <c r="G943" s="218"/>
      <c r="H943" s="204"/>
      <c r="I943" s="204"/>
      <c r="J943" s="204"/>
      <c r="K943" s="204"/>
      <c r="L943" s="204"/>
      <c r="M943" s="204"/>
      <c r="N943" s="204"/>
      <c r="O943" s="224">
        <v>1</v>
      </c>
      <c r="P943" s="204"/>
      <c r="Q943" s="206">
        <v>0.38</v>
      </c>
      <c r="R943" s="204"/>
      <c r="S943" s="209"/>
      <c r="T943" s="204"/>
    </row>
    <row r="944" spans="1:20" ht="22.15" customHeight="1">
      <c r="A944" s="687" t="s">
        <v>664</v>
      </c>
      <c r="B944" s="687"/>
      <c r="C944" s="200">
        <v>41276</v>
      </c>
      <c r="D944" s="201" t="s">
        <v>2447</v>
      </c>
      <c r="E944" s="199" t="s">
        <v>2893</v>
      </c>
      <c r="F944" s="205"/>
      <c r="G944" s="218"/>
      <c r="H944" s="204"/>
      <c r="I944" s="204"/>
      <c r="J944" s="204"/>
      <c r="K944" s="224">
        <v>1</v>
      </c>
      <c r="L944" s="204"/>
      <c r="M944" s="206">
        <v>0.38</v>
      </c>
      <c r="N944" s="204"/>
      <c r="O944" s="204"/>
      <c r="P944" s="204"/>
      <c r="Q944" s="204"/>
      <c r="R944" s="204"/>
      <c r="S944" s="209"/>
      <c r="T944" s="204"/>
    </row>
    <row r="945" spans="1:20" ht="22.15" customHeight="1">
      <c r="A945" s="687" t="s">
        <v>869</v>
      </c>
      <c r="B945" s="687"/>
      <c r="C945" s="200">
        <v>30470</v>
      </c>
      <c r="D945" s="201" t="s">
        <v>2718</v>
      </c>
      <c r="E945" s="199" t="s">
        <v>2892</v>
      </c>
      <c r="F945" s="688">
        <v>4873810.96</v>
      </c>
      <c r="G945" s="688"/>
      <c r="H945" s="202">
        <v>93502.399999999994</v>
      </c>
      <c r="I945" s="202">
        <v>4780308.5599999996</v>
      </c>
      <c r="J945" s="204"/>
      <c r="K945" s="204"/>
      <c r="L945" s="202">
        <v>140253.6</v>
      </c>
      <c r="M945" s="204"/>
      <c r="N945" s="204"/>
      <c r="O945" s="204"/>
      <c r="P945" s="204"/>
      <c r="Q945" s="204"/>
      <c r="R945" s="202">
        <v>4873810.96</v>
      </c>
      <c r="S945" s="203">
        <v>233756</v>
      </c>
      <c r="T945" s="202">
        <v>4640054.96</v>
      </c>
    </row>
    <row r="946" spans="1:20" ht="10.9" customHeight="1">
      <c r="A946" s="687" t="s">
        <v>870</v>
      </c>
      <c r="B946" s="687"/>
      <c r="C946" s="200">
        <v>20107</v>
      </c>
      <c r="D946" s="201" t="s">
        <v>2447</v>
      </c>
      <c r="E946" s="199" t="s">
        <v>2892</v>
      </c>
      <c r="F946" s="692">
        <v>1</v>
      </c>
      <c r="G946" s="692"/>
      <c r="H946" s="206">
        <v>0.16</v>
      </c>
      <c r="I946" s="206">
        <v>0.84</v>
      </c>
      <c r="J946" s="204"/>
      <c r="K946" s="204"/>
      <c r="L946" s="206">
        <v>0.24</v>
      </c>
      <c r="M946" s="204"/>
      <c r="N946" s="204"/>
      <c r="O946" s="204"/>
      <c r="P946" s="204"/>
      <c r="Q946" s="204"/>
      <c r="R946" s="206">
        <v>1</v>
      </c>
      <c r="S946" s="208">
        <v>0.4</v>
      </c>
      <c r="T946" s="206">
        <v>0.6</v>
      </c>
    </row>
    <row r="947" spans="1:20" ht="10.9" customHeight="1">
      <c r="A947" s="687" t="s">
        <v>871</v>
      </c>
      <c r="B947" s="687"/>
      <c r="C947" s="200">
        <v>20121</v>
      </c>
      <c r="D947" s="201" t="s">
        <v>2719</v>
      </c>
      <c r="E947" s="199" t="s">
        <v>2892</v>
      </c>
      <c r="F947" s="688">
        <v>1281333.6499999999</v>
      </c>
      <c r="G947" s="688"/>
      <c r="H947" s="202">
        <v>103542.08</v>
      </c>
      <c r="I947" s="202">
        <v>1177791.57</v>
      </c>
      <c r="J947" s="204"/>
      <c r="K947" s="204"/>
      <c r="L947" s="202">
        <v>155313.12</v>
      </c>
      <c r="M947" s="204"/>
      <c r="N947" s="204"/>
      <c r="O947" s="204"/>
      <c r="P947" s="204"/>
      <c r="Q947" s="204"/>
      <c r="R947" s="202">
        <v>1281333.6499999999</v>
      </c>
      <c r="S947" s="203">
        <v>258855.2</v>
      </c>
      <c r="T947" s="202">
        <v>1022478.45</v>
      </c>
    </row>
    <row r="948" spans="1:20" ht="10.9" customHeight="1">
      <c r="A948" s="687" t="s">
        <v>665</v>
      </c>
      <c r="B948" s="687"/>
      <c r="C948" s="200">
        <v>41175</v>
      </c>
      <c r="D948" s="201" t="s">
        <v>2447</v>
      </c>
      <c r="E948" s="199" t="s">
        <v>2893</v>
      </c>
      <c r="F948" s="692">
        <v>1</v>
      </c>
      <c r="G948" s="692"/>
      <c r="H948" s="206">
        <v>0.24</v>
      </c>
      <c r="I948" s="206">
        <v>0.76</v>
      </c>
      <c r="J948" s="204"/>
      <c r="K948" s="204"/>
      <c r="L948" s="206">
        <v>0.36</v>
      </c>
      <c r="M948" s="204"/>
      <c r="N948" s="204"/>
      <c r="O948" s="204"/>
      <c r="P948" s="204"/>
      <c r="Q948" s="204"/>
      <c r="R948" s="206">
        <v>1</v>
      </c>
      <c r="S948" s="208">
        <v>0.6</v>
      </c>
      <c r="T948" s="206">
        <v>0.4</v>
      </c>
    </row>
    <row r="949" spans="1:20" ht="10.9" customHeight="1">
      <c r="A949" s="687" t="s">
        <v>667</v>
      </c>
      <c r="B949" s="687"/>
      <c r="C949" s="200">
        <v>41311</v>
      </c>
      <c r="D949" s="201" t="s">
        <v>2720</v>
      </c>
      <c r="E949" s="199" t="s">
        <v>2893</v>
      </c>
      <c r="F949" s="688">
        <v>40042.89</v>
      </c>
      <c r="G949" s="688"/>
      <c r="H949" s="202">
        <v>2271.92</v>
      </c>
      <c r="I949" s="202">
        <v>37770.97</v>
      </c>
      <c r="J949" s="204"/>
      <c r="K949" s="204"/>
      <c r="L949" s="202">
        <v>3407.88</v>
      </c>
      <c r="M949" s="204"/>
      <c r="N949" s="204"/>
      <c r="O949" s="204"/>
      <c r="P949" s="204"/>
      <c r="Q949" s="204"/>
      <c r="R949" s="202">
        <v>40042.89</v>
      </c>
      <c r="S949" s="203">
        <v>5679.8</v>
      </c>
      <c r="T949" s="202">
        <v>34363.089999999997</v>
      </c>
    </row>
    <row r="950" spans="1:20" ht="22.15" customHeight="1">
      <c r="A950" s="687" t="s">
        <v>1413</v>
      </c>
      <c r="B950" s="687"/>
      <c r="C950" s="200">
        <v>30472</v>
      </c>
      <c r="D950" s="201" t="s">
        <v>2721</v>
      </c>
      <c r="E950" s="199" t="s">
        <v>2892</v>
      </c>
      <c r="F950" s="688">
        <v>6583578.46</v>
      </c>
      <c r="G950" s="688"/>
      <c r="H950" s="202">
        <v>142501.70000000001</v>
      </c>
      <c r="I950" s="202">
        <v>6441076.7599999998</v>
      </c>
      <c r="J950" s="204"/>
      <c r="K950" s="204"/>
      <c r="L950" s="202">
        <v>342004.08</v>
      </c>
      <c r="M950" s="204"/>
      <c r="N950" s="204"/>
      <c r="O950" s="204"/>
      <c r="P950" s="204"/>
      <c r="Q950" s="204"/>
      <c r="R950" s="202">
        <v>6583578.46</v>
      </c>
      <c r="S950" s="203">
        <v>484505.78</v>
      </c>
      <c r="T950" s="202">
        <v>6099072.6799999997</v>
      </c>
    </row>
    <row r="951" spans="1:20" ht="10.9" customHeight="1">
      <c r="A951" s="687" t="s">
        <v>872</v>
      </c>
      <c r="B951" s="687"/>
      <c r="C951" s="200">
        <v>30465</v>
      </c>
      <c r="D951" s="201" t="s">
        <v>2447</v>
      </c>
      <c r="E951" s="199" t="s">
        <v>2892</v>
      </c>
      <c r="F951" s="692">
        <v>1</v>
      </c>
      <c r="G951" s="692"/>
      <c r="H951" s="206">
        <v>0.32</v>
      </c>
      <c r="I951" s="206">
        <v>0.68</v>
      </c>
      <c r="J951" s="204"/>
      <c r="K951" s="204"/>
      <c r="L951" s="206">
        <v>0.48</v>
      </c>
      <c r="M951" s="204"/>
      <c r="N951" s="204"/>
      <c r="O951" s="204"/>
      <c r="P951" s="204"/>
      <c r="Q951" s="204"/>
      <c r="R951" s="206">
        <v>1</v>
      </c>
      <c r="S951" s="208">
        <v>0.8</v>
      </c>
      <c r="T951" s="206">
        <v>0.2</v>
      </c>
    </row>
    <row r="952" spans="1:20" ht="10.9" customHeight="1">
      <c r="A952" s="687" t="s">
        <v>873</v>
      </c>
      <c r="B952" s="687"/>
      <c r="C952" s="200">
        <v>30481</v>
      </c>
      <c r="D952" s="201" t="s">
        <v>2447</v>
      </c>
      <c r="E952" s="199" t="s">
        <v>2892</v>
      </c>
      <c r="F952" s="692">
        <v>1</v>
      </c>
      <c r="G952" s="692"/>
      <c r="H952" s="206">
        <v>0.32</v>
      </c>
      <c r="I952" s="206">
        <v>0.68</v>
      </c>
      <c r="J952" s="204"/>
      <c r="K952" s="204"/>
      <c r="L952" s="206">
        <v>0.48</v>
      </c>
      <c r="M952" s="204"/>
      <c r="N952" s="204"/>
      <c r="O952" s="204"/>
      <c r="P952" s="204"/>
      <c r="Q952" s="204"/>
      <c r="R952" s="206">
        <v>1</v>
      </c>
      <c r="S952" s="208">
        <v>0.8</v>
      </c>
      <c r="T952" s="206">
        <v>0.2</v>
      </c>
    </row>
    <row r="953" spans="1:20" ht="10.9" customHeight="1">
      <c r="A953" s="687" t="s">
        <v>1414</v>
      </c>
      <c r="B953" s="687"/>
      <c r="C953" s="200">
        <v>30463</v>
      </c>
      <c r="D953" s="201" t="s">
        <v>2447</v>
      </c>
      <c r="E953" s="199" t="s">
        <v>2892</v>
      </c>
      <c r="F953" s="692">
        <v>1</v>
      </c>
      <c r="G953" s="692"/>
      <c r="H953" s="206">
        <v>0.08</v>
      </c>
      <c r="I953" s="206">
        <v>0.92</v>
      </c>
      <c r="J953" s="204"/>
      <c r="K953" s="204"/>
      <c r="L953" s="206">
        <v>0.12</v>
      </c>
      <c r="M953" s="204"/>
      <c r="N953" s="204"/>
      <c r="O953" s="204"/>
      <c r="P953" s="204"/>
      <c r="Q953" s="204"/>
      <c r="R953" s="206">
        <v>1</v>
      </c>
      <c r="S953" s="208">
        <v>0.2</v>
      </c>
      <c r="T953" s="206">
        <v>0.8</v>
      </c>
    </row>
    <row r="954" spans="1:20" ht="10.9" customHeight="1">
      <c r="A954" s="687" t="s">
        <v>1414</v>
      </c>
      <c r="B954" s="687"/>
      <c r="C954" s="200">
        <v>30463</v>
      </c>
      <c r="D954" s="201" t="s">
        <v>2447</v>
      </c>
      <c r="E954" s="199" t="s">
        <v>2892</v>
      </c>
      <c r="F954" s="205"/>
      <c r="G954" s="218"/>
      <c r="H954" s="204"/>
      <c r="I954" s="204"/>
      <c r="J954" s="204"/>
      <c r="K954" s="204"/>
      <c r="L954" s="204"/>
      <c r="M954" s="204"/>
      <c r="N954" s="204"/>
      <c r="O954" s="224">
        <v>1</v>
      </c>
      <c r="P954" s="204"/>
      <c r="Q954" s="206">
        <v>0.13</v>
      </c>
      <c r="R954" s="204"/>
      <c r="S954" s="209"/>
      <c r="T954" s="204"/>
    </row>
    <row r="955" spans="1:20" ht="10.9" customHeight="1">
      <c r="A955" s="687" t="s">
        <v>1414</v>
      </c>
      <c r="B955" s="687"/>
      <c r="C955" s="200">
        <v>30463</v>
      </c>
      <c r="D955" s="201" t="s">
        <v>2447</v>
      </c>
      <c r="E955" s="199" t="s">
        <v>2892</v>
      </c>
      <c r="F955" s="205"/>
      <c r="G955" s="218"/>
      <c r="H955" s="204"/>
      <c r="I955" s="204"/>
      <c r="J955" s="204"/>
      <c r="K955" s="224">
        <v>1</v>
      </c>
      <c r="L955" s="204"/>
      <c r="M955" s="206">
        <v>0.13</v>
      </c>
      <c r="N955" s="204"/>
      <c r="O955" s="204"/>
      <c r="P955" s="204"/>
      <c r="Q955" s="204"/>
      <c r="R955" s="204"/>
      <c r="S955" s="209"/>
      <c r="T955" s="204"/>
    </row>
    <row r="956" spans="1:20" ht="10.9" customHeight="1">
      <c r="A956" s="687" t="s">
        <v>874</v>
      </c>
      <c r="B956" s="687"/>
      <c r="C956" s="200">
        <v>30460</v>
      </c>
      <c r="D956" s="201" t="s">
        <v>2447</v>
      </c>
      <c r="E956" s="199" t="s">
        <v>2892</v>
      </c>
      <c r="F956" s="692">
        <v>1</v>
      </c>
      <c r="G956" s="692"/>
      <c r="H956" s="206">
        <v>0.32</v>
      </c>
      <c r="I956" s="206">
        <v>0.68</v>
      </c>
      <c r="J956" s="204"/>
      <c r="K956" s="204"/>
      <c r="L956" s="206">
        <v>0.48</v>
      </c>
      <c r="M956" s="204"/>
      <c r="N956" s="204"/>
      <c r="O956" s="204"/>
      <c r="P956" s="204"/>
      <c r="Q956" s="204"/>
      <c r="R956" s="206">
        <v>1</v>
      </c>
      <c r="S956" s="208">
        <v>0.8</v>
      </c>
      <c r="T956" s="206">
        <v>0.2</v>
      </c>
    </row>
    <row r="957" spans="1:20" ht="10.9" customHeight="1">
      <c r="A957" s="687" t="s">
        <v>875</v>
      </c>
      <c r="B957" s="687"/>
      <c r="C957" s="200">
        <v>30464</v>
      </c>
      <c r="D957" s="201" t="s">
        <v>2447</v>
      </c>
      <c r="E957" s="199" t="s">
        <v>2892</v>
      </c>
      <c r="F957" s="692">
        <v>1</v>
      </c>
      <c r="G957" s="692"/>
      <c r="H957" s="206">
        <v>0.64</v>
      </c>
      <c r="I957" s="206">
        <v>0.36</v>
      </c>
      <c r="J957" s="204"/>
      <c r="K957" s="204"/>
      <c r="L957" s="206">
        <v>0.36</v>
      </c>
      <c r="M957" s="204"/>
      <c r="N957" s="204"/>
      <c r="O957" s="204"/>
      <c r="P957" s="204"/>
      <c r="Q957" s="204"/>
      <c r="R957" s="206">
        <v>1</v>
      </c>
      <c r="S957" s="208">
        <v>1</v>
      </c>
      <c r="T957" s="204"/>
    </row>
    <row r="958" spans="1:20" ht="10.9" customHeight="1">
      <c r="A958" s="687" t="s">
        <v>876</v>
      </c>
      <c r="B958" s="687"/>
      <c r="C958" s="200">
        <v>30478</v>
      </c>
      <c r="D958" s="201" t="s">
        <v>2447</v>
      </c>
      <c r="E958" s="199" t="s">
        <v>2892</v>
      </c>
      <c r="F958" s="692">
        <v>1</v>
      </c>
      <c r="G958" s="692"/>
      <c r="H958" s="206">
        <v>0.08</v>
      </c>
      <c r="I958" s="206">
        <v>0.92</v>
      </c>
      <c r="J958" s="204"/>
      <c r="K958" s="204"/>
      <c r="L958" s="206">
        <v>0.12</v>
      </c>
      <c r="M958" s="204"/>
      <c r="N958" s="204"/>
      <c r="O958" s="204"/>
      <c r="P958" s="204"/>
      <c r="Q958" s="204"/>
      <c r="R958" s="206">
        <v>1</v>
      </c>
      <c r="S958" s="208">
        <v>0.2</v>
      </c>
      <c r="T958" s="206">
        <v>0.8</v>
      </c>
    </row>
    <row r="959" spans="1:20" ht="10.9" customHeight="1">
      <c r="A959" s="687" t="s">
        <v>876</v>
      </c>
      <c r="B959" s="687"/>
      <c r="C959" s="200">
        <v>30478</v>
      </c>
      <c r="D959" s="201" t="s">
        <v>2447</v>
      </c>
      <c r="E959" s="199" t="s">
        <v>2892</v>
      </c>
      <c r="F959" s="205"/>
      <c r="G959" s="218"/>
      <c r="H959" s="204"/>
      <c r="I959" s="204"/>
      <c r="J959" s="204"/>
      <c r="K959" s="204"/>
      <c r="L959" s="204"/>
      <c r="M959" s="204"/>
      <c r="N959" s="204"/>
      <c r="O959" s="224">
        <v>1</v>
      </c>
      <c r="P959" s="204"/>
      <c r="Q959" s="206">
        <v>0.13</v>
      </c>
      <c r="R959" s="204"/>
      <c r="S959" s="209"/>
      <c r="T959" s="204"/>
    </row>
    <row r="960" spans="1:20" ht="10.9" customHeight="1">
      <c r="A960" s="687" t="s">
        <v>876</v>
      </c>
      <c r="B960" s="687"/>
      <c r="C960" s="200">
        <v>30478</v>
      </c>
      <c r="D960" s="201" t="s">
        <v>2447</v>
      </c>
      <c r="E960" s="199" t="s">
        <v>2892</v>
      </c>
      <c r="F960" s="205"/>
      <c r="G960" s="218"/>
      <c r="H960" s="204"/>
      <c r="I960" s="204"/>
      <c r="J960" s="204"/>
      <c r="K960" s="224">
        <v>1</v>
      </c>
      <c r="L960" s="204"/>
      <c r="M960" s="206">
        <v>0.13</v>
      </c>
      <c r="N960" s="204"/>
      <c r="O960" s="204"/>
      <c r="P960" s="204"/>
      <c r="Q960" s="204"/>
      <c r="R960" s="204"/>
      <c r="S960" s="209"/>
      <c r="T960" s="204"/>
    </row>
    <row r="961" spans="1:20" ht="22.15" customHeight="1">
      <c r="A961" s="687" t="s">
        <v>1415</v>
      </c>
      <c r="B961" s="687"/>
      <c r="C961" s="200">
        <v>30484</v>
      </c>
      <c r="D961" s="201" t="s">
        <v>2447</v>
      </c>
      <c r="E961" s="199" t="s">
        <v>2892</v>
      </c>
      <c r="F961" s="692">
        <v>1</v>
      </c>
      <c r="G961" s="692"/>
      <c r="H961" s="206">
        <v>0.16</v>
      </c>
      <c r="I961" s="206">
        <v>0.84</v>
      </c>
      <c r="J961" s="204"/>
      <c r="K961" s="204"/>
      <c r="L961" s="206">
        <v>0.24</v>
      </c>
      <c r="M961" s="204"/>
      <c r="N961" s="204"/>
      <c r="O961" s="204"/>
      <c r="P961" s="204"/>
      <c r="Q961" s="204"/>
      <c r="R961" s="206">
        <v>1</v>
      </c>
      <c r="S961" s="208">
        <v>0.4</v>
      </c>
      <c r="T961" s="206">
        <v>0.6</v>
      </c>
    </row>
    <row r="962" spans="1:20" ht="10.9" customHeight="1">
      <c r="A962" s="687" t="s">
        <v>669</v>
      </c>
      <c r="B962" s="687"/>
      <c r="C962" s="200">
        <v>41218</v>
      </c>
      <c r="D962" s="201" t="s">
        <v>2447</v>
      </c>
      <c r="E962" s="199" t="s">
        <v>2893</v>
      </c>
      <c r="F962" s="692">
        <v>1</v>
      </c>
      <c r="G962" s="692"/>
      <c r="H962" s="206">
        <v>0.16</v>
      </c>
      <c r="I962" s="206">
        <v>0.84</v>
      </c>
      <c r="J962" s="204"/>
      <c r="K962" s="204"/>
      <c r="L962" s="206">
        <v>0.24</v>
      </c>
      <c r="M962" s="204"/>
      <c r="N962" s="204"/>
      <c r="O962" s="204"/>
      <c r="P962" s="204"/>
      <c r="Q962" s="204"/>
      <c r="R962" s="206">
        <v>1</v>
      </c>
      <c r="S962" s="208">
        <v>0.4</v>
      </c>
      <c r="T962" s="206">
        <v>0.6</v>
      </c>
    </row>
    <row r="963" spans="1:20" ht="22.15" customHeight="1">
      <c r="A963" s="687" t="s">
        <v>1416</v>
      </c>
      <c r="B963" s="687"/>
      <c r="C963" s="200">
        <v>30489</v>
      </c>
      <c r="D963" s="201" t="s">
        <v>2722</v>
      </c>
      <c r="E963" s="199" t="s">
        <v>2892</v>
      </c>
      <c r="F963" s="688">
        <v>25835.18</v>
      </c>
      <c r="G963" s="688"/>
      <c r="H963" s="202">
        <v>1161.1199999999999</v>
      </c>
      <c r="I963" s="202">
        <v>24674.06</v>
      </c>
      <c r="J963" s="204"/>
      <c r="K963" s="204"/>
      <c r="L963" s="202">
        <v>1741.68</v>
      </c>
      <c r="M963" s="204"/>
      <c r="N963" s="204"/>
      <c r="O963" s="204"/>
      <c r="P963" s="204"/>
      <c r="Q963" s="204"/>
      <c r="R963" s="202">
        <v>25835.18</v>
      </c>
      <c r="S963" s="203">
        <v>2902.8</v>
      </c>
      <c r="T963" s="202">
        <v>22932.38</v>
      </c>
    </row>
    <row r="964" spans="1:20" ht="22.15" customHeight="1">
      <c r="A964" s="687" t="s">
        <v>1416</v>
      </c>
      <c r="B964" s="687"/>
      <c r="C964" s="200">
        <v>30489</v>
      </c>
      <c r="D964" s="201" t="s">
        <v>2722</v>
      </c>
      <c r="E964" s="199" t="s">
        <v>2892</v>
      </c>
      <c r="F964" s="205"/>
      <c r="G964" s="218"/>
      <c r="H964" s="204"/>
      <c r="I964" s="204"/>
      <c r="J964" s="204"/>
      <c r="K964" s="204"/>
      <c r="L964" s="204"/>
      <c r="M964" s="204"/>
      <c r="N964" s="204"/>
      <c r="O964" s="219">
        <v>25835.18</v>
      </c>
      <c r="P964" s="204"/>
      <c r="Q964" s="202">
        <v>1886.82</v>
      </c>
      <c r="R964" s="204"/>
      <c r="S964" s="209"/>
      <c r="T964" s="204"/>
    </row>
    <row r="965" spans="1:20" ht="22.15" customHeight="1">
      <c r="A965" s="687" t="s">
        <v>1416</v>
      </c>
      <c r="B965" s="687"/>
      <c r="C965" s="200">
        <v>30489</v>
      </c>
      <c r="D965" s="201" t="s">
        <v>2722</v>
      </c>
      <c r="E965" s="199" t="s">
        <v>2892</v>
      </c>
      <c r="F965" s="205"/>
      <c r="G965" s="218"/>
      <c r="H965" s="204"/>
      <c r="I965" s="204"/>
      <c r="J965" s="204"/>
      <c r="K965" s="219">
        <v>25835.18</v>
      </c>
      <c r="L965" s="204"/>
      <c r="M965" s="202">
        <v>1886.82</v>
      </c>
      <c r="N965" s="204"/>
      <c r="O965" s="204"/>
      <c r="P965" s="204"/>
      <c r="Q965" s="204"/>
      <c r="R965" s="204"/>
      <c r="S965" s="209"/>
      <c r="T965" s="204"/>
    </row>
    <row r="966" spans="1:20" ht="22.15" customHeight="1">
      <c r="A966" s="687" t="s">
        <v>1417</v>
      </c>
      <c r="B966" s="687"/>
      <c r="C966" s="200">
        <v>30488</v>
      </c>
      <c r="D966" s="201" t="s">
        <v>2723</v>
      </c>
      <c r="E966" s="199" t="s">
        <v>2892</v>
      </c>
      <c r="F966" s="688">
        <v>39645.69</v>
      </c>
      <c r="G966" s="688"/>
      <c r="H966" s="202">
        <v>1781.84</v>
      </c>
      <c r="I966" s="202">
        <v>37863.85</v>
      </c>
      <c r="J966" s="204"/>
      <c r="K966" s="204"/>
      <c r="L966" s="202">
        <v>2672.76</v>
      </c>
      <c r="M966" s="204"/>
      <c r="N966" s="204"/>
      <c r="O966" s="204"/>
      <c r="P966" s="204"/>
      <c r="Q966" s="204"/>
      <c r="R966" s="202">
        <v>39645.69</v>
      </c>
      <c r="S966" s="203">
        <v>4454.6000000000004</v>
      </c>
      <c r="T966" s="202">
        <v>35191.089999999997</v>
      </c>
    </row>
    <row r="967" spans="1:20" ht="22.15" customHeight="1">
      <c r="A967" s="687" t="s">
        <v>1417</v>
      </c>
      <c r="B967" s="687"/>
      <c r="C967" s="200">
        <v>30488</v>
      </c>
      <c r="D967" s="201" t="s">
        <v>2723</v>
      </c>
      <c r="E967" s="199" t="s">
        <v>2892</v>
      </c>
      <c r="F967" s="205"/>
      <c r="G967" s="218"/>
      <c r="H967" s="204"/>
      <c r="I967" s="204"/>
      <c r="J967" s="204"/>
      <c r="K967" s="204"/>
      <c r="L967" s="204"/>
      <c r="M967" s="204"/>
      <c r="N967" s="204"/>
      <c r="O967" s="219">
        <v>39645.69</v>
      </c>
      <c r="P967" s="204"/>
      <c r="Q967" s="202">
        <v>2895.49</v>
      </c>
      <c r="R967" s="204"/>
      <c r="S967" s="209"/>
      <c r="T967" s="204"/>
    </row>
    <row r="968" spans="1:20" ht="22.15" customHeight="1">
      <c r="A968" s="687" t="s">
        <v>1417</v>
      </c>
      <c r="B968" s="687"/>
      <c r="C968" s="200">
        <v>30488</v>
      </c>
      <c r="D968" s="201" t="s">
        <v>2723</v>
      </c>
      <c r="E968" s="199" t="s">
        <v>2892</v>
      </c>
      <c r="F968" s="205"/>
      <c r="G968" s="218"/>
      <c r="H968" s="204"/>
      <c r="I968" s="204"/>
      <c r="J968" s="204"/>
      <c r="K968" s="219">
        <v>39645.69</v>
      </c>
      <c r="L968" s="204"/>
      <c r="M968" s="202">
        <v>2895.49</v>
      </c>
      <c r="N968" s="204"/>
      <c r="O968" s="204"/>
      <c r="P968" s="204"/>
      <c r="Q968" s="204"/>
      <c r="R968" s="204"/>
      <c r="S968" s="209"/>
      <c r="T968" s="204"/>
    </row>
    <row r="969" spans="1:20" ht="10.9" customHeight="1">
      <c r="A969" s="687" t="s">
        <v>878</v>
      </c>
      <c r="B969" s="687"/>
      <c r="C969" s="200">
        <v>30490</v>
      </c>
      <c r="D969" s="201" t="s">
        <v>2724</v>
      </c>
      <c r="E969" s="199" t="s">
        <v>2892</v>
      </c>
      <c r="F969" s="688">
        <v>107031.43</v>
      </c>
      <c r="G969" s="688"/>
      <c r="H969" s="202">
        <v>4810.3999999999996</v>
      </c>
      <c r="I969" s="202">
        <v>102221.03</v>
      </c>
      <c r="J969" s="204"/>
      <c r="K969" s="204"/>
      <c r="L969" s="202">
        <v>7215.6</v>
      </c>
      <c r="M969" s="204"/>
      <c r="N969" s="204"/>
      <c r="O969" s="204"/>
      <c r="P969" s="204"/>
      <c r="Q969" s="204"/>
      <c r="R969" s="202">
        <v>107031.43</v>
      </c>
      <c r="S969" s="203">
        <v>12026</v>
      </c>
      <c r="T969" s="202">
        <v>95005.43</v>
      </c>
    </row>
    <row r="970" spans="1:20" ht="10.9" customHeight="1">
      <c r="A970" s="687" t="s">
        <v>878</v>
      </c>
      <c r="B970" s="687"/>
      <c r="C970" s="200">
        <v>30490</v>
      </c>
      <c r="D970" s="201" t="s">
        <v>2724</v>
      </c>
      <c r="E970" s="199" t="s">
        <v>2892</v>
      </c>
      <c r="F970" s="205"/>
      <c r="G970" s="218"/>
      <c r="H970" s="204"/>
      <c r="I970" s="204"/>
      <c r="J970" s="204"/>
      <c r="K970" s="204"/>
      <c r="L970" s="204"/>
      <c r="M970" s="204"/>
      <c r="N970" s="204"/>
      <c r="O970" s="219">
        <v>107031.43</v>
      </c>
      <c r="P970" s="204"/>
      <c r="Q970" s="202">
        <v>7816.9</v>
      </c>
      <c r="R970" s="204"/>
      <c r="S970" s="209"/>
      <c r="T970" s="204"/>
    </row>
    <row r="971" spans="1:20" ht="10.9" customHeight="1">
      <c r="A971" s="687" t="s">
        <v>878</v>
      </c>
      <c r="B971" s="687"/>
      <c r="C971" s="200">
        <v>30490</v>
      </c>
      <c r="D971" s="201" t="s">
        <v>2724</v>
      </c>
      <c r="E971" s="199" t="s">
        <v>2892</v>
      </c>
      <c r="F971" s="205"/>
      <c r="G971" s="218"/>
      <c r="H971" s="204"/>
      <c r="I971" s="204"/>
      <c r="J971" s="204"/>
      <c r="K971" s="219">
        <v>107031.43</v>
      </c>
      <c r="L971" s="204"/>
      <c r="M971" s="202">
        <v>7816.9</v>
      </c>
      <c r="N971" s="204"/>
      <c r="O971" s="204"/>
      <c r="P971" s="204"/>
      <c r="Q971" s="204"/>
      <c r="R971" s="204"/>
      <c r="S971" s="209"/>
      <c r="T971" s="204"/>
    </row>
    <row r="972" spans="1:20" ht="22.15" customHeight="1">
      <c r="A972" s="687" t="s">
        <v>1418</v>
      </c>
      <c r="B972" s="687"/>
      <c r="C972" s="200">
        <v>30486</v>
      </c>
      <c r="D972" s="201" t="s">
        <v>2447</v>
      </c>
      <c r="E972" s="199" t="s">
        <v>2892</v>
      </c>
      <c r="F972" s="692">
        <v>1</v>
      </c>
      <c r="G972" s="692"/>
      <c r="H972" s="206">
        <v>0.08</v>
      </c>
      <c r="I972" s="206">
        <v>0.92</v>
      </c>
      <c r="J972" s="204"/>
      <c r="K972" s="204"/>
      <c r="L972" s="206">
        <v>0.12</v>
      </c>
      <c r="M972" s="204"/>
      <c r="N972" s="204"/>
      <c r="O972" s="204"/>
      <c r="P972" s="204"/>
      <c r="Q972" s="204"/>
      <c r="R972" s="206">
        <v>1</v>
      </c>
      <c r="S972" s="208">
        <v>0.2</v>
      </c>
      <c r="T972" s="206">
        <v>0.8</v>
      </c>
    </row>
    <row r="973" spans="1:20" ht="22.15" customHeight="1">
      <c r="A973" s="687" t="s">
        <v>1418</v>
      </c>
      <c r="B973" s="687"/>
      <c r="C973" s="200">
        <v>30486</v>
      </c>
      <c r="D973" s="201" t="s">
        <v>2447</v>
      </c>
      <c r="E973" s="199" t="s">
        <v>2892</v>
      </c>
      <c r="F973" s="205"/>
      <c r="G973" s="218"/>
      <c r="H973" s="204"/>
      <c r="I973" s="204"/>
      <c r="J973" s="204"/>
      <c r="K973" s="204"/>
      <c r="L973" s="204"/>
      <c r="M973" s="204"/>
      <c r="N973" s="204"/>
      <c r="O973" s="224">
        <v>1</v>
      </c>
      <c r="P973" s="204"/>
      <c r="Q973" s="206">
        <v>0.13</v>
      </c>
      <c r="R973" s="204"/>
      <c r="S973" s="209"/>
      <c r="T973" s="204"/>
    </row>
    <row r="974" spans="1:20" ht="22.15" customHeight="1">
      <c r="A974" s="687" t="s">
        <v>1418</v>
      </c>
      <c r="B974" s="687"/>
      <c r="C974" s="200">
        <v>30486</v>
      </c>
      <c r="D974" s="201" t="s">
        <v>2447</v>
      </c>
      <c r="E974" s="199" t="s">
        <v>2892</v>
      </c>
      <c r="F974" s="205"/>
      <c r="G974" s="218"/>
      <c r="H974" s="204"/>
      <c r="I974" s="204"/>
      <c r="J974" s="204"/>
      <c r="K974" s="224">
        <v>1</v>
      </c>
      <c r="L974" s="204"/>
      <c r="M974" s="206">
        <v>0.13</v>
      </c>
      <c r="N974" s="204"/>
      <c r="O974" s="204"/>
      <c r="P974" s="204"/>
      <c r="Q974" s="204"/>
      <c r="R974" s="204"/>
      <c r="S974" s="209"/>
      <c r="T974" s="204"/>
    </row>
    <row r="975" spans="1:20" ht="10.9" customHeight="1">
      <c r="A975" s="687" t="s">
        <v>880</v>
      </c>
      <c r="B975" s="687"/>
      <c r="C975" s="200">
        <v>30485</v>
      </c>
      <c r="D975" s="201" t="s">
        <v>2447</v>
      </c>
      <c r="E975" s="199" t="s">
        <v>2892</v>
      </c>
      <c r="F975" s="692">
        <v>1</v>
      </c>
      <c r="G975" s="692"/>
      <c r="H975" s="206">
        <v>0.08</v>
      </c>
      <c r="I975" s="206">
        <v>0.92</v>
      </c>
      <c r="J975" s="204"/>
      <c r="K975" s="204"/>
      <c r="L975" s="206">
        <v>0.12</v>
      </c>
      <c r="M975" s="204"/>
      <c r="N975" s="204"/>
      <c r="O975" s="204"/>
      <c r="P975" s="204"/>
      <c r="Q975" s="204"/>
      <c r="R975" s="206">
        <v>1</v>
      </c>
      <c r="S975" s="208">
        <v>0.2</v>
      </c>
      <c r="T975" s="206">
        <v>0.8</v>
      </c>
    </row>
    <row r="976" spans="1:20" ht="10.9" customHeight="1">
      <c r="A976" s="687" t="s">
        <v>880</v>
      </c>
      <c r="B976" s="687"/>
      <c r="C976" s="200">
        <v>30485</v>
      </c>
      <c r="D976" s="201" t="s">
        <v>2447</v>
      </c>
      <c r="E976" s="199" t="s">
        <v>2892</v>
      </c>
      <c r="F976" s="205"/>
      <c r="G976" s="218"/>
      <c r="H976" s="204"/>
      <c r="I976" s="204"/>
      <c r="J976" s="204"/>
      <c r="K976" s="204"/>
      <c r="L976" s="204"/>
      <c r="M976" s="204"/>
      <c r="N976" s="204"/>
      <c r="O976" s="224">
        <v>1</v>
      </c>
      <c r="P976" s="204"/>
      <c r="Q976" s="206">
        <v>0.13</v>
      </c>
      <c r="R976" s="204"/>
      <c r="S976" s="209"/>
      <c r="T976" s="204"/>
    </row>
    <row r="977" spans="1:20" ht="10.9" customHeight="1">
      <c r="A977" s="687" t="s">
        <v>880</v>
      </c>
      <c r="B977" s="687"/>
      <c r="C977" s="200">
        <v>30485</v>
      </c>
      <c r="D977" s="201" t="s">
        <v>2447</v>
      </c>
      <c r="E977" s="199" t="s">
        <v>2892</v>
      </c>
      <c r="F977" s="205"/>
      <c r="G977" s="218"/>
      <c r="H977" s="204"/>
      <c r="I977" s="204"/>
      <c r="J977" s="204"/>
      <c r="K977" s="224">
        <v>1</v>
      </c>
      <c r="L977" s="204"/>
      <c r="M977" s="206">
        <v>0.13</v>
      </c>
      <c r="N977" s="204"/>
      <c r="O977" s="204"/>
      <c r="P977" s="204"/>
      <c r="Q977" s="204"/>
      <c r="R977" s="204"/>
      <c r="S977" s="209"/>
      <c r="T977" s="204"/>
    </row>
    <row r="978" spans="1:20" ht="10.9" customHeight="1">
      <c r="A978" s="687" t="s">
        <v>881</v>
      </c>
      <c r="B978" s="687"/>
      <c r="C978" s="200">
        <v>30492</v>
      </c>
      <c r="D978" s="201" t="s">
        <v>2725</v>
      </c>
      <c r="E978" s="199" t="s">
        <v>2892</v>
      </c>
      <c r="F978" s="688">
        <v>3949.82</v>
      </c>
      <c r="G978" s="688"/>
      <c r="H978" s="206">
        <v>686.96</v>
      </c>
      <c r="I978" s="202">
        <v>3262.86</v>
      </c>
      <c r="J978" s="204"/>
      <c r="K978" s="204"/>
      <c r="L978" s="202">
        <v>1030.44</v>
      </c>
      <c r="M978" s="204"/>
      <c r="N978" s="204"/>
      <c r="O978" s="204"/>
      <c r="P978" s="204"/>
      <c r="Q978" s="204"/>
      <c r="R978" s="202">
        <v>3949.82</v>
      </c>
      <c r="S978" s="203">
        <v>1717.4</v>
      </c>
      <c r="T978" s="202">
        <v>2232.42</v>
      </c>
    </row>
    <row r="979" spans="1:20" ht="10.9" customHeight="1">
      <c r="A979" s="687" t="s">
        <v>881</v>
      </c>
      <c r="B979" s="687"/>
      <c r="C979" s="200">
        <v>30492</v>
      </c>
      <c r="D979" s="201" t="s">
        <v>2725</v>
      </c>
      <c r="E979" s="199" t="s">
        <v>2892</v>
      </c>
      <c r="F979" s="205"/>
      <c r="G979" s="218"/>
      <c r="H979" s="204"/>
      <c r="I979" s="204"/>
      <c r="J979" s="204"/>
      <c r="K979" s="204"/>
      <c r="L979" s="204"/>
      <c r="M979" s="204"/>
      <c r="N979" s="204"/>
      <c r="O979" s="219">
        <v>3949.82</v>
      </c>
      <c r="P979" s="204"/>
      <c r="Q979" s="202">
        <v>1116.31</v>
      </c>
      <c r="R979" s="204"/>
      <c r="S979" s="209"/>
      <c r="T979" s="204"/>
    </row>
    <row r="980" spans="1:20" ht="10.9" customHeight="1">
      <c r="A980" s="687" t="s">
        <v>881</v>
      </c>
      <c r="B980" s="687"/>
      <c r="C980" s="200">
        <v>30492</v>
      </c>
      <c r="D980" s="201" t="s">
        <v>2725</v>
      </c>
      <c r="E980" s="199" t="s">
        <v>2892</v>
      </c>
      <c r="F980" s="205"/>
      <c r="G980" s="218"/>
      <c r="H980" s="204"/>
      <c r="I980" s="204"/>
      <c r="J980" s="204"/>
      <c r="K980" s="219">
        <v>3949.82</v>
      </c>
      <c r="L980" s="204"/>
      <c r="M980" s="202">
        <v>1116.31</v>
      </c>
      <c r="N980" s="204"/>
      <c r="O980" s="204"/>
      <c r="P980" s="204"/>
      <c r="Q980" s="204"/>
      <c r="R980" s="204"/>
      <c r="S980" s="209"/>
      <c r="T980" s="204"/>
    </row>
    <row r="981" spans="1:20" ht="10.9" customHeight="1">
      <c r="A981" s="687" t="s">
        <v>1419</v>
      </c>
      <c r="B981" s="687"/>
      <c r="C981" s="200">
        <v>30441</v>
      </c>
      <c r="D981" s="201" t="s">
        <v>2447</v>
      </c>
      <c r="E981" s="199" t="s">
        <v>2892</v>
      </c>
      <c r="F981" s="692">
        <v>1</v>
      </c>
      <c r="G981" s="692"/>
      <c r="H981" s="206">
        <v>1</v>
      </c>
      <c r="I981" s="204"/>
      <c r="J981" s="204"/>
      <c r="K981" s="204"/>
      <c r="L981" s="204"/>
      <c r="M981" s="204"/>
      <c r="N981" s="204"/>
      <c r="O981" s="204"/>
      <c r="P981" s="204"/>
      <c r="Q981" s="204"/>
      <c r="R981" s="206">
        <v>1</v>
      </c>
      <c r="S981" s="208">
        <v>1</v>
      </c>
      <c r="T981" s="204"/>
    </row>
    <row r="982" spans="1:20" ht="10.9" customHeight="1">
      <c r="A982" s="687" t="s">
        <v>1419</v>
      </c>
      <c r="B982" s="687"/>
      <c r="C982" s="200">
        <v>30441</v>
      </c>
      <c r="D982" s="201" t="s">
        <v>2447</v>
      </c>
      <c r="E982" s="199" t="s">
        <v>2892</v>
      </c>
      <c r="F982" s="205"/>
      <c r="G982" s="218"/>
      <c r="H982" s="204"/>
      <c r="I982" s="204"/>
      <c r="J982" s="204"/>
      <c r="K982" s="204"/>
      <c r="L982" s="204"/>
      <c r="M982" s="204"/>
      <c r="N982" s="204"/>
      <c r="O982" s="224">
        <v>1</v>
      </c>
      <c r="P982" s="204"/>
      <c r="Q982" s="206">
        <v>1</v>
      </c>
      <c r="R982" s="204"/>
      <c r="S982" s="209"/>
      <c r="T982" s="204"/>
    </row>
    <row r="983" spans="1:20" ht="10.9" customHeight="1">
      <c r="A983" s="687" t="s">
        <v>1419</v>
      </c>
      <c r="B983" s="687"/>
      <c r="C983" s="200">
        <v>30441</v>
      </c>
      <c r="D983" s="201" t="s">
        <v>2447</v>
      </c>
      <c r="E983" s="199" t="s">
        <v>2892</v>
      </c>
      <c r="F983" s="205"/>
      <c r="G983" s="218"/>
      <c r="H983" s="204"/>
      <c r="I983" s="204"/>
      <c r="J983" s="204"/>
      <c r="K983" s="224">
        <v>1</v>
      </c>
      <c r="L983" s="204"/>
      <c r="M983" s="206">
        <v>1</v>
      </c>
      <c r="N983" s="204"/>
      <c r="O983" s="204"/>
      <c r="P983" s="204"/>
      <c r="Q983" s="204"/>
      <c r="R983" s="204"/>
      <c r="S983" s="209"/>
      <c r="T983" s="204"/>
    </row>
    <row r="984" spans="1:20" ht="10.9" customHeight="1">
      <c r="A984" s="687" t="s">
        <v>883</v>
      </c>
      <c r="B984" s="687"/>
      <c r="C984" s="200">
        <v>30491</v>
      </c>
      <c r="D984" s="201" t="s">
        <v>2447</v>
      </c>
      <c r="E984" s="199" t="s">
        <v>2892</v>
      </c>
      <c r="F984" s="692">
        <v>1</v>
      </c>
      <c r="G984" s="692"/>
      <c r="H984" s="206">
        <v>0.08</v>
      </c>
      <c r="I984" s="206">
        <v>0.92</v>
      </c>
      <c r="J984" s="204"/>
      <c r="K984" s="204"/>
      <c r="L984" s="206">
        <v>0.12</v>
      </c>
      <c r="M984" s="204"/>
      <c r="N984" s="204"/>
      <c r="O984" s="204"/>
      <c r="P984" s="204"/>
      <c r="Q984" s="204"/>
      <c r="R984" s="206">
        <v>1</v>
      </c>
      <c r="S984" s="208">
        <v>0.2</v>
      </c>
      <c r="T984" s="206">
        <v>0.8</v>
      </c>
    </row>
    <row r="985" spans="1:20" ht="10.9" customHeight="1">
      <c r="A985" s="687" t="s">
        <v>883</v>
      </c>
      <c r="B985" s="687"/>
      <c r="C985" s="200">
        <v>30491</v>
      </c>
      <c r="D985" s="201" t="s">
        <v>2447</v>
      </c>
      <c r="E985" s="199" t="s">
        <v>2892</v>
      </c>
      <c r="F985" s="205"/>
      <c r="G985" s="218"/>
      <c r="H985" s="204"/>
      <c r="I985" s="204"/>
      <c r="J985" s="204"/>
      <c r="K985" s="204"/>
      <c r="L985" s="204"/>
      <c r="M985" s="204"/>
      <c r="N985" s="204"/>
      <c r="O985" s="224">
        <v>1</v>
      </c>
      <c r="P985" s="204"/>
      <c r="Q985" s="206">
        <v>0.13</v>
      </c>
      <c r="R985" s="204"/>
      <c r="S985" s="209"/>
      <c r="T985" s="204"/>
    </row>
    <row r="986" spans="1:20" ht="10.9" customHeight="1">
      <c r="A986" s="687" t="s">
        <v>883</v>
      </c>
      <c r="B986" s="687"/>
      <c r="C986" s="200">
        <v>30491</v>
      </c>
      <c r="D986" s="201" t="s">
        <v>2447</v>
      </c>
      <c r="E986" s="199" t="s">
        <v>2892</v>
      </c>
      <c r="F986" s="205"/>
      <c r="G986" s="218"/>
      <c r="H986" s="204"/>
      <c r="I986" s="204"/>
      <c r="J986" s="204"/>
      <c r="K986" s="224">
        <v>1</v>
      </c>
      <c r="L986" s="204"/>
      <c r="M986" s="206">
        <v>0.13</v>
      </c>
      <c r="N986" s="204"/>
      <c r="O986" s="204"/>
      <c r="P986" s="204"/>
      <c r="Q986" s="204"/>
      <c r="R986" s="204"/>
      <c r="S986" s="209"/>
      <c r="T986" s="204"/>
    </row>
    <row r="987" spans="1:20" ht="22.15" customHeight="1">
      <c r="A987" s="687" t="s">
        <v>1420</v>
      </c>
      <c r="B987" s="687"/>
      <c r="C987" s="200">
        <v>30443</v>
      </c>
      <c r="D987" s="201" t="s">
        <v>2447</v>
      </c>
      <c r="E987" s="199" t="s">
        <v>2892</v>
      </c>
      <c r="F987" s="692">
        <v>1</v>
      </c>
      <c r="G987" s="692"/>
      <c r="H987" s="206">
        <v>1</v>
      </c>
      <c r="I987" s="204"/>
      <c r="J987" s="204"/>
      <c r="K987" s="204"/>
      <c r="L987" s="204"/>
      <c r="M987" s="204"/>
      <c r="N987" s="204"/>
      <c r="O987" s="204"/>
      <c r="P987" s="204"/>
      <c r="Q987" s="204"/>
      <c r="R987" s="206">
        <v>1</v>
      </c>
      <c r="S987" s="208">
        <v>1</v>
      </c>
      <c r="T987" s="204"/>
    </row>
    <row r="988" spans="1:20" ht="22.15" customHeight="1">
      <c r="A988" s="687" t="s">
        <v>1420</v>
      </c>
      <c r="B988" s="687"/>
      <c r="C988" s="200">
        <v>30443</v>
      </c>
      <c r="D988" s="201" t="s">
        <v>2447</v>
      </c>
      <c r="E988" s="199" t="s">
        <v>2892</v>
      </c>
      <c r="F988" s="205"/>
      <c r="G988" s="218"/>
      <c r="H988" s="204"/>
      <c r="I988" s="204"/>
      <c r="J988" s="204"/>
      <c r="K988" s="204"/>
      <c r="L988" s="204"/>
      <c r="M988" s="204"/>
      <c r="N988" s="204"/>
      <c r="O988" s="224">
        <v>1</v>
      </c>
      <c r="P988" s="204"/>
      <c r="Q988" s="206">
        <v>1</v>
      </c>
      <c r="R988" s="204"/>
      <c r="S988" s="209"/>
      <c r="T988" s="204"/>
    </row>
    <row r="989" spans="1:20" ht="22.15" customHeight="1">
      <c r="A989" s="687" t="s">
        <v>1420</v>
      </c>
      <c r="B989" s="687"/>
      <c r="C989" s="200">
        <v>30443</v>
      </c>
      <c r="D989" s="201" t="s">
        <v>2447</v>
      </c>
      <c r="E989" s="199" t="s">
        <v>2892</v>
      </c>
      <c r="F989" s="205"/>
      <c r="G989" s="218"/>
      <c r="H989" s="204"/>
      <c r="I989" s="204"/>
      <c r="J989" s="204"/>
      <c r="K989" s="224">
        <v>1</v>
      </c>
      <c r="L989" s="204"/>
      <c r="M989" s="206">
        <v>1</v>
      </c>
      <c r="N989" s="204"/>
      <c r="O989" s="204"/>
      <c r="P989" s="204"/>
      <c r="Q989" s="204"/>
      <c r="R989" s="204"/>
      <c r="S989" s="209"/>
      <c r="T989" s="204"/>
    </row>
    <row r="990" spans="1:20" ht="10.9" customHeight="1">
      <c r="A990" s="687" t="s">
        <v>1421</v>
      </c>
      <c r="B990" s="687"/>
      <c r="C990" s="200">
        <v>30444</v>
      </c>
      <c r="D990" s="201" t="s">
        <v>2447</v>
      </c>
      <c r="E990" s="199" t="s">
        <v>2892</v>
      </c>
      <c r="F990" s="692">
        <v>1</v>
      </c>
      <c r="G990" s="692"/>
      <c r="H990" s="206">
        <v>1</v>
      </c>
      <c r="I990" s="204"/>
      <c r="J990" s="204"/>
      <c r="K990" s="204"/>
      <c r="L990" s="204"/>
      <c r="M990" s="204"/>
      <c r="N990" s="204"/>
      <c r="O990" s="204"/>
      <c r="P990" s="204"/>
      <c r="Q990" s="204"/>
      <c r="R990" s="206">
        <v>1</v>
      </c>
      <c r="S990" s="208">
        <v>1</v>
      </c>
      <c r="T990" s="204"/>
    </row>
    <row r="991" spans="1:20" ht="10.9" customHeight="1">
      <c r="A991" s="687" t="s">
        <v>1421</v>
      </c>
      <c r="B991" s="687"/>
      <c r="C991" s="200">
        <v>30444</v>
      </c>
      <c r="D991" s="201" t="s">
        <v>2447</v>
      </c>
      <c r="E991" s="199" t="s">
        <v>2892</v>
      </c>
      <c r="F991" s="205"/>
      <c r="G991" s="218"/>
      <c r="H991" s="204"/>
      <c r="I991" s="204"/>
      <c r="J991" s="204"/>
      <c r="K991" s="204"/>
      <c r="L991" s="204"/>
      <c r="M991" s="204"/>
      <c r="N991" s="204"/>
      <c r="O991" s="224">
        <v>1</v>
      </c>
      <c r="P991" s="204"/>
      <c r="Q991" s="206">
        <v>1</v>
      </c>
      <c r="R991" s="204"/>
      <c r="S991" s="209"/>
      <c r="T991" s="204"/>
    </row>
    <row r="992" spans="1:20" ht="10.9" customHeight="1">
      <c r="A992" s="687" t="s">
        <v>1421</v>
      </c>
      <c r="B992" s="687"/>
      <c r="C992" s="200">
        <v>30444</v>
      </c>
      <c r="D992" s="201" t="s">
        <v>2447</v>
      </c>
      <c r="E992" s="199" t="s">
        <v>2892</v>
      </c>
      <c r="F992" s="205"/>
      <c r="G992" s="218"/>
      <c r="H992" s="204"/>
      <c r="I992" s="204"/>
      <c r="J992" s="204"/>
      <c r="K992" s="224">
        <v>1</v>
      </c>
      <c r="L992" s="204"/>
      <c r="M992" s="206">
        <v>1</v>
      </c>
      <c r="N992" s="204"/>
      <c r="O992" s="204"/>
      <c r="P992" s="204"/>
      <c r="Q992" s="204"/>
      <c r="R992" s="204"/>
      <c r="S992" s="209"/>
      <c r="T992" s="204"/>
    </row>
    <row r="993" spans="1:20" ht="22.15" customHeight="1">
      <c r="A993" s="687" t="s">
        <v>1422</v>
      </c>
      <c r="B993" s="687"/>
      <c r="C993" s="200">
        <v>30439</v>
      </c>
      <c r="D993" s="201" t="s">
        <v>2447</v>
      </c>
      <c r="E993" s="199" t="s">
        <v>2892</v>
      </c>
      <c r="F993" s="692">
        <v>1</v>
      </c>
      <c r="G993" s="692"/>
      <c r="H993" s="206">
        <v>1</v>
      </c>
      <c r="I993" s="204"/>
      <c r="J993" s="204"/>
      <c r="K993" s="204"/>
      <c r="L993" s="204"/>
      <c r="M993" s="204"/>
      <c r="N993" s="204"/>
      <c r="O993" s="204"/>
      <c r="P993" s="204"/>
      <c r="Q993" s="204"/>
      <c r="R993" s="206">
        <v>1</v>
      </c>
      <c r="S993" s="208">
        <v>1</v>
      </c>
      <c r="T993" s="204"/>
    </row>
    <row r="994" spans="1:20" ht="22.15" customHeight="1">
      <c r="A994" s="687" t="s">
        <v>1422</v>
      </c>
      <c r="B994" s="687"/>
      <c r="C994" s="200">
        <v>30439</v>
      </c>
      <c r="D994" s="201" t="s">
        <v>2447</v>
      </c>
      <c r="E994" s="199" t="s">
        <v>2892</v>
      </c>
      <c r="F994" s="205"/>
      <c r="G994" s="218"/>
      <c r="H994" s="204"/>
      <c r="I994" s="204"/>
      <c r="J994" s="204"/>
      <c r="K994" s="204"/>
      <c r="L994" s="204"/>
      <c r="M994" s="204"/>
      <c r="N994" s="204"/>
      <c r="O994" s="224">
        <v>1</v>
      </c>
      <c r="P994" s="204"/>
      <c r="Q994" s="206">
        <v>1</v>
      </c>
      <c r="R994" s="204"/>
      <c r="S994" s="209"/>
      <c r="T994" s="204"/>
    </row>
    <row r="995" spans="1:20" ht="22.15" customHeight="1">
      <c r="A995" s="687" t="s">
        <v>1422</v>
      </c>
      <c r="B995" s="687"/>
      <c r="C995" s="200">
        <v>30439</v>
      </c>
      <c r="D995" s="201" t="s">
        <v>2447</v>
      </c>
      <c r="E995" s="199" t="s">
        <v>2892</v>
      </c>
      <c r="F995" s="205"/>
      <c r="G995" s="218"/>
      <c r="H995" s="204"/>
      <c r="I995" s="204"/>
      <c r="J995" s="204"/>
      <c r="K995" s="224">
        <v>1</v>
      </c>
      <c r="L995" s="204"/>
      <c r="M995" s="206">
        <v>1</v>
      </c>
      <c r="N995" s="204"/>
      <c r="O995" s="204"/>
      <c r="P995" s="204"/>
      <c r="Q995" s="204"/>
      <c r="R995" s="204"/>
      <c r="S995" s="209"/>
      <c r="T995" s="204"/>
    </row>
    <row r="996" spans="1:20" ht="10.9" customHeight="1">
      <c r="A996" s="687" t="s">
        <v>1423</v>
      </c>
      <c r="B996" s="687"/>
      <c r="C996" s="200">
        <v>30449</v>
      </c>
      <c r="D996" s="201" t="s">
        <v>2447</v>
      </c>
      <c r="E996" s="199" t="s">
        <v>2892</v>
      </c>
      <c r="F996" s="692">
        <v>1</v>
      </c>
      <c r="G996" s="692"/>
      <c r="H996" s="206">
        <v>1</v>
      </c>
      <c r="I996" s="204"/>
      <c r="J996" s="204"/>
      <c r="K996" s="204"/>
      <c r="L996" s="204"/>
      <c r="M996" s="204"/>
      <c r="N996" s="204"/>
      <c r="O996" s="204"/>
      <c r="P996" s="204"/>
      <c r="Q996" s="204"/>
      <c r="R996" s="206">
        <v>1</v>
      </c>
      <c r="S996" s="208">
        <v>1</v>
      </c>
      <c r="T996" s="204"/>
    </row>
    <row r="997" spans="1:20" ht="10.9" customHeight="1">
      <c r="A997" s="687" t="s">
        <v>1423</v>
      </c>
      <c r="B997" s="687"/>
      <c r="C997" s="200">
        <v>30449</v>
      </c>
      <c r="D997" s="201" t="s">
        <v>2447</v>
      </c>
      <c r="E997" s="199" t="s">
        <v>2892</v>
      </c>
      <c r="F997" s="205"/>
      <c r="G997" s="218"/>
      <c r="H997" s="204"/>
      <c r="I997" s="204"/>
      <c r="J997" s="204"/>
      <c r="K997" s="204"/>
      <c r="L997" s="204"/>
      <c r="M997" s="204"/>
      <c r="N997" s="204"/>
      <c r="O997" s="224">
        <v>1</v>
      </c>
      <c r="P997" s="204"/>
      <c r="Q997" s="206">
        <v>1</v>
      </c>
      <c r="R997" s="204"/>
      <c r="S997" s="209"/>
      <c r="T997" s="204"/>
    </row>
    <row r="998" spans="1:20" ht="10.9" customHeight="1">
      <c r="A998" s="687" t="s">
        <v>1423</v>
      </c>
      <c r="B998" s="687"/>
      <c r="C998" s="200">
        <v>30449</v>
      </c>
      <c r="D998" s="201" t="s">
        <v>2447</v>
      </c>
      <c r="E998" s="199" t="s">
        <v>2892</v>
      </c>
      <c r="F998" s="205"/>
      <c r="G998" s="218"/>
      <c r="H998" s="204"/>
      <c r="I998" s="204"/>
      <c r="J998" s="204"/>
      <c r="K998" s="224">
        <v>1</v>
      </c>
      <c r="L998" s="204"/>
      <c r="M998" s="206">
        <v>1</v>
      </c>
      <c r="N998" s="204"/>
      <c r="O998" s="204"/>
      <c r="P998" s="204"/>
      <c r="Q998" s="204"/>
      <c r="R998" s="204"/>
      <c r="S998" s="209"/>
      <c r="T998" s="204"/>
    </row>
    <row r="999" spans="1:20" ht="10.9" customHeight="1">
      <c r="A999" s="687" t="s">
        <v>1424</v>
      </c>
      <c r="B999" s="687"/>
      <c r="C999" s="200">
        <v>30445</v>
      </c>
      <c r="D999" s="201" t="s">
        <v>2447</v>
      </c>
      <c r="E999" s="199" t="s">
        <v>2892</v>
      </c>
      <c r="F999" s="692">
        <v>1</v>
      </c>
      <c r="G999" s="692"/>
      <c r="H999" s="206">
        <v>1</v>
      </c>
      <c r="I999" s="204"/>
      <c r="J999" s="204"/>
      <c r="K999" s="204"/>
      <c r="L999" s="204"/>
      <c r="M999" s="204"/>
      <c r="N999" s="204"/>
      <c r="O999" s="204"/>
      <c r="P999" s="204"/>
      <c r="Q999" s="204"/>
      <c r="R999" s="206">
        <v>1</v>
      </c>
      <c r="S999" s="208">
        <v>1</v>
      </c>
      <c r="T999" s="204"/>
    </row>
    <row r="1000" spans="1:20" ht="10.9" customHeight="1">
      <c r="A1000" s="687" t="s">
        <v>1424</v>
      </c>
      <c r="B1000" s="687"/>
      <c r="C1000" s="200">
        <v>30445</v>
      </c>
      <c r="D1000" s="201" t="s">
        <v>2447</v>
      </c>
      <c r="E1000" s="199" t="s">
        <v>2892</v>
      </c>
      <c r="F1000" s="205"/>
      <c r="G1000" s="218"/>
      <c r="H1000" s="204"/>
      <c r="I1000" s="204"/>
      <c r="J1000" s="204"/>
      <c r="K1000" s="204"/>
      <c r="L1000" s="204"/>
      <c r="M1000" s="204"/>
      <c r="N1000" s="204"/>
      <c r="O1000" s="224">
        <v>1</v>
      </c>
      <c r="P1000" s="204"/>
      <c r="Q1000" s="206">
        <v>1</v>
      </c>
      <c r="R1000" s="204"/>
      <c r="S1000" s="209"/>
      <c r="T1000" s="204"/>
    </row>
    <row r="1001" spans="1:20" ht="10.9" customHeight="1">
      <c r="A1001" s="687" t="s">
        <v>1424</v>
      </c>
      <c r="B1001" s="687"/>
      <c r="C1001" s="200">
        <v>30445</v>
      </c>
      <c r="D1001" s="201" t="s">
        <v>2447</v>
      </c>
      <c r="E1001" s="199" t="s">
        <v>2892</v>
      </c>
      <c r="F1001" s="205"/>
      <c r="G1001" s="218"/>
      <c r="H1001" s="204"/>
      <c r="I1001" s="204"/>
      <c r="J1001" s="204"/>
      <c r="K1001" s="224">
        <v>1</v>
      </c>
      <c r="L1001" s="204"/>
      <c r="M1001" s="206">
        <v>1</v>
      </c>
      <c r="N1001" s="204"/>
      <c r="O1001" s="204"/>
      <c r="P1001" s="204"/>
      <c r="Q1001" s="204"/>
      <c r="R1001" s="204"/>
      <c r="S1001" s="209"/>
      <c r="T1001" s="204"/>
    </row>
    <row r="1002" spans="1:20" ht="22.15" customHeight="1">
      <c r="A1002" s="687" t="s">
        <v>1425</v>
      </c>
      <c r="B1002" s="687"/>
      <c r="C1002" s="200">
        <v>30447</v>
      </c>
      <c r="D1002" s="201" t="s">
        <v>2447</v>
      </c>
      <c r="E1002" s="199" t="s">
        <v>2892</v>
      </c>
      <c r="F1002" s="692">
        <v>1</v>
      </c>
      <c r="G1002" s="692"/>
      <c r="H1002" s="206">
        <v>1</v>
      </c>
      <c r="I1002" s="204"/>
      <c r="J1002" s="204"/>
      <c r="K1002" s="204"/>
      <c r="L1002" s="204"/>
      <c r="M1002" s="204"/>
      <c r="N1002" s="204"/>
      <c r="O1002" s="204"/>
      <c r="P1002" s="204"/>
      <c r="Q1002" s="204"/>
      <c r="R1002" s="206">
        <v>1</v>
      </c>
      <c r="S1002" s="208">
        <v>1</v>
      </c>
      <c r="T1002" s="204"/>
    </row>
    <row r="1003" spans="1:20" ht="22.15" customHeight="1">
      <c r="A1003" s="687" t="s">
        <v>1425</v>
      </c>
      <c r="B1003" s="687"/>
      <c r="C1003" s="200">
        <v>30447</v>
      </c>
      <c r="D1003" s="201" t="s">
        <v>2447</v>
      </c>
      <c r="E1003" s="199" t="s">
        <v>2892</v>
      </c>
      <c r="F1003" s="205"/>
      <c r="G1003" s="218"/>
      <c r="H1003" s="204"/>
      <c r="I1003" s="204"/>
      <c r="J1003" s="204"/>
      <c r="K1003" s="204"/>
      <c r="L1003" s="204"/>
      <c r="M1003" s="204"/>
      <c r="N1003" s="204"/>
      <c r="O1003" s="224">
        <v>1</v>
      </c>
      <c r="P1003" s="204"/>
      <c r="Q1003" s="206">
        <v>1</v>
      </c>
      <c r="R1003" s="204"/>
      <c r="S1003" s="209"/>
      <c r="T1003" s="204"/>
    </row>
    <row r="1004" spans="1:20" ht="22.15" customHeight="1">
      <c r="A1004" s="687" t="s">
        <v>1425</v>
      </c>
      <c r="B1004" s="687"/>
      <c r="C1004" s="200">
        <v>30447</v>
      </c>
      <c r="D1004" s="201" t="s">
        <v>2447</v>
      </c>
      <c r="E1004" s="199" t="s">
        <v>2892</v>
      </c>
      <c r="F1004" s="205"/>
      <c r="G1004" s="218"/>
      <c r="H1004" s="204"/>
      <c r="I1004" s="204"/>
      <c r="J1004" s="204"/>
      <c r="K1004" s="224">
        <v>1</v>
      </c>
      <c r="L1004" s="204"/>
      <c r="M1004" s="206">
        <v>1</v>
      </c>
      <c r="N1004" s="204"/>
      <c r="O1004" s="204"/>
      <c r="P1004" s="204"/>
      <c r="Q1004" s="204"/>
      <c r="R1004" s="204"/>
      <c r="S1004" s="209"/>
      <c r="T1004" s="204"/>
    </row>
    <row r="1005" spans="1:20" ht="22.15" customHeight="1">
      <c r="A1005" s="687" t="s">
        <v>1426</v>
      </c>
      <c r="B1005" s="687"/>
      <c r="C1005" s="200">
        <v>30448</v>
      </c>
      <c r="D1005" s="201" t="s">
        <v>2447</v>
      </c>
      <c r="E1005" s="199" t="s">
        <v>2892</v>
      </c>
      <c r="F1005" s="692">
        <v>1</v>
      </c>
      <c r="G1005" s="692"/>
      <c r="H1005" s="206">
        <v>1</v>
      </c>
      <c r="I1005" s="204"/>
      <c r="J1005" s="204"/>
      <c r="K1005" s="204"/>
      <c r="L1005" s="204"/>
      <c r="M1005" s="204"/>
      <c r="N1005" s="204"/>
      <c r="O1005" s="204"/>
      <c r="P1005" s="204"/>
      <c r="Q1005" s="204"/>
      <c r="R1005" s="206">
        <v>1</v>
      </c>
      <c r="S1005" s="208">
        <v>1</v>
      </c>
      <c r="T1005" s="204"/>
    </row>
    <row r="1006" spans="1:20" ht="22.15" customHeight="1">
      <c r="A1006" s="687" t="s">
        <v>1426</v>
      </c>
      <c r="B1006" s="687"/>
      <c r="C1006" s="200">
        <v>30448</v>
      </c>
      <c r="D1006" s="201" t="s">
        <v>2447</v>
      </c>
      <c r="E1006" s="199" t="s">
        <v>2892</v>
      </c>
      <c r="F1006" s="205"/>
      <c r="G1006" s="218"/>
      <c r="H1006" s="204"/>
      <c r="I1006" s="204"/>
      <c r="J1006" s="204"/>
      <c r="K1006" s="204"/>
      <c r="L1006" s="204"/>
      <c r="M1006" s="204"/>
      <c r="N1006" s="204"/>
      <c r="O1006" s="224">
        <v>1</v>
      </c>
      <c r="P1006" s="204"/>
      <c r="Q1006" s="206">
        <v>1</v>
      </c>
      <c r="R1006" s="204"/>
      <c r="S1006" s="209"/>
      <c r="T1006" s="204"/>
    </row>
    <row r="1007" spans="1:20" ht="22.15" customHeight="1">
      <c r="A1007" s="687" t="s">
        <v>1426</v>
      </c>
      <c r="B1007" s="687"/>
      <c r="C1007" s="200">
        <v>30448</v>
      </c>
      <c r="D1007" s="201" t="s">
        <v>2447</v>
      </c>
      <c r="E1007" s="199" t="s">
        <v>2892</v>
      </c>
      <c r="F1007" s="205"/>
      <c r="G1007" s="218"/>
      <c r="H1007" s="204"/>
      <c r="I1007" s="204"/>
      <c r="J1007" s="204"/>
      <c r="K1007" s="224">
        <v>1</v>
      </c>
      <c r="L1007" s="204"/>
      <c r="M1007" s="206">
        <v>1</v>
      </c>
      <c r="N1007" s="204"/>
      <c r="O1007" s="204"/>
      <c r="P1007" s="204"/>
      <c r="Q1007" s="204"/>
      <c r="R1007" s="204"/>
      <c r="S1007" s="209"/>
      <c r="T1007" s="204"/>
    </row>
    <row r="1008" spans="1:20" ht="22.15" customHeight="1">
      <c r="A1008" s="687" t="s">
        <v>1427</v>
      </c>
      <c r="B1008" s="687"/>
      <c r="C1008" s="200">
        <v>30446</v>
      </c>
      <c r="D1008" s="201" t="s">
        <v>2447</v>
      </c>
      <c r="E1008" s="199" t="s">
        <v>2892</v>
      </c>
      <c r="F1008" s="692">
        <v>1</v>
      </c>
      <c r="G1008" s="692"/>
      <c r="H1008" s="206">
        <v>1</v>
      </c>
      <c r="I1008" s="204"/>
      <c r="J1008" s="204"/>
      <c r="K1008" s="204"/>
      <c r="L1008" s="204"/>
      <c r="M1008" s="204"/>
      <c r="N1008" s="204"/>
      <c r="O1008" s="204"/>
      <c r="P1008" s="204"/>
      <c r="Q1008" s="204"/>
      <c r="R1008" s="206">
        <v>1</v>
      </c>
      <c r="S1008" s="208">
        <v>1</v>
      </c>
      <c r="T1008" s="204"/>
    </row>
    <row r="1009" spans="1:20" ht="22.15" customHeight="1">
      <c r="A1009" s="687" t="s">
        <v>1427</v>
      </c>
      <c r="B1009" s="687"/>
      <c r="C1009" s="200">
        <v>30446</v>
      </c>
      <c r="D1009" s="201" t="s">
        <v>2447</v>
      </c>
      <c r="E1009" s="199" t="s">
        <v>2892</v>
      </c>
      <c r="F1009" s="205"/>
      <c r="G1009" s="218"/>
      <c r="H1009" s="204"/>
      <c r="I1009" s="204"/>
      <c r="J1009" s="204"/>
      <c r="K1009" s="204"/>
      <c r="L1009" s="204"/>
      <c r="M1009" s="204"/>
      <c r="N1009" s="204"/>
      <c r="O1009" s="224">
        <v>1</v>
      </c>
      <c r="P1009" s="204"/>
      <c r="Q1009" s="206">
        <v>1</v>
      </c>
      <c r="R1009" s="204"/>
      <c r="S1009" s="209"/>
      <c r="T1009" s="204"/>
    </row>
    <row r="1010" spans="1:20" ht="22.15" customHeight="1">
      <c r="A1010" s="687" t="s">
        <v>1427</v>
      </c>
      <c r="B1010" s="687"/>
      <c r="C1010" s="200">
        <v>30446</v>
      </c>
      <c r="D1010" s="201" t="s">
        <v>2447</v>
      </c>
      <c r="E1010" s="199" t="s">
        <v>2892</v>
      </c>
      <c r="F1010" s="205"/>
      <c r="G1010" s="218"/>
      <c r="H1010" s="204"/>
      <c r="I1010" s="204"/>
      <c r="J1010" s="204"/>
      <c r="K1010" s="224">
        <v>1</v>
      </c>
      <c r="L1010" s="204"/>
      <c r="M1010" s="206">
        <v>1</v>
      </c>
      <c r="N1010" s="204"/>
      <c r="O1010" s="204"/>
      <c r="P1010" s="204"/>
      <c r="Q1010" s="204"/>
      <c r="R1010" s="204"/>
      <c r="S1010" s="209"/>
      <c r="T1010" s="204"/>
    </row>
    <row r="1011" spans="1:20" ht="10.9" customHeight="1">
      <c r="A1011" s="687" t="s">
        <v>1428</v>
      </c>
      <c r="B1011" s="687"/>
      <c r="C1011" s="200">
        <v>30440</v>
      </c>
      <c r="D1011" s="201" t="s">
        <v>2447</v>
      </c>
      <c r="E1011" s="199" t="s">
        <v>2892</v>
      </c>
      <c r="F1011" s="692">
        <v>1</v>
      </c>
      <c r="G1011" s="692"/>
      <c r="H1011" s="206">
        <v>1</v>
      </c>
      <c r="I1011" s="204"/>
      <c r="J1011" s="204"/>
      <c r="K1011" s="204"/>
      <c r="L1011" s="204"/>
      <c r="M1011" s="204"/>
      <c r="N1011" s="204"/>
      <c r="O1011" s="204"/>
      <c r="P1011" s="204"/>
      <c r="Q1011" s="204"/>
      <c r="R1011" s="206">
        <v>1</v>
      </c>
      <c r="S1011" s="208">
        <v>1</v>
      </c>
      <c r="T1011" s="204"/>
    </row>
    <row r="1012" spans="1:20" ht="10.9" customHeight="1">
      <c r="A1012" s="687" t="s">
        <v>1428</v>
      </c>
      <c r="B1012" s="687"/>
      <c r="C1012" s="200">
        <v>30440</v>
      </c>
      <c r="D1012" s="201" t="s">
        <v>2447</v>
      </c>
      <c r="E1012" s="199" t="s">
        <v>2892</v>
      </c>
      <c r="F1012" s="205"/>
      <c r="G1012" s="218"/>
      <c r="H1012" s="204"/>
      <c r="I1012" s="204"/>
      <c r="J1012" s="204"/>
      <c r="K1012" s="204"/>
      <c r="L1012" s="204"/>
      <c r="M1012" s="204"/>
      <c r="N1012" s="204"/>
      <c r="O1012" s="224">
        <v>1</v>
      </c>
      <c r="P1012" s="204"/>
      <c r="Q1012" s="206">
        <v>1</v>
      </c>
      <c r="R1012" s="204"/>
      <c r="S1012" s="209"/>
      <c r="T1012" s="204"/>
    </row>
    <row r="1013" spans="1:20" ht="10.9" customHeight="1">
      <c r="A1013" s="687" t="s">
        <v>1428</v>
      </c>
      <c r="B1013" s="687"/>
      <c r="C1013" s="200">
        <v>30440</v>
      </c>
      <c r="D1013" s="201" t="s">
        <v>2447</v>
      </c>
      <c r="E1013" s="199" t="s">
        <v>2892</v>
      </c>
      <c r="F1013" s="205"/>
      <c r="G1013" s="218"/>
      <c r="H1013" s="204"/>
      <c r="I1013" s="204"/>
      <c r="J1013" s="204"/>
      <c r="K1013" s="224">
        <v>1</v>
      </c>
      <c r="L1013" s="204"/>
      <c r="M1013" s="206">
        <v>1</v>
      </c>
      <c r="N1013" s="204"/>
      <c r="O1013" s="204"/>
      <c r="P1013" s="204"/>
      <c r="Q1013" s="204"/>
      <c r="R1013" s="204"/>
      <c r="S1013" s="209"/>
      <c r="T1013" s="204"/>
    </row>
    <row r="1014" spans="1:20" ht="10.9" customHeight="1">
      <c r="A1014" s="687" t="s">
        <v>1429</v>
      </c>
      <c r="B1014" s="687"/>
      <c r="C1014" s="200">
        <v>30493</v>
      </c>
      <c r="D1014" s="201" t="s">
        <v>2726</v>
      </c>
      <c r="E1014" s="199" t="s">
        <v>2892</v>
      </c>
      <c r="F1014" s="688">
        <v>1000</v>
      </c>
      <c r="G1014" s="688"/>
      <c r="H1014" s="206">
        <v>339.06</v>
      </c>
      <c r="I1014" s="206">
        <v>660.94</v>
      </c>
      <c r="J1014" s="204"/>
      <c r="K1014" s="204"/>
      <c r="L1014" s="206">
        <v>660.94</v>
      </c>
      <c r="M1014" s="204"/>
      <c r="N1014" s="204"/>
      <c r="O1014" s="204"/>
      <c r="P1014" s="204"/>
      <c r="Q1014" s="204"/>
      <c r="R1014" s="202">
        <v>1000</v>
      </c>
      <c r="S1014" s="203">
        <v>1000</v>
      </c>
      <c r="T1014" s="204"/>
    </row>
    <row r="1015" spans="1:20" ht="22.15" customHeight="1">
      <c r="A1015" s="687" t="s">
        <v>894</v>
      </c>
      <c r="B1015" s="687"/>
      <c r="C1015" s="200">
        <v>30474</v>
      </c>
      <c r="D1015" s="201" t="s">
        <v>2447</v>
      </c>
      <c r="E1015" s="199" t="s">
        <v>2892</v>
      </c>
      <c r="F1015" s="692">
        <v>1</v>
      </c>
      <c r="G1015" s="692"/>
      <c r="H1015" s="206">
        <v>0.32</v>
      </c>
      <c r="I1015" s="206">
        <v>0.68</v>
      </c>
      <c r="J1015" s="204"/>
      <c r="K1015" s="204"/>
      <c r="L1015" s="206">
        <v>0.48</v>
      </c>
      <c r="M1015" s="204"/>
      <c r="N1015" s="204"/>
      <c r="O1015" s="204"/>
      <c r="P1015" s="204"/>
      <c r="Q1015" s="204"/>
      <c r="R1015" s="206">
        <v>1</v>
      </c>
      <c r="S1015" s="208">
        <v>0.8</v>
      </c>
      <c r="T1015" s="206">
        <v>0.2</v>
      </c>
    </row>
    <row r="1016" spans="1:20" ht="10.9" customHeight="1">
      <c r="A1016" s="687" t="s">
        <v>895</v>
      </c>
      <c r="B1016" s="687"/>
      <c r="C1016" s="200">
        <v>20126</v>
      </c>
      <c r="D1016" s="201" t="s">
        <v>2447</v>
      </c>
      <c r="E1016" s="199" t="s">
        <v>2892</v>
      </c>
      <c r="F1016" s="692">
        <v>1</v>
      </c>
      <c r="G1016" s="692"/>
      <c r="H1016" s="206">
        <v>0.64</v>
      </c>
      <c r="I1016" s="206">
        <v>0.36</v>
      </c>
      <c r="J1016" s="204"/>
      <c r="K1016" s="204"/>
      <c r="L1016" s="206">
        <v>0.36</v>
      </c>
      <c r="M1016" s="204"/>
      <c r="N1016" s="204"/>
      <c r="O1016" s="204"/>
      <c r="P1016" s="204"/>
      <c r="Q1016" s="204"/>
      <c r="R1016" s="206">
        <v>1</v>
      </c>
      <c r="S1016" s="208">
        <v>1</v>
      </c>
      <c r="T1016" s="204"/>
    </row>
    <row r="1017" spans="1:20" ht="10.9" customHeight="1">
      <c r="A1017" s="687" t="s">
        <v>896</v>
      </c>
      <c r="B1017" s="687"/>
      <c r="C1017" s="200">
        <v>20131</v>
      </c>
      <c r="D1017" s="201" t="s">
        <v>2447</v>
      </c>
      <c r="E1017" s="199" t="s">
        <v>2892</v>
      </c>
      <c r="F1017" s="692">
        <v>1</v>
      </c>
      <c r="G1017" s="692"/>
      <c r="H1017" s="206">
        <v>0.08</v>
      </c>
      <c r="I1017" s="206">
        <v>0.92</v>
      </c>
      <c r="J1017" s="204"/>
      <c r="K1017" s="204"/>
      <c r="L1017" s="206">
        <v>0.12</v>
      </c>
      <c r="M1017" s="204"/>
      <c r="N1017" s="204"/>
      <c r="O1017" s="204"/>
      <c r="P1017" s="204"/>
      <c r="Q1017" s="204"/>
      <c r="R1017" s="206">
        <v>1</v>
      </c>
      <c r="S1017" s="208">
        <v>0.2</v>
      </c>
      <c r="T1017" s="206">
        <v>0.8</v>
      </c>
    </row>
    <row r="1018" spans="1:20" ht="10.9" customHeight="1">
      <c r="A1018" s="687" t="s">
        <v>672</v>
      </c>
      <c r="B1018" s="687"/>
      <c r="C1018" s="200">
        <v>41236</v>
      </c>
      <c r="D1018" s="201" t="s">
        <v>2447</v>
      </c>
      <c r="E1018" s="199" t="s">
        <v>2893</v>
      </c>
      <c r="F1018" s="692">
        <v>1</v>
      </c>
      <c r="G1018" s="692"/>
      <c r="H1018" s="206">
        <v>0.16</v>
      </c>
      <c r="I1018" s="206">
        <v>0.84</v>
      </c>
      <c r="J1018" s="204"/>
      <c r="K1018" s="204"/>
      <c r="L1018" s="206">
        <v>0.24</v>
      </c>
      <c r="M1018" s="204"/>
      <c r="N1018" s="204"/>
      <c r="O1018" s="204"/>
      <c r="P1018" s="204"/>
      <c r="Q1018" s="204"/>
      <c r="R1018" s="206">
        <v>1</v>
      </c>
      <c r="S1018" s="208">
        <v>0.4</v>
      </c>
      <c r="T1018" s="206">
        <v>0.6</v>
      </c>
    </row>
    <row r="1019" spans="1:20" ht="22.15" customHeight="1">
      <c r="A1019" s="687" t="s">
        <v>1430</v>
      </c>
      <c r="B1019" s="687"/>
      <c r="C1019" s="200">
        <v>30503</v>
      </c>
      <c r="D1019" s="201" t="s">
        <v>2727</v>
      </c>
      <c r="E1019" s="199" t="s">
        <v>2892</v>
      </c>
      <c r="F1019" s="688">
        <v>62434.39</v>
      </c>
      <c r="G1019" s="688"/>
      <c r="H1019" s="202">
        <v>2774.88</v>
      </c>
      <c r="I1019" s="202">
        <v>59659.51</v>
      </c>
      <c r="J1019" s="204"/>
      <c r="K1019" s="204"/>
      <c r="L1019" s="202">
        <v>4162.32</v>
      </c>
      <c r="M1019" s="204"/>
      <c r="N1019" s="204"/>
      <c r="O1019" s="204"/>
      <c r="P1019" s="204"/>
      <c r="Q1019" s="204"/>
      <c r="R1019" s="202">
        <v>62434.39</v>
      </c>
      <c r="S1019" s="203">
        <v>6937.2</v>
      </c>
      <c r="T1019" s="202">
        <v>55497.19</v>
      </c>
    </row>
    <row r="1020" spans="1:20" ht="22.15" customHeight="1">
      <c r="A1020" s="687" t="s">
        <v>1430</v>
      </c>
      <c r="B1020" s="687"/>
      <c r="C1020" s="200">
        <v>30510</v>
      </c>
      <c r="D1020" s="201" t="s">
        <v>2728</v>
      </c>
      <c r="E1020" s="199" t="s">
        <v>2892</v>
      </c>
      <c r="F1020" s="688">
        <v>56200.5</v>
      </c>
      <c r="G1020" s="688"/>
      <c r="H1020" s="202">
        <v>2540.16</v>
      </c>
      <c r="I1020" s="202">
        <v>53660.34</v>
      </c>
      <c r="J1020" s="204"/>
      <c r="K1020" s="204"/>
      <c r="L1020" s="202">
        <v>3810.24</v>
      </c>
      <c r="M1020" s="204"/>
      <c r="N1020" s="204"/>
      <c r="O1020" s="204"/>
      <c r="P1020" s="204"/>
      <c r="Q1020" s="204"/>
      <c r="R1020" s="202">
        <v>56200.5</v>
      </c>
      <c r="S1020" s="203">
        <v>6350.4</v>
      </c>
      <c r="T1020" s="202">
        <v>49850.1</v>
      </c>
    </row>
    <row r="1021" spans="1:20" ht="22.15" customHeight="1">
      <c r="A1021" s="687" t="s">
        <v>1431</v>
      </c>
      <c r="B1021" s="687"/>
      <c r="C1021" s="200">
        <v>30500</v>
      </c>
      <c r="D1021" s="201" t="s">
        <v>2729</v>
      </c>
      <c r="E1021" s="199" t="s">
        <v>2892</v>
      </c>
      <c r="F1021" s="688">
        <v>24696</v>
      </c>
      <c r="G1021" s="688"/>
      <c r="H1021" s="202">
        <v>1204.72</v>
      </c>
      <c r="I1021" s="202">
        <v>23491.279999999999</v>
      </c>
      <c r="J1021" s="204"/>
      <c r="K1021" s="204"/>
      <c r="L1021" s="202">
        <v>1807.08</v>
      </c>
      <c r="M1021" s="204"/>
      <c r="N1021" s="204"/>
      <c r="O1021" s="204"/>
      <c r="P1021" s="204"/>
      <c r="Q1021" s="204"/>
      <c r="R1021" s="202">
        <v>24696</v>
      </c>
      <c r="S1021" s="203">
        <v>3011.8</v>
      </c>
      <c r="T1021" s="202">
        <v>21684.2</v>
      </c>
    </row>
    <row r="1022" spans="1:20" ht="22.15" customHeight="1">
      <c r="A1022" s="687" t="s">
        <v>1432</v>
      </c>
      <c r="B1022" s="687"/>
      <c r="C1022" s="200">
        <v>30505</v>
      </c>
      <c r="D1022" s="201" t="s">
        <v>2730</v>
      </c>
      <c r="E1022" s="199" t="s">
        <v>2892</v>
      </c>
      <c r="F1022" s="688">
        <v>59563.98</v>
      </c>
      <c r="G1022" s="688"/>
      <c r="H1022" s="202">
        <v>2521.1999999999998</v>
      </c>
      <c r="I1022" s="202">
        <v>57042.78</v>
      </c>
      <c r="J1022" s="204"/>
      <c r="K1022" s="204"/>
      <c r="L1022" s="202">
        <v>3781.8</v>
      </c>
      <c r="M1022" s="204"/>
      <c r="N1022" s="204"/>
      <c r="O1022" s="204"/>
      <c r="P1022" s="204"/>
      <c r="Q1022" s="204"/>
      <c r="R1022" s="202">
        <v>59563.98</v>
      </c>
      <c r="S1022" s="203">
        <v>6303</v>
      </c>
      <c r="T1022" s="202">
        <v>53260.98</v>
      </c>
    </row>
    <row r="1023" spans="1:20" ht="22.15" customHeight="1">
      <c r="A1023" s="687" t="s">
        <v>1433</v>
      </c>
      <c r="B1023" s="687"/>
      <c r="C1023" s="200">
        <v>30506</v>
      </c>
      <c r="D1023" s="201" t="s">
        <v>2731</v>
      </c>
      <c r="E1023" s="199" t="s">
        <v>2892</v>
      </c>
      <c r="F1023" s="688">
        <v>57163.1</v>
      </c>
      <c r="G1023" s="688"/>
      <c r="H1023" s="202">
        <v>2369.44</v>
      </c>
      <c r="I1023" s="202">
        <v>54793.66</v>
      </c>
      <c r="J1023" s="204"/>
      <c r="K1023" s="204"/>
      <c r="L1023" s="202">
        <v>3554.16</v>
      </c>
      <c r="M1023" s="204"/>
      <c r="N1023" s="204"/>
      <c r="O1023" s="204"/>
      <c r="P1023" s="204"/>
      <c r="Q1023" s="204"/>
      <c r="R1023" s="202">
        <v>57163.1</v>
      </c>
      <c r="S1023" s="203">
        <v>5923.6</v>
      </c>
      <c r="T1023" s="202">
        <v>51239.5</v>
      </c>
    </row>
    <row r="1024" spans="1:20" ht="22.15" customHeight="1">
      <c r="A1024" s="687" t="s">
        <v>1434</v>
      </c>
      <c r="B1024" s="687"/>
      <c r="C1024" s="200">
        <v>20139</v>
      </c>
      <c r="D1024" s="201" t="s">
        <v>2732</v>
      </c>
      <c r="E1024" s="199" t="s">
        <v>2892</v>
      </c>
      <c r="F1024" s="688">
        <v>2413862.5299999998</v>
      </c>
      <c r="G1024" s="688"/>
      <c r="H1024" s="202">
        <v>50818.16</v>
      </c>
      <c r="I1024" s="202">
        <v>2363044.37</v>
      </c>
      <c r="J1024" s="204"/>
      <c r="K1024" s="204"/>
      <c r="L1024" s="202">
        <v>76227.240000000005</v>
      </c>
      <c r="M1024" s="204"/>
      <c r="N1024" s="204"/>
      <c r="O1024" s="204"/>
      <c r="P1024" s="204"/>
      <c r="Q1024" s="204"/>
      <c r="R1024" s="202">
        <v>2413862.5299999998</v>
      </c>
      <c r="S1024" s="203">
        <v>127045.4</v>
      </c>
      <c r="T1024" s="202">
        <v>2286817.13</v>
      </c>
    </row>
    <row r="1025" spans="1:20" ht="10.9" customHeight="1">
      <c r="A1025" s="687" t="s">
        <v>898</v>
      </c>
      <c r="B1025" s="687"/>
      <c r="C1025" s="200">
        <v>20109</v>
      </c>
      <c r="D1025" s="201" t="s">
        <v>2447</v>
      </c>
      <c r="E1025" s="199" t="s">
        <v>2892</v>
      </c>
      <c r="F1025" s="692">
        <v>1</v>
      </c>
      <c r="G1025" s="692"/>
      <c r="H1025" s="206">
        <v>0.16</v>
      </c>
      <c r="I1025" s="206">
        <v>0.84</v>
      </c>
      <c r="J1025" s="204"/>
      <c r="K1025" s="204"/>
      <c r="L1025" s="206">
        <v>0.24</v>
      </c>
      <c r="M1025" s="204"/>
      <c r="N1025" s="204"/>
      <c r="O1025" s="204"/>
      <c r="P1025" s="204"/>
      <c r="Q1025" s="204"/>
      <c r="R1025" s="206">
        <v>1</v>
      </c>
      <c r="S1025" s="208">
        <v>0.4</v>
      </c>
      <c r="T1025" s="206">
        <v>0.6</v>
      </c>
    </row>
    <row r="1026" spans="1:20" ht="22.15" customHeight="1">
      <c r="A1026" s="687" t="s">
        <v>1435</v>
      </c>
      <c r="B1026" s="687"/>
      <c r="C1026" s="200">
        <v>30473</v>
      </c>
      <c r="D1026" s="201" t="s">
        <v>2447</v>
      </c>
      <c r="E1026" s="199" t="s">
        <v>2892</v>
      </c>
      <c r="F1026" s="692">
        <v>1</v>
      </c>
      <c r="G1026" s="692"/>
      <c r="H1026" s="206">
        <v>0.08</v>
      </c>
      <c r="I1026" s="206">
        <v>0.92</v>
      </c>
      <c r="J1026" s="204"/>
      <c r="K1026" s="204"/>
      <c r="L1026" s="206">
        <v>0.12</v>
      </c>
      <c r="M1026" s="204"/>
      <c r="N1026" s="204"/>
      <c r="O1026" s="204"/>
      <c r="P1026" s="204"/>
      <c r="Q1026" s="204"/>
      <c r="R1026" s="206">
        <v>1</v>
      </c>
      <c r="S1026" s="208">
        <v>0.2</v>
      </c>
      <c r="T1026" s="206">
        <v>0.8</v>
      </c>
    </row>
    <row r="1027" spans="1:20" ht="10.9" customHeight="1">
      <c r="A1027" s="687" t="s">
        <v>900</v>
      </c>
      <c r="B1027" s="687"/>
      <c r="C1027" s="200">
        <v>20142</v>
      </c>
      <c r="D1027" s="201" t="s">
        <v>2733</v>
      </c>
      <c r="E1027" s="199" t="s">
        <v>2894</v>
      </c>
      <c r="F1027" s="688">
        <v>32208.73</v>
      </c>
      <c r="G1027" s="688"/>
      <c r="H1027" s="206">
        <v>384.56</v>
      </c>
      <c r="I1027" s="202">
        <v>31824.17</v>
      </c>
      <c r="J1027" s="204"/>
      <c r="K1027" s="204"/>
      <c r="L1027" s="206">
        <v>576.84</v>
      </c>
      <c r="M1027" s="204"/>
      <c r="N1027" s="204"/>
      <c r="O1027" s="204"/>
      <c r="P1027" s="204"/>
      <c r="Q1027" s="204"/>
      <c r="R1027" s="202">
        <v>32208.73</v>
      </c>
      <c r="S1027" s="208">
        <v>961.4</v>
      </c>
      <c r="T1027" s="202">
        <v>31247.33</v>
      </c>
    </row>
    <row r="1028" spans="1:20" ht="10.9" customHeight="1">
      <c r="A1028" s="687" t="s">
        <v>674</v>
      </c>
      <c r="B1028" s="687"/>
      <c r="C1028" s="200">
        <v>42482</v>
      </c>
      <c r="D1028" s="201" t="s">
        <v>2734</v>
      </c>
      <c r="E1028" s="199" t="s">
        <v>2893</v>
      </c>
      <c r="F1028" s="688">
        <v>356400</v>
      </c>
      <c r="G1028" s="688"/>
      <c r="H1028" s="204"/>
      <c r="I1028" s="202">
        <v>356400</v>
      </c>
      <c r="J1028" s="204"/>
      <c r="K1028" s="204"/>
      <c r="L1028" s="202">
        <v>35640</v>
      </c>
      <c r="M1028" s="204"/>
      <c r="N1028" s="204"/>
      <c r="O1028" s="204"/>
      <c r="P1028" s="204"/>
      <c r="Q1028" s="204"/>
      <c r="R1028" s="202">
        <v>356400</v>
      </c>
      <c r="S1028" s="203">
        <v>35640</v>
      </c>
      <c r="T1028" s="202">
        <v>320760</v>
      </c>
    </row>
    <row r="1029" spans="1:20" ht="10.9" customHeight="1">
      <c r="A1029" s="687" t="s">
        <v>676</v>
      </c>
      <c r="B1029" s="687"/>
      <c r="C1029" s="200">
        <v>41124</v>
      </c>
      <c r="D1029" s="201" t="s">
        <v>2447</v>
      </c>
      <c r="E1029" s="199" t="s">
        <v>2893</v>
      </c>
      <c r="F1029" s="692">
        <v>1</v>
      </c>
      <c r="G1029" s="692"/>
      <c r="H1029" s="206">
        <v>0.08</v>
      </c>
      <c r="I1029" s="206">
        <v>0.92</v>
      </c>
      <c r="J1029" s="204"/>
      <c r="K1029" s="204"/>
      <c r="L1029" s="206">
        <v>0.12</v>
      </c>
      <c r="M1029" s="204"/>
      <c r="N1029" s="204"/>
      <c r="O1029" s="204"/>
      <c r="P1029" s="204"/>
      <c r="Q1029" s="204"/>
      <c r="R1029" s="206">
        <v>1</v>
      </c>
      <c r="S1029" s="208">
        <v>0.2</v>
      </c>
      <c r="T1029" s="206">
        <v>0.8</v>
      </c>
    </row>
    <row r="1030" spans="1:20" ht="10.9" customHeight="1">
      <c r="A1030" s="687" t="s">
        <v>678</v>
      </c>
      <c r="B1030" s="687"/>
      <c r="C1030" s="200">
        <v>41425</v>
      </c>
      <c r="D1030" s="201" t="s">
        <v>2735</v>
      </c>
      <c r="E1030" s="199" t="s">
        <v>2893</v>
      </c>
      <c r="F1030" s="688">
        <v>11413.01</v>
      </c>
      <c r="G1030" s="688"/>
      <c r="H1030" s="202">
        <v>1601.84</v>
      </c>
      <c r="I1030" s="202">
        <v>9811.17</v>
      </c>
      <c r="J1030" s="204"/>
      <c r="K1030" s="204"/>
      <c r="L1030" s="202">
        <v>2402.7600000000002</v>
      </c>
      <c r="M1030" s="204"/>
      <c r="N1030" s="204"/>
      <c r="O1030" s="204"/>
      <c r="P1030" s="204"/>
      <c r="Q1030" s="204"/>
      <c r="R1030" s="202">
        <v>11413.01</v>
      </c>
      <c r="S1030" s="203">
        <v>4004.6</v>
      </c>
      <c r="T1030" s="202">
        <v>7408.41</v>
      </c>
    </row>
    <row r="1031" spans="1:20" ht="10.9" customHeight="1">
      <c r="A1031" s="687" t="s">
        <v>1436</v>
      </c>
      <c r="B1031" s="687"/>
      <c r="C1031" s="200">
        <v>20080</v>
      </c>
      <c r="D1031" s="201" t="s">
        <v>2736</v>
      </c>
      <c r="E1031" s="199" t="s">
        <v>2894</v>
      </c>
      <c r="F1031" s="688">
        <v>546471.24</v>
      </c>
      <c r="G1031" s="688"/>
      <c r="H1031" s="202">
        <v>13089.12</v>
      </c>
      <c r="I1031" s="202">
        <v>533382.12</v>
      </c>
      <c r="J1031" s="204"/>
      <c r="K1031" s="204"/>
      <c r="L1031" s="202">
        <v>19633.68</v>
      </c>
      <c r="M1031" s="204"/>
      <c r="N1031" s="204"/>
      <c r="O1031" s="204"/>
      <c r="P1031" s="204"/>
      <c r="Q1031" s="204"/>
      <c r="R1031" s="202">
        <v>546471.24</v>
      </c>
      <c r="S1031" s="203">
        <v>32722.799999999999</v>
      </c>
      <c r="T1031" s="202">
        <v>513748.44</v>
      </c>
    </row>
    <row r="1032" spans="1:20" ht="10.9" customHeight="1">
      <c r="A1032" s="687" t="s">
        <v>902</v>
      </c>
      <c r="B1032" s="687"/>
      <c r="C1032" s="200">
        <v>20088</v>
      </c>
      <c r="D1032" s="201" t="s">
        <v>2737</v>
      </c>
      <c r="E1032" s="199" t="s">
        <v>2894</v>
      </c>
      <c r="F1032" s="688">
        <v>293004.09999999998</v>
      </c>
      <c r="G1032" s="688"/>
      <c r="H1032" s="202">
        <v>4833</v>
      </c>
      <c r="I1032" s="202">
        <v>288171.09999999998</v>
      </c>
      <c r="J1032" s="204"/>
      <c r="K1032" s="204"/>
      <c r="L1032" s="202">
        <v>9766.7999999999993</v>
      </c>
      <c r="M1032" s="204"/>
      <c r="N1032" s="204"/>
      <c r="O1032" s="204"/>
      <c r="P1032" s="204"/>
      <c r="Q1032" s="204"/>
      <c r="R1032" s="202">
        <v>293004.09999999998</v>
      </c>
      <c r="S1032" s="203">
        <v>14599.8</v>
      </c>
      <c r="T1032" s="202">
        <v>278404.3</v>
      </c>
    </row>
    <row r="1033" spans="1:20" ht="22.15" customHeight="1">
      <c r="A1033" s="687" t="s">
        <v>903</v>
      </c>
      <c r="B1033" s="687"/>
      <c r="C1033" s="200">
        <v>20079</v>
      </c>
      <c r="D1033" s="201" t="s">
        <v>2738</v>
      </c>
      <c r="E1033" s="199" t="s">
        <v>2894</v>
      </c>
      <c r="F1033" s="688">
        <v>11215622.210000001</v>
      </c>
      <c r="G1033" s="688"/>
      <c r="H1033" s="202">
        <v>129473.28</v>
      </c>
      <c r="I1033" s="202">
        <v>11086148.93</v>
      </c>
      <c r="J1033" s="202">
        <v>3839987.99</v>
      </c>
      <c r="K1033" s="204"/>
      <c r="L1033" s="202">
        <v>194209.92000000001</v>
      </c>
      <c r="M1033" s="204"/>
      <c r="N1033" s="204"/>
      <c r="O1033" s="204"/>
      <c r="P1033" s="204"/>
      <c r="Q1033" s="204"/>
      <c r="R1033" s="202">
        <v>15055610.199999999</v>
      </c>
      <c r="S1033" s="203">
        <v>323683.20000000001</v>
      </c>
      <c r="T1033" s="202">
        <v>14731927</v>
      </c>
    </row>
    <row r="1034" spans="1:20" ht="10.9" customHeight="1">
      <c r="A1034" s="687" t="s">
        <v>904</v>
      </c>
      <c r="B1034" s="687"/>
      <c r="C1034" s="200">
        <v>20087</v>
      </c>
      <c r="D1034" s="201" t="s">
        <v>2739</v>
      </c>
      <c r="E1034" s="199" t="s">
        <v>2894</v>
      </c>
      <c r="F1034" s="688">
        <v>425810.08</v>
      </c>
      <c r="G1034" s="688"/>
      <c r="H1034" s="202">
        <v>9873.84</v>
      </c>
      <c r="I1034" s="202">
        <v>415936.24</v>
      </c>
      <c r="J1034" s="204"/>
      <c r="K1034" s="204"/>
      <c r="L1034" s="202">
        <v>14810.76</v>
      </c>
      <c r="M1034" s="204"/>
      <c r="N1034" s="204"/>
      <c r="O1034" s="204"/>
      <c r="P1034" s="204"/>
      <c r="Q1034" s="204"/>
      <c r="R1034" s="202">
        <v>425810.08</v>
      </c>
      <c r="S1034" s="203">
        <v>24684.6</v>
      </c>
      <c r="T1034" s="202">
        <v>401125.48</v>
      </c>
    </row>
    <row r="1035" spans="1:20" ht="10.9" customHeight="1">
      <c r="A1035" s="687" t="s">
        <v>905</v>
      </c>
      <c r="B1035" s="687"/>
      <c r="C1035" s="200">
        <v>20082</v>
      </c>
      <c r="D1035" s="201" t="s">
        <v>2740</v>
      </c>
      <c r="E1035" s="199" t="s">
        <v>2894</v>
      </c>
      <c r="F1035" s="688">
        <v>25408.27</v>
      </c>
      <c r="G1035" s="688"/>
      <c r="H1035" s="202">
        <v>6949.24</v>
      </c>
      <c r="I1035" s="202">
        <v>18459.03</v>
      </c>
      <c r="J1035" s="204"/>
      <c r="K1035" s="204"/>
      <c r="L1035" s="202">
        <v>2605.92</v>
      </c>
      <c r="M1035" s="204"/>
      <c r="N1035" s="204"/>
      <c r="O1035" s="204"/>
      <c r="P1035" s="204"/>
      <c r="Q1035" s="204"/>
      <c r="R1035" s="202">
        <v>25408.27</v>
      </c>
      <c r="S1035" s="203">
        <v>9555.16</v>
      </c>
      <c r="T1035" s="202">
        <v>15853.11</v>
      </c>
    </row>
    <row r="1036" spans="1:20" ht="10.9" customHeight="1">
      <c r="A1036" s="687" t="s">
        <v>906</v>
      </c>
      <c r="B1036" s="687"/>
      <c r="C1036" s="200">
        <v>20084</v>
      </c>
      <c r="D1036" s="201" t="s">
        <v>2741</v>
      </c>
      <c r="E1036" s="199" t="s">
        <v>2894</v>
      </c>
      <c r="F1036" s="688">
        <v>11774304.359999999</v>
      </c>
      <c r="G1036" s="688"/>
      <c r="H1036" s="202">
        <v>140798.88</v>
      </c>
      <c r="I1036" s="202">
        <v>11633505.48</v>
      </c>
      <c r="J1036" s="204"/>
      <c r="K1036" s="204"/>
      <c r="L1036" s="202">
        <v>211198.32</v>
      </c>
      <c r="M1036" s="204"/>
      <c r="N1036" s="204"/>
      <c r="O1036" s="204"/>
      <c r="P1036" s="204"/>
      <c r="Q1036" s="204"/>
      <c r="R1036" s="202">
        <v>11774304.359999999</v>
      </c>
      <c r="S1036" s="203">
        <v>351997.2</v>
      </c>
      <c r="T1036" s="202">
        <v>11422307.16</v>
      </c>
    </row>
    <row r="1037" spans="1:20" ht="10.9" customHeight="1">
      <c r="A1037" s="687" t="s">
        <v>907</v>
      </c>
      <c r="B1037" s="687"/>
      <c r="C1037" s="200">
        <v>20141</v>
      </c>
      <c r="D1037" s="201" t="s">
        <v>2742</v>
      </c>
      <c r="E1037" s="199" t="s">
        <v>2894</v>
      </c>
      <c r="F1037" s="688">
        <v>452740.82</v>
      </c>
      <c r="G1037" s="688"/>
      <c r="H1037" s="202">
        <v>15282.4</v>
      </c>
      <c r="I1037" s="202">
        <v>437458.42</v>
      </c>
      <c r="J1037" s="204"/>
      <c r="K1037" s="204"/>
      <c r="L1037" s="202">
        <v>22923.599999999999</v>
      </c>
      <c r="M1037" s="204"/>
      <c r="N1037" s="204"/>
      <c r="O1037" s="204"/>
      <c r="P1037" s="204"/>
      <c r="Q1037" s="204"/>
      <c r="R1037" s="202">
        <v>452740.82</v>
      </c>
      <c r="S1037" s="203">
        <v>38206</v>
      </c>
      <c r="T1037" s="202">
        <v>414534.82</v>
      </c>
    </row>
    <row r="1038" spans="1:20" ht="10.9" customHeight="1">
      <c r="A1038" s="687" t="s">
        <v>908</v>
      </c>
      <c r="B1038" s="687"/>
      <c r="C1038" s="200">
        <v>20081</v>
      </c>
      <c r="D1038" s="201" t="s">
        <v>2743</v>
      </c>
      <c r="E1038" s="199" t="s">
        <v>2894</v>
      </c>
      <c r="F1038" s="688">
        <v>1225724.29</v>
      </c>
      <c r="G1038" s="688"/>
      <c r="H1038" s="202">
        <v>15202.8</v>
      </c>
      <c r="I1038" s="202">
        <v>1210521.49</v>
      </c>
      <c r="J1038" s="204"/>
      <c r="K1038" s="204"/>
      <c r="L1038" s="202">
        <v>22804.2</v>
      </c>
      <c r="M1038" s="204"/>
      <c r="N1038" s="204"/>
      <c r="O1038" s="204"/>
      <c r="P1038" s="204"/>
      <c r="Q1038" s="204"/>
      <c r="R1038" s="202">
        <v>1225724.29</v>
      </c>
      <c r="S1038" s="203">
        <v>38007</v>
      </c>
      <c r="T1038" s="202">
        <v>1187717.29</v>
      </c>
    </row>
    <row r="1039" spans="1:20" ht="10.9" customHeight="1">
      <c r="A1039" s="687" t="s">
        <v>909</v>
      </c>
      <c r="B1039" s="687"/>
      <c r="C1039" s="200">
        <v>20083</v>
      </c>
      <c r="D1039" s="201" t="s">
        <v>2744</v>
      </c>
      <c r="E1039" s="199" t="s">
        <v>2894</v>
      </c>
      <c r="F1039" s="688">
        <v>5515031.71</v>
      </c>
      <c r="G1039" s="688"/>
      <c r="H1039" s="202">
        <v>67154.080000000002</v>
      </c>
      <c r="I1039" s="202">
        <v>5447877.6299999999</v>
      </c>
      <c r="J1039" s="204"/>
      <c r="K1039" s="204"/>
      <c r="L1039" s="202">
        <v>100731.12</v>
      </c>
      <c r="M1039" s="204"/>
      <c r="N1039" s="204"/>
      <c r="O1039" s="204"/>
      <c r="P1039" s="204"/>
      <c r="Q1039" s="204"/>
      <c r="R1039" s="202">
        <v>5515031.71</v>
      </c>
      <c r="S1039" s="203">
        <v>167885.2</v>
      </c>
      <c r="T1039" s="202">
        <v>5347146.51</v>
      </c>
    </row>
    <row r="1040" spans="1:20" ht="10.9" customHeight="1">
      <c r="A1040" s="687" t="s">
        <v>910</v>
      </c>
      <c r="B1040" s="687"/>
      <c r="C1040" s="200">
        <v>20112</v>
      </c>
      <c r="D1040" s="201" t="s">
        <v>2447</v>
      </c>
      <c r="E1040" s="199" t="s">
        <v>2892</v>
      </c>
      <c r="F1040" s="692">
        <v>1</v>
      </c>
      <c r="G1040" s="692"/>
      <c r="H1040" s="206">
        <v>0.16</v>
      </c>
      <c r="I1040" s="206">
        <v>0.84</v>
      </c>
      <c r="J1040" s="204"/>
      <c r="K1040" s="204"/>
      <c r="L1040" s="206">
        <v>0.24</v>
      </c>
      <c r="M1040" s="204"/>
      <c r="N1040" s="204"/>
      <c r="O1040" s="204"/>
      <c r="P1040" s="204"/>
      <c r="Q1040" s="204"/>
      <c r="R1040" s="206">
        <v>1</v>
      </c>
      <c r="S1040" s="208">
        <v>0.4</v>
      </c>
      <c r="T1040" s="206">
        <v>0.6</v>
      </c>
    </row>
    <row r="1041" spans="1:20" ht="10.9" customHeight="1">
      <c r="A1041" s="687" t="s">
        <v>911</v>
      </c>
      <c r="B1041" s="687"/>
      <c r="C1041" s="200">
        <v>20111</v>
      </c>
      <c r="D1041" s="201" t="s">
        <v>2745</v>
      </c>
      <c r="E1041" s="199" t="s">
        <v>2892</v>
      </c>
      <c r="F1041" s="688">
        <v>1076200.17</v>
      </c>
      <c r="G1041" s="688"/>
      <c r="H1041" s="202">
        <v>172192</v>
      </c>
      <c r="I1041" s="202">
        <v>904008.17</v>
      </c>
      <c r="J1041" s="204"/>
      <c r="K1041" s="204"/>
      <c r="L1041" s="202">
        <v>258288</v>
      </c>
      <c r="M1041" s="204"/>
      <c r="N1041" s="204"/>
      <c r="O1041" s="204"/>
      <c r="P1041" s="204"/>
      <c r="Q1041" s="204"/>
      <c r="R1041" s="202">
        <v>1076200.17</v>
      </c>
      <c r="S1041" s="203">
        <v>430480</v>
      </c>
      <c r="T1041" s="202">
        <v>645720.17000000004</v>
      </c>
    </row>
    <row r="1042" spans="1:20" ht="10.9" customHeight="1">
      <c r="A1042" s="687" t="s">
        <v>679</v>
      </c>
      <c r="B1042" s="687"/>
      <c r="C1042" s="200">
        <v>41207</v>
      </c>
      <c r="D1042" s="201" t="s">
        <v>2447</v>
      </c>
      <c r="E1042" s="199" t="s">
        <v>2893</v>
      </c>
      <c r="F1042" s="692">
        <v>1</v>
      </c>
      <c r="G1042" s="692"/>
      <c r="H1042" s="206">
        <v>0.16</v>
      </c>
      <c r="I1042" s="206">
        <v>0.84</v>
      </c>
      <c r="J1042" s="204"/>
      <c r="K1042" s="204"/>
      <c r="L1042" s="206">
        <v>0.24</v>
      </c>
      <c r="M1042" s="204"/>
      <c r="N1042" s="204"/>
      <c r="O1042" s="204"/>
      <c r="P1042" s="204"/>
      <c r="Q1042" s="204"/>
      <c r="R1042" s="206">
        <v>1</v>
      </c>
      <c r="S1042" s="208">
        <v>0.4</v>
      </c>
      <c r="T1042" s="206">
        <v>0.6</v>
      </c>
    </row>
    <row r="1043" spans="1:20" ht="10.9" customHeight="1">
      <c r="A1043" s="687" t="s">
        <v>679</v>
      </c>
      <c r="B1043" s="687"/>
      <c r="C1043" s="200">
        <v>41214</v>
      </c>
      <c r="D1043" s="201" t="s">
        <v>2447</v>
      </c>
      <c r="E1043" s="199" t="s">
        <v>2893</v>
      </c>
      <c r="F1043" s="692">
        <v>1</v>
      </c>
      <c r="G1043" s="692"/>
      <c r="H1043" s="206">
        <v>0.16</v>
      </c>
      <c r="I1043" s="206">
        <v>0.84</v>
      </c>
      <c r="J1043" s="204"/>
      <c r="K1043" s="204"/>
      <c r="L1043" s="206">
        <v>0.24</v>
      </c>
      <c r="M1043" s="204"/>
      <c r="N1043" s="204"/>
      <c r="O1043" s="204"/>
      <c r="P1043" s="204"/>
      <c r="Q1043" s="204"/>
      <c r="R1043" s="206">
        <v>1</v>
      </c>
      <c r="S1043" s="208">
        <v>0.4</v>
      </c>
      <c r="T1043" s="206">
        <v>0.6</v>
      </c>
    </row>
    <row r="1044" spans="1:20" ht="10.9" customHeight="1">
      <c r="A1044" s="687" t="s">
        <v>681</v>
      </c>
      <c r="B1044" s="687"/>
      <c r="C1044" s="200">
        <v>41229</v>
      </c>
      <c r="D1044" s="201" t="s">
        <v>2447</v>
      </c>
      <c r="E1044" s="199" t="s">
        <v>2893</v>
      </c>
      <c r="F1044" s="692">
        <v>1</v>
      </c>
      <c r="G1044" s="692"/>
      <c r="H1044" s="206">
        <v>0.16</v>
      </c>
      <c r="I1044" s="206">
        <v>0.84</v>
      </c>
      <c r="J1044" s="204"/>
      <c r="K1044" s="204"/>
      <c r="L1044" s="206">
        <v>0.24</v>
      </c>
      <c r="M1044" s="204"/>
      <c r="N1044" s="204"/>
      <c r="O1044" s="204"/>
      <c r="P1044" s="204"/>
      <c r="Q1044" s="204"/>
      <c r="R1044" s="206">
        <v>1</v>
      </c>
      <c r="S1044" s="208">
        <v>0.4</v>
      </c>
      <c r="T1044" s="206">
        <v>0.6</v>
      </c>
    </row>
    <row r="1045" spans="1:20" ht="10.9" customHeight="1">
      <c r="A1045" s="687" t="s">
        <v>681</v>
      </c>
      <c r="B1045" s="687"/>
      <c r="C1045" s="200">
        <v>41230</v>
      </c>
      <c r="D1045" s="201" t="s">
        <v>2447</v>
      </c>
      <c r="E1045" s="199" t="s">
        <v>2893</v>
      </c>
      <c r="F1045" s="692">
        <v>1</v>
      </c>
      <c r="G1045" s="692"/>
      <c r="H1045" s="206">
        <v>0.16</v>
      </c>
      <c r="I1045" s="206">
        <v>0.84</v>
      </c>
      <c r="J1045" s="204"/>
      <c r="K1045" s="204"/>
      <c r="L1045" s="206">
        <v>0.24</v>
      </c>
      <c r="M1045" s="204"/>
      <c r="N1045" s="204"/>
      <c r="O1045" s="204"/>
      <c r="P1045" s="204"/>
      <c r="Q1045" s="204"/>
      <c r="R1045" s="206">
        <v>1</v>
      </c>
      <c r="S1045" s="208">
        <v>0.4</v>
      </c>
      <c r="T1045" s="206">
        <v>0.6</v>
      </c>
    </row>
    <row r="1046" spans="1:20" ht="10.9" customHeight="1">
      <c r="A1046" s="687" t="s">
        <v>681</v>
      </c>
      <c r="B1046" s="687"/>
      <c r="C1046" s="200">
        <v>41265</v>
      </c>
      <c r="D1046" s="201" t="s">
        <v>2447</v>
      </c>
      <c r="E1046" s="199" t="s">
        <v>2893</v>
      </c>
      <c r="F1046" s="692">
        <v>1</v>
      </c>
      <c r="G1046" s="692"/>
      <c r="H1046" s="206">
        <v>0.16</v>
      </c>
      <c r="I1046" s="206">
        <v>0.84</v>
      </c>
      <c r="J1046" s="204"/>
      <c r="K1046" s="204"/>
      <c r="L1046" s="206">
        <v>0.24</v>
      </c>
      <c r="M1046" s="204"/>
      <c r="N1046" s="204"/>
      <c r="O1046" s="204"/>
      <c r="P1046" s="204"/>
      <c r="Q1046" s="204"/>
      <c r="R1046" s="206">
        <v>1</v>
      </c>
      <c r="S1046" s="208">
        <v>0.4</v>
      </c>
      <c r="T1046" s="206">
        <v>0.6</v>
      </c>
    </row>
    <row r="1047" spans="1:20" ht="10.9" customHeight="1">
      <c r="A1047" s="687" t="s">
        <v>681</v>
      </c>
      <c r="B1047" s="687"/>
      <c r="C1047" s="200">
        <v>41266</v>
      </c>
      <c r="D1047" s="201" t="s">
        <v>2447</v>
      </c>
      <c r="E1047" s="199" t="s">
        <v>2893</v>
      </c>
      <c r="F1047" s="692">
        <v>1</v>
      </c>
      <c r="G1047" s="692"/>
      <c r="H1047" s="206">
        <v>0.16</v>
      </c>
      <c r="I1047" s="206">
        <v>0.84</v>
      </c>
      <c r="J1047" s="204"/>
      <c r="K1047" s="204"/>
      <c r="L1047" s="206">
        <v>0.24</v>
      </c>
      <c r="M1047" s="204"/>
      <c r="N1047" s="204"/>
      <c r="O1047" s="204"/>
      <c r="P1047" s="204"/>
      <c r="Q1047" s="204"/>
      <c r="R1047" s="206">
        <v>1</v>
      </c>
      <c r="S1047" s="208">
        <v>0.4</v>
      </c>
      <c r="T1047" s="206">
        <v>0.6</v>
      </c>
    </row>
    <row r="1048" spans="1:20" ht="10.9" customHeight="1">
      <c r="A1048" s="687" t="s">
        <v>681</v>
      </c>
      <c r="B1048" s="687"/>
      <c r="C1048" s="200">
        <v>41267</v>
      </c>
      <c r="D1048" s="201" t="s">
        <v>2447</v>
      </c>
      <c r="E1048" s="199" t="s">
        <v>2893</v>
      </c>
      <c r="F1048" s="692">
        <v>1</v>
      </c>
      <c r="G1048" s="692"/>
      <c r="H1048" s="206">
        <v>0.16</v>
      </c>
      <c r="I1048" s="206">
        <v>0.84</v>
      </c>
      <c r="J1048" s="204"/>
      <c r="K1048" s="204"/>
      <c r="L1048" s="206">
        <v>0.24</v>
      </c>
      <c r="M1048" s="204"/>
      <c r="N1048" s="204"/>
      <c r="O1048" s="204"/>
      <c r="P1048" s="204"/>
      <c r="Q1048" s="204"/>
      <c r="R1048" s="206">
        <v>1</v>
      </c>
      <c r="S1048" s="208">
        <v>0.4</v>
      </c>
      <c r="T1048" s="206">
        <v>0.6</v>
      </c>
    </row>
    <row r="1049" spans="1:20" ht="10.9" customHeight="1">
      <c r="A1049" s="687" t="s">
        <v>681</v>
      </c>
      <c r="B1049" s="687"/>
      <c r="C1049" s="200">
        <v>41273</v>
      </c>
      <c r="D1049" s="201" t="s">
        <v>2447</v>
      </c>
      <c r="E1049" s="199" t="s">
        <v>2893</v>
      </c>
      <c r="F1049" s="692">
        <v>1</v>
      </c>
      <c r="G1049" s="692"/>
      <c r="H1049" s="206">
        <v>0.16</v>
      </c>
      <c r="I1049" s="206">
        <v>0.84</v>
      </c>
      <c r="J1049" s="204"/>
      <c r="K1049" s="204"/>
      <c r="L1049" s="206">
        <v>0.24</v>
      </c>
      <c r="M1049" s="204"/>
      <c r="N1049" s="204"/>
      <c r="O1049" s="204"/>
      <c r="P1049" s="204"/>
      <c r="Q1049" s="204"/>
      <c r="R1049" s="206">
        <v>1</v>
      </c>
      <c r="S1049" s="208">
        <v>0.4</v>
      </c>
      <c r="T1049" s="206">
        <v>0.6</v>
      </c>
    </row>
    <row r="1050" spans="1:20" ht="10.9" customHeight="1">
      <c r="A1050" s="687" t="s">
        <v>912</v>
      </c>
      <c r="B1050" s="687"/>
      <c r="C1050" s="200">
        <v>30467</v>
      </c>
      <c r="D1050" s="201" t="s">
        <v>2447</v>
      </c>
      <c r="E1050" s="199" t="s">
        <v>2892</v>
      </c>
      <c r="F1050" s="692">
        <v>1</v>
      </c>
      <c r="G1050" s="692"/>
      <c r="H1050" s="206">
        <v>0.08</v>
      </c>
      <c r="I1050" s="206">
        <v>0.92</v>
      </c>
      <c r="J1050" s="204"/>
      <c r="K1050" s="204"/>
      <c r="L1050" s="206">
        <v>0.12</v>
      </c>
      <c r="M1050" s="204"/>
      <c r="N1050" s="204"/>
      <c r="O1050" s="204"/>
      <c r="P1050" s="204"/>
      <c r="Q1050" s="204"/>
      <c r="R1050" s="206">
        <v>1</v>
      </c>
      <c r="S1050" s="208">
        <v>0.2</v>
      </c>
      <c r="T1050" s="206">
        <v>0.8</v>
      </c>
    </row>
    <row r="1051" spans="1:20" ht="22.15" customHeight="1">
      <c r="A1051" s="687" t="s">
        <v>1437</v>
      </c>
      <c r="B1051" s="687"/>
      <c r="C1051" s="200">
        <v>30466</v>
      </c>
      <c r="D1051" s="201" t="s">
        <v>2447</v>
      </c>
      <c r="E1051" s="199" t="s">
        <v>2892</v>
      </c>
      <c r="F1051" s="692">
        <v>1</v>
      </c>
      <c r="G1051" s="692"/>
      <c r="H1051" s="206">
        <v>0.08</v>
      </c>
      <c r="I1051" s="206">
        <v>0.92</v>
      </c>
      <c r="J1051" s="204"/>
      <c r="K1051" s="204"/>
      <c r="L1051" s="206">
        <v>0.12</v>
      </c>
      <c r="M1051" s="204"/>
      <c r="N1051" s="204"/>
      <c r="O1051" s="204"/>
      <c r="P1051" s="204"/>
      <c r="Q1051" s="204"/>
      <c r="R1051" s="206">
        <v>1</v>
      </c>
      <c r="S1051" s="208">
        <v>0.2</v>
      </c>
      <c r="T1051" s="206">
        <v>0.8</v>
      </c>
    </row>
    <row r="1052" spans="1:20" ht="10.9" customHeight="1">
      <c r="A1052" s="687" t="s">
        <v>913</v>
      </c>
      <c r="B1052" s="687"/>
      <c r="C1052" s="200">
        <v>20128</v>
      </c>
      <c r="D1052" s="201" t="s">
        <v>2447</v>
      </c>
      <c r="E1052" s="199" t="s">
        <v>2892</v>
      </c>
      <c r="F1052" s="692">
        <v>1</v>
      </c>
      <c r="G1052" s="692"/>
      <c r="H1052" s="206">
        <v>0.08</v>
      </c>
      <c r="I1052" s="206">
        <v>0.92</v>
      </c>
      <c r="J1052" s="204"/>
      <c r="K1052" s="204"/>
      <c r="L1052" s="206">
        <v>0.12</v>
      </c>
      <c r="M1052" s="204"/>
      <c r="N1052" s="204"/>
      <c r="O1052" s="204"/>
      <c r="P1052" s="204"/>
      <c r="Q1052" s="204"/>
      <c r="R1052" s="206">
        <v>1</v>
      </c>
      <c r="S1052" s="208">
        <v>0.2</v>
      </c>
      <c r="T1052" s="206">
        <v>0.8</v>
      </c>
    </row>
    <row r="1053" spans="1:20" ht="10.9" customHeight="1">
      <c r="A1053" s="687" t="s">
        <v>914</v>
      </c>
      <c r="B1053" s="687"/>
      <c r="C1053" s="200">
        <v>20106</v>
      </c>
      <c r="D1053" s="201" t="s">
        <v>2447</v>
      </c>
      <c r="E1053" s="199" t="s">
        <v>2892</v>
      </c>
      <c r="F1053" s="692">
        <v>1</v>
      </c>
      <c r="G1053" s="692"/>
      <c r="H1053" s="206">
        <v>0.21</v>
      </c>
      <c r="I1053" s="206">
        <v>0.79</v>
      </c>
      <c r="J1053" s="204"/>
      <c r="K1053" s="204"/>
      <c r="L1053" s="206">
        <v>0.24</v>
      </c>
      <c r="M1053" s="204"/>
      <c r="N1053" s="204"/>
      <c r="O1053" s="204"/>
      <c r="P1053" s="204"/>
      <c r="Q1053" s="204"/>
      <c r="R1053" s="206">
        <v>1</v>
      </c>
      <c r="S1053" s="208">
        <v>0.45</v>
      </c>
      <c r="T1053" s="206">
        <v>0.55000000000000004</v>
      </c>
    </row>
    <row r="1054" spans="1:20" ht="10.9" customHeight="1">
      <c r="A1054" s="687" t="s">
        <v>915</v>
      </c>
      <c r="B1054" s="687"/>
      <c r="C1054" s="200">
        <v>20135</v>
      </c>
      <c r="D1054" s="201" t="s">
        <v>2447</v>
      </c>
      <c r="E1054" s="199" t="s">
        <v>2892</v>
      </c>
      <c r="F1054" s="692">
        <v>1</v>
      </c>
      <c r="G1054" s="692"/>
      <c r="H1054" s="206">
        <v>0.24</v>
      </c>
      <c r="I1054" s="206">
        <v>0.76</v>
      </c>
      <c r="J1054" s="204"/>
      <c r="K1054" s="204"/>
      <c r="L1054" s="206">
        <v>0.36</v>
      </c>
      <c r="M1054" s="204"/>
      <c r="N1054" s="204"/>
      <c r="O1054" s="204"/>
      <c r="P1054" s="204"/>
      <c r="Q1054" s="204"/>
      <c r="R1054" s="206">
        <v>1</v>
      </c>
      <c r="S1054" s="208">
        <v>0.6</v>
      </c>
      <c r="T1054" s="206">
        <v>0.4</v>
      </c>
    </row>
    <row r="1055" spans="1:20" ht="10.9" customHeight="1">
      <c r="A1055" s="687" t="s">
        <v>1438</v>
      </c>
      <c r="B1055" s="687"/>
      <c r="C1055" s="200">
        <v>20113</v>
      </c>
      <c r="D1055" s="201" t="s">
        <v>2447</v>
      </c>
      <c r="E1055" s="199" t="s">
        <v>2892</v>
      </c>
      <c r="F1055" s="692">
        <v>1</v>
      </c>
      <c r="G1055" s="692"/>
      <c r="H1055" s="206">
        <v>0.08</v>
      </c>
      <c r="I1055" s="206">
        <v>0.92</v>
      </c>
      <c r="J1055" s="204"/>
      <c r="K1055" s="204"/>
      <c r="L1055" s="206">
        <v>0.12</v>
      </c>
      <c r="M1055" s="204"/>
      <c r="N1055" s="204"/>
      <c r="O1055" s="204"/>
      <c r="P1055" s="204"/>
      <c r="Q1055" s="204"/>
      <c r="R1055" s="206">
        <v>1</v>
      </c>
      <c r="S1055" s="208">
        <v>0.2</v>
      </c>
      <c r="T1055" s="206">
        <v>0.8</v>
      </c>
    </row>
    <row r="1056" spans="1:20" ht="22.15" customHeight="1">
      <c r="A1056" s="687" t="s">
        <v>1439</v>
      </c>
      <c r="B1056" s="687"/>
      <c r="C1056" s="200">
        <v>30476</v>
      </c>
      <c r="D1056" s="201" t="s">
        <v>2447</v>
      </c>
      <c r="E1056" s="199" t="s">
        <v>2892</v>
      </c>
      <c r="F1056" s="692">
        <v>1</v>
      </c>
      <c r="G1056" s="692"/>
      <c r="H1056" s="206">
        <v>0.16</v>
      </c>
      <c r="I1056" s="206">
        <v>0.84</v>
      </c>
      <c r="J1056" s="204"/>
      <c r="K1056" s="204"/>
      <c r="L1056" s="206">
        <v>0.24</v>
      </c>
      <c r="M1056" s="204"/>
      <c r="N1056" s="204"/>
      <c r="O1056" s="204"/>
      <c r="P1056" s="204"/>
      <c r="Q1056" s="204"/>
      <c r="R1056" s="206">
        <v>1</v>
      </c>
      <c r="S1056" s="208">
        <v>0.4</v>
      </c>
      <c r="T1056" s="206">
        <v>0.6</v>
      </c>
    </row>
    <row r="1057" spans="1:20" ht="22.15" customHeight="1">
      <c r="A1057" s="687" t="s">
        <v>1440</v>
      </c>
      <c r="B1057" s="687"/>
      <c r="C1057" s="200">
        <v>20117</v>
      </c>
      <c r="D1057" s="201" t="s">
        <v>2746</v>
      </c>
      <c r="E1057" s="199" t="s">
        <v>2894</v>
      </c>
      <c r="F1057" s="688">
        <v>196328.39</v>
      </c>
      <c r="G1057" s="688"/>
      <c r="H1057" s="202">
        <v>6627.12</v>
      </c>
      <c r="I1057" s="202">
        <v>189701.27</v>
      </c>
      <c r="J1057" s="204"/>
      <c r="K1057" s="204"/>
      <c r="L1057" s="202">
        <v>9940.68</v>
      </c>
      <c r="M1057" s="204"/>
      <c r="N1057" s="204"/>
      <c r="O1057" s="204"/>
      <c r="P1057" s="204"/>
      <c r="Q1057" s="204"/>
      <c r="R1057" s="202">
        <v>196328.39</v>
      </c>
      <c r="S1057" s="203">
        <v>16567.8</v>
      </c>
      <c r="T1057" s="202">
        <v>179760.59</v>
      </c>
    </row>
    <row r="1058" spans="1:20" ht="10.9" customHeight="1">
      <c r="A1058" s="687" t="s">
        <v>918</v>
      </c>
      <c r="B1058" s="687"/>
      <c r="C1058" s="200">
        <v>20085</v>
      </c>
      <c r="D1058" s="201" t="s">
        <v>2747</v>
      </c>
      <c r="E1058" s="199" t="s">
        <v>2894</v>
      </c>
      <c r="F1058" s="688">
        <v>4756381.99</v>
      </c>
      <c r="G1058" s="688"/>
      <c r="H1058" s="202">
        <v>140929.84</v>
      </c>
      <c r="I1058" s="202">
        <v>4615452.1500000004</v>
      </c>
      <c r="J1058" s="204"/>
      <c r="K1058" s="204"/>
      <c r="L1058" s="202">
        <v>211394.76</v>
      </c>
      <c r="M1058" s="204"/>
      <c r="N1058" s="204"/>
      <c r="O1058" s="204"/>
      <c r="P1058" s="204"/>
      <c r="Q1058" s="204"/>
      <c r="R1058" s="202">
        <v>4756381.99</v>
      </c>
      <c r="S1058" s="203">
        <v>352324.6</v>
      </c>
      <c r="T1058" s="202">
        <v>4404057.3899999997</v>
      </c>
    </row>
    <row r="1059" spans="1:20" ht="10.9" customHeight="1">
      <c r="A1059" s="687" t="s">
        <v>1441</v>
      </c>
      <c r="B1059" s="687"/>
      <c r="C1059" s="200">
        <v>30455</v>
      </c>
      <c r="D1059" s="201" t="s">
        <v>2447</v>
      </c>
      <c r="E1059" s="199" t="s">
        <v>2892</v>
      </c>
      <c r="F1059" s="692">
        <v>1</v>
      </c>
      <c r="G1059" s="692"/>
      <c r="H1059" s="206">
        <v>1</v>
      </c>
      <c r="I1059" s="204"/>
      <c r="J1059" s="204"/>
      <c r="K1059" s="204"/>
      <c r="L1059" s="204"/>
      <c r="M1059" s="204"/>
      <c r="N1059" s="204"/>
      <c r="O1059" s="204"/>
      <c r="P1059" s="204"/>
      <c r="Q1059" s="204"/>
      <c r="R1059" s="206">
        <v>1</v>
      </c>
      <c r="S1059" s="208">
        <v>1</v>
      </c>
      <c r="T1059" s="204"/>
    </row>
    <row r="1060" spans="1:20" ht="10.9" customHeight="1">
      <c r="A1060" s="687" t="s">
        <v>1441</v>
      </c>
      <c r="B1060" s="687"/>
      <c r="C1060" s="200">
        <v>30455</v>
      </c>
      <c r="D1060" s="201" t="s">
        <v>2447</v>
      </c>
      <c r="E1060" s="199" t="s">
        <v>2892</v>
      </c>
      <c r="F1060" s="205"/>
      <c r="G1060" s="218"/>
      <c r="H1060" s="204"/>
      <c r="I1060" s="204"/>
      <c r="J1060" s="204"/>
      <c r="K1060" s="204"/>
      <c r="L1060" s="204"/>
      <c r="M1060" s="204"/>
      <c r="N1060" s="204"/>
      <c r="O1060" s="224">
        <v>1</v>
      </c>
      <c r="P1060" s="204"/>
      <c r="Q1060" s="206">
        <v>1</v>
      </c>
      <c r="R1060" s="204"/>
      <c r="S1060" s="209"/>
      <c r="T1060" s="204"/>
    </row>
    <row r="1061" spans="1:20" ht="10.9" customHeight="1">
      <c r="A1061" s="687" t="s">
        <v>1441</v>
      </c>
      <c r="B1061" s="687"/>
      <c r="C1061" s="200">
        <v>30455</v>
      </c>
      <c r="D1061" s="201" t="s">
        <v>2447</v>
      </c>
      <c r="E1061" s="199" t="s">
        <v>2892</v>
      </c>
      <c r="F1061" s="205"/>
      <c r="G1061" s="218"/>
      <c r="H1061" s="204"/>
      <c r="I1061" s="204"/>
      <c r="J1061" s="204"/>
      <c r="K1061" s="224">
        <v>1</v>
      </c>
      <c r="L1061" s="204"/>
      <c r="M1061" s="206">
        <v>1</v>
      </c>
      <c r="N1061" s="204"/>
      <c r="O1061" s="204"/>
      <c r="P1061" s="204"/>
      <c r="Q1061" s="204"/>
      <c r="R1061" s="204"/>
      <c r="S1061" s="209"/>
      <c r="T1061" s="204"/>
    </row>
    <row r="1062" spans="1:20" ht="10.9" customHeight="1">
      <c r="A1062" s="687" t="s">
        <v>1442</v>
      </c>
      <c r="B1062" s="687"/>
      <c r="C1062" s="200">
        <v>30454</v>
      </c>
      <c r="D1062" s="201" t="s">
        <v>2447</v>
      </c>
      <c r="E1062" s="199" t="s">
        <v>2892</v>
      </c>
      <c r="F1062" s="692">
        <v>1</v>
      </c>
      <c r="G1062" s="692"/>
      <c r="H1062" s="206">
        <v>1</v>
      </c>
      <c r="I1062" s="204"/>
      <c r="J1062" s="204"/>
      <c r="K1062" s="204"/>
      <c r="L1062" s="204"/>
      <c r="M1062" s="204"/>
      <c r="N1062" s="204"/>
      <c r="O1062" s="204"/>
      <c r="P1062" s="204"/>
      <c r="Q1062" s="204"/>
      <c r="R1062" s="206">
        <v>1</v>
      </c>
      <c r="S1062" s="208">
        <v>1</v>
      </c>
      <c r="T1062" s="204"/>
    </row>
    <row r="1063" spans="1:20" ht="10.9" customHeight="1">
      <c r="A1063" s="687" t="s">
        <v>1442</v>
      </c>
      <c r="B1063" s="687"/>
      <c r="C1063" s="200">
        <v>30454</v>
      </c>
      <c r="D1063" s="201" t="s">
        <v>2447</v>
      </c>
      <c r="E1063" s="199" t="s">
        <v>2892</v>
      </c>
      <c r="F1063" s="205"/>
      <c r="G1063" s="218"/>
      <c r="H1063" s="204"/>
      <c r="I1063" s="204"/>
      <c r="J1063" s="204"/>
      <c r="K1063" s="204"/>
      <c r="L1063" s="204"/>
      <c r="M1063" s="204"/>
      <c r="N1063" s="204"/>
      <c r="O1063" s="224">
        <v>1</v>
      </c>
      <c r="P1063" s="204"/>
      <c r="Q1063" s="206">
        <v>1</v>
      </c>
      <c r="R1063" s="204"/>
      <c r="S1063" s="209"/>
      <c r="T1063" s="204"/>
    </row>
    <row r="1064" spans="1:20" ht="10.9" customHeight="1">
      <c r="A1064" s="687" t="s">
        <v>1442</v>
      </c>
      <c r="B1064" s="687"/>
      <c r="C1064" s="200">
        <v>30454</v>
      </c>
      <c r="D1064" s="201" t="s">
        <v>2447</v>
      </c>
      <c r="E1064" s="199" t="s">
        <v>2892</v>
      </c>
      <c r="F1064" s="205"/>
      <c r="G1064" s="218"/>
      <c r="H1064" s="204"/>
      <c r="I1064" s="204"/>
      <c r="J1064" s="204"/>
      <c r="K1064" s="224">
        <v>1</v>
      </c>
      <c r="L1064" s="204"/>
      <c r="M1064" s="206">
        <v>1</v>
      </c>
      <c r="N1064" s="204"/>
      <c r="O1064" s="204"/>
      <c r="P1064" s="204"/>
      <c r="Q1064" s="204"/>
      <c r="R1064" s="204"/>
      <c r="S1064" s="209"/>
      <c r="T1064" s="204"/>
    </row>
    <row r="1065" spans="1:20" ht="22.15" customHeight="1">
      <c r="A1065" s="687" t="s">
        <v>1443</v>
      </c>
      <c r="B1065" s="687"/>
      <c r="C1065" s="200">
        <v>30452</v>
      </c>
      <c r="D1065" s="201" t="s">
        <v>2447</v>
      </c>
      <c r="E1065" s="199" t="s">
        <v>2892</v>
      </c>
      <c r="F1065" s="692">
        <v>1</v>
      </c>
      <c r="G1065" s="692"/>
      <c r="H1065" s="206">
        <v>1</v>
      </c>
      <c r="I1065" s="204"/>
      <c r="J1065" s="204"/>
      <c r="K1065" s="204"/>
      <c r="L1065" s="204"/>
      <c r="M1065" s="204"/>
      <c r="N1065" s="204"/>
      <c r="O1065" s="204"/>
      <c r="P1065" s="204"/>
      <c r="Q1065" s="204"/>
      <c r="R1065" s="206">
        <v>1</v>
      </c>
      <c r="S1065" s="208">
        <v>1</v>
      </c>
      <c r="T1065" s="204"/>
    </row>
    <row r="1066" spans="1:20" ht="22.15" customHeight="1">
      <c r="A1066" s="687" t="s">
        <v>1443</v>
      </c>
      <c r="B1066" s="687"/>
      <c r="C1066" s="200">
        <v>30452</v>
      </c>
      <c r="D1066" s="201" t="s">
        <v>2447</v>
      </c>
      <c r="E1066" s="199" t="s">
        <v>2892</v>
      </c>
      <c r="F1066" s="205"/>
      <c r="G1066" s="218"/>
      <c r="H1066" s="204"/>
      <c r="I1066" s="204"/>
      <c r="J1066" s="204"/>
      <c r="K1066" s="204"/>
      <c r="L1066" s="204"/>
      <c r="M1066" s="204"/>
      <c r="N1066" s="204"/>
      <c r="O1066" s="224">
        <v>1</v>
      </c>
      <c r="P1066" s="204"/>
      <c r="Q1066" s="206">
        <v>1</v>
      </c>
      <c r="R1066" s="204"/>
      <c r="S1066" s="209"/>
      <c r="T1066" s="204"/>
    </row>
    <row r="1067" spans="1:20" ht="22.15" customHeight="1">
      <c r="A1067" s="687" t="s">
        <v>1443</v>
      </c>
      <c r="B1067" s="687"/>
      <c r="C1067" s="200">
        <v>30452</v>
      </c>
      <c r="D1067" s="201" t="s">
        <v>2447</v>
      </c>
      <c r="E1067" s="199" t="s">
        <v>2892</v>
      </c>
      <c r="F1067" s="205"/>
      <c r="G1067" s="218"/>
      <c r="H1067" s="204"/>
      <c r="I1067" s="204"/>
      <c r="J1067" s="204"/>
      <c r="K1067" s="224">
        <v>1</v>
      </c>
      <c r="L1067" s="204"/>
      <c r="M1067" s="206">
        <v>1</v>
      </c>
      <c r="N1067" s="204"/>
      <c r="O1067" s="204"/>
      <c r="P1067" s="204"/>
      <c r="Q1067" s="204"/>
      <c r="R1067" s="204"/>
      <c r="S1067" s="209"/>
      <c r="T1067" s="204"/>
    </row>
    <row r="1068" spans="1:20" ht="22.15" customHeight="1">
      <c r="A1068" s="687" t="s">
        <v>1444</v>
      </c>
      <c r="B1068" s="687"/>
      <c r="C1068" s="200">
        <v>30453</v>
      </c>
      <c r="D1068" s="201" t="s">
        <v>2447</v>
      </c>
      <c r="E1068" s="199" t="s">
        <v>2892</v>
      </c>
      <c r="F1068" s="692">
        <v>1</v>
      </c>
      <c r="G1068" s="692"/>
      <c r="H1068" s="206">
        <v>1</v>
      </c>
      <c r="I1068" s="204"/>
      <c r="J1068" s="204"/>
      <c r="K1068" s="204"/>
      <c r="L1068" s="204"/>
      <c r="M1068" s="204"/>
      <c r="N1068" s="204"/>
      <c r="O1068" s="204"/>
      <c r="P1068" s="204"/>
      <c r="Q1068" s="204"/>
      <c r="R1068" s="206">
        <v>1</v>
      </c>
      <c r="S1068" s="208">
        <v>1</v>
      </c>
      <c r="T1068" s="204"/>
    </row>
    <row r="1069" spans="1:20" ht="22.15" customHeight="1">
      <c r="A1069" s="687" t="s">
        <v>1444</v>
      </c>
      <c r="B1069" s="687"/>
      <c r="C1069" s="200">
        <v>30453</v>
      </c>
      <c r="D1069" s="201" t="s">
        <v>2447</v>
      </c>
      <c r="E1069" s="199" t="s">
        <v>2892</v>
      </c>
      <c r="F1069" s="205"/>
      <c r="G1069" s="218"/>
      <c r="H1069" s="204"/>
      <c r="I1069" s="204"/>
      <c r="J1069" s="204"/>
      <c r="K1069" s="204"/>
      <c r="L1069" s="204"/>
      <c r="M1069" s="204"/>
      <c r="N1069" s="204"/>
      <c r="O1069" s="224">
        <v>1</v>
      </c>
      <c r="P1069" s="204"/>
      <c r="Q1069" s="206">
        <v>1</v>
      </c>
      <c r="R1069" s="204"/>
      <c r="S1069" s="209"/>
      <c r="T1069" s="204"/>
    </row>
    <row r="1070" spans="1:20" ht="22.15" customHeight="1">
      <c r="A1070" s="687" t="s">
        <v>1444</v>
      </c>
      <c r="B1070" s="687"/>
      <c r="C1070" s="200">
        <v>30453</v>
      </c>
      <c r="D1070" s="201" t="s">
        <v>2447</v>
      </c>
      <c r="E1070" s="199" t="s">
        <v>2892</v>
      </c>
      <c r="F1070" s="205"/>
      <c r="G1070" s="218"/>
      <c r="H1070" s="204"/>
      <c r="I1070" s="204"/>
      <c r="J1070" s="204"/>
      <c r="K1070" s="224">
        <v>1</v>
      </c>
      <c r="L1070" s="204"/>
      <c r="M1070" s="206">
        <v>1</v>
      </c>
      <c r="N1070" s="204"/>
      <c r="O1070" s="204"/>
      <c r="P1070" s="204"/>
      <c r="Q1070" s="204"/>
      <c r="R1070" s="204"/>
      <c r="S1070" s="209"/>
      <c r="T1070" s="204"/>
    </row>
    <row r="1071" spans="1:20" ht="22.15" customHeight="1">
      <c r="A1071" s="687" t="s">
        <v>1445</v>
      </c>
      <c r="B1071" s="687"/>
      <c r="C1071" s="200">
        <v>30456</v>
      </c>
      <c r="D1071" s="201" t="s">
        <v>2447</v>
      </c>
      <c r="E1071" s="199" t="s">
        <v>2892</v>
      </c>
      <c r="F1071" s="692">
        <v>1</v>
      </c>
      <c r="G1071" s="692"/>
      <c r="H1071" s="206">
        <v>1</v>
      </c>
      <c r="I1071" s="204"/>
      <c r="J1071" s="204"/>
      <c r="K1071" s="204"/>
      <c r="L1071" s="204"/>
      <c r="M1071" s="204"/>
      <c r="N1071" s="204"/>
      <c r="O1071" s="204"/>
      <c r="P1071" s="204"/>
      <c r="Q1071" s="204"/>
      <c r="R1071" s="206">
        <v>1</v>
      </c>
      <c r="S1071" s="208">
        <v>1</v>
      </c>
      <c r="T1071" s="204"/>
    </row>
    <row r="1072" spans="1:20" ht="22.15" customHeight="1">
      <c r="A1072" s="687" t="s">
        <v>1445</v>
      </c>
      <c r="B1072" s="687"/>
      <c r="C1072" s="200">
        <v>30456</v>
      </c>
      <c r="D1072" s="201" t="s">
        <v>2447</v>
      </c>
      <c r="E1072" s="199" t="s">
        <v>2892</v>
      </c>
      <c r="F1072" s="205"/>
      <c r="G1072" s="218"/>
      <c r="H1072" s="204"/>
      <c r="I1072" s="204"/>
      <c r="J1072" s="204"/>
      <c r="K1072" s="204"/>
      <c r="L1072" s="204"/>
      <c r="M1072" s="204"/>
      <c r="N1072" s="204"/>
      <c r="O1072" s="224">
        <v>1</v>
      </c>
      <c r="P1072" s="204"/>
      <c r="Q1072" s="206">
        <v>1</v>
      </c>
      <c r="R1072" s="204"/>
      <c r="S1072" s="209"/>
      <c r="T1072" s="204"/>
    </row>
    <row r="1073" spans="1:20" ht="22.15" customHeight="1">
      <c r="A1073" s="687" t="s">
        <v>1445</v>
      </c>
      <c r="B1073" s="687"/>
      <c r="C1073" s="200">
        <v>30456</v>
      </c>
      <c r="D1073" s="201" t="s">
        <v>2447</v>
      </c>
      <c r="E1073" s="199" t="s">
        <v>2892</v>
      </c>
      <c r="F1073" s="205"/>
      <c r="G1073" s="218"/>
      <c r="H1073" s="204"/>
      <c r="I1073" s="204"/>
      <c r="J1073" s="204"/>
      <c r="K1073" s="224">
        <v>1</v>
      </c>
      <c r="L1073" s="204"/>
      <c r="M1073" s="206">
        <v>1</v>
      </c>
      <c r="N1073" s="204"/>
      <c r="O1073" s="204"/>
      <c r="P1073" s="204"/>
      <c r="Q1073" s="204"/>
      <c r="R1073" s="204"/>
      <c r="S1073" s="209"/>
      <c r="T1073" s="204"/>
    </row>
    <row r="1074" spans="1:20" ht="10.9" customHeight="1">
      <c r="A1074" s="687" t="s">
        <v>1446</v>
      </c>
      <c r="B1074" s="687"/>
      <c r="C1074" s="200">
        <v>41270</v>
      </c>
      <c r="D1074" s="201" t="s">
        <v>2447</v>
      </c>
      <c r="E1074" s="199" t="s">
        <v>2892</v>
      </c>
      <c r="F1074" s="692">
        <v>1</v>
      </c>
      <c r="G1074" s="692"/>
      <c r="H1074" s="206">
        <v>0.24</v>
      </c>
      <c r="I1074" s="206">
        <v>0.76</v>
      </c>
      <c r="J1074" s="204"/>
      <c r="K1074" s="204"/>
      <c r="L1074" s="206">
        <v>0.36</v>
      </c>
      <c r="M1074" s="204"/>
      <c r="N1074" s="204"/>
      <c r="O1074" s="204"/>
      <c r="P1074" s="204"/>
      <c r="Q1074" s="204"/>
      <c r="R1074" s="206">
        <v>1</v>
      </c>
      <c r="S1074" s="208">
        <v>0.6</v>
      </c>
      <c r="T1074" s="206">
        <v>0.4</v>
      </c>
    </row>
    <row r="1075" spans="1:20" ht="10.9" customHeight="1">
      <c r="A1075" s="687" t="s">
        <v>1446</v>
      </c>
      <c r="B1075" s="687"/>
      <c r="C1075" s="200">
        <v>41271</v>
      </c>
      <c r="D1075" s="201" t="s">
        <v>2447</v>
      </c>
      <c r="E1075" s="199" t="s">
        <v>2892</v>
      </c>
      <c r="F1075" s="692">
        <v>1</v>
      </c>
      <c r="G1075" s="692"/>
      <c r="H1075" s="206">
        <v>0.24</v>
      </c>
      <c r="I1075" s="206">
        <v>0.76</v>
      </c>
      <c r="J1075" s="204"/>
      <c r="K1075" s="204"/>
      <c r="L1075" s="206">
        <v>0.36</v>
      </c>
      <c r="M1075" s="204"/>
      <c r="N1075" s="204"/>
      <c r="O1075" s="204"/>
      <c r="P1075" s="204"/>
      <c r="Q1075" s="204"/>
      <c r="R1075" s="206">
        <v>1</v>
      </c>
      <c r="S1075" s="208">
        <v>0.6</v>
      </c>
      <c r="T1075" s="206">
        <v>0.4</v>
      </c>
    </row>
    <row r="1076" spans="1:20" ht="10.9" customHeight="1">
      <c r="A1076" s="687" t="s">
        <v>1447</v>
      </c>
      <c r="B1076" s="687"/>
      <c r="C1076" s="200">
        <v>41466</v>
      </c>
      <c r="D1076" s="201" t="s">
        <v>2447</v>
      </c>
      <c r="E1076" s="199" t="s">
        <v>2893</v>
      </c>
      <c r="F1076" s="692">
        <v>1</v>
      </c>
      <c r="G1076" s="692"/>
      <c r="H1076" s="206">
        <v>0.24</v>
      </c>
      <c r="I1076" s="206">
        <v>0.76</v>
      </c>
      <c r="J1076" s="204"/>
      <c r="K1076" s="204"/>
      <c r="L1076" s="206">
        <v>0.36</v>
      </c>
      <c r="M1076" s="204"/>
      <c r="N1076" s="204"/>
      <c r="O1076" s="204"/>
      <c r="P1076" s="204"/>
      <c r="Q1076" s="204"/>
      <c r="R1076" s="206">
        <v>1</v>
      </c>
      <c r="S1076" s="208">
        <v>0.6</v>
      </c>
      <c r="T1076" s="206">
        <v>0.4</v>
      </c>
    </row>
    <row r="1077" spans="1:20" ht="10.9" customHeight="1">
      <c r="A1077" s="687" t="s">
        <v>683</v>
      </c>
      <c r="B1077" s="687"/>
      <c r="C1077" s="200">
        <v>41432</v>
      </c>
      <c r="D1077" s="201" t="s">
        <v>2447</v>
      </c>
      <c r="E1077" s="199" t="s">
        <v>2893</v>
      </c>
      <c r="F1077" s="692">
        <v>1</v>
      </c>
      <c r="G1077" s="692"/>
      <c r="H1077" s="206">
        <v>0.64</v>
      </c>
      <c r="I1077" s="206">
        <v>0.36</v>
      </c>
      <c r="J1077" s="204"/>
      <c r="K1077" s="204"/>
      <c r="L1077" s="206">
        <v>0.36</v>
      </c>
      <c r="M1077" s="204"/>
      <c r="N1077" s="204"/>
      <c r="O1077" s="204"/>
      <c r="P1077" s="204"/>
      <c r="Q1077" s="204"/>
      <c r="R1077" s="206">
        <v>1</v>
      </c>
      <c r="S1077" s="208">
        <v>1</v>
      </c>
      <c r="T1077" s="204"/>
    </row>
    <row r="1078" spans="1:20" ht="10.9" customHeight="1">
      <c r="A1078" s="687" t="s">
        <v>684</v>
      </c>
      <c r="B1078" s="687"/>
      <c r="C1078" s="200">
        <v>41147</v>
      </c>
      <c r="D1078" s="201" t="s">
        <v>2447</v>
      </c>
      <c r="E1078" s="199" t="s">
        <v>2893</v>
      </c>
      <c r="F1078" s="692">
        <v>1</v>
      </c>
      <c r="G1078" s="692"/>
      <c r="H1078" s="206">
        <v>0.24</v>
      </c>
      <c r="I1078" s="206">
        <v>0.76</v>
      </c>
      <c r="J1078" s="204"/>
      <c r="K1078" s="204"/>
      <c r="L1078" s="206">
        <v>0.36</v>
      </c>
      <c r="M1078" s="204"/>
      <c r="N1078" s="204"/>
      <c r="O1078" s="204"/>
      <c r="P1078" s="204"/>
      <c r="Q1078" s="204"/>
      <c r="R1078" s="206">
        <v>1</v>
      </c>
      <c r="S1078" s="208">
        <v>0.6</v>
      </c>
      <c r="T1078" s="206">
        <v>0.4</v>
      </c>
    </row>
    <row r="1079" spans="1:20" ht="10.9" customHeight="1">
      <c r="A1079" s="687" t="s">
        <v>684</v>
      </c>
      <c r="B1079" s="687"/>
      <c r="C1079" s="200">
        <v>41148</v>
      </c>
      <c r="D1079" s="201" t="s">
        <v>2447</v>
      </c>
      <c r="E1079" s="199" t="s">
        <v>2893</v>
      </c>
      <c r="F1079" s="692">
        <v>1</v>
      </c>
      <c r="G1079" s="692"/>
      <c r="H1079" s="206">
        <v>0.24</v>
      </c>
      <c r="I1079" s="206">
        <v>0.76</v>
      </c>
      <c r="J1079" s="204"/>
      <c r="K1079" s="204"/>
      <c r="L1079" s="206">
        <v>0.36</v>
      </c>
      <c r="M1079" s="204"/>
      <c r="N1079" s="204"/>
      <c r="O1079" s="204"/>
      <c r="P1079" s="204"/>
      <c r="Q1079" s="204"/>
      <c r="R1079" s="206">
        <v>1</v>
      </c>
      <c r="S1079" s="208">
        <v>0.6</v>
      </c>
      <c r="T1079" s="206">
        <v>0.4</v>
      </c>
    </row>
    <row r="1080" spans="1:20" ht="10.9" customHeight="1">
      <c r="A1080" s="687" t="s">
        <v>685</v>
      </c>
      <c r="B1080" s="687"/>
      <c r="C1080" s="200">
        <v>41153</v>
      </c>
      <c r="D1080" s="201" t="s">
        <v>2748</v>
      </c>
      <c r="E1080" s="199" t="s">
        <v>2893</v>
      </c>
      <c r="F1080" s="688">
        <v>61933.77</v>
      </c>
      <c r="G1080" s="688"/>
      <c r="H1080" s="202">
        <v>15014.24</v>
      </c>
      <c r="I1080" s="202">
        <v>46919.53</v>
      </c>
      <c r="J1080" s="204"/>
      <c r="K1080" s="204"/>
      <c r="L1080" s="202">
        <v>22521.360000000001</v>
      </c>
      <c r="M1080" s="204"/>
      <c r="N1080" s="204"/>
      <c r="O1080" s="204"/>
      <c r="P1080" s="204"/>
      <c r="Q1080" s="204"/>
      <c r="R1080" s="202">
        <v>61933.77</v>
      </c>
      <c r="S1080" s="203">
        <v>37535.599999999999</v>
      </c>
      <c r="T1080" s="202">
        <v>24398.17</v>
      </c>
    </row>
    <row r="1081" spans="1:20" ht="10.9" customHeight="1">
      <c r="A1081" s="687" t="s">
        <v>686</v>
      </c>
      <c r="B1081" s="687"/>
      <c r="C1081" s="200">
        <v>41295</v>
      </c>
      <c r="D1081" s="201" t="s">
        <v>2749</v>
      </c>
      <c r="E1081" s="199" t="s">
        <v>2893</v>
      </c>
      <c r="F1081" s="688">
        <v>43279.73</v>
      </c>
      <c r="G1081" s="688"/>
      <c r="H1081" s="202">
        <v>17311.919999999998</v>
      </c>
      <c r="I1081" s="202">
        <v>25967.81</v>
      </c>
      <c r="J1081" s="204"/>
      <c r="K1081" s="204"/>
      <c r="L1081" s="202">
        <v>25967.81</v>
      </c>
      <c r="M1081" s="204"/>
      <c r="N1081" s="204"/>
      <c r="O1081" s="204"/>
      <c r="P1081" s="204"/>
      <c r="Q1081" s="204"/>
      <c r="R1081" s="202">
        <v>43279.73</v>
      </c>
      <c r="S1081" s="203">
        <v>43279.73</v>
      </c>
      <c r="T1081" s="204"/>
    </row>
    <row r="1082" spans="1:20" ht="10.9" customHeight="1">
      <c r="A1082" s="687" t="s">
        <v>687</v>
      </c>
      <c r="B1082" s="687"/>
      <c r="C1082" s="200">
        <v>41185</v>
      </c>
      <c r="D1082" s="201" t="s">
        <v>2447</v>
      </c>
      <c r="E1082" s="199" t="s">
        <v>2893</v>
      </c>
      <c r="F1082" s="692">
        <v>1</v>
      </c>
      <c r="G1082" s="692"/>
      <c r="H1082" s="206">
        <v>0.16</v>
      </c>
      <c r="I1082" s="206">
        <v>0.84</v>
      </c>
      <c r="J1082" s="204"/>
      <c r="K1082" s="204"/>
      <c r="L1082" s="206">
        <v>0.24</v>
      </c>
      <c r="M1082" s="204"/>
      <c r="N1082" s="204"/>
      <c r="O1082" s="204"/>
      <c r="P1082" s="204"/>
      <c r="Q1082" s="204"/>
      <c r="R1082" s="206">
        <v>1</v>
      </c>
      <c r="S1082" s="208">
        <v>0.4</v>
      </c>
      <c r="T1082" s="206">
        <v>0.6</v>
      </c>
    </row>
    <row r="1083" spans="1:20" ht="10.9" customHeight="1">
      <c r="A1083" s="687" t="s">
        <v>689</v>
      </c>
      <c r="B1083" s="687"/>
      <c r="C1083" s="200">
        <v>41219</v>
      </c>
      <c r="D1083" s="201" t="s">
        <v>2447</v>
      </c>
      <c r="E1083" s="199" t="s">
        <v>2893</v>
      </c>
      <c r="F1083" s="692">
        <v>1</v>
      </c>
      <c r="G1083" s="692"/>
      <c r="H1083" s="206">
        <v>0.16</v>
      </c>
      <c r="I1083" s="206">
        <v>0.84</v>
      </c>
      <c r="J1083" s="204"/>
      <c r="K1083" s="204"/>
      <c r="L1083" s="206">
        <v>0.24</v>
      </c>
      <c r="M1083" s="204"/>
      <c r="N1083" s="204"/>
      <c r="O1083" s="204"/>
      <c r="P1083" s="204"/>
      <c r="Q1083" s="204"/>
      <c r="R1083" s="206">
        <v>1</v>
      </c>
      <c r="S1083" s="208">
        <v>0.4</v>
      </c>
      <c r="T1083" s="206">
        <v>0.6</v>
      </c>
    </row>
    <row r="1084" spans="1:20" ht="10.9" customHeight="1">
      <c r="A1084" s="687" t="s">
        <v>690</v>
      </c>
      <c r="B1084" s="687"/>
      <c r="C1084" s="200">
        <v>41215</v>
      </c>
      <c r="D1084" s="201" t="s">
        <v>2447</v>
      </c>
      <c r="E1084" s="199" t="s">
        <v>2893</v>
      </c>
      <c r="F1084" s="692">
        <v>1</v>
      </c>
      <c r="G1084" s="692"/>
      <c r="H1084" s="206">
        <v>0.16</v>
      </c>
      <c r="I1084" s="206">
        <v>0.84</v>
      </c>
      <c r="J1084" s="204"/>
      <c r="K1084" s="204"/>
      <c r="L1084" s="206">
        <v>0.24</v>
      </c>
      <c r="M1084" s="204"/>
      <c r="N1084" s="204"/>
      <c r="O1084" s="204"/>
      <c r="P1084" s="204"/>
      <c r="Q1084" s="204"/>
      <c r="R1084" s="206">
        <v>1</v>
      </c>
      <c r="S1084" s="208">
        <v>0.4</v>
      </c>
      <c r="T1084" s="206">
        <v>0.6</v>
      </c>
    </row>
    <row r="1085" spans="1:20" ht="10.9" customHeight="1">
      <c r="A1085" s="687" t="s">
        <v>692</v>
      </c>
      <c r="B1085" s="687"/>
      <c r="C1085" s="200">
        <v>41202</v>
      </c>
      <c r="D1085" s="201" t="s">
        <v>2447</v>
      </c>
      <c r="E1085" s="199" t="s">
        <v>2893</v>
      </c>
      <c r="F1085" s="692">
        <v>1</v>
      </c>
      <c r="G1085" s="692"/>
      <c r="H1085" s="206">
        <v>0.16</v>
      </c>
      <c r="I1085" s="206">
        <v>0.84</v>
      </c>
      <c r="J1085" s="204"/>
      <c r="K1085" s="204"/>
      <c r="L1085" s="206">
        <v>0.24</v>
      </c>
      <c r="M1085" s="204"/>
      <c r="N1085" s="204"/>
      <c r="O1085" s="204"/>
      <c r="P1085" s="204"/>
      <c r="Q1085" s="204"/>
      <c r="R1085" s="206">
        <v>1</v>
      </c>
      <c r="S1085" s="208">
        <v>0.4</v>
      </c>
      <c r="T1085" s="206">
        <v>0.6</v>
      </c>
    </row>
    <row r="1086" spans="1:20" ht="22.15" customHeight="1">
      <c r="A1086" s="687" t="s">
        <v>693</v>
      </c>
      <c r="B1086" s="687"/>
      <c r="C1086" s="200">
        <v>41309</v>
      </c>
      <c r="D1086" s="201" t="s">
        <v>2750</v>
      </c>
      <c r="E1086" s="199" t="s">
        <v>2893</v>
      </c>
      <c r="F1086" s="688">
        <v>89994.07</v>
      </c>
      <c r="G1086" s="688"/>
      <c r="H1086" s="202">
        <v>10434.08</v>
      </c>
      <c r="I1086" s="202">
        <v>79559.990000000005</v>
      </c>
      <c r="J1086" s="204"/>
      <c r="K1086" s="204"/>
      <c r="L1086" s="202">
        <v>15651.12</v>
      </c>
      <c r="M1086" s="204"/>
      <c r="N1086" s="204"/>
      <c r="O1086" s="204"/>
      <c r="P1086" s="204"/>
      <c r="Q1086" s="204"/>
      <c r="R1086" s="202">
        <v>89994.07</v>
      </c>
      <c r="S1086" s="203">
        <v>26085.200000000001</v>
      </c>
      <c r="T1086" s="202">
        <v>63908.87</v>
      </c>
    </row>
    <row r="1087" spans="1:20" ht="22.15" customHeight="1">
      <c r="A1087" s="687" t="s">
        <v>695</v>
      </c>
      <c r="B1087" s="687"/>
      <c r="C1087" s="200">
        <v>41304</v>
      </c>
      <c r="D1087" s="201" t="s">
        <v>2751</v>
      </c>
      <c r="E1087" s="199" t="s">
        <v>2893</v>
      </c>
      <c r="F1087" s="688">
        <v>74304.259999999995</v>
      </c>
      <c r="G1087" s="688"/>
      <c r="H1087" s="202">
        <v>5080.6400000000003</v>
      </c>
      <c r="I1087" s="202">
        <v>69223.62</v>
      </c>
      <c r="J1087" s="204"/>
      <c r="K1087" s="204"/>
      <c r="L1087" s="202">
        <v>7620.96</v>
      </c>
      <c r="M1087" s="204"/>
      <c r="N1087" s="204"/>
      <c r="O1087" s="204"/>
      <c r="P1087" s="204"/>
      <c r="Q1087" s="204"/>
      <c r="R1087" s="202">
        <v>74304.259999999995</v>
      </c>
      <c r="S1087" s="203">
        <v>12701.6</v>
      </c>
      <c r="T1087" s="202">
        <v>61602.66</v>
      </c>
    </row>
    <row r="1088" spans="1:20" ht="10.9" customHeight="1">
      <c r="A1088" s="687" t="s">
        <v>696</v>
      </c>
      <c r="B1088" s="687"/>
      <c r="C1088" s="200">
        <v>41163</v>
      </c>
      <c r="D1088" s="201" t="s">
        <v>2447</v>
      </c>
      <c r="E1088" s="199" t="s">
        <v>2893</v>
      </c>
      <c r="F1088" s="692">
        <v>1</v>
      </c>
      <c r="G1088" s="692"/>
      <c r="H1088" s="206">
        <v>0.16</v>
      </c>
      <c r="I1088" s="206">
        <v>0.84</v>
      </c>
      <c r="J1088" s="204"/>
      <c r="K1088" s="204"/>
      <c r="L1088" s="206">
        <v>0.24</v>
      </c>
      <c r="M1088" s="204"/>
      <c r="N1088" s="204"/>
      <c r="O1088" s="204"/>
      <c r="P1088" s="204"/>
      <c r="Q1088" s="204"/>
      <c r="R1088" s="206">
        <v>1</v>
      </c>
      <c r="S1088" s="208">
        <v>0.4</v>
      </c>
      <c r="T1088" s="206">
        <v>0.6</v>
      </c>
    </row>
    <row r="1089" spans="1:20" ht="10.9" customHeight="1">
      <c r="A1089" s="687" t="s">
        <v>696</v>
      </c>
      <c r="B1089" s="687"/>
      <c r="C1089" s="200">
        <v>41192</v>
      </c>
      <c r="D1089" s="201" t="s">
        <v>2447</v>
      </c>
      <c r="E1089" s="199" t="s">
        <v>2893</v>
      </c>
      <c r="F1089" s="692">
        <v>1</v>
      </c>
      <c r="G1089" s="692"/>
      <c r="H1089" s="206">
        <v>0.16</v>
      </c>
      <c r="I1089" s="206">
        <v>0.84</v>
      </c>
      <c r="J1089" s="204"/>
      <c r="K1089" s="204"/>
      <c r="L1089" s="206">
        <v>0.24</v>
      </c>
      <c r="M1089" s="204"/>
      <c r="N1089" s="204"/>
      <c r="O1089" s="204"/>
      <c r="P1089" s="204"/>
      <c r="Q1089" s="204"/>
      <c r="R1089" s="206">
        <v>1</v>
      </c>
      <c r="S1089" s="208">
        <v>0.4</v>
      </c>
      <c r="T1089" s="206">
        <v>0.6</v>
      </c>
    </row>
    <row r="1090" spans="1:20" ht="22.15" customHeight="1">
      <c r="A1090" s="687" t="s">
        <v>699</v>
      </c>
      <c r="B1090" s="687"/>
      <c r="C1090" s="200">
        <v>41310</v>
      </c>
      <c r="D1090" s="201" t="s">
        <v>2752</v>
      </c>
      <c r="E1090" s="199" t="s">
        <v>2893</v>
      </c>
      <c r="F1090" s="688">
        <v>40148.18</v>
      </c>
      <c r="G1090" s="688"/>
      <c r="H1090" s="202">
        <v>4654.88</v>
      </c>
      <c r="I1090" s="202">
        <v>35493.300000000003</v>
      </c>
      <c r="J1090" s="204"/>
      <c r="K1090" s="204"/>
      <c r="L1090" s="202">
        <v>6982.32</v>
      </c>
      <c r="M1090" s="204"/>
      <c r="N1090" s="204"/>
      <c r="O1090" s="204"/>
      <c r="P1090" s="204"/>
      <c r="Q1090" s="204"/>
      <c r="R1090" s="202">
        <v>40148.18</v>
      </c>
      <c r="S1090" s="203">
        <v>11637.2</v>
      </c>
      <c r="T1090" s="202">
        <v>28510.98</v>
      </c>
    </row>
    <row r="1091" spans="1:20" ht="10.9" customHeight="1">
      <c r="A1091" s="687" t="s">
        <v>701</v>
      </c>
      <c r="B1091" s="687"/>
      <c r="C1091" s="200">
        <v>41253</v>
      </c>
      <c r="D1091" s="201" t="s">
        <v>2447</v>
      </c>
      <c r="E1091" s="199" t="s">
        <v>2893</v>
      </c>
      <c r="F1091" s="692">
        <v>1</v>
      </c>
      <c r="G1091" s="692"/>
      <c r="H1091" s="206">
        <v>0.16</v>
      </c>
      <c r="I1091" s="206">
        <v>0.84</v>
      </c>
      <c r="J1091" s="204"/>
      <c r="K1091" s="204"/>
      <c r="L1091" s="206">
        <v>0.24</v>
      </c>
      <c r="M1091" s="204"/>
      <c r="N1091" s="204"/>
      <c r="O1091" s="204"/>
      <c r="P1091" s="204"/>
      <c r="Q1091" s="204"/>
      <c r="R1091" s="206">
        <v>1</v>
      </c>
      <c r="S1091" s="208">
        <v>0.4</v>
      </c>
      <c r="T1091" s="206">
        <v>0.6</v>
      </c>
    </row>
    <row r="1092" spans="1:20" ht="10.9" customHeight="1">
      <c r="A1092" s="687" t="s">
        <v>701</v>
      </c>
      <c r="B1092" s="687"/>
      <c r="C1092" s="200">
        <v>41254</v>
      </c>
      <c r="D1092" s="201" t="s">
        <v>2447</v>
      </c>
      <c r="E1092" s="199" t="s">
        <v>2893</v>
      </c>
      <c r="F1092" s="692">
        <v>1</v>
      </c>
      <c r="G1092" s="692"/>
      <c r="H1092" s="206">
        <v>0.16</v>
      </c>
      <c r="I1092" s="206">
        <v>0.84</v>
      </c>
      <c r="J1092" s="204"/>
      <c r="K1092" s="204"/>
      <c r="L1092" s="206">
        <v>0.24</v>
      </c>
      <c r="M1092" s="204"/>
      <c r="N1092" s="204"/>
      <c r="O1092" s="204"/>
      <c r="P1092" s="204"/>
      <c r="Q1092" s="204"/>
      <c r="R1092" s="206">
        <v>1</v>
      </c>
      <c r="S1092" s="208">
        <v>0.4</v>
      </c>
      <c r="T1092" s="206">
        <v>0.6</v>
      </c>
    </row>
    <row r="1093" spans="1:20" ht="10.9" customHeight="1">
      <c r="A1093" s="687" t="s">
        <v>703</v>
      </c>
      <c r="B1093" s="687"/>
      <c r="C1093" s="200">
        <v>41196</v>
      </c>
      <c r="D1093" s="201" t="s">
        <v>2447</v>
      </c>
      <c r="E1093" s="199" t="s">
        <v>2893</v>
      </c>
      <c r="F1093" s="692">
        <v>1</v>
      </c>
      <c r="G1093" s="692"/>
      <c r="H1093" s="206">
        <v>0.16</v>
      </c>
      <c r="I1093" s="206">
        <v>0.84</v>
      </c>
      <c r="J1093" s="204"/>
      <c r="K1093" s="204"/>
      <c r="L1093" s="206">
        <v>0.24</v>
      </c>
      <c r="M1093" s="204"/>
      <c r="N1093" s="204"/>
      <c r="O1093" s="204"/>
      <c r="P1093" s="204"/>
      <c r="Q1093" s="204"/>
      <c r="R1093" s="206">
        <v>1</v>
      </c>
      <c r="S1093" s="208">
        <v>0.4</v>
      </c>
      <c r="T1093" s="206">
        <v>0.6</v>
      </c>
    </row>
    <row r="1094" spans="1:20" ht="10.9" customHeight="1">
      <c r="A1094" s="687" t="s">
        <v>705</v>
      </c>
      <c r="B1094" s="687"/>
      <c r="C1094" s="200">
        <v>41197</v>
      </c>
      <c r="D1094" s="201" t="s">
        <v>2447</v>
      </c>
      <c r="E1094" s="199" t="s">
        <v>2893</v>
      </c>
      <c r="F1094" s="692">
        <v>1</v>
      </c>
      <c r="G1094" s="692"/>
      <c r="H1094" s="206">
        <v>0.16</v>
      </c>
      <c r="I1094" s="206">
        <v>0.84</v>
      </c>
      <c r="J1094" s="204"/>
      <c r="K1094" s="204"/>
      <c r="L1094" s="206">
        <v>0.24</v>
      </c>
      <c r="M1094" s="204"/>
      <c r="N1094" s="204"/>
      <c r="O1094" s="204"/>
      <c r="P1094" s="204"/>
      <c r="Q1094" s="204"/>
      <c r="R1094" s="206">
        <v>1</v>
      </c>
      <c r="S1094" s="208">
        <v>0.4</v>
      </c>
      <c r="T1094" s="206">
        <v>0.6</v>
      </c>
    </row>
    <row r="1095" spans="1:20" ht="10.9" customHeight="1">
      <c r="A1095" s="687" t="s">
        <v>707</v>
      </c>
      <c r="B1095" s="687"/>
      <c r="C1095" s="200">
        <v>41237</v>
      </c>
      <c r="D1095" s="201" t="s">
        <v>2447</v>
      </c>
      <c r="E1095" s="199" t="s">
        <v>2893</v>
      </c>
      <c r="F1095" s="692">
        <v>1</v>
      </c>
      <c r="G1095" s="692"/>
      <c r="H1095" s="206">
        <v>0.16</v>
      </c>
      <c r="I1095" s="206">
        <v>0.84</v>
      </c>
      <c r="J1095" s="204"/>
      <c r="K1095" s="204"/>
      <c r="L1095" s="206">
        <v>0.24</v>
      </c>
      <c r="M1095" s="204"/>
      <c r="N1095" s="204"/>
      <c r="O1095" s="204"/>
      <c r="P1095" s="204"/>
      <c r="Q1095" s="204"/>
      <c r="R1095" s="206">
        <v>1</v>
      </c>
      <c r="S1095" s="208">
        <v>0.4</v>
      </c>
      <c r="T1095" s="206">
        <v>0.6</v>
      </c>
    </row>
    <row r="1096" spans="1:20" ht="10.9" customHeight="1">
      <c r="A1096" s="687" t="s">
        <v>707</v>
      </c>
      <c r="B1096" s="687"/>
      <c r="C1096" s="200">
        <v>41238</v>
      </c>
      <c r="D1096" s="201" t="s">
        <v>2447</v>
      </c>
      <c r="E1096" s="199" t="s">
        <v>2893</v>
      </c>
      <c r="F1096" s="692">
        <v>1</v>
      </c>
      <c r="G1096" s="692"/>
      <c r="H1096" s="206">
        <v>0.16</v>
      </c>
      <c r="I1096" s="206">
        <v>0.84</v>
      </c>
      <c r="J1096" s="204"/>
      <c r="K1096" s="204"/>
      <c r="L1096" s="206">
        <v>0.24</v>
      </c>
      <c r="M1096" s="204"/>
      <c r="N1096" s="204"/>
      <c r="O1096" s="204"/>
      <c r="P1096" s="204"/>
      <c r="Q1096" s="204"/>
      <c r="R1096" s="206">
        <v>1</v>
      </c>
      <c r="S1096" s="208">
        <v>0.4</v>
      </c>
      <c r="T1096" s="206">
        <v>0.6</v>
      </c>
    </row>
    <row r="1097" spans="1:20" ht="22.15" customHeight="1">
      <c r="A1097" s="687" t="s">
        <v>709</v>
      </c>
      <c r="B1097" s="687"/>
      <c r="C1097" s="200">
        <v>41305</v>
      </c>
      <c r="D1097" s="201" t="s">
        <v>2753</v>
      </c>
      <c r="E1097" s="199" t="s">
        <v>2893</v>
      </c>
      <c r="F1097" s="688">
        <v>526238.52</v>
      </c>
      <c r="G1097" s="688"/>
      <c r="H1097" s="202">
        <v>200471.84</v>
      </c>
      <c r="I1097" s="202">
        <v>325766.68</v>
      </c>
      <c r="J1097" s="204"/>
      <c r="K1097" s="204"/>
      <c r="L1097" s="202">
        <v>300707.76</v>
      </c>
      <c r="M1097" s="204"/>
      <c r="N1097" s="204"/>
      <c r="O1097" s="204"/>
      <c r="P1097" s="204"/>
      <c r="Q1097" s="204"/>
      <c r="R1097" s="202">
        <v>526238.52</v>
      </c>
      <c r="S1097" s="203">
        <v>501179.6</v>
      </c>
      <c r="T1097" s="202">
        <v>25058.92</v>
      </c>
    </row>
    <row r="1098" spans="1:20" ht="10.9" customHeight="1">
      <c r="A1098" s="687" t="s">
        <v>923</v>
      </c>
      <c r="B1098" s="687"/>
      <c r="C1098" s="200">
        <v>20136</v>
      </c>
      <c r="D1098" s="201" t="s">
        <v>2447</v>
      </c>
      <c r="E1098" s="199" t="s">
        <v>2892</v>
      </c>
      <c r="F1098" s="692">
        <v>1</v>
      </c>
      <c r="G1098" s="692"/>
      <c r="H1098" s="206">
        <v>0.64</v>
      </c>
      <c r="I1098" s="206">
        <v>0.36</v>
      </c>
      <c r="J1098" s="204"/>
      <c r="K1098" s="204"/>
      <c r="L1098" s="206">
        <v>0.36</v>
      </c>
      <c r="M1098" s="204"/>
      <c r="N1098" s="204"/>
      <c r="O1098" s="204"/>
      <c r="P1098" s="204"/>
      <c r="Q1098" s="204"/>
      <c r="R1098" s="206">
        <v>1</v>
      </c>
      <c r="S1098" s="208">
        <v>1</v>
      </c>
      <c r="T1098" s="204"/>
    </row>
    <row r="1099" spans="1:20" ht="10.9" customHeight="1">
      <c r="A1099" s="687" t="s">
        <v>924</v>
      </c>
      <c r="B1099" s="687"/>
      <c r="C1099" s="200">
        <v>20096</v>
      </c>
      <c r="D1099" s="201" t="s">
        <v>2754</v>
      </c>
      <c r="E1099" s="199" t="s">
        <v>2894</v>
      </c>
      <c r="F1099" s="688">
        <v>18583.72</v>
      </c>
      <c r="G1099" s="688"/>
      <c r="H1099" s="202">
        <v>1987.83</v>
      </c>
      <c r="I1099" s="202">
        <v>16595.89</v>
      </c>
      <c r="J1099" s="204"/>
      <c r="K1099" s="204"/>
      <c r="L1099" s="202">
        <v>1858.32</v>
      </c>
      <c r="M1099" s="204"/>
      <c r="N1099" s="204"/>
      <c r="O1099" s="204"/>
      <c r="P1099" s="204"/>
      <c r="Q1099" s="204"/>
      <c r="R1099" s="202">
        <v>18583.72</v>
      </c>
      <c r="S1099" s="203">
        <v>3846.15</v>
      </c>
      <c r="T1099" s="202">
        <v>14737.57</v>
      </c>
    </row>
    <row r="1100" spans="1:20" ht="10.9" customHeight="1">
      <c r="A1100" s="687" t="s">
        <v>1448</v>
      </c>
      <c r="B1100" s="687"/>
      <c r="C1100" s="200">
        <v>41091</v>
      </c>
      <c r="D1100" s="201" t="s">
        <v>2447</v>
      </c>
      <c r="E1100" s="199" t="s">
        <v>2892</v>
      </c>
      <c r="F1100" s="692">
        <v>1</v>
      </c>
      <c r="G1100" s="692"/>
      <c r="H1100" s="206">
        <v>0.08</v>
      </c>
      <c r="I1100" s="206">
        <v>0.92</v>
      </c>
      <c r="J1100" s="204"/>
      <c r="K1100" s="204"/>
      <c r="L1100" s="206">
        <v>0.12</v>
      </c>
      <c r="M1100" s="204"/>
      <c r="N1100" s="204"/>
      <c r="O1100" s="204"/>
      <c r="P1100" s="204"/>
      <c r="Q1100" s="204"/>
      <c r="R1100" s="206">
        <v>1</v>
      </c>
      <c r="S1100" s="208">
        <v>0.2</v>
      </c>
      <c r="T1100" s="206">
        <v>0.8</v>
      </c>
    </row>
    <row r="1101" spans="1:20" ht="22.15" customHeight="1">
      <c r="A1101" s="687" t="s">
        <v>1449</v>
      </c>
      <c r="B1101" s="687"/>
      <c r="C1101" s="200">
        <v>30480</v>
      </c>
      <c r="D1101" s="201" t="s">
        <v>2447</v>
      </c>
      <c r="E1101" s="199" t="s">
        <v>2892</v>
      </c>
      <c r="F1101" s="692">
        <v>1</v>
      </c>
      <c r="G1101" s="692"/>
      <c r="H1101" s="206">
        <v>0.16</v>
      </c>
      <c r="I1101" s="206">
        <v>0.84</v>
      </c>
      <c r="J1101" s="204"/>
      <c r="K1101" s="204"/>
      <c r="L1101" s="206">
        <v>0.24</v>
      </c>
      <c r="M1101" s="204"/>
      <c r="N1101" s="204"/>
      <c r="O1101" s="204"/>
      <c r="P1101" s="204"/>
      <c r="Q1101" s="204"/>
      <c r="R1101" s="206">
        <v>1</v>
      </c>
      <c r="S1101" s="208">
        <v>0.4</v>
      </c>
      <c r="T1101" s="206">
        <v>0.6</v>
      </c>
    </row>
    <row r="1102" spans="1:20" ht="22.15" customHeight="1">
      <c r="A1102" s="687" t="s">
        <v>1450</v>
      </c>
      <c r="B1102" s="687"/>
      <c r="C1102" s="200">
        <v>30457</v>
      </c>
      <c r="D1102" s="201" t="s">
        <v>2755</v>
      </c>
      <c r="E1102" s="199" t="s">
        <v>2892</v>
      </c>
      <c r="F1102" s="688">
        <v>18779</v>
      </c>
      <c r="G1102" s="688"/>
      <c r="H1102" s="206">
        <v>623.9</v>
      </c>
      <c r="I1102" s="202">
        <v>18155.099999999999</v>
      </c>
      <c r="J1102" s="204"/>
      <c r="K1102" s="204"/>
      <c r="L1102" s="206">
        <v>748.68</v>
      </c>
      <c r="M1102" s="204"/>
      <c r="N1102" s="204"/>
      <c r="O1102" s="204"/>
      <c r="P1102" s="204"/>
      <c r="Q1102" s="204"/>
      <c r="R1102" s="202">
        <v>18779</v>
      </c>
      <c r="S1102" s="203">
        <v>1372.58</v>
      </c>
      <c r="T1102" s="202">
        <v>17406.419999999998</v>
      </c>
    </row>
    <row r="1103" spans="1:20" ht="22.15" customHeight="1">
      <c r="A1103" s="687" t="s">
        <v>1450</v>
      </c>
      <c r="B1103" s="687"/>
      <c r="C1103" s="200">
        <v>30457</v>
      </c>
      <c r="D1103" s="201" t="s">
        <v>2755</v>
      </c>
      <c r="E1103" s="199" t="s">
        <v>2892</v>
      </c>
      <c r="F1103" s="205"/>
      <c r="G1103" s="218"/>
      <c r="H1103" s="204"/>
      <c r="I1103" s="204"/>
      <c r="J1103" s="204"/>
      <c r="K1103" s="204"/>
      <c r="L1103" s="204"/>
      <c r="M1103" s="204"/>
      <c r="N1103" s="204"/>
      <c r="O1103" s="220">
        <v>18779</v>
      </c>
      <c r="P1103" s="204"/>
      <c r="Q1103" s="206">
        <v>935.85</v>
      </c>
      <c r="R1103" s="204"/>
      <c r="S1103" s="209"/>
      <c r="T1103" s="204"/>
    </row>
    <row r="1104" spans="1:20" ht="22.15" customHeight="1">
      <c r="A1104" s="687" t="s">
        <v>1450</v>
      </c>
      <c r="B1104" s="687"/>
      <c r="C1104" s="200">
        <v>30457</v>
      </c>
      <c r="D1104" s="201" t="s">
        <v>2755</v>
      </c>
      <c r="E1104" s="199" t="s">
        <v>2892</v>
      </c>
      <c r="F1104" s="205"/>
      <c r="G1104" s="218"/>
      <c r="H1104" s="204"/>
      <c r="I1104" s="204"/>
      <c r="J1104" s="204"/>
      <c r="K1104" s="220">
        <v>18779</v>
      </c>
      <c r="L1104" s="204"/>
      <c r="M1104" s="206">
        <v>935.85</v>
      </c>
      <c r="N1104" s="204"/>
      <c r="O1104" s="204"/>
      <c r="P1104" s="204"/>
      <c r="Q1104" s="204"/>
      <c r="R1104" s="204"/>
      <c r="S1104" s="209"/>
      <c r="T1104" s="204"/>
    </row>
    <row r="1105" spans="1:20" ht="22.15" customHeight="1">
      <c r="A1105" s="687" t="s">
        <v>1451</v>
      </c>
      <c r="B1105" s="687"/>
      <c r="C1105" s="200">
        <v>30458</v>
      </c>
      <c r="D1105" s="201" t="s">
        <v>2756</v>
      </c>
      <c r="E1105" s="199" t="s">
        <v>2892</v>
      </c>
      <c r="F1105" s="688">
        <v>158133</v>
      </c>
      <c r="G1105" s="688"/>
      <c r="H1105" s="202">
        <v>13068.8</v>
      </c>
      <c r="I1105" s="202">
        <v>145064.20000000001</v>
      </c>
      <c r="J1105" s="204"/>
      <c r="K1105" s="204"/>
      <c r="L1105" s="202">
        <v>15682.56</v>
      </c>
      <c r="M1105" s="204"/>
      <c r="N1105" s="204"/>
      <c r="O1105" s="204"/>
      <c r="P1105" s="204"/>
      <c r="Q1105" s="204"/>
      <c r="R1105" s="202">
        <v>158133</v>
      </c>
      <c r="S1105" s="203">
        <v>28751.360000000001</v>
      </c>
      <c r="T1105" s="202">
        <v>129381.64</v>
      </c>
    </row>
    <row r="1106" spans="1:20" ht="22.15" customHeight="1">
      <c r="A1106" s="687" t="s">
        <v>1451</v>
      </c>
      <c r="B1106" s="687"/>
      <c r="C1106" s="200">
        <v>30458</v>
      </c>
      <c r="D1106" s="201" t="s">
        <v>2756</v>
      </c>
      <c r="E1106" s="199" t="s">
        <v>2892</v>
      </c>
      <c r="F1106" s="205"/>
      <c r="G1106" s="218"/>
      <c r="H1106" s="204"/>
      <c r="I1106" s="204"/>
      <c r="J1106" s="204"/>
      <c r="K1106" s="204"/>
      <c r="L1106" s="204"/>
      <c r="M1106" s="204"/>
      <c r="N1106" s="204"/>
      <c r="O1106" s="220">
        <v>158133</v>
      </c>
      <c r="P1106" s="204"/>
      <c r="Q1106" s="202">
        <v>19603.2</v>
      </c>
      <c r="R1106" s="204"/>
      <c r="S1106" s="209"/>
      <c r="T1106" s="204"/>
    </row>
    <row r="1107" spans="1:20" ht="22.15" customHeight="1">
      <c r="A1107" s="687" t="s">
        <v>1451</v>
      </c>
      <c r="B1107" s="687"/>
      <c r="C1107" s="200">
        <v>30458</v>
      </c>
      <c r="D1107" s="201" t="s">
        <v>2756</v>
      </c>
      <c r="E1107" s="199" t="s">
        <v>2892</v>
      </c>
      <c r="F1107" s="205"/>
      <c r="G1107" s="218"/>
      <c r="H1107" s="204"/>
      <c r="I1107" s="204"/>
      <c r="J1107" s="204"/>
      <c r="K1107" s="220">
        <v>158133</v>
      </c>
      <c r="L1107" s="204"/>
      <c r="M1107" s="202">
        <v>19603.2</v>
      </c>
      <c r="N1107" s="204"/>
      <c r="O1107" s="204"/>
      <c r="P1107" s="204"/>
      <c r="Q1107" s="204"/>
      <c r="R1107" s="204"/>
      <c r="S1107" s="209"/>
      <c r="T1107" s="204"/>
    </row>
    <row r="1108" spans="1:20" ht="22.15" customHeight="1">
      <c r="A1108" s="687" t="s">
        <v>926</v>
      </c>
      <c r="B1108" s="687"/>
      <c r="C1108" s="200">
        <v>30462</v>
      </c>
      <c r="D1108" s="201" t="s">
        <v>2447</v>
      </c>
      <c r="E1108" s="199" t="s">
        <v>2892</v>
      </c>
      <c r="F1108" s="692">
        <v>1</v>
      </c>
      <c r="G1108" s="692"/>
      <c r="H1108" s="206">
        <v>0.08</v>
      </c>
      <c r="I1108" s="206">
        <v>0.92</v>
      </c>
      <c r="J1108" s="204"/>
      <c r="K1108" s="204"/>
      <c r="L1108" s="206">
        <v>0.12</v>
      </c>
      <c r="M1108" s="204"/>
      <c r="N1108" s="204"/>
      <c r="O1108" s="204"/>
      <c r="P1108" s="204"/>
      <c r="Q1108" s="204"/>
      <c r="R1108" s="206">
        <v>1</v>
      </c>
      <c r="S1108" s="208">
        <v>0.2</v>
      </c>
      <c r="T1108" s="206">
        <v>0.8</v>
      </c>
    </row>
    <row r="1109" spans="1:20" ht="10.9" customHeight="1">
      <c r="A1109" s="687" t="s">
        <v>710</v>
      </c>
      <c r="B1109" s="687"/>
      <c r="C1109" s="200">
        <v>41221</v>
      </c>
      <c r="D1109" s="201" t="s">
        <v>2447</v>
      </c>
      <c r="E1109" s="199" t="s">
        <v>2893</v>
      </c>
      <c r="F1109" s="692">
        <v>1</v>
      </c>
      <c r="G1109" s="692"/>
      <c r="H1109" s="206">
        <v>0.16</v>
      </c>
      <c r="I1109" s="206">
        <v>0.84</v>
      </c>
      <c r="J1109" s="204"/>
      <c r="K1109" s="204"/>
      <c r="L1109" s="206">
        <v>0.24</v>
      </c>
      <c r="M1109" s="204"/>
      <c r="N1109" s="204"/>
      <c r="O1109" s="204"/>
      <c r="P1109" s="204"/>
      <c r="Q1109" s="204"/>
      <c r="R1109" s="206">
        <v>1</v>
      </c>
      <c r="S1109" s="208">
        <v>0.4</v>
      </c>
      <c r="T1109" s="206">
        <v>0.6</v>
      </c>
    </row>
    <row r="1110" spans="1:20" ht="10.9" customHeight="1">
      <c r="A1110" s="687" t="s">
        <v>710</v>
      </c>
      <c r="B1110" s="687"/>
      <c r="C1110" s="200">
        <v>41223</v>
      </c>
      <c r="D1110" s="201" t="s">
        <v>2447</v>
      </c>
      <c r="E1110" s="199" t="s">
        <v>2893</v>
      </c>
      <c r="F1110" s="692">
        <v>1</v>
      </c>
      <c r="G1110" s="692"/>
      <c r="H1110" s="206">
        <v>0.16</v>
      </c>
      <c r="I1110" s="206">
        <v>0.84</v>
      </c>
      <c r="J1110" s="204"/>
      <c r="K1110" s="204"/>
      <c r="L1110" s="206">
        <v>0.24</v>
      </c>
      <c r="M1110" s="204"/>
      <c r="N1110" s="204"/>
      <c r="O1110" s="204"/>
      <c r="P1110" s="204"/>
      <c r="Q1110" s="204"/>
      <c r="R1110" s="206">
        <v>1</v>
      </c>
      <c r="S1110" s="208">
        <v>0.4</v>
      </c>
      <c r="T1110" s="206">
        <v>0.6</v>
      </c>
    </row>
    <row r="1111" spans="1:20" ht="10.9" customHeight="1">
      <c r="A1111" s="687" t="s">
        <v>712</v>
      </c>
      <c r="B1111" s="687"/>
      <c r="C1111" s="200">
        <v>41183</v>
      </c>
      <c r="D1111" s="201" t="s">
        <v>2447</v>
      </c>
      <c r="E1111" s="199" t="s">
        <v>2893</v>
      </c>
      <c r="F1111" s="692">
        <v>1</v>
      </c>
      <c r="G1111" s="692"/>
      <c r="H1111" s="206">
        <v>0.16</v>
      </c>
      <c r="I1111" s="206">
        <v>0.84</v>
      </c>
      <c r="J1111" s="204"/>
      <c r="K1111" s="204"/>
      <c r="L1111" s="206">
        <v>0.24</v>
      </c>
      <c r="M1111" s="204"/>
      <c r="N1111" s="204"/>
      <c r="O1111" s="204"/>
      <c r="P1111" s="204"/>
      <c r="Q1111" s="204"/>
      <c r="R1111" s="206">
        <v>1</v>
      </c>
      <c r="S1111" s="208">
        <v>0.4</v>
      </c>
      <c r="T1111" s="206">
        <v>0.6</v>
      </c>
    </row>
    <row r="1112" spans="1:20" ht="10.9" customHeight="1">
      <c r="A1112" s="687" t="s">
        <v>712</v>
      </c>
      <c r="B1112" s="687"/>
      <c r="C1112" s="200">
        <v>41184</v>
      </c>
      <c r="D1112" s="201" t="s">
        <v>2447</v>
      </c>
      <c r="E1112" s="199" t="s">
        <v>2893</v>
      </c>
      <c r="F1112" s="692">
        <v>1</v>
      </c>
      <c r="G1112" s="692"/>
      <c r="H1112" s="206">
        <v>0.16</v>
      </c>
      <c r="I1112" s="206">
        <v>0.84</v>
      </c>
      <c r="J1112" s="204"/>
      <c r="K1112" s="204"/>
      <c r="L1112" s="206">
        <v>0.24</v>
      </c>
      <c r="M1112" s="204"/>
      <c r="N1112" s="204"/>
      <c r="O1112" s="204"/>
      <c r="P1112" s="204"/>
      <c r="Q1112" s="204"/>
      <c r="R1112" s="206">
        <v>1</v>
      </c>
      <c r="S1112" s="208">
        <v>0.4</v>
      </c>
      <c r="T1112" s="206">
        <v>0.6</v>
      </c>
    </row>
    <row r="1113" spans="1:20" ht="10.9" customHeight="1">
      <c r="A1113" s="687" t="s">
        <v>712</v>
      </c>
      <c r="B1113" s="687"/>
      <c r="C1113" s="200">
        <v>41186</v>
      </c>
      <c r="D1113" s="201" t="s">
        <v>2447</v>
      </c>
      <c r="E1113" s="199" t="s">
        <v>2893</v>
      </c>
      <c r="F1113" s="692">
        <v>1</v>
      </c>
      <c r="G1113" s="692"/>
      <c r="H1113" s="206">
        <v>0.16</v>
      </c>
      <c r="I1113" s="206">
        <v>0.84</v>
      </c>
      <c r="J1113" s="204"/>
      <c r="K1113" s="204"/>
      <c r="L1113" s="206">
        <v>0.24</v>
      </c>
      <c r="M1113" s="204"/>
      <c r="N1113" s="204"/>
      <c r="O1113" s="204"/>
      <c r="P1113" s="204"/>
      <c r="Q1113" s="204"/>
      <c r="R1113" s="206">
        <v>1</v>
      </c>
      <c r="S1113" s="208">
        <v>0.4</v>
      </c>
      <c r="T1113" s="206">
        <v>0.6</v>
      </c>
    </row>
    <row r="1114" spans="1:20" ht="10.9" customHeight="1">
      <c r="A1114" s="687" t="s">
        <v>712</v>
      </c>
      <c r="B1114" s="687"/>
      <c r="C1114" s="200">
        <v>41187</v>
      </c>
      <c r="D1114" s="201" t="s">
        <v>2447</v>
      </c>
      <c r="E1114" s="199" t="s">
        <v>2893</v>
      </c>
      <c r="F1114" s="692">
        <v>1</v>
      </c>
      <c r="G1114" s="692"/>
      <c r="H1114" s="206">
        <v>0.16</v>
      </c>
      <c r="I1114" s="206">
        <v>0.84</v>
      </c>
      <c r="J1114" s="204"/>
      <c r="K1114" s="204"/>
      <c r="L1114" s="206">
        <v>0.24</v>
      </c>
      <c r="M1114" s="204"/>
      <c r="N1114" s="204"/>
      <c r="O1114" s="204"/>
      <c r="P1114" s="204"/>
      <c r="Q1114" s="204"/>
      <c r="R1114" s="206">
        <v>1</v>
      </c>
      <c r="S1114" s="208">
        <v>0.4</v>
      </c>
      <c r="T1114" s="206">
        <v>0.6</v>
      </c>
    </row>
    <row r="1115" spans="1:20" ht="10.9" customHeight="1">
      <c r="A1115" s="687" t="s">
        <v>713</v>
      </c>
      <c r="B1115" s="687"/>
      <c r="C1115" s="200">
        <v>41159</v>
      </c>
      <c r="D1115" s="201" t="s">
        <v>2447</v>
      </c>
      <c r="E1115" s="199" t="s">
        <v>2893</v>
      </c>
      <c r="F1115" s="692">
        <v>1</v>
      </c>
      <c r="G1115" s="692"/>
      <c r="H1115" s="206">
        <v>0.16</v>
      </c>
      <c r="I1115" s="206">
        <v>0.84</v>
      </c>
      <c r="J1115" s="204"/>
      <c r="K1115" s="204"/>
      <c r="L1115" s="206">
        <v>0.24</v>
      </c>
      <c r="M1115" s="204"/>
      <c r="N1115" s="204"/>
      <c r="O1115" s="204"/>
      <c r="P1115" s="204"/>
      <c r="Q1115" s="204"/>
      <c r="R1115" s="206">
        <v>1</v>
      </c>
      <c r="S1115" s="208">
        <v>0.4</v>
      </c>
      <c r="T1115" s="206">
        <v>0.6</v>
      </c>
    </row>
    <row r="1116" spans="1:20" ht="10.9" customHeight="1">
      <c r="A1116" s="687" t="s">
        <v>715</v>
      </c>
      <c r="B1116" s="687"/>
      <c r="C1116" s="200">
        <v>41203</v>
      </c>
      <c r="D1116" s="201" t="s">
        <v>2447</v>
      </c>
      <c r="E1116" s="199" t="s">
        <v>2893</v>
      </c>
      <c r="F1116" s="692">
        <v>1</v>
      </c>
      <c r="G1116" s="692"/>
      <c r="H1116" s="206">
        <v>0.16</v>
      </c>
      <c r="I1116" s="206">
        <v>0.84</v>
      </c>
      <c r="J1116" s="204"/>
      <c r="K1116" s="204"/>
      <c r="L1116" s="206">
        <v>0.24</v>
      </c>
      <c r="M1116" s="204"/>
      <c r="N1116" s="204"/>
      <c r="O1116" s="204"/>
      <c r="P1116" s="204"/>
      <c r="Q1116" s="204"/>
      <c r="R1116" s="206">
        <v>1</v>
      </c>
      <c r="S1116" s="208">
        <v>0.4</v>
      </c>
      <c r="T1116" s="206">
        <v>0.6</v>
      </c>
    </row>
    <row r="1117" spans="1:20" ht="10.9" customHeight="1">
      <c r="A1117" s="687" t="s">
        <v>715</v>
      </c>
      <c r="B1117" s="687"/>
      <c r="C1117" s="200">
        <v>41204</v>
      </c>
      <c r="D1117" s="201" t="s">
        <v>2447</v>
      </c>
      <c r="E1117" s="199" t="s">
        <v>2893</v>
      </c>
      <c r="F1117" s="692">
        <v>1</v>
      </c>
      <c r="G1117" s="692"/>
      <c r="H1117" s="206">
        <v>0.16</v>
      </c>
      <c r="I1117" s="206">
        <v>0.84</v>
      </c>
      <c r="J1117" s="202">
        <v>2497922.6800000002</v>
      </c>
      <c r="K1117" s="204"/>
      <c r="L1117" s="202">
        <v>296363.93</v>
      </c>
      <c r="M1117" s="204"/>
      <c r="N1117" s="204"/>
      <c r="O1117" s="204"/>
      <c r="P1117" s="204"/>
      <c r="Q1117" s="204"/>
      <c r="R1117" s="202">
        <v>2497923.6800000002</v>
      </c>
      <c r="S1117" s="203">
        <v>296364.09000000003</v>
      </c>
      <c r="T1117" s="202">
        <v>2201559.59</v>
      </c>
    </row>
    <row r="1118" spans="1:20" ht="10.9" customHeight="1">
      <c r="A1118" s="687" t="s">
        <v>716</v>
      </c>
      <c r="B1118" s="687"/>
      <c r="C1118" s="200">
        <v>41180</v>
      </c>
      <c r="D1118" s="201" t="s">
        <v>2447</v>
      </c>
      <c r="E1118" s="199" t="s">
        <v>2893</v>
      </c>
      <c r="F1118" s="692">
        <v>1</v>
      </c>
      <c r="G1118" s="692"/>
      <c r="H1118" s="206">
        <v>0.16</v>
      </c>
      <c r="I1118" s="206">
        <v>0.84</v>
      </c>
      <c r="J1118" s="204"/>
      <c r="K1118" s="204"/>
      <c r="L1118" s="206">
        <v>0.24</v>
      </c>
      <c r="M1118" s="204"/>
      <c r="N1118" s="204"/>
      <c r="O1118" s="204"/>
      <c r="P1118" s="204"/>
      <c r="Q1118" s="204"/>
      <c r="R1118" s="206">
        <v>1</v>
      </c>
      <c r="S1118" s="208">
        <v>0.4</v>
      </c>
      <c r="T1118" s="206">
        <v>0.6</v>
      </c>
    </row>
    <row r="1119" spans="1:20" ht="10.9" customHeight="1">
      <c r="A1119" s="687" t="s">
        <v>716</v>
      </c>
      <c r="B1119" s="687"/>
      <c r="C1119" s="200">
        <v>41181</v>
      </c>
      <c r="D1119" s="201" t="s">
        <v>2447</v>
      </c>
      <c r="E1119" s="199" t="s">
        <v>2893</v>
      </c>
      <c r="F1119" s="692">
        <v>1</v>
      </c>
      <c r="G1119" s="692"/>
      <c r="H1119" s="206">
        <v>0.16</v>
      </c>
      <c r="I1119" s="206">
        <v>0.84</v>
      </c>
      <c r="J1119" s="204"/>
      <c r="K1119" s="204"/>
      <c r="L1119" s="206">
        <v>0.24</v>
      </c>
      <c r="M1119" s="204"/>
      <c r="N1119" s="204"/>
      <c r="O1119" s="204"/>
      <c r="P1119" s="204"/>
      <c r="Q1119" s="204"/>
      <c r="R1119" s="206">
        <v>1</v>
      </c>
      <c r="S1119" s="208">
        <v>0.4</v>
      </c>
      <c r="T1119" s="206">
        <v>0.6</v>
      </c>
    </row>
    <row r="1120" spans="1:20" ht="10.9" customHeight="1">
      <c r="A1120" s="687" t="s">
        <v>716</v>
      </c>
      <c r="B1120" s="687"/>
      <c r="C1120" s="200">
        <v>41182</v>
      </c>
      <c r="D1120" s="201" t="s">
        <v>2447</v>
      </c>
      <c r="E1120" s="199" t="s">
        <v>2893</v>
      </c>
      <c r="F1120" s="692">
        <v>1</v>
      </c>
      <c r="G1120" s="692"/>
      <c r="H1120" s="206">
        <v>0.16</v>
      </c>
      <c r="I1120" s="206">
        <v>0.84</v>
      </c>
      <c r="J1120" s="204"/>
      <c r="K1120" s="204"/>
      <c r="L1120" s="206">
        <v>0.24</v>
      </c>
      <c r="M1120" s="204"/>
      <c r="N1120" s="204"/>
      <c r="O1120" s="204"/>
      <c r="P1120" s="204"/>
      <c r="Q1120" s="204"/>
      <c r="R1120" s="206">
        <v>1</v>
      </c>
      <c r="S1120" s="208">
        <v>0.4</v>
      </c>
      <c r="T1120" s="206">
        <v>0.6</v>
      </c>
    </row>
    <row r="1121" spans="1:20" ht="10.9" customHeight="1">
      <c r="A1121" s="687" t="s">
        <v>717</v>
      </c>
      <c r="B1121" s="687"/>
      <c r="C1121" s="200">
        <v>41239</v>
      </c>
      <c r="D1121" s="201" t="s">
        <v>2447</v>
      </c>
      <c r="E1121" s="199" t="s">
        <v>2893</v>
      </c>
      <c r="F1121" s="692">
        <v>1</v>
      </c>
      <c r="G1121" s="692"/>
      <c r="H1121" s="206">
        <v>0.16</v>
      </c>
      <c r="I1121" s="206">
        <v>0.84</v>
      </c>
      <c r="J1121" s="204"/>
      <c r="K1121" s="204"/>
      <c r="L1121" s="206">
        <v>0.24</v>
      </c>
      <c r="M1121" s="204"/>
      <c r="N1121" s="204"/>
      <c r="O1121" s="204"/>
      <c r="P1121" s="204"/>
      <c r="Q1121" s="204"/>
      <c r="R1121" s="206">
        <v>1</v>
      </c>
      <c r="S1121" s="208">
        <v>0.4</v>
      </c>
      <c r="T1121" s="206">
        <v>0.6</v>
      </c>
    </row>
    <row r="1122" spans="1:20" ht="10.9" customHeight="1">
      <c r="A1122" s="687" t="s">
        <v>717</v>
      </c>
      <c r="B1122" s="687"/>
      <c r="C1122" s="200">
        <v>41255</v>
      </c>
      <c r="D1122" s="201" t="s">
        <v>2447</v>
      </c>
      <c r="E1122" s="199" t="s">
        <v>2893</v>
      </c>
      <c r="F1122" s="692">
        <v>1</v>
      </c>
      <c r="G1122" s="692"/>
      <c r="H1122" s="206">
        <v>0.16</v>
      </c>
      <c r="I1122" s="206">
        <v>0.84</v>
      </c>
      <c r="J1122" s="204"/>
      <c r="K1122" s="204"/>
      <c r="L1122" s="206">
        <v>0.24</v>
      </c>
      <c r="M1122" s="204"/>
      <c r="N1122" s="204"/>
      <c r="O1122" s="204"/>
      <c r="P1122" s="204"/>
      <c r="Q1122" s="204"/>
      <c r="R1122" s="206">
        <v>1</v>
      </c>
      <c r="S1122" s="208">
        <v>0.4</v>
      </c>
      <c r="T1122" s="206">
        <v>0.6</v>
      </c>
    </row>
    <row r="1123" spans="1:20" ht="10.9" customHeight="1">
      <c r="A1123" s="687" t="s">
        <v>717</v>
      </c>
      <c r="B1123" s="687"/>
      <c r="C1123" s="200">
        <v>41256</v>
      </c>
      <c r="D1123" s="201" t="s">
        <v>2447</v>
      </c>
      <c r="E1123" s="199" t="s">
        <v>2893</v>
      </c>
      <c r="F1123" s="692">
        <v>1</v>
      </c>
      <c r="G1123" s="692"/>
      <c r="H1123" s="206">
        <v>0.16</v>
      </c>
      <c r="I1123" s="206">
        <v>0.84</v>
      </c>
      <c r="J1123" s="204"/>
      <c r="K1123" s="204"/>
      <c r="L1123" s="206">
        <v>0.24</v>
      </c>
      <c r="M1123" s="204"/>
      <c r="N1123" s="204"/>
      <c r="O1123" s="204"/>
      <c r="P1123" s="204"/>
      <c r="Q1123" s="204"/>
      <c r="R1123" s="206">
        <v>1</v>
      </c>
      <c r="S1123" s="208">
        <v>0.4</v>
      </c>
      <c r="T1123" s="206">
        <v>0.6</v>
      </c>
    </row>
    <row r="1124" spans="1:20" ht="10.9" customHeight="1">
      <c r="A1124" s="687" t="s">
        <v>717</v>
      </c>
      <c r="B1124" s="687"/>
      <c r="C1124" s="200">
        <v>41257</v>
      </c>
      <c r="D1124" s="201" t="s">
        <v>2447</v>
      </c>
      <c r="E1124" s="199" t="s">
        <v>2893</v>
      </c>
      <c r="F1124" s="692">
        <v>1</v>
      </c>
      <c r="G1124" s="692"/>
      <c r="H1124" s="206">
        <v>0.16</v>
      </c>
      <c r="I1124" s="206">
        <v>0.84</v>
      </c>
      <c r="J1124" s="204"/>
      <c r="K1124" s="204"/>
      <c r="L1124" s="206">
        <v>0.24</v>
      </c>
      <c r="M1124" s="204"/>
      <c r="N1124" s="204"/>
      <c r="O1124" s="204"/>
      <c r="P1124" s="204"/>
      <c r="Q1124" s="204"/>
      <c r="R1124" s="206">
        <v>1</v>
      </c>
      <c r="S1124" s="208">
        <v>0.4</v>
      </c>
      <c r="T1124" s="206">
        <v>0.6</v>
      </c>
    </row>
    <row r="1125" spans="1:20" ht="22.15" customHeight="1">
      <c r="A1125" s="687" t="s">
        <v>1452</v>
      </c>
      <c r="B1125" s="687"/>
      <c r="C1125" s="200">
        <v>20102</v>
      </c>
      <c r="D1125" s="201" t="s">
        <v>2757</v>
      </c>
      <c r="E1125" s="199" t="s">
        <v>2894</v>
      </c>
      <c r="F1125" s="688">
        <v>358696.82</v>
      </c>
      <c r="G1125" s="688"/>
      <c r="H1125" s="202">
        <v>29891.439999999999</v>
      </c>
      <c r="I1125" s="202">
        <v>328805.38</v>
      </c>
      <c r="J1125" s="204"/>
      <c r="K1125" s="204"/>
      <c r="L1125" s="202">
        <v>44837.16</v>
      </c>
      <c r="M1125" s="204"/>
      <c r="N1125" s="204"/>
      <c r="O1125" s="204"/>
      <c r="P1125" s="204"/>
      <c r="Q1125" s="204"/>
      <c r="R1125" s="202">
        <v>358696.82</v>
      </c>
      <c r="S1125" s="203">
        <v>74728.600000000006</v>
      </c>
      <c r="T1125" s="202">
        <v>283968.21999999997</v>
      </c>
    </row>
    <row r="1126" spans="1:20" ht="10.9" customHeight="1">
      <c r="A1126" s="687" t="s">
        <v>927</v>
      </c>
      <c r="B1126" s="687"/>
      <c r="C1126" s="200">
        <v>20115</v>
      </c>
      <c r="D1126" s="201" t="s">
        <v>2758</v>
      </c>
      <c r="E1126" s="199" t="s">
        <v>2894</v>
      </c>
      <c r="F1126" s="688">
        <v>1600353.24</v>
      </c>
      <c r="G1126" s="688"/>
      <c r="H1126" s="202">
        <v>15079.92</v>
      </c>
      <c r="I1126" s="202">
        <v>1585273.32</v>
      </c>
      <c r="J1126" s="204"/>
      <c r="K1126" s="204"/>
      <c r="L1126" s="202">
        <v>22619.88</v>
      </c>
      <c r="M1126" s="204"/>
      <c r="N1126" s="204"/>
      <c r="O1126" s="204"/>
      <c r="P1126" s="204"/>
      <c r="Q1126" s="204"/>
      <c r="R1126" s="202">
        <v>1600353.24</v>
      </c>
      <c r="S1126" s="203">
        <v>37699.800000000003</v>
      </c>
      <c r="T1126" s="202">
        <v>1562653.44</v>
      </c>
    </row>
    <row r="1127" spans="1:20" ht="22.15" customHeight="1">
      <c r="A1127" s="687" t="s">
        <v>1453</v>
      </c>
      <c r="B1127" s="687"/>
      <c r="C1127" s="200">
        <v>20122</v>
      </c>
      <c r="D1127" s="201" t="s">
        <v>2759</v>
      </c>
      <c r="E1127" s="199" t="s">
        <v>2894</v>
      </c>
      <c r="F1127" s="688">
        <v>12987438.869999999</v>
      </c>
      <c r="G1127" s="688"/>
      <c r="H1127" s="202">
        <v>120673.04</v>
      </c>
      <c r="I1127" s="202">
        <v>12866765.83</v>
      </c>
      <c r="J1127" s="204"/>
      <c r="K1127" s="204"/>
      <c r="L1127" s="202">
        <v>181009.56</v>
      </c>
      <c r="M1127" s="204"/>
      <c r="N1127" s="204"/>
      <c r="O1127" s="204"/>
      <c r="P1127" s="204"/>
      <c r="Q1127" s="204"/>
      <c r="R1127" s="202">
        <v>12987438.869999999</v>
      </c>
      <c r="S1127" s="203">
        <v>301682.59999999998</v>
      </c>
      <c r="T1127" s="202">
        <v>12685756.27</v>
      </c>
    </row>
    <row r="1128" spans="1:20" ht="10.9" customHeight="1">
      <c r="A1128" s="687" t="s">
        <v>928</v>
      </c>
      <c r="B1128" s="687"/>
      <c r="C1128" s="200">
        <v>20103</v>
      </c>
      <c r="D1128" s="201" t="s">
        <v>2760</v>
      </c>
      <c r="E1128" s="199" t="s">
        <v>2894</v>
      </c>
      <c r="F1128" s="688">
        <v>40621.919999999998</v>
      </c>
      <c r="G1128" s="688"/>
      <c r="H1128" s="206">
        <v>824.8</v>
      </c>
      <c r="I1128" s="202">
        <v>39797.120000000003</v>
      </c>
      <c r="J1128" s="204"/>
      <c r="K1128" s="204"/>
      <c r="L1128" s="202">
        <v>1237.2</v>
      </c>
      <c r="M1128" s="204"/>
      <c r="N1128" s="204"/>
      <c r="O1128" s="204"/>
      <c r="P1128" s="204"/>
      <c r="Q1128" s="204"/>
      <c r="R1128" s="202">
        <v>40621.919999999998</v>
      </c>
      <c r="S1128" s="203">
        <v>2062</v>
      </c>
      <c r="T1128" s="202">
        <v>38559.919999999998</v>
      </c>
    </row>
    <row r="1129" spans="1:20" ht="10.9" customHeight="1">
      <c r="A1129" s="687" t="s">
        <v>928</v>
      </c>
      <c r="B1129" s="687"/>
      <c r="C1129" s="200">
        <v>20103</v>
      </c>
      <c r="D1129" s="201" t="s">
        <v>2760</v>
      </c>
      <c r="E1129" s="199" t="s">
        <v>2894</v>
      </c>
      <c r="F1129" s="205"/>
      <c r="G1129" s="218"/>
      <c r="H1129" s="204"/>
      <c r="I1129" s="204"/>
      <c r="J1129" s="204"/>
      <c r="K1129" s="204"/>
      <c r="L1129" s="204"/>
      <c r="M1129" s="204"/>
      <c r="N1129" s="204"/>
      <c r="O1129" s="219">
        <v>40621.919999999998</v>
      </c>
      <c r="P1129" s="204"/>
      <c r="Q1129" s="202">
        <v>1340.3</v>
      </c>
      <c r="R1129" s="204"/>
      <c r="S1129" s="209"/>
      <c r="T1129" s="204"/>
    </row>
    <row r="1130" spans="1:20" ht="10.9" customHeight="1">
      <c r="A1130" s="687" t="s">
        <v>928</v>
      </c>
      <c r="B1130" s="687"/>
      <c r="C1130" s="200">
        <v>20103</v>
      </c>
      <c r="D1130" s="201" t="s">
        <v>2760</v>
      </c>
      <c r="E1130" s="199" t="s">
        <v>2894</v>
      </c>
      <c r="F1130" s="205"/>
      <c r="G1130" s="218"/>
      <c r="H1130" s="204"/>
      <c r="I1130" s="204"/>
      <c r="J1130" s="204"/>
      <c r="K1130" s="219">
        <v>40621.919999999998</v>
      </c>
      <c r="L1130" s="204"/>
      <c r="M1130" s="202">
        <v>1340.3</v>
      </c>
      <c r="N1130" s="204"/>
      <c r="O1130" s="204"/>
      <c r="P1130" s="204"/>
      <c r="Q1130" s="204"/>
      <c r="R1130" s="204"/>
      <c r="S1130" s="209"/>
      <c r="T1130" s="204"/>
    </row>
    <row r="1131" spans="1:20" ht="10.9" customHeight="1">
      <c r="A1131" s="687" t="s">
        <v>929</v>
      </c>
      <c r="B1131" s="687"/>
      <c r="C1131" s="200">
        <v>20100</v>
      </c>
      <c r="D1131" s="201" t="s">
        <v>2761</v>
      </c>
      <c r="E1131" s="199" t="s">
        <v>2894</v>
      </c>
      <c r="F1131" s="688">
        <v>93480.17</v>
      </c>
      <c r="G1131" s="688"/>
      <c r="H1131" s="202">
        <v>7553.92</v>
      </c>
      <c r="I1131" s="202">
        <v>85926.25</v>
      </c>
      <c r="J1131" s="204"/>
      <c r="K1131" s="204"/>
      <c r="L1131" s="202">
        <v>11330.88</v>
      </c>
      <c r="M1131" s="204"/>
      <c r="N1131" s="204"/>
      <c r="O1131" s="204"/>
      <c r="P1131" s="204"/>
      <c r="Q1131" s="204"/>
      <c r="R1131" s="202">
        <v>93480.17</v>
      </c>
      <c r="S1131" s="203">
        <v>18884.8</v>
      </c>
      <c r="T1131" s="202">
        <v>74595.37</v>
      </c>
    </row>
    <row r="1132" spans="1:20" ht="10.9" customHeight="1">
      <c r="A1132" s="687" t="s">
        <v>930</v>
      </c>
      <c r="B1132" s="687"/>
      <c r="C1132" s="200">
        <v>20119</v>
      </c>
      <c r="D1132" s="201" t="s">
        <v>2762</v>
      </c>
      <c r="E1132" s="199" t="s">
        <v>2894</v>
      </c>
      <c r="F1132" s="688">
        <v>28694.84</v>
      </c>
      <c r="G1132" s="688"/>
      <c r="H1132" s="202">
        <v>1779.52</v>
      </c>
      <c r="I1132" s="202">
        <v>26915.32</v>
      </c>
      <c r="J1132" s="204"/>
      <c r="K1132" s="204"/>
      <c r="L1132" s="202">
        <v>2669.28</v>
      </c>
      <c r="M1132" s="204"/>
      <c r="N1132" s="204"/>
      <c r="O1132" s="204"/>
      <c r="P1132" s="204"/>
      <c r="Q1132" s="204"/>
      <c r="R1132" s="202">
        <v>28694.84</v>
      </c>
      <c r="S1132" s="203">
        <v>4448.8</v>
      </c>
      <c r="T1132" s="202">
        <v>24246.04</v>
      </c>
    </row>
    <row r="1133" spans="1:20" ht="10.9" customHeight="1">
      <c r="A1133" s="687" t="s">
        <v>1454</v>
      </c>
      <c r="B1133" s="687"/>
      <c r="C1133" s="200">
        <v>20101</v>
      </c>
      <c r="D1133" s="201" t="s">
        <v>2763</v>
      </c>
      <c r="E1133" s="199" t="s">
        <v>2894</v>
      </c>
      <c r="F1133" s="688">
        <v>72930.100000000006</v>
      </c>
      <c r="G1133" s="688"/>
      <c r="H1133" s="202">
        <v>5893.36</v>
      </c>
      <c r="I1133" s="202">
        <v>67036.740000000005</v>
      </c>
      <c r="J1133" s="204"/>
      <c r="K1133" s="204"/>
      <c r="L1133" s="202">
        <v>8840.0400000000009</v>
      </c>
      <c r="M1133" s="204"/>
      <c r="N1133" s="204"/>
      <c r="O1133" s="204"/>
      <c r="P1133" s="204"/>
      <c r="Q1133" s="204"/>
      <c r="R1133" s="202">
        <v>72930.100000000006</v>
      </c>
      <c r="S1133" s="203">
        <v>14733.4</v>
      </c>
      <c r="T1133" s="202">
        <v>58196.7</v>
      </c>
    </row>
    <row r="1134" spans="1:20" ht="22.15" customHeight="1">
      <c r="A1134" s="687" t="s">
        <v>932</v>
      </c>
      <c r="B1134" s="687"/>
      <c r="C1134" s="200">
        <v>20105</v>
      </c>
      <c r="D1134" s="201" t="s">
        <v>2764</v>
      </c>
      <c r="E1134" s="199" t="s">
        <v>2894</v>
      </c>
      <c r="F1134" s="688">
        <v>4949.1400000000003</v>
      </c>
      <c r="G1134" s="688"/>
      <c r="H1134" s="206">
        <v>329.92</v>
      </c>
      <c r="I1134" s="202">
        <v>4619.22</v>
      </c>
      <c r="J1134" s="204"/>
      <c r="K1134" s="204"/>
      <c r="L1134" s="206">
        <v>494.88</v>
      </c>
      <c r="M1134" s="204"/>
      <c r="N1134" s="204"/>
      <c r="O1134" s="204"/>
      <c r="P1134" s="204"/>
      <c r="Q1134" s="204"/>
      <c r="R1134" s="202">
        <v>4949.1400000000003</v>
      </c>
      <c r="S1134" s="208">
        <v>824.8</v>
      </c>
      <c r="T1134" s="202">
        <v>4124.34</v>
      </c>
    </row>
    <row r="1135" spans="1:20" ht="10.9" customHeight="1">
      <c r="A1135" s="687" t="s">
        <v>933</v>
      </c>
      <c r="B1135" s="687"/>
      <c r="C1135" s="200">
        <v>20089</v>
      </c>
      <c r="D1135" s="201" t="s">
        <v>2447</v>
      </c>
      <c r="E1135" s="199" t="s">
        <v>2894</v>
      </c>
      <c r="F1135" s="692">
        <v>1</v>
      </c>
      <c r="G1135" s="692"/>
      <c r="H1135" s="206">
        <v>0.32</v>
      </c>
      <c r="I1135" s="206">
        <v>0.68</v>
      </c>
      <c r="J1135" s="204"/>
      <c r="K1135" s="204"/>
      <c r="L1135" s="206">
        <v>0.48</v>
      </c>
      <c r="M1135" s="204"/>
      <c r="N1135" s="204"/>
      <c r="O1135" s="204"/>
      <c r="P1135" s="204"/>
      <c r="Q1135" s="204"/>
      <c r="R1135" s="206">
        <v>1</v>
      </c>
      <c r="S1135" s="208">
        <v>0.8</v>
      </c>
      <c r="T1135" s="206">
        <v>0.2</v>
      </c>
    </row>
    <row r="1136" spans="1:20" ht="10.9" customHeight="1">
      <c r="A1136" s="687" t="s">
        <v>933</v>
      </c>
      <c r="B1136" s="687"/>
      <c r="C1136" s="200">
        <v>20091</v>
      </c>
      <c r="D1136" s="201" t="s">
        <v>2447</v>
      </c>
      <c r="E1136" s="199" t="s">
        <v>2894</v>
      </c>
      <c r="F1136" s="692">
        <v>1</v>
      </c>
      <c r="G1136" s="692"/>
      <c r="H1136" s="206">
        <v>0.32</v>
      </c>
      <c r="I1136" s="206">
        <v>0.68</v>
      </c>
      <c r="J1136" s="204"/>
      <c r="K1136" s="204"/>
      <c r="L1136" s="206">
        <v>0.48</v>
      </c>
      <c r="M1136" s="204"/>
      <c r="N1136" s="204"/>
      <c r="O1136" s="204"/>
      <c r="P1136" s="204"/>
      <c r="Q1136" s="204"/>
      <c r="R1136" s="206">
        <v>1</v>
      </c>
      <c r="S1136" s="208">
        <v>0.8</v>
      </c>
      <c r="T1136" s="206">
        <v>0.2</v>
      </c>
    </row>
    <row r="1137" spans="1:20" ht="22.15" customHeight="1">
      <c r="A1137" s="687" t="s">
        <v>1455</v>
      </c>
      <c r="B1137" s="687"/>
      <c r="C1137" s="200">
        <v>30509</v>
      </c>
      <c r="D1137" s="201" t="s">
        <v>2765</v>
      </c>
      <c r="E1137" s="199" t="s">
        <v>2892</v>
      </c>
      <c r="F1137" s="688">
        <v>7868.78</v>
      </c>
      <c r="G1137" s="688"/>
      <c r="H1137" s="202">
        <v>1368.48</v>
      </c>
      <c r="I1137" s="202">
        <v>6500.3</v>
      </c>
      <c r="J1137" s="204"/>
      <c r="K1137" s="204"/>
      <c r="L1137" s="202">
        <v>2052.7199999999998</v>
      </c>
      <c r="M1137" s="204"/>
      <c r="N1137" s="204"/>
      <c r="O1137" s="204"/>
      <c r="P1137" s="204"/>
      <c r="Q1137" s="204"/>
      <c r="R1137" s="202">
        <v>7868.78</v>
      </c>
      <c r="S1137" s="203">
        <v>3421.2</v>
      </c>
      <c r="T1137" s="202">
        <v>4447.58</v>
      </c>
    </row>
    <row r="1138" spans="1:20" ht="22.15" customHeight="1">
      <c r="A1138" s="687" t="s">
        <v>934</v>
      </c>
      <c r="B1138" s="687"/>
      <c r="C1138" s="200">
        <v>20133</v>
      </c>
      <c r="D1138" s="201" t="s">
        <v>2766</v>
      </c>
      <c r="E1138" s="199" t="s">
        <v>2892</v>
      </c>
      <c r="F1138" s="688">
        <v>882498.6</v>
      </c>
      <c r="G1138" s="688"/>
      <c r="H1138" s="202">
        <v>336189.92</v>
      </c>
      <c r="I1138" s="202">
        <v>546308.68000000005</v>
      </c>
      <c r="J1138" s="204"/>
      <c r="K1138" s="204"/>
      <c r="L1138" s="202">
        <v>504284.88</v>
      </c>
      <c r="M1138" s="204"/>
      <c r="N1138" s="204"/>
      <c r="O1138" s="204"/>
      <c r="P1138" s="204"/>
      <c r="Q1138" s="204"/>
      <c r="R1138" s="202">
        <v>882498.6</v>
      </c>
      <c r="S1138" s="203">
        <v>840474.8</v>
      </c>
      <c r="T1138" s="202">
        <v>42023.8</v>
      </c>
    </row>
    <row r="1139" spans="1:20" ht="22.15" customHeight="1">
      <c r="A1139" s="687" t="s">
        <v>1456</v>
      </c>
      <c r="B1139" s="687"/>
      <c r="C1139" s="200">
        <v>20086</v>
      </c>
      <c r="D1139" s="201" t="s">
        <v>2767</v>
      </c>
      <c r="E1139" s="199" t="s">
        <v>2894</v>
      </c>
      <c r="F1139" s="688">
        <v>2469649.2599999998</v>
      </c>
      <c r="G1139" s="688"/>
      <c r="H1139" s="202">
        <v>259437.92</v>
      </c>
      <c r="I1139" s="202">
        <v>2210211.34</v>
      </c>
      <c r="J1139" s="204"/>
      <c r="K1139" s="204"/>
      <c r="L1139" s="202">
        <v>329286.59999999998</v>
      </c>
      <c r="M1139" s="204"/>
      <c r="N1139" s="204"/>
      <c r="O1139" s="204"/>
      <c r="P1139" s="204"/>
      <c r="Q1139" s="204"/>
      <c r="R1139" s="202">
        <v>2469649.2599999998</v>
      </c>
      <c r="S1139" s="203">
        <v>588724.52</v>
      </c>
      <c r="T1139" s="202">
        <v>1880924.74</v>
      </c>
    </row>
    <row r="1140" spans="1:20" ht="10.9" customHeight="1">
      <c r="A1140" s="687" t="s">
        <v>936</v>
      </c>
      <c r="B1140" s="687"/>
      <c r="C1140" s="200">
        <v>20098</v>
      </c>
      <c r="D1140" s="201" t="s">
        <v>2768</v>
      </c>
      <c r="E1140" s="199" t="s">
        <v>2892</v>
      </c>
      <c r="F1140" s="688">
        <v>500931.41</v>
      </c>
      <c r="G1140" s="688"/>
      <c r="H1140" s="202">
        <v>40479.279999999999</v>
      </c>
      <c r="I1140" s="202">
        <v>460452.13</v>
      </c>
      <c r="J1140" s="204"/>
      <c r="K1140" s="204"/>
      <c r="L1140" s="202">
        <v>60718.92</v>
      </c>
      <c r="M1140" s="204"/>
      <c r="N1140" s="204"/>
      <c r="O1140" s="204"/>
      <c r="P1140" s="204"/>
      <c r="Q1140" s="204"/>
      <c r="R1140" s="202">
        <v>500931.41</v>
      </c>
      <c r="S1140" s="203">
        <v>101198.2</v>
      </c>
      <c r="T1140" s="202">
        <v>399733.21</v>
      </c>
    </row>
    <row r="1141" spans="1:20" ht="10.9" customHeight="1">
      <c r="A1141" s="687" t="s">
        <v>937</v>
      </c>
      <c r="B1141" s="687"/>
      <c r="C1141" s="200">
        <v>20097</v>
      </c>
      <c r="D1141" s="201" t="s">
        <v>2769</v>
      </c>
      <c r="E1141" s="199" t="s">
        <v>2892</v>
      </c>
      <c r="F1141" s="688">
        <v>258047.25</v>
      </c>
      <c r="G1141" s="688"/>
      <c r="H1141" s="202">
        <v>20852.32</v>
      </c>
      <c r="I1141" s="202">
        <v>237194.93</v>
      </c>
      <c r="J1141" s="204"/>
      <c r="K1141" s="204"/>
      <c r="L1141" s="202">
        <v>31278.48</v>
      </c>
      <c r="M1141" s="204"/>
      <c r="N1141" s="204"/>
      <c r="O1141" s="204"/>
      <c r="P1141" s="204"/>
      <c r="Q1141" s="204"/>
      <c r="R1141" s="202">
        <v>258047.25</v>
      </c>
      <c r="S1141" s="203">
        <v>52130.8</v>
      </c>
      <c r="T1141" s="202">
        <v>205916.45</v>
      </c>
    </row>
    <row r="1142" spans="1:20" ht="10.9" customHeight="1">
      <c r="A1142" s="687" t="s">
        <v>718</v>
      </c>
      <c r="B1142" s="687"/>
      <c r="C1142" s="200">
        <v>41133</v>
      </c>
      <c r="D1142" s="201" t="s">
        <v>2447</v>
      </c>
      <c r="E1142" s="199" t="s">
        <v>2893</v>
      </c>
      <c r="F1142" s="692">
        <v>1</v>
      </c>
      <c r="G1142" s="692"/>
      <c r="H1142" s="206">
        <v>0.08</v>
      </c>
      <c r="I1142" s="206">
        <v>0.92</v>
      </c>
      <c r="J1142" s="204"/>
      <c r="K1142" s="204"/>
      <c r="L1142" s="206">
        <v>0.12</v>
      </c>
      <c r="M1142" s="204"/>
      <c r="N1142" s="204"/>
      <c r="O1142" s="204"/>
      <c r="P1142" s="204"/>
      <c r="Q1142" s="204"/>
      <c r="R1142" s="206">
        <v>1</v>
      </c>
      <c r="S1142" s="208">
        <v>0.2</v>
      </c>
      <c r="T1142" s="206">
        <v>0.8</v>
      </c>
    </row>
    <row r="1143" spans="1:20" ht="10.9" customHeight="1">
      <c r="A1143" s="687" t="s">
        <v>718</v>
      </c>
      <c r="B1143" s="687"/>
      <c r="C1143" s="200">
        <v>41134</v>
      </c>
      <c r="D1143" s="201" t="s">
        <v>2447</v>
      </c>
      <c r="E1143" s="199" t="s">
        <v>2893</v>
      </c>
      <c r="F1143" s="692">
        <v>1</v>
      </c>
      <c r="G1143" s="692"/>
      <c r="H1143" s="206">
        <v>0.08</v>
      </c>
      <c r="I1143" s="206">
        <v>0.92</v>
      </c>
      <c r="J1143" s="204"/>
      <c r="K1143" s="204"/>
      <c r="L1143" s="206">
        <v>0.12</v>
      </c>
      <c r="M1143" s="204"/>
      <c r="N1143" s="204"/>
      <c r="O1143" s="204"/>
      <c r="P1143" s="204"/>
      <c r="Q1143" s="204"/>
      <c r="R1143" s="206">
        <v>1</v>
      </c>
      <c r="S1143" s="208">
        <v>0.2</v>
      </c>
      <c r="T1143" s="206">
        <v>0.8</v>
      </c>
    </row>
    <row r="1144" spans="1:20" ht="10.9" customHeight="1">
      <c r="A1144" s="687" t="s">
        <v>718</v>
      </c>
      <c r="B1144" s="687"/>
      <c r="C1144" s="200">
        <v>41135</v>
      </c>
      <c r="D1144" s="201" t="s">
        <v>2447</v>
      </c>
      <c r="E1144" s="199" t="s">
        <v>2893</v>
      </c>
      <c r="F1144" s="692">
        <v>1</v>
      </c>
      <c r="G1144" s="692"/>
      <c r="H1144" s="206">
        <v>0.08</v>
      </c>
      <c r="I1144" s="206">
        <v>0.92</v>
      </c>
      <c r="J1144" s="204"/>
      <c r="K1144" s="204"/>
      <c r="L1144" s="206">
        <v>0.12</v>
      </c>
      <c r="M1144" s="204"/>
      <c r="N1144" s="204"/>
      <c r="O1144" s="204"/>
      <c r="P1144" s="204"/>
      <c r="Q1144" s="204"/>
      <c r="R1144" s="206">
        <v>1</v>
      </c>
      <c r="S1144" s="208">
        <v>0.2</v>
      </c>
      <c r="T1144" s="206">
        <v>0.8</v>
      </c>
    </row>
    <row r="1145" spans="1:20" ht="10.9" customHeight="1">
      <c r="A1145" s="687" t="s">
        <v>938</v>
      </c>
      <c r="B1145" s="687"/>
      <c r="C1145" s="200">
        <v>20108</v>
      </c>
      <c r="D1145" s="201" t="s">
        <v>2447</v>
      </c>
      <c r="E1145" s="199" t="s">
        <v>2892</v>
      </c>
      <c r="F1145" s="692">
        <v>1</v>
      </c>
      <c r="G1145" s="692"/>
      <c r="H1145" s="206">
        <v>0.16</v>
      </c>
      <c r="I1145" s="206">
        <v>0.84</v>
      </c>
      <c r="J1145" s="204"/>
      <c r="K1145" s="204"/>
      <c r="L1145" s="206">
        <v>0.24</v>
      </c>
      <c r="M1145" s="204"/>
      <c r="N1145" s="204"/>
      <c r="O1145" s="204"/>
      <c r="P1145" s="204"/>
      <c r="Q1145" s="204"/>
      <c r="R1145" s="206">
        <v>1</v>
      </c>
      <c r="S1145" s="208">
        <v>0.4</v>
      </c>
      <c r="T1145" s="206">
        <v>0.6</v>
      </c>
    </row>
    <row r="1146" spans="1:20" ht="22.15" customHeight="1">
      <c r="A1146" s="687" t="s">
        <v>1457</v>
      </c>
      <c r="B1146" s="687"/>
      <c r="C1146" s="200">
        <v>30451</v>
      </c>
      <c r="D1146" s="201" t="s">
        <v>2447</v>
      </c>
      <c r="E1146" s="199" t="s">
        <v>2892</v>
      </c>
      <c r="F1146" s="692">
        <v>1</v>
      </c>
      <c r="G1146" s="692"/>
      <c r="H1146" s="206">
        <v>1</v>
      </c>
      <c r="I1146" s="204"/>
      <c r="J1146" s="204"/>
      <c r="K1146" s="204"/>
      <c r="L1146" s="204"/>
      <c r="M1146" s="204"/>
      <c r="N1146" s="204"/>
      <c r="O1146" s="204"/>
      <c r="P1146" s="204"/>
      <c r="Q1146" s="204"/>
      <c r="R1146" s="206">
        <v>1</v>
      </c>
      <c r="S1146" s="208">
        <v>1</v>
      </c>
      <c r="T1146" s="204"/>
    </row>
    <row r="1147" spans="1:20" ht="22.15" customHeight="1">
      <c r="A1147" s="687" t="s">
        <v>1457</v>
      </c>
      <c r="B1147" s="687"/>
      <c r="C1147" s="200">
        <v>30451</v>
      </c>
      <c r="D1147" s="201" t="s">
        <v>2447</v>
      </c>
      <c r="E1147" s="199" t="s">
        <v>2892</v>
      </c>
      <c r="F1147" s="205"/>
      <c r="G1147" s="218"/>
      <c r="H1147" s="204"/>
      <c r="I1147" s="204"/>
      <c r="J1147" s="204"/>
      <c r="K1147" s="204"/>
      <c r="L1147" s="204"/>
      <c r="M1147" s="204"/>
      <c r="N1147" s="204"/>
      <c r="O1147" s="224">
        <v>1</v>
      </c>
      <c r="P1147" s="204"/>
      <c r="Q1147" s="206">
        <v>1</v>
      </c>
      <c r="R1147" s="204"/>
      <c r="S1147" s="209"/>
      <c r="T1147" s="204"/>
    </row>
    <row r="1148" spans="1:20" ht="22.15" customHeight="1">
      <c r="A1148" s="687" t="s">
        <v>1457</v>
      </c>
      <c r="B1148" s="687"/>
      <c r="C1148" s="200">
        <v>30451</v>
      </c>
      <c r="D1148" s="201" t="s">
        <v>2447</v>
      </c>
      <c r="E1148" s="199" t="s">
        <v>2892</v>
      </c>
      <c r="F1148" s="205"/>
      <c r="G1148" s="218"/>
      <c r="H1148" s="204"/>
      <c r="I1148" s="204"/>
      <c r="J1148" s="204"/>
      <c r="K1148" s="224">
        <v>1</v>
      </c>
      <c r="L1148" s="204"/>
      <c r="M1148" s="206">
        <v>1</v>
      </c>
      <c r="N1148" s="204"/>
      <c r="O1148" s="204"/>
      <c r="P1148" s="204"/>
      <c r="Q1148" s="204"/>
      <c r="R1148" s="204"/>
      <c r="S1148" s="209"/>
      <c r="T1148" s="204"/>
    </row>
    <row r="1149" spans="1:20" ht="22.15" customHeight="1">
      <c r="A1149" s="687" t="s">
        <v>1458</v>
      </c>
      <c r="B1149" s="687"/>
      <c r="C1149" s="200">
        <v>30450</v>
      </c>
      <c r="D1149" s="201" t="s">
        <v>2447</v>
      </c>
      <c r="E1149" s="199" t="s">
        <v>2892</v>
      </c>
      <c r="F1149" s="692">
        <v>1</v>
      </c>
      <c r="G1149" s="692"/>
      <c r="H1149" s="206">
        <v>1</v>
      </c>
      <c r="I1149" s="204"/>
      <c r="J1149" s="204"/>
      <c r="K1149" s="204"/>
      <c r="L1149" s="204"/>
      <c r="M1149" s="204"/>
      <c r="N1149" s="204"/>
      <c r="O1149" s="204"/>
      <c r="P1149" s="204"/>
      <c r="Q1149" s="204"/>
      <c r="R1149" s="206">
        <v>1</v>
      </c>
      <c r="S1149" s="208">
        <v>1</v>
      </c>
      <c r="T1149" s="204"/>
    </row>
    <row r="1150" spans="1:20" ht="22.15" customHeight="1">
      <c r="A1150" s="687" t="s">
        <v>1458</v>
      </c>
      <c r="B1150" s="687"/>
      <c r="C1150" s="200">
        <v>30450</v>
      </c>
      <c r="D1150" s="201" t="s">
        <v>2447</v>
      </c>
      <c r="E1150" s="199" t="s">
        <v>2892</v>
      </c>
      <c r="F1150" s="205"/>
      <c r="G1150" s="218"/>
      <c r="H1150" s="204"/>
      <c r="I1150" s="204"/>
      <c r="J1150" s="204"/>
      <c r="K1150" s="204"/>
      <c r="L1150" s="204"/>
      <c r="M1150" s="204"/>
      <c r="N1150" s="204"/>
      <c r="O1150" s="224">
        <v>1</v>
      </c>
      <c r="P1150" s="204"/>
      <c r="Q1150" s="206">
        <v>1</v>
      </c>
      <c r="R1150" s="204"/>
      <c r="S1150" s="209"/>
      <c r="T1150" s="204"/>
    </row>
    <row r="1151" spans="1:20" ht="22.15" customHeight="1">
      <c r="A1151" s="687" t="s">
        <v>1458</v>
      </c>
      <c r="B1151" s="687"/>
      <c r="C1151" s="200">
        <v>30450</v>
      </c>
      <c r="D1151" s="201" t="s">
        <v>2447</v>
      </c>
      <c r="E1151" s="199" t="s">
        <v>2892</v>
      </c>
      <c r="F1151" s="205"/>
      <c r="G1151" s="218"/>
      <c r="H1151" s="204"/>
      <c r="I1151" s="204"/>
      <c r="J1151" s="204"/>
      <c r="K1151" s="224">
        <v>1</v>
      </c>
      <c r="L1151" s="204"/>
      <c r="M1151" s="206">
        <v>1</v>
      </c>
      <c r="N1151" s="204"/>
      <c r="O1151" s="204"/>
      <c r="P1151" s="204"/>
      <c r="Q1151" s="204"/>
      <c r="R1151" s="204"/>
      <c r="S1151" s="209"/>
      <c r="T1151" s="204"/>
    </row>
    <row r="1152" spans="1:20" ht="22.15" customHeight="1">
      <c r="A1152" s="687" t="s">
        <v>1459</v>
      </c>
      <c r="B1152" s="687"/>
      <c r="C1152" s="200">
        <v>30442</v>
      </c>
      <c r="D1152" s="201" t="s">
        <v>2447</v>
      </c>
      <c r="E1152" s="199" t="s">
        <v>2892</v>
      </c>
      <c r="F1152" s="692">
        <v>1</v>
      </c>
      <c r="G1152" s="692"/>
      <c r="H1152" s="206">
        <v>1</v>
      </c>
      <c r="I1152" s="204"/>
      <c r="J1152" s="204"/>
      <c r="K1152" s="204"/>
      <c r="L1152" s="204"/>
      <c r="M1152" s="204"/>
      <c r="N1152" s="204"/>
      <c r="O1152" s="204"/>
      <c r="P1152" s="204"/>
      <c r="Q1152" s="204"/>
      <c r="R1152" s="206">
        <v>1</v>
      </c>
      <c r="S1152" s="208">
        <v>1</v>
      </c>
      <c r="T1152" s="204"/>
    </row>
    <row r="1153" spans="1:20" ht="22.15" customHeight="1">
      <c r="A1153" s="687" t="s">
        <v>1459</v>
      </c>
      <c r="B1153" s="687"/>
      <c r="C1153" s="200">
        <v>30442</v>
      </c>
      <c r="D1153" s="201" t="s">
        <v>2447</v>
      </c>
      <c r="E1153" s="199" t="s">
        <v>2892</v>
      </c>
      <c r="F1153" s="205"/>
      <c r="G1153" s="218"/>
      <c r="H1153" s="204"/>
      <c r="I1153" s="204"/>
      <c r="J1153" s="204"/>
      <c r="K1153" s="204"/>
      <c r="L1153" s="204"/>
      <c r="M1153" s="204"/>
      <c r="N1153" s="204"/>
      <c r="O1153" s="224">
        <v>1</v>
      </c>
      <c r="P1153" s="204"/>
      <c r="Q1153" s="206">
        <v>1</v>
      </c>
      <c r="R1153" s="204"/>
      <c r="S1153" s="209"/>
      <c r="T1153" s="204"/>
    </row>
    <row r="1154" spans="1:20" ht="22.15" customHeight="1">
      <c r="A1154" s="687" t="s">
        <v>1459</v>
      </c>
      <c r="B1154" s="687"/>
      <c r="C1154" s="200">
        <v>30442</v>
      </c>
      <c r="D1154" s="201" t="s">
        <v>2447</v>
      </c>
      <c r="E1154" s="199" t="s">
        <v>2892</v>
      </c>
      <c r="F1154" s="205"/>
      <c r="G1154" s="218"/>
      <c r="H1154" s="204"/>
      <c r="I1154" s="204"/>
      <c r="J1154" s="204"/>
      <c r="K1154" s="224">
        <v>1</v>
      </c>
      <c r="L1154" s="204"/>
      <c r="M1154" s="206">
        <v>1</v>
      </c>
      <c r="N1154" s="204"/>
      <c r="O1154" s="204"/>
      <c r="P1154" s="204"/>
      <c r="Q1154" s="204"/>
      <c r="R1154" s="204"/>
      <c r="S1154" s="209"/>
      <c r="T1154" s="204"/>
    </row>
    <row r="1155" spans="1:20" ht="10.9" customHeight="1">
      <c r="A1155" s="687" t="s">
        <v>941</v>
      </c>
      <c r="B1155" s="687"/>
      <c r="C1155" s="200">
        <v>20118</v>
      </c>
      <c r="D1155" s="201" t="s">
        <v>2447</v>
      </c>
      <c r="E1155" s="199" t="s">
        <v>2892</v>
      </c>
      <c r="F1155" s="692">
        <v>1</v>
      </c>
      <c r="G1155" s="692"/>
      <c r="H1155" s="206">
        <v>0.64</v>
      </c>
      <c r="I1155" s="206">
        <v>0.36</v>
      </c>
      <c r="J1155" s="204"/>
      <c r="K1155" s="204"/>
      <c r="L1155" s="206">
        <v>0.36</v>
      </c>
      <c r="M1155" s="204"/>
      <c r="N1155" s="204"/>
      <c r="O1155" s="204"/>
      <c r="P1155" s="204"/>
      <c r="Q1155" s="204"/>
      <c r="R1155" s="206">
        <v>1</v>
      </c>
      <c r="S1155" s="208">
        <v>1</v>
      </c>
      <c r="T1155" s="204"/>
    </row>
    <row r="1156" spans="1:20" ht="10.9" customHeight="1">
      <c r="A1156" s="687" t="s">
        <v>942</v>
      </c>
      <c r="B1156" s="687"/>
      <c r="C1156" s="200">
        <v>20110</v>
      </c>
      <c r="D1156" s="201" t="s">
        <v>2447</v>
      </c>
      <c r="E1156" s="199" t="s">
        <v>2892</v>
      </c>
      <c r="F1156" s="692">
        <v>1</v>
      </c>
      <c r="G1156" s="692"/>
      <c r="H1156" s="206">
        <v>0.13</v>
      </c>
      <c r="I1156" s="206">
        <v>0.87</v>
      </c>
      <c r="J1156" s="204"/>
      <c r="K1156" s="204"/>
      <c r="L1156" s="206">
        <v>0.12</v>
      </c>
      <c r="M1156" s="204"/>
      <c r="N1156" s="204"/>
      <c r="O1156" s="204"/>
      <c r="P1156" s="204"/>
      <c r="Q1156" s="204"/>
      <c r="R1156" s="206">
        <v>1</v>
      </c>
      <c r="S1156" s="208">
        <v>0.25</v>
      </c>
      <c r="T1156" s="206">
        <v>0.75</v>
      </c>
    </row>
    <row r="1157" spans="1:20" ht="10.9" customHeight="1">
      <c r="A1157" s="687" t="s">
        <v>943</v>
      </c>
      <c r="B1157" s="687"/>
      <c r="C1157" s="200">
        <v>20120</v>
      </c>
      <c r="D1157" s="201" t="s">
        <v>2770</v>
      </c>
      <c r="E1157" s="199" t="s">
        <v>2892</v>
      </c>
      <c r="F1157" s="688">
        <v>56715.43</v>
      </c>
      <c r="G1157" s="688"/>
      <c r="H1157" s="202">
        <v>4583.04</v>
      </c>
      <c r="I1157" s="202">
        <v>52132.39</v>
      </c>
      <c r="J1157" s="204"/>
      <c r="K1157" s="204"/>
      <c r="L1157" s="202">
        <v>6874.56</v>
      </c>
      <c r="M1157" s="204"/>
      <c r="N1157" s="204"/>
      <c r="O1157" s="204"/>
      <c r="P1157" s="204"/>
      <c r="Q1157" s="204"/>
      <c r="R1157" s="202">
        <v>56715.43</v>
      </c>
      <c r="S1157" s="203">
        <v>11457.6</v>
      </c>
      <c r="T1157" s="202">
        <v>45257.83</v>
      </c>
    </row>
    <row r="1158" spans="1:20" ht="10.9" customHeight="1">
      <c r="A1158" s="687" t="s">
        <v>720</v>
      </c>
      <c r="B1158" s="687"/>
      <c r="C1158" s="200">
        <v>41166</v>
      </c>
      <c r="D1158" s="201" t="s">
        <v>2447</v>
      </c>
      <c r="E1158" s="199" t="s">
        <v>2893</v>
      </c>
      <c r="F1158" s="692">
        <v>1</v>
      </c>
      <c r="G1158" s="692"/>
      <c r="H1158" s="206">
        <v>0.16</v>
      </c>
      <c r="I1158" s="206">
        <v>0.84</v>
      </c>
      <c r="J1158" s="204"/>
      <c r="K1158" s="204"/>
      <c r="L1158" s="206">
        <v>0.24</v>
      </c>
      <c r="M1158" s="204"/>
      <c r="N1158" s="204"/>
      <c r="O1158" s="204"/>
      <c r="P1158" s="204"/>
      <c r="Q1158" s="204"/>
      <c r="R1158" s="206">
        <v>1</v>
      </c>
      <c r="S1158" s="208">
        <v>0.4</v>
      </c>
      <c r="T1158" s="206">
        <v>0.6</v>
      </c>
    </row>
    <row r="1159" spans="1:20" ht="10.9" customHeight="1">
      <c r="A1159" s="687" t="s">
        <v>721</v>
      </c>
      <c r="B1159" s="687"/>
      <c r="C1159" s="200">
        <v>41099</v>
      </c>
      <c r="D1159" s="201" t="s">
        <v>2447</v>
      </c>
      <c r="E1159" s="199" t="s">
        <v>2893</v>
      </c>
      <c r="F1159" s="692">
        <v>1</v>
      </c>
      <c r="G1159" s="692"/>
      <c r="H1159" s="206">
        <v>0.08</v>
      </c>
      <c r="I1159" s="206">
        <v>0.92</v>
      </c>
      <c r="J1159" s="204"/>
      <c r="K1159" s="204"/>
      <c r="L1159" s="206">
        <v>0.12</v>
      </c>
      <c r="M1159" s="204"/>
      <c r="N1159" s="204"/>
      <c r="O1159" s="204"/>
      <c r="P1159" s="204"/>
      <c r="Q1159" s="204"/>
      <c r="R1159" s="206">
        <v>1</v>
      </c>
      <c r="S1159" s="208">
        <v>0.2</v>
      </c>
      <c r="T1159" s="206">
        <v>0.8</v>
      </c>
    </row>
    <row r="1160" spans="1:20" ht="10.9" customHeight="1">
      <c r="A1160" s="687" t="s">
        <v>722</v>
      </c>
      <c r="B1160" s="687"/>
      <c r="C1160" s="200">
        <v>41145</v>
      </c>
      <c r="D1160" s="201" t="s">
        <v>2447</v>
      </c>
      <c r="E1160" s="199" t="s">
        <v>2893</v>
      </c>
      <c r="F1160" s="692">
        <v>1</v>
      </c>
      <c r="G1160" s="692"/>
      <c r="H1160" s="206">
        <v>0.08</v>
      </c>
      <c r="I1160" s="206">
        <v>0.92</v>
      </c>
      <c r="J1160" s="204"/>
      <c r="K1160" s="204"/>
      <c r="L1160" s="206">
        <v>0.12</v>
      </c>
      <c r="M1160" s="204"/>
      <c r="N1160" s="204"/>
      <c r="O1160" s="204"/>
      <c r="P1160" s="204"/>
      <c r="Q1160" s="204"/>
      <c r="R1160" s="206">
        <v>1</v>
      </c>
      <c r="S1160" s="208">
        <v>0.2</v>
      </c>
      <c r="T1160" s="206">
        <v>0.8</v>
      </c>
    </row>
    <row r="1161" spans="1:20" ht="10.9" customHeight="1">
      <c r="A1161" s="687" t="s">
        <v>944</v>
      </c>
      <c r="B1161" s="687"/>
      <c r="C1161" s="200">
        <v>20138</v>
      </c>
      <c r="D1161" s="201" t="s">
        <v>2771</v>
      </c>
      <c r="E1161" s="199" t="s">
        <v>2892</v>
      </c>
      <c r="F1161" s="688">
        <v>453471.01</v>
      </c>
      <c r="G1161" s="688"/>
      <c r="H1161" s="202">
        <v>6298.2</v>
      </c>
      <c r="I1161" s="202">
        <v>447172.81</v>
      </c>
      <c r="J1161" s="204"/>
      <c r="K1161" s="204"/>
      <c r="L1161" s="202">
        <v>15115.68</v>
      </c>
      <c r="M1161" s="204"/>
      <c r="N1161" s="204"/>
      <c r="O1161" s="204"/>
      <c r="P1161" s="204"/>
      <c r="Q1161" s="204"/>
      <c r="R1161" s="202">
        <v>453471.01</v>
      </c>
      <c r="S1161" s="203">
        <v>21413.88</v>
      </c>
      <c r="T1161" s="202">
        <v>432057.13</v>
      </c>
    </row>
    <row r="1162" spans="1:20" ht="10.9" customHeight="1">
      <c r="A1162" s="687" t="s">
        <v>945</v>
      </c>
      <c r="B1162" s="687"/>
      <c r="C1162" s="200">
        <v>20116</v>
      </c>
      <c r="D1162" s="201" t="s">
        <v>2772</v>
      </c>
      <c r="E1162" s="199" t="s">
        <v>2892</v>
      </c>
      <c r="F1162" s="688">
        <v>36825.760000000002</v>
      </c>
      <c r="G1162" s="688"/>
      <c r="H1162" s="202">
        <v>1243.04</v>
      </c>
      <c r="I1162" s="202">
        <v>35582.720000000001</v>
      </c>
      <c r="J1162" s="204"/>
      <c r="K1162" s="204"/>
      <c r="L1162" s="202">
        <v>1864.56</v>
      </c>
      <c r="M1162" s="204"/>
      <c r="N1162" s="204"/>
      <c r="O1162" s="204"/>
      <c r="P1162" s="204"/>
      <c r="Q1162" s="204"/>
      <c r="R1162" s="202">
        <v>36825.760000000002</v>
      </c>
      <c r="S1162" s="203">
        <v>3107.6</v>
      </c>
      <c r="T1162" s="202">
        <v>33718.160000000003</v>
      </c>
    </row>
    <row r="1163" spans="1:20" ht="22.15" customHeight="1">
      <c r="A1163" s="687" t="s">
        <v>723</v>
      </c>
      <c r="B1163" s="687"/>
      <c r="C1163" s="200">
        <v>41423</v>
      </c>
      <c r="D1163" s="201" t="s">
        <v>2447</v>
      </c>
      <c r="E1163" s="199" t="s">
        <v>2893</v>
      </c>
      <c r="F1163" s="692">
        <v>1</v>
      </c>
      <c r="G1163" s="692"/>
      <c r="H1163" s="206">
        <v>0.16</v>
      </c>
      <c r="I1163" s="206">
        <v>0.84</v>
      </c>
      <c r="J1163" s="204"/>
      <c r="K1163" s="204"/>
      <c r="L1163" s="206">
        <v>0.24</v>
      </c>
      <c r="M1163" s="204"/>
      <c r="N1163" s="204"/>
      <c r="O1163" s="204"/>
      <c r="P1163" s="204"/>
      <c r="Q1163" s="204"/>
      <c r="R1163" s="206">
        <v>1</v>
      </c>
      <c r="S1163" s="208">
        <v>0.4</v>
      </c>
      <c r="T1163" s="206">
        <v>0.6</v>
      </c>
    </row>
    <row r="1164" spans="1:20" ht="22.15" customHeight="1">
      <c r="A1164" s="687" t="s">
        <v>724</v>
      </c>
      <c r="B1164" s="687"/>
      <c r="C1164" s="200">
        <v>42480</v>
      </c>
      <c r="D1164" s="201" t="s">
        <v>2447</v>
      </c>
      <c r="E1164" s="199" t="s">
        <v>2889</v>
      </c>
      <c r="F1164" s="692">
        <v>1</v>
      </c>
      <c r="G1164" s="692"/>
      <c r="H1164" s="206">
        <v>0.64</v>
      </c>
      <c r="I1164" s="206">
        <v>0.36</v>
      </c>
      <c r="J1164" s="204"/>
      <c r="K1164" s="204"/>
      <c r="L1164" s="206">
        <v>0.36</v>
      </c>
      <c r="M1164" s="204"/>
      <c r="N1164" s="204"/>
      <c r="O1164" s="204"/>
      <c r="P1164" s="204"/>
      <c r="Q1164" s="204"/>
      <c r="R1164" s="206">
        <v>1</v>
      </c>
      <c r="S1164" s="208">
        <v>1</v>
      </c>
      <c r="T1164" s="204"/>
    </row>
    <row r="1165" spans="1:20" ht="22.15" customHeight="1">
      <c r="A1165" s="687" t="s">
        <v>1460</v>
      </c>
      <c r="B1165" s="687"/>
      <c r="C1165" s="200">
        <v>30459</v>
      </c>
      <c r="D1165" s="201" t="s">
        <v>2773</v>
      </c>
      <c r="E1165" s="199" t="s">
        <v>2892</v>
      </c>
      <c r="F1165" s="688">
        <v>161189.04</v>
      </c>
      <c r="G1165" s="688"/>
      <c r="H1165" s="202">
        <v>41019.760000000002</v>
      </c>
      <c r="I1165" s="202">
        <v>120169.28</v>
      </c>
      <c r="J1165" s="204"/>
      <c r="K1165" s="204"/>
      <c r="L1165" s="202">
        <v>101803.56</v>
      </c>
      <c r="M1165" s="204"/>
      <c r="N1165" s="204"/>
      <c r="O1165" s="204"/>
      <c r="P1165" s="204"/>
      <c r="Q1165" s="204"/>
      <c r="R1165" s="202">
        <v>161189.04</v>
      </c>
      <c r="S1165" s="203">
        <v>142823.32</v>
      </c>
      <c r="T1165" s="202">
        <v>18365.72</v>
      </c>
    </row>
    <row r="1166" spans="1:20" ht="10.9" customHeight="1">
      <c r="A1166" s="687" t="s">
        <v>725</v>
      </c>
      <c r="B1166" s="687"/>
      <c r="C1166" s="200">
        <v>41156</v>
      </c>
      <c r="D1166" s="201" t="s">
        <v>2447</v>
      </c>
      <c r="E1166" s="199" t="s">
        <v>2893</v>
      </c>
      <c r="F1166" s="692">
        <v>1</v>
      </c>
      <c r="G1166" s="692"/>
      <c r="H1166" s="206">
        <v>0.08</v>
      </c>
      <c r="I1166" s="206">
        <v>0.92</v>
      </c>
      <c r="J1166" s="204"/>
      <c r="K1166" s="204"/>
      <c r="L1166" s="206">
        <v>0.12</v>
      </c>
      <c r="M1166" s="204"/>
      <c r="N1166" s="204"/>
      <c r="O1166" s="204"/>
      <c r="P1166" s="204"/>
      <c r="Q1166" s="204"/>
      <c r="R1166" s="206">
        <v>1</v>
      </c>
      <c r="S1166" s="208">
        <v>0.2</v>
      </c>
      <c r="T1166" s="206">
        <v>0.8</v>
      </c>
    </row>
    <row r="1167" spans="1:20" ht="10.9" customHeight="1">
      <c r="A1167" s="687" t="s">
        <v>1461</v>
      </c>
      <c r="B1167" s="687"/>
      <c r="C1167" s="200">
        <v>30507</v>
      </c>
      <c r="D1167" s="201" t="s">
        <v>2774</v>
      </c>
      <c r="E1167" s="199" t="s">
        <v>2892</v>
      </c>
      <c r="F1167" s="688">
        <v>2369496.73</v>
      </c>
      <c r="G1167" s="688"/>
      <c r="H1167" s="202">
        <v>66512.160000000003</v>
      </c>
      <c r="I1167" s="202">
        <v>2302984.5699999998</v>
      </c>
      <c r="J1167" s="204"/>
      <c r="K1167" s="204"/>
      <c r="L1167" s="202">
        <v>99768.24</v>
      </c>
      <c r="M1167" s="204"/>
      <c r="N1167" s="204"/>
      <c r="O1167" s="204"/>
      <c r="P1167" s="204"/>
      <c r="Q1167" s="204"/>
      <c r="R1167" s="202">
        <v>2369496.73</v>
      </c>
      <c r="S1167" s="203">
        <v>166280.4</v>
      </c>
      <c r="T1167" s="202">
        <v>2203216.33</v>
      </c>
    </row>
    <row r="1168" spans="1:20" ht="10.9" customHeight="1">
      <c r="A1168" s="687" t="s">
        <v>947</v>
      </c>
      <c r="B1168" s="687"/>
      <c r="C1168" s="200">
        <v>20127</v>
      </c>
      <c r="D1168" s="201" t="s">
        <v>2775</v>
      </c>
      <c r="E1168" s="199" t="s">
        <v>2892</v>
      </c>
      <c r="F1168" s="688">
        <v>929539.62</v>
      </c>
      <c r="G1168" s="688"/>
      <c r="H1168" s="202">
        <v>49575.44</v>
      </c>
      <c r="I1168" s="202">
        <v>879964.18</v>
      </c>
      <c r="J1168" s="204"/>
      <c r="K1168" s="204"/>
      <c r="L1168" s="202">
        <v>74363.16</v>
      </c>
      <c r="M1168" s="204"/>
      <c r="N1168" s="204"/>
      <c r="O1168" s="204"/>
      <c r="P1168" s="204"/>
      <c r="Q1168" s="204"/>
      <c r="R1168" s="202">
        <v>929539.62</v>
      </c>
      <c r="S1168" s="203">
        <v>123938.6</v>
      </c>
      <c r="T1168" s="202">
        <v>805601.02</v>
      </c>
    </row>
    <row r="1169" spans="1:20" ht="10.9" customHeight="1">
      <c r="A1169" s="687" t="s">
        <v>726</v>
      </c>
      <c r="B1169" s="687"/>
      <c r="C1169" s="200">
        <v>41170</v>
      </c>
      <c r="D1169" s="201" t="s">
        <v>2447</v>
      </c>
      <c r="E1169" s="199" t="s">
        <v>2893</v>
      </c>
      <c r="F1169" s="692">
        <v>1</v>
      </c>
      <c r="G1169" s="692"/>
      <c r="H1169" s="206">
        <v>0.16</v>
      </c>
      <c r="I1169" s="206">
        <v>0.84</v>
      </c>
      <c r="J1169" s="204"/>
      <c r="K1169" s="204"/>
      <c r="L1169" s="206">
        <v>0.24</v>
      </c>
      <c r="M1169" s="204"/>
      <c r="N1169" s="204"/>
      <c r="O1169" s="204"/>
      <c r="P1169" s="204"/>
      <c r="Q1169" s="204"/>
      <c r="R1169" s="206">
        <v>1</v>
      </c>
      <c r="S1169" s="208">
        <v>0.4</v>
      </c>
      <c r="T1169" s="206">
        <v>0.6</v>
      </c>
    </row>
    <row r="1170" spans="1:20" ht="10.9" customHeight="1">
      <c r="A1170" s="687" t="s">
        <v>726</v>
      </c>
      <c r="B1170" s="687"/>
      <c r="C1170" s="200">
        <v>41171</v>
      </c>
      <c r="D1170" s="201" t="s">
        <v>2447</v>
      </c>
      <c r="E1170" s="199" t="s">
        <v>2893</v>
      </c>
      <c r="F1170" s="692">
        <v>1</v>
      </c>
      <c r="G1170" s="692"/>
      <c r="H1170" s="206">
        <v>0.16</v>
      </c>
      <c r="I1170" s="206">
        <v>0.84</v>
      </c>
      <c r="J1170" s="204"/>
      <c r="K1170" s="204"/>
      <c r="L1170" s="206">
        <v>0.24</v>
      </c>
      <c r="M1170" s="204"/>
      <c r="N1170" s="204"/>
      <c r="O1170" s="204"/>
      <c r="P1170" s="204"/>
      <c r="Q1170" s="204"/>
      <c r="R1170" s="206">
        <v>1</v>
      </c>
      <c r="S1170" s="208">
        <v>0.4</v>
      </c>
      <c r="T1170" s="206">
        <v>0.6</v>
      </c>
    </row>
    <row r="1171" spans="1:20" ht="10.9" customHeight="1">
      <c r="A1171" s="687" t="s">
        <v>1462</v>
      </c>
      <c r="B1171" s="687"/>
      <c r="C1171" s="200">
        <v>20137</v>
      </c>
      <c r="D1171" s="201" t="s">
        <v>2776</v>
      </c>
      <c r="E1171" s="199" t="s">
        <v>2892</v>
      </c>
      <c r="F1171" s="688">
        <v>75881.100000000006</v>
      </c>
      <c r="G1171" s="688"/>
      <c r="H1171" s="202">
        <v>28406.799999999999</v>
      </c>
      <c r="I1171" s="202">
        <v>47474.3</v>
      </c>
      <c r="J1171" s="204"/>
      <c r="K1171" s="204"/>
      <c r="L1171" s="202">
        <v>15176.28</v>
      </c>
      <c r="M1171" s="204"/>
      <c r="N1171" s="204"/>
      <c r="O1171" s="204"/>
      <c r="P1171" s="204"/>
      <c r="Q1171" s="204"/>
      <c r="R1171" s="202">
        <v>75881.100000000006</v>
      </c>
      <c r="S1171" s="203">
        <v>43583.08</v>
      </c>
      <c r="T1171" s="202">
        <v>32298.02</v>
      </c>
    </row>
    <row r="1172" spans="1:20" ht="10.9" customHeight="1">
      <c r="A1172" s="687" t="s">
        <v>948</v>
      </c>
      <c r="B1172" s="687"/>
      <c r="C1172" s="200">
        <v>20124</v>
      </c>
      <c r="D1172" s="201" t="s">
        <v>2777</v>
      </c>
      <c r="E1172" s="199" t="s">
        <v>2892</v>
      </c>
      <c r="F1172" s="688">
        <v>21514.93</v>
      </c>
      <c r="G1172" s="688"/>
      <c r="H1172" s="202">
        <v>13239.92</v>
      </c>
      <c r="I1172" s="202">
        <v>8275.01</v>
      </c>
      <c r="J1172" s="204"/>
      <c r="K1172" s="204"/>
      <c r="L1172" s="202">
        <v>8275.01</v>
      </c>
      <c r="M1172" s="204"/>
      <c r="N1172" s="204"/>
      <c r="O1172" s="204"/>
      <c r="P1172" s="204"/>
      <c r="Q1172" s="204"/>
      <c r="R1172" s="202">
        <v>21514.93</v>
      </c>
      <c r="S1172" s="203">
        <v>21514.93</v>
      </c>
      <c r="T1172" s="204"/>
    </row>
    <row r="1173" spans="1:20" ht="10.9" customHeight="1">
      <c r="A1173" s="687" t="s">
        <v>949</v>
      </c>
      <c r="B1173" s="687"/>
      <c r="C1173" s="200">
        <v>20123</v>
      </c>
      <c r="D1173" s="201" t="s">
        <v>2778</v>
      </c>
      <c r="E1173" s="199" t="s">
        <v>2892</v>
      </c>
      <c r="F1173" s="688">
        <v>33958.129999999997</v>
      </c>
      <c r="G1173" s="688"/>
      <c r="H1173" s="202">
        <v>20897.28</v>
      </c>
      <c r="I1173" s="202">
        <v>13060.85</v>
      </c>
      <c r="J1173" s="204"/>
      <c r="K1173" s="204"/>
      <c r="L1173" s="202">
        <v>13060.85</v>
      </c>
      <c r="M1173" s="204"/>
      <c r="N1173" s="204"/>
      <c r="O1173" s="204"/>
      <c r="P1173" s="204"/>
      <c r="Q1173" s="204"/>
      <c r="R1173" s="202">
        <v>33958.129999999997</v>
      </c>
      <c r="S1173" s="203">
        <v>33958.129999999997</v>
      </c>
      <c r="T1173" s="204"/>
    </row>
    <row r="1174" spans="1:20" ht="10.9" customHeight="1">
      <c r="A1174" s="687" t="s">
        <v>950</v>
      </c>
      <c r="B1174" s="687"/>
      <c r="C1174" s="200">
        <v>20129</v>
      </c>
      <c r="D1174" s="201" t="s">
        <v>2779</v>
      </c>
      <c r="E1174" s="199" t="s">
        <v>2892</v>
      </c>
      <c r="F1174" s="688">
        <v>1283372.53</v>
      </c>
      <c r="G1174" s="688"/>
      <c r="H1174" s="202">
        <v>62224.160000000003</v>
      </c>
      <c r="I1174" s="202">
        <v>1221148.3700000001</v>
      </c>
      <c r="J1174" s="204"/>
      <c r="K1174" s="204"/>
      <c r="L1174" s="202">
        <v>93336.24</v>
      </c>
      <c r="M1174" s="204"/>
      <c r="N1174" s="204"/>
      <c r="O1174" s="204"/>
      <c r="P1174" s="204"/>
      <c r="Q1174" s="204"/>
      <c r="R1174" s="202">
        <v>1283372.53</v>
      </c>
      <c r="S1174" s="203">
        <v>155560.4</v>
      </c>
      <c r="T1174" s="202">
        <v>1127812.1299999999</v>
      </c>
    </row>
    <row r="1175" spans="1:20" ht="10.9" customHeight="1">
      <c r="A1175" s="687" t="s">
        <v>951</v>
      </c>
      <c r="B1175" s="687"/>
      <c r="C1175" s="200">
        <v>20125</v>
      </c>
      <c r="D1175" s="201" t="s">
        <v>2780</v>
      </c>
      <c r="E1175" s="199" t="s">
        <v>2892</v>
      </c>
      <c r="F1175" s="688">
        <v>135726.01999999999</v>
      </c>
      <c r="G1175" s="688"/>
      <c r="H1175" s="202">
        <v>83523.679999999993</v>
      </c>
      <c r="I1175" s="202">
        <v>52202.34</v>
      </c>
      <c r="J1175" s="204"/>
      <c r="K1175" s="204"/>
      <c r="L1175" s="202">
        <v>52202.34</v>
      </c>
      <c r="M1175" s="204"/>
      <c r="N1175" s="204"/>
      <c r="O1175" s="204"/>
      <c r="P1175" s="204"/>
      <c r="Q1175" s="204"/>
      <c r="R1175" s="202">
        <v>135726.01999999999</v>
      </c>
      <c r="S1175" s="203">
        <v>135726.01999999999</v>
      </c>
      <c r="T1175" s="204"/>
    </row>
    <row r="1176" spans="1:20" ht="10.9" customHeight="1">
      <c r="A1176" s="687" t="s">
        <v>727</v>
      </c>
      <c r="B1176" s="687"/>
      <c r="C1176" s="200">
        <v>41190</v>
      </c>
      <c r="D1176" s="201" t="s">
        <v>2447</v>
      </c>
      <c r="E1176" s="199" t="s">
        <v>2893</v>
      </c>
      <c r="F1176" s="692">
        <v>1</v>
      </c>
      <c r="G1176" s="692"/>
      <c r="H1176" s="206">
        <v>0.64</v>
      </c>
      <c r="I1176" s="206">
        <v>0.36</v>
      </c>
      <c r="J1176" s="204"/>
      <c r="K1176" s="204"/>
      <c r="L1176" s="206">
        <v>0.36</v>
      </c>
      <c r="M1176" s="204"/>
      <c r="N1176" s="204"/>
      <c r="O1176" s="204"/>
      <c r="P1176" s="204"/>
      <c r="Q1176" s="204"/>
      <c r="R1176" s="206">
        <v>1</v>
      </c>
      <c r="S1176" s="208">
        <v>1</v>
      </c>
      <c r="T1176" s="204"/>
    </row>
    <row r="1177" spans="1:20" ht="10.9" customHeight="1">
      <c r="A1177" s="687" t="s">
        <v>728</v>
      </c>
      <c r="B1177" s="687"/>
      <c r="C1177" s="200">
        <v>41120</v>
      </c>
      <c r="D1177" s="201" t="s">
        <v>2447</v>
      </c>
      <c r="E1177" s="199" t="s">
        <v>2893</v>
      </c>
      <c r="F1177" s="692">
        <v>1</v>
      </c>
      <c r="G1177" s="692"/>
      <c r="H1177" s="206">
        <v>0.08</v>
      </c>
      <c r="I1177" s="206">
        <v>0.92</v>
      </c>
      <c r="J1177" s="204"/>
      <c r="K1177" s="204"/>
      <c r="L1177" s="206">
        <v>0.12</v>
      </c>
      <c r="M1177" s="204"/>
      <c r="N1177" s="204"/>
      <c r="O1177" s="204"/>
      <c r="P1177" s="204"/>
      <c r="Q1177" s="204"/>
      <c r="R1177" s="206">
        <v>1</v>
      </c>
      <c r="S1177" s="208">
        <v>0.2</v>
      </c>
      <c r="T1177" s="206">
        <v>0.8</v>
      </c>
    </row>
    <row r="1178" spans="1:20" ht="10.9" customHeight="1">
      <c r="A1178" s="687" t="s">
        <v>729</v>
      </c>
      <c r="B1178" s="687"/>
      <c r="C1178" s="200">
        <v>41130</v>
      </c>
      <c r="D1178" s="201" t="s">
        <v>2447</v>
      </c>
      <c r="E1178" s="199" t="s">
        <v>2893</v>
      </c>
      <c r="F1178" s="692">
        <v>1</v>
      </c>
      <c r="G1178" s="692"/>
      <c r="H1178" s="206">
        <v>0.08</v>
      </c>
      <c r="I1178" s="206">
        <v>0.92</v>
      </c>
      <c r="J1178" s="204"/>
      <c r="K1178" s="204"/>
      <c r="L1178" s="206">
        <v>0.12</v>
      </c>
      <c r="M1178" s="204"/>
      <c r="N1178" s="204"/>
      <c r="O1178" s="204"/>
      <c r="P1178" s="204"/>
      <c r="Q1178" s="204"/>
      <c r="R1178" s="206">
        <v>1</v>
      </c>
      <c r="S1178" s="208">
        <v>0.2</v>
      </c>
      <c r="T1178" s="206">
        <v>0.8</v>
      </c>
    </row>
    <row r="1179" spans="1:20" ht="33" customHeight="1">
      <c r="A1179" s="687" t="s">
        <v>1463</v>
      </c>
      <c r="B1179" s="687"/>
      <c r="C1179" s="200">
        <v>30487</v>
      </c>
      <c r="D1179" s="201" t="s">
        <v>2447</v>
      </c>
      <c r="E1179" s="199" t="s">
        <v>2892</v>
      </c>
      <c r="F1179" s="692">
        <v>1</v>
      </c>
      <c r="G1179" s="692"/>
      <c r="H1179" s="206">
        <v>0.08</v>
      </c>
      <c r="I1179" s="206">
        <v>0.92</v>
      </c>
      <c r="J1179" s="204"/>
      <c r="K1179" s="204"/>
      <c r="L1179" s="206">
        <v>0.12</v>
      </c>
      <c r="M1179" s="204"/>
      <c r="N1179" s="204"/>
      <c r="O1179" s="204"/>
      <c r="P1179" s="204"/>
      <c r="Q1179" s="204"/>
      <c r="R1179" s="206">
        <v>1</v>
      </c>
      <c r="S1179" s="208">
        <v>0.2</v>
      </c>
      <c r="T1179" s="206">
        <v>0.8</v>
      </c>
    </row>
    <row r="1180" spans="1:20" ht="33" customHeight="1">
      <c r="A1180" s="687" t="s">
        <v>1463</v>
      </c>
      <c r="B1180" s="687"/>
      <c r="C1180" s="200">
        <v>30487</v>
      </c>
      <c r="D1180" s="201" t="s">
        <v>2447</v>
      </c>
      <c r="E1180" s="199" t="s">
        <v>2892</v>
      </c>
      <c r="F1180" s="205"/>
      <c r="G1180" s="218"/>
      <c r="H1180" s="204"/>
      <c r="I1180" s="204"/>
      <c r="J1180" s="204"/>
      <c r="K1180" s="204"/>
      <c r="L1180" s="204"/>
      <c r="M1180" s="204"/>
      <c r="N1180" s="204"/>
      <c r="O1180" s="224">
        <v>1</v>
      </c>
      <c r="P1180" s="204"/>
      <c r="Q1180" s="206">
        <v>0.13</v>
      </c>
      <c r="R1180" s="204"/>
      <c r="S1180" s="209"/>
      <c r="T1180" s="204"/>
    </row>
    <row r="1181" spans="1:20" ht="33" customHeight="1">
      <c r="A1181" s="687" t="s">
        <v>1463</v>
      </c>
      <c r="B1181" s="687"/>
      <c r="C1181" s="200">
        <v>30487</v>
      </c>
      <c r="D1181" s="201" t="s">
        <v>2447</v>
      </c>
      <c r="E1181" s="199" t="s">
        <v>2892</v>
      </c>
      <c r="F1181" s="205"/>
      <c r="G1181" s="218"/>
      <c r="H1181" s="204"/>
      <c r="I1181" s="204"/>
      <c r="J1181" s="204"/>
      <c r="K1181" s="224">
        <v>1</v>
      </c>
      <c r="L1181" s="204"/>
      <c r="M1181" s="206">
        <v>0.13</v>
      </c>
      <c r="N1181" s="204"/>
      <c r="O1181" s="204"/>
      <c r="P1181" s="204"/>
      <c r="Q1181" s="204"/>
      <c r="R1181" s="204"/>
      <c r="S1181" s="209"/>
      <c r="T1181" s="204"/>
    </row>
    <row r="1182" spans="1:20" ht="10.9" customHeight="1">
      <c r="A1182" s="687" t="s">
        <v>953</v>
      </c>
      <c r="B1182" s="687"/>
      <c r="C1182" s="200">
        <v>20090</v>
      </c>
      <c r="D1182" s="201" t="s">
        <v>2781</v>
      </c>
      <c r="E1182" s="199" t="s">
        <v>2894</v>
      </c>
      <c r="F1182" s="688">
        <v>132701.64000000001</v>
      </c>
      <c r="G1182" s="688"/>
      <c r="H1182" s="202">
        <v>2312.2600000000002</v>
      </c>
      <c r="I1182" s="202">
        <v>130389.38</v>
      </c>
      <c r="J1182" s="204"/>
      <c r="K1182" s="204"/>
      <c r="L1182" s="202">
        <v>4423.4399999999996</v>
      </c>
      <c r="M1182" s="204"/>
      <c r="N1182" s="204"/>
      <c r="O1182" s="204"/>
      <c r="P1182" s="204"/>
      <c r="Q1182" s="204"/>
      <c r="R1182" s="202">
        <v>132701.64000000001</v>
      </c>
      <c r="S1182" s="203">
        <v>6735.7</v>
      </c>
      <c r="T1182" s="202">
        <v>125965.94</v>
      </c>
    </row>
    <row r="1183" spans="1:20" ht="10.9" customHeight="1">
      <c r="A1183" s="687" t="s">
        <v>1464</v>
      </c>
      <c r="B1183" s="687"/>
      <c r="C1183" s="200">
        <v>20094</v>
      </c>
      <c r="D1183" s="201" t="s">
        <v>2447</v>
      </c>
      <c r="E1183" s="199" t="s">
        <v>2894</v>
      </c>
      <c r="F1183" s="692">
        <v>1</v>
      </c>
      <c r="G1183" s="692"/>
      <c r="H1183" s="206">
        <v>0.15</v>
      </c>
      <c r="I1183" s="206">
        <v>0.85</v>
      </c>
      <c r="J1183" s="204"/>
      <c r="K1183" s="204"/>
      <c r="L1183" s="206">
        <v>0.36</v>
      </c>
      <c r="M1183" s="204"/>
      <c r="N1183" s="204"/>
      <c r="O1183" s="204"/>
      <c r="P1183" s="204"/>
      <c r="Q1183" s="204"/>
      <c r="R1183" s="206">
        <v>1</v>
      </c>
      <c r="S1183" s="208">
        <v>0.51</v>
      </c>
      <c r="T1183" s="206">
        <v>0.49</v>
      </c>
    </row>
    <row r="1184" spans="1:20" ht="10.9" customHeight="1">
      <c r="A1184" s="687" t="s">
        <v>1465</v>
      </c>
      <c r="B1184" s="687"/>
      <c r="C1184" s="200">
        <v>20095</v>
      </c>
      <c r="D1184" s="201" t="s">
        <v>2447</v>
      </c>
      <c r="E1184" s="199" t="s">
        <v>2894</v>
      </c>
      <c r="F1184" s="692">
        <v>1</v>
      </c>
      <c r="G1184" s="692"/>
      <c r="H1184" s="206">
        <v>0.16</v>
      </c>
      <c r="I1184" s="206">
        <v>0.84</v>
      </c>
      <c r="J1184" s="204"/>
      <c r="K1184" s="204"/>
      <c r="L1184" s="206">
        <v>0.24</v>
      </c>
      <c r="M1184" s="204"/>
      <c r="N1184" s="204"/>
      <c r="O1184" s="204"/>
      <c r="P1184" s="204"/>
      <c r="Q1184" s="204"/>
      <c r="R1184" s="206">
        <v>1</v>
      </c>
      <c r="S1184" s="208">
        <v>0.4</v>
      </c>
      <c r="T1184" s="206">
        <v>0.6</v>
      </c>
    </row>
    <row r="1185" spans="1:20" ht="10.9" customHeight="1">
      <c r="A1185" s="687" t="s">
        <v>956</v>
      </c>
      <c r="B1185" s="687"/>
      <c r="C1185" s="200">
        <v>20143</v>
      </c>
      <c r="D1185" s="201" t="s">
        <v>2782</v>
      </c>
      <c r="E1185" s="199" t="s">
        <v>2894</v>
      </c>
      <c r="F1185" s="688">
        <v>75563</v>
      </c>
      <c r="G1185" s="688"/>
      <c r="H1185" s="206">
        <v>844.28</v>
      </c>
      <c r="I1185" s="202">
        <v>74718.720000000001</v>
      </c>
      <c r="J1185" s="204"/>
      <c r="K1185" s="204"/>
      <c r="L1185" s="202">
        <v>2532.84</v>
      </c>
      <c r="M1185" s="204"/>
      <c r="N1185" s="204"/>
      <c r="O1185" s="204"/>
      <c r="P1185" s="204"/>
      <c r="Q1185" s="204"/>
      <c r="R1185" s="202">
        <v>75563</v>
      </c>
      <c r="S1185" s="203">
        <v>3377.12</v>
      </c>
      <c r="T1185" s="202">
        <v>72185.88</v>
      </c>
    </row>
    <row r="1186" spans="1:20" ht="10.9" customHeight="1">
      <c r="A1186" s="687" t="s">
        <v>956</v>
      </c>
      <c r="B1186" s="687"/>
      <c r="C1186" s="200">
        <v>20143</v>
      </c>
      <c r="D1186" s="201" t="s">
        <v>2782</v>
      </c>
      <c r="E1186" s="199" t="s">
        <v>2894</v>
      </c>
      <c r="F1186" s="205"/>
      <c r="G1186" s="218"/>
      <c r="H1186" s="204"/>
      <c r="I1186" s="204"/>
      <c r="J1186" s="204"/>
      <c r="K1186" s="204"/>
      <c r="L1186" s="204"/>
      <c r="M1186" s="204"/>
      <c r="N1186" s="204"/>
      <c r="O1186" s="220">
        <v>75563</v>
      </c>
      <c r="P1186" s="204"/>
      <c r="Q1186" s="202">
        <v>1899.63</v>
      </c>
      <c r="R1186" s="204"/>
      <c r="S1186" s="209"/>
      <c r="T1186" s="204"/>
    </row>
    <row r="1187" spans="1:20" ht="10.9" customHeight="1">
      <c r="A1187" s="687" t="s">
        <v>956</v>
      </c>
      <c r="B1187" s="687"/>
      <c r="C1187" s="200">
        <v>20143</v>
      </c>
      <c r="D1187" s="201" t="s">
        <v>2782</v>
      </c>
      <c r="E1187" s="199" t="s">
        <v>2894</v>
      </c>
      <c r="F1187" s="205"/>
      <c r="G1187" s="218"/>
      <c r="H1187" s="204"/>
      <c r="I1187" s="204"/>
      <c r="J1187" s="204"/>
      <c r="K1187" s="220">
        <v>75563</v>
      </c>
      <c r="L1187" s="204"/>
      <c r="M1187" s="202">
        <v>1899.63</v>
      </c>
      <c r="N1187" s="204"/>
      <c r="O1187" s="204"/>
      <c r="P1187" s="204"/>
      <c r="Q1187" s="204"/>
      <c r="R1187" s="204"/>
      <c r="S1187" s="209"/>
      <c r="T1187" s="204"/>
    </row>
    <row r="1188" spans="1:20" ht="10.9" customHeight="1">
      <c r="A1188" s="687" t="s">
        <v>957</v>
      </c>
      <c r="B1188" s="687"/>
      <c r="C1188" s="200">
        <v>20093</v>
      </c>
      <c r="D1188" s="201" t="s">
        <v>2783</v>
      </c>
      <c r="E1188" s="199" t="s">
        <v>2894</v>
      </c>
      <c r="F1188" s="688">
        <v>12641.44</v>
      </c>
      <c r="G1188" s="688"/>
      <c r="H1188" s="202">
        <v>1685.52</v>
      </c>
      <c r="I1188" s="202">
        <v>10955.92</v>
      </c>
      <c r="J1188" s="204"/>
      <c r="K1188" s="204"/>
      <c r="L1188" s="206">
        <v>842.76</v>
      </c>
      <c r="M1188" s="204"/>
      <c r="N1188" s="204"/>
      <c r="O1188" s="204"/>
      <c r="P1188" s="204"/>
      <c r="Q1188" s="204"/>
      <c r="R1188" s="202">
        <v>12641.44</v>
      </c>
      <c r="S1188" s="203">
        <v>2528.2800000000002</v>
      </c>
      <c r="T1188" s="202">
        <v>10113.16</v>
      </c>
    </row>
    <row r="1189" spans="1:20" ht="10.9" customHeight="1">
      <c r="A1189" s="687" t="s">
        <v>957</v>
      </c>
      <c r="B1189" s="687"/>
      <c r="C1189" s="200">
        <v>20093</v>
      </c>
      <c r="D1189" s="201" t="s">
        <v>2783</v>
      </c>
      <c r="E1189" s="199" t="s">
        <v>2894</v>
      </c>
      <c r="F1189" s="205"/>
      <c r="G1189" s="218"/>
      <c r="H1189" s="204"/>
      <c r="I1189" s="204"/>
      <c r="J1189" s="204"/>
      <c r="K1189" s="204"/>
      <c r="L1189" s="204"/>
      <c r="M1189" s="204"/>
      <c r="N1189" s="204"/>
      <c r="O1189" s="219">
        <v>12641.44</v>
      </c>
      <c r="P1189" s="204"/>
      <c r="Q1189" s="202">
        <v>2036.67</v>
      </c>
      <c r="R1189" s="204"/>
      <c r="S1189" s="209"/>
      <c r="T1189" s="204"/>
    </row>
    <row r="1190" spans="1:20" ht="10.9" customHeight="1">
      <c r="A1190" s="687" t="s">
        <v>957</v>
      </c>
      <c r="B1190" s="687"/>
      <c r="C1190" s="200">
        <v>20093</v>
      </c>
      <c r="D1190" s="201" t="s">
        <v>2783</v>
      </c>
      <c r="E1190" s="199" t="s">
        <v>2894</v>
      </c>
      <c r="F1190" s="205"/>
      <c r="G1190" s="218"/>
      <c r="H1190" s="204"/>
      <c r="I1190" s="204"/>
      <c r="J1190" s="204"/>
      <c r="K1190" s="219">
        <v>12641.44</v>
      </c>
      <c r="L1190" s="204"/>
      <c r="M1190" s="202">
        <v>2036.67</v>
      </c>
      <c r="N1190" s="204"/>
      <c r="O1190" s="204"/>
      <c r="P1190" s="204"/>
      <c r="Q1190" s="204"/>
      <c r="R1190" s="204"/>
      <c r="S1190" s="209"/>
      <c r="T1190" s="204"/>
    </row>
    <row r="1191" spans="1:20" ht="10.9" customHeight="1">
      <c r="A1191" s="687" t="s">
        <v>958</v>
      </c>
      <c r="B1191" s="687"/>
      <c r="C1191" s="200">
        <v>20092</v>
      </c>
      <c r="D1191" s="201" t="s">
        <v>2784</v>
      </c>
      <c r="E1191" s="199" t="s">
        <v>2892</v>
      </c>
      <c r="F1191" s="688">
        <v>6760556.0499999998</v>
      </c>
      <c r="G1191" s="688"/>
      <c r="H1191" s="202">
        <v>112675.92</v>
      </c>
      <c r="I1191" s="202">
        <v>6647880.1299999999</v>
      </c>
      <c r="J1191" s="204"/>
      <c r="K1191" s="204"/>
      <c r="L1191" s="202">
        <v>169013.88</v>
      </c>
      <c r="M1191" s="204"/>
      <c r="N1191" s="204"/>
      <c r="O1191" s="204"/>
      <c r="P1191" s="204"/>
      <c r="Q1191" s="204"/>
      <c r="R1191" s="202">
        <v>6760556.0499999998</v>
      </c>
      <c r="S1191" s="203">
        <v>281689.8</v>
      </c>
      <c r="T1191" s="202">
        <v>6478866.25</v>
      </c>
    </row>
    <row r="1192" spans="1:20" ht="22.15" customHeight="1">
      <c r="A1192" s="687" t="s">
        <v>959</v>
      </c>
      <c r="B1192" s="687"/>
      <c r="C1192" s="200">
        <v>20099</v>
      </c>
      <c r="D1192" s="201" t="s">
        <v>2785</v>
      </c>
      <c r="E1192" s="199" t="s">
        <v>2894</v>
      </c>
      <c r="F1192" s="688">
        <v>5034428.2699999996</v>
      </c>
      <c r="G1192" s="688"/>
      <c r="H1192" s="202">
        <v>81364.479999999996</v>
      </c>
      <c r="I1192" s="202">
        <v>4953063.79</v>
      </c>
      <c r="J1192" s="204"/>
      <c r="K1192" s="204"/>
      <c r="L1192" s="202">
        <v>122046.72</v>
      </c>
      <c r="M1192" s="204"/>
      <c r="N1192" s="204"/>
      <c r="O1192" s="204"/>
      <c r="P1192" s="204"/>
      <c r="Q1192" s="204"/>
      <c r="R1192" s="202">
        <v>5034428.2699999996</v>
      </c>
      <c r="S1192" s="203">
        <v>203411.20000000001</v>
      </c>
      <c r="T1192" s="202">
        <v>4831017.07</v>
      </c>
    </row>
    <row r="1193" spans="1:20" ht="10.9" customHeight="1">
      <c r="A1193" s="687" t="s">
        <v>730</v>
      </c>
      <c r="B1193" s="687"/>
      <c r="C1193" s="200">
        <v>41141</v>
      </c>
      <c r="D1193" s="201" t="s">
        <v>2447</v>
      </c>
      <c r="E1193" s="199" t="s">
        <v>2893</v>
      </c>
      <c r="F1193" s="692">
        <v>1</v>
      </c>
      <c r="G1193" s="692"/>
      <c r="H1193" s="206">
        <v>0.08</v>
      </c>
      <c r="I1193" s="206">
        <v>0.92</v>
      </c>
      <c r="J1193" s="204"/>
      <c r="K1193" s="204"/>
      <c r="L1193" s="206">
        <v>0.12</v>
      </c>
      <c r="M1193" s="204"/>
      <c r="N1193" s="204"/>
      <c r="O1193" s="204"/>
      <c r="P1193" s="204"/>
      <c r="Q1193" s="204"/>
      <c r="R1193" s="206">
        <v>1</v>
      </c>
      <c r="S1193" s="208">
        <v>0.2</v>
      </c>
      <c r="T1193" s="206">
        <v>0.8</v>
      </c>
    </row>
    <row r="1194" spans="1:20" ht="10.9" customHeight="1">
      <c r="A1194" s="687" t="s">
        <v>732</v>
      </c>
      <c r="B1194" s="687"/>
      <c r="C1194" s="200">
        <v>41137</v>
      </c>
      <c r="D1194" s="201" t="s">
        <v>2447</v>
      </c>
      <c r="E1194" s="199" t="s">
        <v>2893</v>
      </c>
      <c r="F1194" s="692">
        <v>1</v>
      </c>
      <c r="G1194" s="692"/>
      <c r="H1194" s="206">
        <v>0.08</v>
      </c>
      <c r="I1194" s="206">
        <v>0.92</v>
      </c>
      <c r="J1194" s="204"/>
      <c r="K1194" s="204"/>
      <c r="L1194" s="206">
        <v>0.12</v>
      </c>
      <c r="M1194" s="204"/>
      <c r="N1194" s="204"/>
      <c r="O1194" s="204"/>
      <c r="P1194" s="204"/>
      <c r="Q1194" s="204"/>
      <c r="R1194" s="206">
        <v>1</v>
      </c>
      <c r="S1194" s="208">
        <v>0.2</v>
      </c>
      <c r="T1194" s="206">
        <v>0.8</v>
      </c>
    </row>
    <row r="1195" spans="1:20" ht="10.9" customHeight="1">
      <c r="A1195" s="687" t="s">
        <v>732</v>
      </c>
      <c r="B1195" s="687"/>
      <c r="C1195" s="200">
        <v>41138</v>
      </c>
      <c r="D1195" s="201" t="s">
        <v>2447</v>
      </c>
      <c r="E1195" s="199" t="s">
        <v>2893</v>
      </c>
      <c r="F1195" s="692">
        <v>1</v>
      </c>
      <c r="G1195" s="692"/>
      <c r="H1195" s="206">
        <v>0.08</v>
      </c>
      <c r="I1195" s="206">
        <v>0.92</v>
      </c>
      <c r="J1195" s="204"/>
      <c r="K1195" s="204"/>
      <c r="L1195" s="206">
        <v>0.12</v>
      </c>
      <c r="M1195" s="204"/>
      <c r="N1195" s="204"/>
      <c r="O1195" s="204"/>
      <c r="P1195" s="204"/>
      <c r="Q1195" s="204"/>
      <c r="R1195" s="206">
        <v>1</v>
      </c>
      <c r="S1195" s="208">
        <v>0.2</v>
      </c>
      <c r="T1195" s="206">
        <v>0.8</v>
      </c>
    </row>
    <row r="1196" spans="1:20" ht="10.9" customHeight="1">
      <c r="A1196" s="687" t="s">
        <v>732</v>
      </c>
      <c r="B1196" s="687"/>
      <c r="C1196" s="200">
        <v>41139</v>
      </c>
      <c r="D1196" s="201" t="s">
        <v>2447</v>
      </c>
      <c r="E1196" s="199" t="s">
        <v>2893</v>
      </c>
      <c r="F1196" s="692">
        <v>1</v>
      </c>
      <c r="G1196" s="692"/>
      <c r="H1196" s="206">
        <v>0.08</v>
      </c>
      <c r="I1196" s="206">
        <v>0.92</v>
      </c>
      <c r="J1196" s="204"/>
      <c r="K1196" s="204"/>
      <c r="L1196" s="206">
        <v>0.12</v>
      </c>
      <c r="M1196" s="204"/>
      <c r="N1196" s="204"/>
      <c r="O1196" s="204"/>
      <c r="P1196" s="204"/>
      <c r="Q1196" s="204"/>
      <c r="R1196" s="206">
        <v>1</v>
      </c>
      <c r="S1196" s="208">
        <v>0.2</v>
      </c>
      <c r="T1196" s="206">
        <v>0.8</v>
      </c>
    </row>
    <row r="1197" spans="1:20" ht="10.9" customHeight="1">
      <c r="A1197" s="687" t="s">
        <v>734</v>
      </c>
      <c r="B1197" s="687"/>
      <c r="C1197" s="200">
        <v>41116</v>
      </c>
      <c r="D1197" s="201" t="s">
        <v>2786</v>
      </c>
      <c r="E1197" s="199" t="s">
        <v>2893</v>
      </c>
      <c r="F1197" s="688">
        <v>2012.94</v>
      </c>
      <c r="G1197" s="688"/>
      <c r="H1197" s="206">
        <v>161.04</v>
      </c>
      <c r="I1197" s="202">
        <v>1851.9</v>
      </c>
      <c r="J1197" s="204"/>
      <c r="K1197" s="204"/>
      <c r="L1197" s="206">
        <v>241.56</v>
      </c>
      <c r="M1197" s="204"/>
      <c r="N1197" s="204"/>
      <c r="O1197" s="204"/>
      <c r="P1197" s="204"/>
      <c r="Q1197" s="204"/>
      <c r="R1197" s="202">
        <v>2012.94</v>
      </c>
      <c r="S1197" s="208">
        <v>402.6</v>
      </c>
      <c r="T1197" s="202">
        <v>1610.34</v>
      </c>
    </row>
    <row r="1198" spans="1:20" ht="10.9" customHeight="1">
      <c r="A1198" s="687" t="s">
        <v>735</v>
      </c>
      <c r="B1198" s="687"/>
      <c r="C1198" s="200">
        <v>41224</v>
      </c>
      <c r="D1198" s="201" t="s">
        <v>2447</v>
      </c>
      <c r="E1198" s="199" t="s">
        <v>2893</v>
      </c>
      <c r="F1198" s="692">
        <v>1</v>
      </c>
      <c r="G1198" s="692"/>
      <c r="H1198" s="206">
        <v>0.16</v>
      </c>
      <c r="I1198" s="206">
        <v>0.84</v>
      </c>
      <c r="J1198" s="204"/>
      <c r="K1198" s="204"/>
      <c r="L1198" s="206">
        <v>0.24</v>
      </c>
      <c r="M1198" s="204"/>
      <c r="N1198" s="204"/>
      <c r="O1198" s="204"/>
      <c r="P1198" s="204"/>
      <c r="Q1198" s="204"/>
      <c r="R1198" s="206">
        <v>1</v>
      </c>
      <c r="S1198" s="208">
        <v>0.4</v>
      </c>
      <c r="T1198" s="206">
        <v>0.6</v>
      </c>
    </row>
    <row r="1199" spans="1:20" ht="22.15" customHeight="1">
      <c r="A1199" s="687" t="s">
        <v>736</v>
      </c>
      <c r="B1199" s="687"/>
      <c r="C1199" s="200">
        <v>41307</v>
      </c>
      <c r="D1199" s="201" t="s">
        <v>2447</v>
      </c>
      <c r="E1199" s="199" t="s">
        <v>2893</v>
      </c>
      <c r="F1199" s="692">
        <v>1</v>
      </c>
      <c r="G1199" s="692"/>
      <c r="H1199" s="206">
        <v>0.16</v>
      </c>
      <c r="I1199" s="206">
        <v>0.84</v>
      </c>
      <c r="J1199" s="204"/>
      <c r="K1199" s="204"/>
      <c r="L1199" s="206">
        <v>0.24</v>
      </c>
      <c r="M1199" s="204"/>
      <c r="N1199" s="204"/>
      <c r="O1199" s="204"/>
      <c r="P1199" s="204"/>
      <c r="Q1199" s="204"/>
      <c r="R1199" s="206">
        <v>1</v>
      </c>
      <c r="S1199" s="208">
        <v>0.4</v>
      </c>
      <c r="T1199" s="206">
        <v>0.6</v>
      </c>
    </row>
    <row r="1200" spans="1:20" ht="22.15" customHeight="1">
      <c r="A1200" s="687" t="s">
        <v>737</v>
      </c>
      <c r="B1200" s="687"/>
      <c r="C1200" s="200">
        <v>41294</v>
      </c>
      <c r="D1200" s="201" t="s">
        <v>2447</v>
      </c>
      <c r="E1200" s="199" t="s">
        <v>2893</v>
      </c>
      <c r="F1200" s="692">
        <v>1</v>
      </c>
      <c r="G1200" s="692"/>
      <c r="H1200" s="206">
        <v>0.16</v>
      </c>
      <c r="I1200" s="206">
        <v>0.84</v>
      </c>
      <c r="J1200" s="204"/>
      <c r="K1200" s="204"/>
      <c r="L1200" s="206">
        <v>0.24</v>
      </c>
      <c r="M1200" s="204"/>
      <c r="N1200" s="204"/>
      <c r="O1200" s="204"/>
      <c r="P1200" s="204"/>
      <c r="Q1200" s="204"/>
      <c r="R1200" s="206">
        <v>1</v>
      </c>
      <c r="S1200" s="208">
        <v>0.4</v>
      </c>
      <c r="T1200" s="206">
        <v>0.6</v>
      </c>
    </row>
    <row r="1201" spans="1:20" ht="22.15" customHeight="1">
      <c r="A1201" s="687" t="s">
        <v>1466</v>
      </c>
      <c r="B1201" s="687"/>
      <c r="C1201" s="200">
        <v>30475</v>
      </c>
      <c r="D1201" s="201" t="s">
        <v>2447</v>
      </c>
      <c r="E1201" s="199" t="s">
        <v>2892</v>
      </c>
      <c r="F1201" s="692">
        <v>1</v>
      </c>
      <c r="G1201" s="692"/>
      <c r="H1201" s="206">
        <v>0.24</v>
      </c>
      <c r="I1201" s="206">
        <v>0.76</v>
      </c>
      <c r="J1201" s="204"/>
      <c r="K1201" s="204"/>
      <c r="L1201" s="206">
        <v>0.36</v>
      </c>
      <c r="M1201" s="204"/>
      <c r="N1201" s="204"/>
      <c r="O1201" s="204"/>
      <c r="P1201" s="204"/>
      <c r="Q1201" s="204"/>
      <c r="R1201" s="206">
        <v>1</v>
      </c>
      <c r="S1201" s="208">
        <v>0.6</v>
      </c>
      <c r="T1201" s="206">
        <v>0.4</v>
      </c>
    </row>
    <row r="1202" spans="1:20" ht="10.9" customHeight="1">
      <c r="A1202" s="687" t="s">
        <v>961</v>
      </c>
      <c r="B1202" s="687"/>
      <c r="C1202" s="200">
        <v>30468</v>
      </c>
      <c r="D1202" s="201" t="s">
        <v>2447</v>
      </c>
      <c r="E1202" s="199" t="s">
        <v>2892</v>
      </c>
      <c r="F1202" s="692">
        <v>1</v>
      </c>
      <c r="G1202" s="692"/>
      <c r="H1202" s="206">
        <v>0.16</v>
      </c>
      <c r="I1202" s="206">
        <v>0.84</v>
      </c>
      <c r="J1202" s="204"/>
      <c r="K1202" s="204"/>
      <c r="L1202" s="206">
        <v>0.24</v>
      </c>
      <c r="M1202" s="204"/>
      <c r="N1202" s="204"/>
      <c r="O1202" s="204"/>
      <c r="P1202" s="204"/>
      <c r="Q1202" s="204"/>
      <c r="R1202" s="206">
        <v>1</v>
      </c>
      <c r="S1202" s="208">
        <v>0.4</v>
      </c>
      <c r="T1202" s="206">
        <v>0.6</v>
      </c>
    </row>
    <row r="1203" spans="1:20" ht="10.9" customHeight="1">
      <c r="A1203" s="687" t="s">
        <v>961</v>
      </c>
      <c r="B1203" s="687"/>
      <c r="C1203" s="200">
        <v>30469</v>
      </c>
      <c r="D1203" s="201" t="s">
        <v>2447</v>
      </c>
      <c r="E1203" s="199" t="s">
        <v>2892</v>
      </c>
      <c r="F1203" s="692">
        <v>1</v>
      </c>
      <c r="G1203" s="692"/>
      <c r="H1203" s="206">
        <v>0.16</v>
      </c>
      <c r="I1203" s="206">
        <v>0.84</v>
      </c>
      <c r="J1203" s="204"/>
      <c r="K1203" s="204"/>
      <c r="L1203" s="206">
        <v>0.24</v>
      </c>
      <c r="M1203" s="204"/>
      <c r="N1203" s="204"/>
      <c r="O1203" s="204"/>
      <c r="P1203" s="204"/>
      <c r="Q1203" s="204"/>
      <c r="R1203" s="206">
        <v>1</v>
      </c>
      <c r="S1203" s="208">
        <v>0.4</v>
      </c>
      <c r="T1203" s="206">
        <v>0.6</v>
      </c>
    </row>
    <row r="1204" spans="1:20" ht="10.9" customHeight="1">
      <c r="A1204" s="687" t="s">
        <v>961</v>
      </c>
      <c r="B1204" s="687"/>
      <c r="C1204" s="200">
        <v>30479</v>
      </c>
      <c r="D1204" s="201" t="s">
        <v>2447</v>
      </c>
      <c r="E1204" s="199" t="s">
        <v>2892</v>
      </c>
      <c r="F1204" s="692">
        <v>1</v>
      </c>
      <c r="G1204" s="692"/>
      <c r="H1204" s="206">
        <v>0.16</v>
      </c>
      <c r="I1204" s="206">
        <v>0.84</v>
      </c>
      <c r="J1204" s="204"/>
      <c r="K1204" s="204"/>
      <c r="L1204" s="206">
        <v>0.24</v>
      </c>
      <c r="M1204" s="204"/>
      <c r="N1204" s="204"/>
      <c r="O1204" s="204"/>
      <c r="P1204" s="204"/>
      <c r="Q1204" s="204"/>
      <c r="R1204" s="206">
        <v>1</v>
      </c>
      <c r="S1204" s="208">
        <v>0.4</v>
      </c>
      <c r="T1204" s="206">
        <v>0.6</v>
      </c>
    </row>
    <row r="1205" spans="1:20" ht="22.15" customHeight="1">
      <c r="A1205" s="687" t="s">
        <v>738</v>
      </c>
      <c r="B1205" s="687"/>
      <c r="C1205" s="200">
        <v>42456</v>
      </c>
      <c r="D1205" s="201" t="s">
        <v>2447</v>
      </c>
      <c r="E1205" s="199" t="s">
        <v>2889</v>
      </c>
      <c r="F1205" s="692">
        <v>1</v>
      </c>
      <c r="G1205" s="692"/>
      <c r="H1205" s="206">
        <v>0.64</v>
      </c>
      <c r="I1205" s="206">
        <v>0.36</v>
      </c>
      <c r="J1205" s="204"/>
      <c r="K1205" s="204"/>
      <c r="L1205" s="206">
        <v>0.36</v>
      </c>
      <c r="M1205" s="204"/>
      <c r="N1205" s="204"/>
      <c r="O1205" s="204"/>
      <c r="P1205" s="204"/>
      <c r="Q1205" s="204"/>
      <c r="R1205" s="206">
        <v>1</v>
      </c>
      <c r="S1205" s="208">
        <v>1</v>
      </c>
      <c r="T1205" s="204"/>
    </row>
    <row r="1206" spans="1:20" ht="22.15" customHeight="1">
      <c r="A1206" s="687" t="s">
        <v>740</v>
      </c>
      <c r="B1206" s="687"/>
      <c r="C1206" s="200">
        <v>42453</v>
      </c>
      <c r="D1206" s="201" t="s">
        <v>2447</v>
      </c>
      <c r="E1206" s="199" t="s">
        <v>2889</v>
      </c>
      <c r="F1206" s="692">
        <v>1</v>
      </c>
      <c r="G1206" s="692"/>
      <c r="H1206" s="206">
        <v>0.64</v>
      </c>
      <c r="I1206" s="206">
        <v>0.36</v>
      </c>
      <c r="J1206" s="204"/>
      <c r="K1206" s="204"/>
      <c r="L1206" s="206">
        <v>0.36</v>
      </c>
      <c r="M1206" s="204"/>
      <c r="N1206" s="204"/>
      <c r="O1206" s="204"/>
      <c r="P1206" s="204"/>
      <c r="Q1206" s="204"/>
      <c r="R1206" s="206">
        <v>1</v>
      </c>
      <c r="S1206" s="208">
        <v>1</v>
      </c>
      <c r="T1206" s="204"/>
    </row>
    <row r="1207" spans="1:20" ht="22.15" customHeight="1">
      <c r="A1207" s="687" t="s">
        <v>742</v>
      </c>
      <c r="B1207" s="687"/>
      <c r="C1207" s="200">
        <v>42471</v>
      </c>
      <c r="D1207" s="201" t="s">
        <v>2447</v>
      </c>
      <c r="E1207" s="199" t="s">
        <v>2889</v>
      </c>
      <c r="F1207" s="692">
        <v>1</v>
      </c>
      <c r="G1207" s="692"/>
      <c r="H1207" s="206">
        <v>0.64</v>
      </c>
      <c r="I1207" s="206">
        <v>0.36</v>
      </c>
      <c r="J1207" s="204"/>
      <c r="K1207" s="204"/>
      <c r="L1207" s="206">
        <v>0.36</v>
      </c>
      <c r="M1207" s="204"/>
      <c r="N1207" s="204"/>
      <c r="O1207" s="204"/>
      <c r="P1207" s="204"/>
      <c r="Q1207" s="204"/>
      <c r="R1207" s="206">
        <v>1</v>
      </c>
      <c r="S1207" s="208">
        <v>1</v>
      </c>
      <c r="T1207" s="204"/>
    </row>
    <row r="1208" spans="1:20" ht="22.15" customHeight="1">
      <c r="A1208" s="687" t="s">
        <v>743</v>
      </c>
      <c r="B1208" s="687"/>
      <c r="C1208" s="200">
        <v>42470</v>
      </c>
      <c r="D1208" s="201" t="s">
        <v>2447</v>
      </c>
      <c r="E1208" s="199" t="s">
        <v>2889</v>
      </c>
      <c r="F1208" s="692">
        <v>1</v>
      </c>
      <c r="G1208" s="692"/>
      <c r="H1208" s="206">
        <v>0.64</v>
      </c>
      <c r="I1208" s="206">
        <v>0.36</v>
      </c>
      <c r="J1208" s="204"/>
      <c r="K1208" s="204"/>
      <c r="L1208" s="206">
        <v>0.36</v>
      </c>
      <c r="M1208" s="204"/>
      <c r="N1208" s="204"/>
      <c r="O1208" s="204"/>
      <c r="P1208" s="204"/>
      <c r="Q1208" s="204"/>
      <c r="R1208" s="206">
        <v>1</v>
      </c>
      <c r="S1208" s="208">
        <v>1</v>
      </c>
      <c r="T1208" s="204"/>
    </row>
    <row r="1209" spans="1:20" ht="22.15" customHeight="1">
      <c r="A1209" s="687" t="s">
        <v>744</v>
      </c>
      <c r="B1209" s="687"/>
      <c r="C1209" s="200">
        <v>42472</v>
      </c>
      <c r="D1209" s="201" t="s">
        <v>2447</v>
      </c>
      <c r="E1209" s="199" t="s">
        <v>2889</v>
      </c>
      <c r="F1209" s="692">
        <v>1</v>
      </c>
      <c r="G1209" s="692"/>
      <c r="H1209" s="206">
        <v>0.64</v>
      </c>
      <c r="I1209" s="206">
        <v>0.36</v>
      </c>
      <c r="J1209" s="204"/>
      <c r="K1209" s="204"/>
      <c r="L1209" s="206">
        <v>0.36</v>
      </c>
      <c r="M1209" s="204"/>
      <c r="N1209" s="204"/>
      <c r="O1209" s="204"/>
      <c r="P1209" s="204"/>
      <c r="Q1209" s="204"/>
      <c r="R1209" s="206">
        <v>1</v>
      </c>
      <c r="S1209" s="208">
        <v>1</v>
      </c>
      <c r="T1209" s="204"/>
    </row>
    <row r="1210" spans="1:20" ht="22.15" customHeight="1">
      <c r="A1210" s="687" t="s">
        <v>745</v>
      </c>
      <c r="B1210" s="687"/>
      <c r="C1210" s="200">
        <v>41154</v>
      </c>
      <c r="D1210" s="201" t="s">
        <v>2787</v>
      </c>
      <c r="E1210" s="199" t="s">
        <v>2893</v>
      </c>
      <c r="F1210" s="688">
        <v>88481.25</v>
      </c>
      <c r="G1210" s="688"/>
      <c r="H1210" s="202">
        <v>7150</v>
      </c>
      <c r="I1210" s="202">
        <v>81331.25</v>
      </c>
      <c r="J1210" s="204"/>
      <c r="K1210" s="204"/>
      <c r="L1210" s="202">
        <v>10725</v>
      </c>
      <c r="M1210" s="204"/>
      <c r="N1210" s="204"/>
      <c r="O1210" s="204"/>
      <c r="P1210" s="204"/>
      <c r="Q1210" s="204"/>
      <c r="R1210" s="202">
        <v>88481.25</v>
      </c>
      <c r="S1210" s="203">
        <v>17875</v>
      </c>
      <c r="T1210" s="202">
        <v>70606.25</v>
      </c>
    </row>
    <row r="1211" spans="1:20" ht="10.9" customHeight="1">
      <c r="A1211" s="687" t="s">
        <v>746</v>
      </c>
      <c r="B1211" s="687"/>
      <c r="C1211" s="200">
        <v>41155</v>
      </c>
      <c r="D1211" s="201" t="s">
        <v>2788</v>
      </c>
      <c r="E1211" s="199" t="s">
        <v>2893</v>
      </c>
      <c r="F1211" s="688">
        <v>89119.87</v>
      </c>
      <c r="G1211" s="688"/>
      <c r="H1211" s="202">
        <v>7058.96</v>
      </c>
      <c r="I1211" s="202">
        <v>82060.91</v>
      </c>
      <c r="J1211" s="204"/>
      <c r="K1211" s="204"/>
      <c r="L1211" s="202">
        <v>10588.44</v>
      </c>
      <c r="M1211" s="204"/>
      <c r="N1211" s="204"/>
      <c r="O1211" s="204"/>
      <c r="P1211" s="204"/>
      <c r="Q1211" s="204"/>
      <c r="R1211" s="202">
        <v>89119.87</v>
      </c>
      <c r="S1211" s="203">
        <v>17647.400000000001</v>
      </c>
      <c r="T1211" s="202">
        <v>71472.47</v>
      </c>
    </row>
    <row r="1212" spans="1:20" ht="10.9" customHeight="1">
      <c r="A1212" s="687" t="s">
        <v>747</v>
      </c>
      <c r="B1212" s="687"/>
      <c r="C1212" s="200">
        <v>41140</v>
      </c>
      <c r="D1212" s="201" t="s">
        <v>2447</v>
      </c>
      <c r="E1212" s="199" t="s">
        <v>2893</v>
      </c>
      <c r="F1212" s="692">
        <v>1</v>
      </c>
      <c r="G1212" s="692"/>
      <c r="H1212" s="206">
        <v>0.08</v>
      </c>
      <c r="I1212" s="206">
        <v>0.92</v>
      </c>
      <c r="J1212" s="204"/>
      <c r="K1212" s="204"/>
      <c r="L1212" s="206">
        <v>0.12</v>
      </c>
      <c r="M1212" s="204"/>
      <c r="N1212" s="204"/>
      <c r="O1212" s="204"/>
      <c r="P1212" s="204"/>
      <c r="Q1212" s="204"/>
      <c r="R1212" s="206">
        <v>1</v>
      </c>
      <c r="S1212" s="208">
        <v>0.2</v>
      </c>
      <c r="T1212" s="206">
        <v>0.8</v>
      </c>
    </row>
    <row r="1213" spans="1:20" ht="10.9" customHeight="1">
      <c r="A1213" s="687" t="s">
        <v>747</v>
      </c>
      <c r="B1213" s="687"/>
      <c r="C1213" s="200">
        <v>41143</v>
      </c>
      <c r="D1213" s="201" t="s">
        <v>2447</v>
      </c>
      <c r="E1213" s="199" t="s">
        <v>2893</v>
      </c>
      <c r="F1213" s="692">
        <v>1</v>
      </c>
      <c r="G1213" s="692"/>
      <c r="H1213" s="206">
        <v>0.08</v>
      </c>
      <c r="I1213" s="206">
        <v>0.92</v>
      </c>
      <c r="J1213" s="204"/>
      <c r="K1213" s="204"/>
      <c r="L1213" s="206">
        <v>0.12</v>
      </c>
      <c r="M1213" s="204"/>
      <c r="N1213" s="204"/>
      <c r="O1213" s="204"/>
      <c r="P1213" s="204"/>
      <c r="Q1213" s="204"/>
      <c r="R1213" s="206">
        <v>1</v>
      </c>
      <c r="S1213" s="208">
        <v>0.2</v>
      </c>
      <c r="T1213" s="206">
        <v>0.8</v>
      </c>
    </row>
    <row r="1214" spans="1:20" ht="22.15" customHeight="1">
      <c r="A1214" s="687" t="s">
        <v>1467</v>
      </c>
      <c r="B1214" s="687"/>
      <c r="C1214" s="200">
        <v>30471</v>
      </c>
      <c r="D1214" s="201" t="s">
        <v>2789</v>
      </c>
      <c r="E1214" s="199" t="s">
        <v>2892</v>
      </c>
      <c r="F1214" s="688">
        <v>1141681.1200000001</v>
      </c>
      <c r="G1214" s="688"/>
      <c r="H1214" s="202">
        <v>48325.120000000003</v>
      </c>
      <c r="I1214" s="202">
        <v>1093356</v>
      </c>
      <c r="J1214" s="204"/>
      <c r="K1214" s="204"/>
      <c r="L1214" s="202">
        <v>72487.679999999993</v>
      </c>
      <c r="M1214" s="204"/>
      <c r="N1214" s="204"/>
      <c r="O1214" s="204"/>
      <c r="P1214" s="204"/>
      <c r="Q1214" s="204"/>
      <c r="R1214" s="202">
        <v>1141681.1200000001</v>
      </c>
      <c r="S1214" s="203">
        <v>120812.8</v>
      </c>
      <c r="T1214" s="202">
        <v>1020868.32</v>
      </c>
    </row>
    <row r="1215" spans="1:20" ht="10.9" customHeight="1">
      <c r="A1215" s="687" t="s">
        <v>963</v>
      </c>
      <c r="B1215" s="687"/>
      <c r="C1215" s="200">
        <v>20114</v>
      </c>
      <c r="D1215" s="201" t="s">
        <v>2447</v>
      </c>
      <c r="E1215" s="199" t="s">
        <v>2894</v>
      </c>
      <c r="F1215" s="692">
        <v>1</v>
      </c>
      <c r="G1215" s="692"/>
      <c r="H1215" s="206">
        <v>0.16</v>
      </c>
      <c r="I1215" s="206">
        <v>0.84</v>
      </c>
      <c r="J1215" s="204"/>
      <c r="K1215" s="204"/>
      <c r="L1215" s="206">
        <v>0.24</v>
      </c>
      <c r="M1215" s="204"/>
      <c r="N1215" s="204"/>
      <c r="O1215" s="204"/>
      <c r="P1215" s="204"/>
      <c r="Q1215" s="204"/>
      <c r="R1215" s="206">
        <v>1</v>
      </c>
      <c r="S1215" s="208">
        <v>0.4</v>
      </c>
      <c r="T1215" s="206">
        <v>0.6</v>
      </c>
    </row>
    <row r="1216" spans="1:20" ht="10.9" customHeight="1">
      <c r="A1216" s="687" t="s">
        <v>748</v>
      </c>
      <c r="B1216" s="687"/>
      <c r="C1216" s="200">
        <v>41194</v>
      </c>
      <c r="D1216" s="201" t="s">
        <v>2447</v>
      </c>
      <c r="E1216" s="199" t="s">
        <v>2893</v>
      </c>
      <c r="F1216" s="692">
        <v>1</v>
      </c>
      <c r="G1216" s="692"/>
      <c r="H1216" s="206">
        <v>0.16</v>
      </c>
      <c r="I1216" s="206">
        <v>0.84</v>
      </c>
      <c r="J1216" s="204"/>
      <c r="K1216" s="204"/>
      <c r="L1216" s="206">
        <v>0.24</v>
      </c>
      <c r="M1216" s="204"/>
      <c r="N1216" s="204"/>
      <c r="O1216" s="204"/>
      <c r="P1216" s="204"/>
      <c r="Q1216" s="204"/>
      <c r="R1216" s="206">
        <v>1</v>
      </c>
      <c r="S1216" s="208">
        <v>0.4</v>
      </c>
      <c r="T1216" s="206">
        <v>0.6</v>
      </c>
    </row>
    <row r="1217" spans="1:20" ht="10.9" customHeight="1">
      <c r="A1217" s="687" t="s">
        <v>749</v>
      </c>
      <c r="B1217" s="687"/>
      <c r="C1217" s="200">
        <v>41458</v>
      </c>
      <c r="D1217" s="201" t="s">
        <v>2447</v>
      </c>
      <c r="E1217" s="199" t="s">
        <v>2893</v>
      </c>
      <c r="F1217" s="692">
        <v>1</v>
      </c>
      <c r="G1217" s="692"/>
      <c r="H1217" s="206">
        <v>0.16</v>
      </c>
      <c r="I1217" s="206">
        <v>0.84</v>
      </c>
      <c r="J1217" s="204"/>
      <c r="K1217" s="204"/>
      <c r="L1217" s="206">
        <v>0.24</v>
      </c>
      <c r="M1217" s="204"/>
      <c r="N1217" s="204"/>
      <c r="O1217" s="204"/>
      <c r="P1217" s="204"/>
      <c r="Q1217" s="204"/>
      <c r="R1217" s="206">
        <v>1</v>
      </c>
      <c r="S1217" s="208">
        <v>0.4</v>
      </c>
      <c r="T1217" s="206">
        <v>0.6</v>
      </c>
    </row>
    <row r="1218" spans="1:20" ht="10.9" customHeight="1">
      <c r="A1218" s="687" t="s">
        <v>751</v>
      </c>
      <c r="B1218" s="687"/>
      <c r="C1218" s="200">
        <v>41282</v>
      </c>
      <c r="D1218" s="201" t="s">
        <v>2790</v>
      </c>
      <c r="E1218" s="199" t="s">
        <v>2893</v>
      </c>
      <c r="F1218" s="688">
        <v>45833.279999999999</v>
      </c>
      <c r="G1218" s="688"/>
      <c r="H1218" s="202">
        <v>6111.12</v>
      </c>
      <c r="I1218" s="202">
        <v>39722.160000000003</v>
      </c>
      <c r="J1218" s="204"/>
      <c r="K1218" s="204"/>
      <c r="L1218" s="202">
        <v>9166.68</v>
      </c>
      <c r="M1218" s="204"/>
      <c r="N1218" s="204"/>
      <c r="O1218" s="204"/>
      <c r="P1218" s="204"/>
      <c r="Q1218" s="204"/>
      <c r="R1218" s="202">
        <v>45833.279999999999</v>
      </c>
      <c r="S1218" s="203">
        <v>15277.8</v>
      </c>
      <c r="T1218" s="202">
        <v>30555.48</v>
      </c>
    </row>
    <row r="1219" spans="1:20" ht="10.9" customHeight="1">
      <c r="A1219" s="687" t="s">
        <v>752</v>
      </c>
      <c r="B1219" s="687"/>
      <c r="C1219" s="200">
        <v>41222</v>
      </c>
      <c r="D1219" s="201" t="s">
        <v>2447</v>
      </c>
      <c r="E1219" s="199" t="s">
        <v>2893</v>
      </c>
      <c r="F1219" s="692">
        <v>1</v>
      </c>
      <c r="G1219" s="692"/>
      <c r="H1219" s="206">
        <v>0.16</v>
      </c>
      <c r="I1219" s="206">
        <v>0.84</v>
      </c>
      <c r="J1219" s="204"/>
      <c r="K1219" s="204"/>
      <c r="L1219" s="206">
        <v>0.24</v>
      </c>
      <c r="M1219" s="204"/>
      <c r="N1219" s="204"/>
      <c r="O1219" s="204"/>
      <c r="P1219" s="204"/>
      <c r="Q1219" s="204"/>
      <c r="R1219" s="206">
        <v>1</v>
      </c>
      <c r="S1219" s="208">
        <v>0.4</v>
      </c>
      <c r="T1219" s="206">
        <v>0.6</v>
      </c>
    </row>
    <row r="1220" spans="1:20" ht="22.15" customHeight="1">
      <c r="A1220" s="687" t="s">
        <v>753</v>
      </c>
      <c r="B1220" s="687"/>
      <c r="C1220" s="200">
        <v>41275</v>
      </c>
      <c r="D1220" s="201" t="s">
        <v>2791</v>
      </c>
      <c r="E1220" s="199" t="s">
        <v>2893</v>
      </c>
      <c r="F1220" s="688">
        <v>117055.61</v>
      </c>
      <c r="G1220" s="688"/>
      <c r="H1220" s="202">
        <v>9555.6</v>
      </c>
      <c r="I1220" s="202">
        <v>107500.01</v>
      </c>
      <c r="J1220" s="204"/>
      <c r="K1220" s="204"/>
      <c r="L1220" s="202">
        <v>14333.4</v>
      </c>
      <c r="M1220" s="204"/>
      <c r="N1220" s="204"/>
      <c r="O1220" s="204"/>
      <c r="P1220" s="204"/>
      <c r="Q1220" s="204"/>
      <c r="R1220" s="202">
        <v>117055.61</v>
      </c>
      <c r="S1220" s="203">
        <v>23889</v>
      </c>
      <c r="T1220" s="202">
        <v>93166.61</v>
      </c>
    </row>
    <row r="1221" spans="1:20" ht="22.15" customHeight="1">
      <c r="A1221" s="687" t="s">
        <v>755</v>
      </c>
      <c r="B1221" s="687"/>
      <c r="C1221" s="200">
        <v>41287</v>
      </c>
      <c r="D1221" s="201" t="s">
        <v>2447</v>
      </c>
      <c r="E1221" s="199" t="s">
        <v>2893</v>
      </c>
      <c r="F1221" s="692">
        <v>1</v>
      </c>
      <c r="G1221" s="692"/>
      <c r="H1221" s="206">
        <v>0.08</v>
      </c>
      <c r="I1221" s="206">
        <v>0.92</v>
      </c>
      <c r="J1221" s="204"/>
      <c r="K1221" s="204"/>
      <c r="L1221" s="206">
        <v>0.12</v>
      </c>
      <c r="M1221" s="204"/>
      <c r="N1221" s="204"/>
      <c r="O1221" s="204"/>
      <c r="P1221" s="204"/>
      <c r="Q1221" s="204"/>
      <c r="R1221" s="206">
        <v>1</v>
      </c>
      <c r="S1221" s="208">
        <v>0.2</v>
      </c>
      <c r="T1221" s="206">
        <v>0.8</v>
      </c>
    </row>
    <row r="1222" spans="1:20" ht="22.15" customHeight="1">
      <c r="A1222" s="687" t="s">
        <v>756</v>
      </c>
      <c r="B1222" s="687"/>
      <c r="C1222" s="200">
        <v>41288</v>
      </c>
      <c r="D1222" s="201" t="s">
        <v>2447</v>
      </c>
      <c r="E1222" s="199" t="s">
        <v>2893</v>
      </c>
      <c r="F1222" s="692">
        <v>1</v>
      </c>
      <c r="G1222" s="692"/>
      <c r="H1222" s="206">
        <v>0.08</v>
      </c>
      <c r="I1222" s="206">
        <v>0.92</v>
      </c>
      <c r="J1222" s="204"/>
      <c r="K1222" s="204"/>
      <c r="L1222" s="206">
        <v>0.12</v>
      </c>
      <c r="M1222" s="204"/>
      <c r="N1222" s="204"/>
      <c r="O1222" s="204"/>
      <c r="P1222" s="204"/>
      <c r="Q1222" s="204"/>
      <c r="R1222" s="206">
        <v>1</v>
      </c>
      <c r="S1222" s="208">
        <v>0.2</v>
      </c>
      <c r="T1222" s="206">
        <v>0.8</v>
      </c>
    </row>
    <row r="1223" spans="1:20" ht="22.15" customHeight="1">
      <c r="A1223" s="687" t="s">
        <v>757</v>
      </c>
      <c r="B1223" s="687"/>
      <c r="C1223" s="200">
        <v>41289</v>
      </c>
      <c r="D1223" s="201" t="s">
        <v>2447</v>
      </c>
      <c r="E1223" s="199" t="s">
        <v>2893</v>
      </c>
      <c r="F1223" s="692">
        <v>1</v>
      </c>
      <c r="G1223" s="692"/>
      <c r="H1223" s="206">
        <v>0.08</v>
      </c>
      <c r="I1223" s="206">
        <v>0.92</v>
      </c>
      <c r="J1223" s="204"/>
      <c r="K1223" s="204"/>
      <c r="L1223" s="206">
        <v>0.12</v>
      </c>
      <c r="M1223" s="204"/>
      <c r="N1223" s="204"/>
      <c r="O1223" s="204"/>
      <c r="P1223" s="204"/>
      <c r="Q1223" s="204"/>
      <c r="R1223" s="206">
        <v>1</v>
      </c>
      <c r="S1223" s="208">
        <v>0.2</v>
      </c>
      <c r="T1223" s="206">
        <v>0.8</v>
      </c>
    </row>
    <row r="1224" spans="1:20" ht="22.15" customHeight="1">
      <c r="A1224" s="687" t="s">
        <v>758</v>
      </c>
      <c r="B1224" s="687"/>
      <c r="C1224" s="200">
        <v>41290</v>
      </c>
      <c r="D1224" s="201" t="s">
        <v>2447</v>
      </c>
      <c r="E1224" s="199" t="s">
        <v>2893</v>
      </c>
      <c r="F1224" s="692">
        <v>1</v>
      </c>
      <c r="G1224" s="692"/>
      <c r="H1224" s="206">
        <v>0.08</v>
      </c>
      <c r="I1224" s="206">
        <v>0.92</v>
      </c>
      <c r="J1224" s="204"/>
      <c r="K1224" s="204"/>
      <c r="L1224" s="206">
        <v>0.12</v>
      </c>
      <c r="M1224" s="204"/>
      <c r="N1224" s="204"/>
      <c r="O1224" s="204"/>
      <c r="P1224" s="204"/>
      <c r="Q1224" s="204"/>
      <c r="R1224" s="206">
        <v>1</v>
      </c>
      <c r="S1224" s="208">
        <v>0.2</v>
      </c>
      <c r="T1224" s="206">
        <v>0.8</v>
      </c>
    </row>
    <row r="1225" spans="1:20" ht="22.15" customHeight="1">
      <c r="A1225" s="687" t="s">
        <v>759</v>
      </c>
      <c r="B1225" s="687"/>
      <c r="C1225" s="200">
        <v>30508</v>
      </c>
      <c r="D1225" s="201" t="s">
        <v>2447</v>
      </c>
      <c r="E1225" s="199" t="s">
        <v>2893</v>
      </c>
      <c r="F1225" s="692">
        <v>1</v>
      </c>
      <c r="G1225" s="692"/>
      <c r="H1225" s="206">
        <v>0.08</v>
      </c>
      <c r="I1225" s="206">
        <v>0.92</v>
      </c>
      <c r="J1225" s="204"/>
      <c r="K1225" s="204"/>
      <c r="L1225" s="206">
        <v>0.12</v>
      </c>
      <c r="M1225" s="204"/>
      <c r="N1225" s="204"/>
      <c r="O1225" s="204"/>
      <c r="P1225" s="204"/>
      <c r="Q1225" s="204"/>
      <c r="R1225" s="206">
        <v>1</v>
      </c>
      <c r="S1225" s="208">
        <v>0.2</v>
      </c>
      <c r="T1225" s="206">
        <v>0.8</v>
      </c>
    </row>
    <row r="1226" spans="1:20" ht="10.9" customHeight="1">
      <c r="A1226" s="687" t="s">
        <v>760</v>
      </c>
      <c r="B1226" s="687"/>
      <c r="C1226" s="200">
        <v>41177</v>
      </c>
      <c r="D1226" s="201" t="s">
        <v>2447</v>
      </c>
      <c r="E1226" s="199" t="s">
        <v>2893</v>
      </c>
      <c r="F1226" s="692">
        <v>1</v>
      </c>
      <c r="G1226" s="692"/>
      <c r="H1226" s="206">
        <v>0.24</v>
      </c>
      <c r="I1226" s="206">
        <v>0.76</v>
      </c>
      <c r="J1226" s="204"/>
      <c r="K1226" s="204"/>
      <c r="L1226" s="206">
        <v>0.36</v>
      </c>
      <c r="M1226" s="204"/>
      <c r="N1226" s="204"/>
      <c r="O1226" s="204"/>
      <c r="P1226" s="204"/>
      <c r="Q1226" s="204"/>
      <c r="R1226" s="206">
        <v>1</v>
      </c>
      <c r="S1226" s="208">
        <v>0.6</v>
      </c>
      <c r="T1226" s="206">
        <v>0.4</v>
      </c>
    </row>
    <row r="1227" spans="1:20" ht="10.9" customHeight="1">
      <c r="A1227" s="687" t="s">
        <v>760</v>
      </c>
      <c r="B1227" s="687"/>
      <c r="C1227" s="200">
        <v>41178</v>
      </c>
      <c r="D1227" s="201" t="s">
        <v>2447</v>
      </c>
      <c r="E1227" s="199" t="s">
        <v>2893</v>
      </c>
      <c r="F1227" s="692">
        <v>1</v>
      </c>
      <c r="G1227" s="692"/>
      <c r="H1227" s="206">
        <v>0.24</v>
      </c>
      <c r="I1227" s="206">
        <v>0.76</v>
      </c>
      <c r="J1227" s="204"/>
      <c r="K1227" s="204"/>
      <c r="L1227" s="206">
        <v>0.36</v>
      </c>
      <c r="M1227" s="204"/>
      <c r="N1227" s="204"/>
      <c r="O1227" s="204"/>
      <c r="P1227" s="204"/>
      <c r="Q1227" s="204"/>
      <c r="R1227" s="206">
        <v>1</v>
      </c>
      <c r="S1227" s="208">
        <v>0.6</v>
      </c>
      <c r="T1227" s="206">
        <v>0.4</v>
      </c>
    </row>
    <row r="1228" spans="1:20" ht="10.9" customHeight="1">
      <c r="A1228" s="687" t="s">
        <v>760</v>
      </c>
      <c r="B1228" s="687"/>
      <c r="C1228" s="200">
        <v>41179</v>
      </c>
      <c r="D1228" s="201" t="s">
        <v>2447</v>
      </c>
      <c r="E1228" s="199" t="s">
        <v>2893</v>
      </c>
      <c r="F1228" s="692">
        <v>1</v>
      </c>
      <c r="G1228" s="692"/>
      <c r="H1228" s="206">
        <v>0.24</v>
      </c>
      <c r="I1228" s="206">
        <v>0.76</v>
      </c>
      <c r="J1228" s="204"/>
      <c r="K1228" s="204"/>
      <c r="L1228" s="206">
        <v>0.36</v>
      </c>
      <c r="M1228" s="204"/>
      <c r="N1228" s="204"/>
      <c r="O1228" s="204"/>
      <c r="P1228" s="204"/>
      <c r="Q1228" s="204"/>
      <c r="R1228" s="206">
        <v>1</v>
      </c>
      <c r="S1228" s="208">
        <v>0.6</v>
      </c>
      <c r="T1228" s="206">
        <v>0.4</v>
      </c>
    </row>
    <row r="1229" spans="1:20" ht="10.9" customHeight="1">
      <c r="A1229" s="687" t="s">
        <v>761</v>
      </c>
      <c r="B1229" s="687"/>
      <c r="C1229" s="200">
        <v>41176</v>
      </c>
      <c r="D1229" s="201" t="s">
        <v>2447</v>
      </c>
      <c r="E1229" s="199" t="s">
        <v>2893</v>
      </c>
      <c r="F1229" s="692">
        <v>1</v>
      </c>
      <c r="G1229" s="692"/>
      <c r="H1229" s="206">
        <v>0.24</v>
      </c>
      <c r="I1229" s="206">
        <v>0.76</v>
      </c>
      <c r="J1229" s="204"/>
      <c r="K1229" s="204"/>
      <c r="L1229" s="206">
        <v>0.36</v>
      </c>
      <c r="M1229" s="204"/>
      <c r="N1229" s="204"/>
      <c r="O1229" s="204"/>
      <c r="P1229" s="204"/>
      <c r="Q1229" s="204"/>
      <c r="R1229" s="206">
        <v>1</v>
      </c>
      <c r="S1229" s="208">
        <v>0.6</v>
      </c>
      <c r="T1229" s="206">
        <v>0.4</v>
      </c>
    </row>
    <row r="1230" spans="1:20" ht="22.15" customHeight="1">
      <c r="A1230" s="687" t="s">
        <v>762</v>
      </c>
      <c r="B1230" s="687"/>
      <c r="C1230" s="200">
        <v>41308</v>
      </c>
      <c r="D1230" s="201" t="s">
        <v>2447</v>
      </c>
      <c r="E1230" s="199" t="s">
        <v>2893</v>
      </c>
      <c r="F1230" s="692">
        <v>1</v>
      </c>
      <c r="G1230" s="692"/>
      <c r="H1230" s="206">
        <v>0.16</v>
      </c>
      <c r="I1230" s="206">
        <v>0.84</v>
      </c>
      <c r="J1230" s="204"/>
      <c r="K1230" s="204"/>
      <c r="L1230" s="206">
        <v>0.24</v>
      </c>
      <c r="M1230" s="204"/>
      <c r="N1230" s="204"/>
      <c r="O1230" s="204"/>
      <c r="P1230" s="204"/>
      <c r="Q1230" s="204"/>
      <c r="R1230" s="206">
        <v>1</v>
      </c>
      <c r="S1230" s="208">
        <v>0.4</v>
      </c>
      <c r="T1230" s="206">
        <v>0.6</v>
      </c>
    </row>
    <row r="1231" spans="1:20" ht="10.9" customHeight="1">
      <c r="A1231" s="687" t="s">
        <v>964</v>
      </c>
      <c r="B1231" s="687"/>
      <c r="C1231" s="200">
        <v>30483</v>
      </c>
      <c r="D1231" s="201" t="s">
        <v>2447</v>
      </c>
      <c r="E1231" s="199" t="s">
        <v>2892</v>
      </c>
      <c r="F1231" s="692">
        <v>1</v>
      </c>
      <c r="G1231" s="692"/>
      <c r="H1231" s="206">
        <v>0.08</v>
      </c>
      <c r="I1231" s="206">
        <v>0.92</v>
      </c>
      <c r="J1231" s="204"/>
      <c r="K1231" s="204"/>
      <c r="L1231" s="206">
        <v>0.12</v>
      </c>
      <c r="M1231" s="204"/>
      <c r="N1231" s="204"/>
      <c r="O1231" s="204"/>
      <c r="P1231" s="204"/>
      <c r="Q1231" s="204"/>
      <c r="R1231" s="206">
        <v>1</v>
      </c>
      <c r="S1231" s="208">
        <v>0.2</v>
      </c>
      <c r="T1231" s="206">
        <v>0.8</v>
      </c>
    </row>
    <row r="1232" spans="1:20" ht="10.9" customHeight="1">
      <c r="A1232" s="687" t="s">
        <v>964</v>
      </c>
      <c r="B1232" s="687"/>
      <c r="C1232" s="200">
        <v>30483</v>
      </c>
      <c r="D1232" s="201" t="s">
        <v>2447</v>
      </c>
      <c r="E1232" s="199" t="s">
        <v>2892</v>
      </c>
      <c r="F1232" s="205"/>
      <c r="G1232" s="218"/>
      <c r="H1232" s="204"/>
      <c r="I1232" s="204"/>
      <c r="J1232" s="204"/>
      <c r="K1232" s="204"/>
      <c r="L1232" s="204"/>
      <c r="M1232" s="204"/>
      <c r="N1232" s="204"/>
      <c r="O1232" s="224">
        <v>1</v>
      </c>
      <c r="P1232" s="204"/>
      <c r="Q1232" s="206">
        <v>0.13</v>
      </c>
      <c r="R1232" s="204"/>
      <c r="S1232" s="209"/>
      <c r="T1232" s="204"/>
    </row>
    <row r="1233" spans="1:20" ht="10.9" customHeight="1">
      <c r="A1233" s="687" t="s">
        <v>964</v>
      </c>
      <c r="B1233" s="687"/>
      <c r="C1233" s="200">
        <v>30483</v>
      </c>
      <c r="D1233" s="201" t="s">
        <v>2447</v>
      </c>
      <c r="E1233" s="199" t="s">
        <v>2892</v>
      </c>
      <c r="F1233" s="205"/>
      <c r="G1233" s="218"/>
      <c r="H1233" s="204"/>
      <c r="I1233" s="204"/>
      <c r="J1233" s="204"/>
      <c r="K1233" s="224">
        <v>1</v>
      </c>
      <c r="L1233" s="204"/>
      <c r="M1233" s="206">
        <v>0.13</v>
      </c>
      <c r="N1233" s="204"/>
      <c r="O1233" s="204"/>
      <c r="P1233" s="204"/>
      <c r="Q1233" s="204"/>
      <c r="R1233" s="204"/>
      <c r="S1233" s="209"/>
      <c r="T1233" s="204"/>
    </row>
    <row r="1234" spans="1:20" ht="22.15" customHeight="1">
      <c r="A1234" s="687" t="s">
        <v>1468</v>
      </c>
      <c r="B1234" s="687"/>
      <c r="C1234" s="200">
        <v>30461</v>
      </c>
      <c r="D1234" s="201" t="s">
        <v>2792</v>
      </c>
      <c r="E1234" s="199" t="s">
        <v>2892</v>
      </c>
      <c r="F1234" s="688">
        <v>35567.78</v>
      </c>
      <c r="G1234" s="688"/>
      <c r="H1234" s="202">
        <v>1053.8399999999999</v>
      </c>
      <c r="I1234" s="202">
        <v>34513.94</v>
      </c>
      <c r="J1234" s="204"/>
      <c r="K1234" s="204"/>
      <c r="L1234" s="202">
        <v>1580.76</v>
      </c>
      <c r="M1234" s="204"/>
      <c r="N1234" s="204"/>
      <c r="O1234" s="204"/>
      <c r="P1234" s="204"/>
      <c r="Q1234" s="204"/>
      <c r="R1234" s="202">
        <v>35567.78</v>
      </c>
      <c r="S1234" s="203">
        <v>2634.6</v>
      </c>
      <c r="T1234" s="202">
        <v>32933.18</v>
      </c>
    </row>
    <row r="1235" spans="1:20" ht="10.9" customHeight="1">
      <c r="A1235" s="687" t="s">
        <v>966</v>
      </c>
      <c r="B1235" s="687"/>
      <c r="C1235" s="200">
        <v>30477</v>
      </c>
      <c r="D1235" s="201" t="s">
        <v>2447</v>
      </c>
      <c r="E1235" s="199" t="s">
        <v>2892</v>
      </c>
      <c r="F1235" s="692">
        <v>1</v>
      </c>
      <c r="G1235" s="692"/>
      <c r="H1235" s="206">
        <v>0.24</v>
      </c>
      <c r="I1235" s="206">
        <v>0.76</v>
      </c>
      <c r="J1235" s="204"/>
      <c r="K1235" s="204"/>
      <c r="L1235" s="206">
        <v>0.36</v>
      </c>
      <c r="M1235" s="204"/>
      <c r="N1235" s="204"/>
      <c r="O1235" s="204"/>
      <c r="P1235" s="204"/>
      <c r="Q1235" s="204"/>
      <c r="R1235" s="206">
        <v>1</v>
      </c>
      <c r="S1235" s="208">
        <v>0.6</v>
      </c>
      <c r="T1235" s="206">
        <v>0.4</v>
      </c>
    </row>
    <row r="1236" spans="1:20" ht="10.9" customHeight="1">
      <c r="A1236" s="687" t="s">
        <v>966</v>
      </c>
      <c r="B1236" s="687"/>
      <c r="C1236" s="200">
        <v>30477</v>
      </c>
      <c r="D1236" s="201" t="s">
        <v>2447</v>
      </c>
      <c r="E1236" s="199" t="s">
        <v>2892</v>
      </c>
      <c r="F1236" s="205"/>
      <c r="G1236" s="218"/>
      <c r="H1236" s="204"/>
      <c r="I1236" s="204"/>
      <c r="J1236" s="204"/>
      <c r="K1236" s="204"/>
      <c r="L1236" s="204"/>
      <c r="M1236" s="204"/>
      <c r="N1236" s="204"/>
      <c r="O1236" s="224">
        <v>1</v>
      </c>
      <c r="P1236" s="204"/>
      <c r="Q1236" s="206">
        <v>0.56999999999999995</v>
      </c>
      <c r="R1236" s="204"/>
      <c r="S1236" s="209"/>
      <c r="T1236" s="204"/>
    </row>
    <row r="1237" spans="1:20" ht="10.9" customHeight="1">
      <c r="A1237" s="687" t="s">
        <v>966</v>
      </c>
      <c r="B1237" s="687"/>
      <c r="C1237" s="200">
        <v>30477</v>
      </c>
      <c r="D1237" s="201" t="s">
        <v>2447</v>
      </c>
      <c r="E1237" s="199" t="s">
        <v>2892</v>
      </c>
      <c r="F1237" s="205"/>
      <c r="G1237" s="218"/>
      <c r="H1237" s="204"/>
      <c r="I1237" s="204"/>
      <c r="J1237" s="204"/>
      <c r="K1237" s="224">
        <v>1</v>
      </c>
      <c r="L1237" s="204"/>
      <c r="M1237" s="206">
        <v>0.56999999999999995</v>
      </c>
      <c r="N1237" s="204"/>
      <c r="O1237" s="204"/>
      <c r="P1237" s="204"/>
      <c r="Q1237" s="204"/>
      <c r="R1237" s="204"/>
      <c r="S1237" s="209"/>
      <c r="T1237" s="204"/>
    </row>
    <row r="1238" spans="1:20" ht="22.15" customHeight="1">
      <c r="A1238" s="687" t="s">
        <v>763</v>
      </c>
      <c r="B1238" s="687"/>
      <c r="C1238" s="200">
        <v>42473</v>
      </c>
      <c r="D1238" s="201" t="s">
        <v>2447</v>
      </c>
      <c r="E1238" s="199" t="s">
        <v>2893</v>
      </c>
      <c r="F1238" s="692">
        <v>1</v>
      </c>
      <c r="G1238" s="692"/>
      <c r="H1238" s="206">
        <v>0.16</v>
      </c>
      <c r="I1238" s="206">
        <v>0.84</v>
      </c>
      <c r="J1238" s="204"/>
      <c r="K1238" s="204"/>
      <c r="L1238" s="206">
        <v>0.24</v>
      </c>
      <c r="M1238" s="204"/>
      <c r="N1238" s="204"/>
      <c r="O1238" s="204"/>
      <c r="P1238" s="204"/>
      <c r="Q1238" s="204"/>
      <c r="R1238" s="206">
        <v>1</v>
      </c>
      <c r="S1238" s="208">
        <v>0.4</v>
      </c>
      <c r="T1238" s="206">
        <v>0.6</v>
      </c>
    </row>
    <row r="1239" spans="1:20" ht="10.9" customHeight="1">
      <c r="A1239" s="687" t="s">
        <v>764</v>
      </c>
      <c r="B1239" s="687"/>
      <c r="C1239" s="200">
        <v>41122</v>
      </c>
      <c r="D1239" s="201" t="s">
        <v>2447</v>
      </c>
      <c r="E1239" s="199" t="s">
        <v>2893</v>
      </c>
      <c r="F1239" s="692">
        <v>1</v>
      </c>
      <c r="G1239" s="692"/>
      <c r="H1239" s="206">
        <v>0.08</v>
      </c>
      <c r="I1239" s="206">
        <v>0.92</v>
      </c>
      <c r="J1239" s="204"/>
      <c r="K1239" s="204"/>
      <c r="L1239" s="206">
        <v>0.12</v>
      </c>
      <c r="M1239" s="204"/>
      <c r="N1239" s="204"/>
      <c r="O1239" s="204"/>
      <c r="P1239" s="204"/>
      <c r="Q1239" s="204"/>
      <c r="R1239" s="206">
        <v>1</v>
      </c>
      <c r="S1239" s="208">
        <v>0.2</v>
      </c>
      <c r="T1239" s="206">
        <v>0.8</v>
      </c>
    </row>
    <row r="1240" spans="1:20" ht="10.9" customHeight="1">
      <c r="A1240" s="687" t="s">
        <v>967</v>
      </c>
      <c r="B1240" s="687"/>
      <c r="C1240" s="200">
        <v>20130</v>
      </c>
      <c r="D1240" s="201" t="s">
        <v>2447</v>
      </c>
      <c r="E1240" s="199" t="s">
        <v>2892</v>
      </c>
      <c r="F1240" s="692">
        <v>1</v>
      </c>
      <c r="G1240" s="692"/>
      <c r="H1240" s="206">
        <v>0.64</v>
      </c>
      <c r="I1240" s="206">
        <v>0.36</v>
      </c>
      <c r="J1240" s="204"/>
      <c r="K1240" s="204"/>
      <c r="L1240" s="206">
        <v>0.36</v>
      </c>
      <c r="M1240" s="204"/>
      <c r="N1240" s="204"/>
      <c r="O1240" s="204"/>
      <c r="P1240" s="204"/>
      <c r="Q1240" s="204"/>
      <c r="R1240" s="206">
        <v>1</v>
      </c>
      <c r="S1240" s="208">
        <v>1</v>
      </c>
      <c r="T1240" s="204"/>
    </row>
    <row r="1241" spans="1:20" ht="10.9" customHeight="1">
      <c r="A1241" s="687" t="s">
        <v>765</v>
      </c>
      <c r="B1241" s="687"/>
      <c r="C1241" s="200">
        <v>41131</v>
      </c>
      <c r="D1241" s="201" t="s">
        <v>2447</v>
      </c>
      <c r="E1241" s="199" t="s">
        <v>2893</v>
      </c>
      <c r="F1241" s="692">
        <v>1</v>
      </c>
      <c r="G1241" s="692"/>
      <c r="H1241" s="206">
        <v>0.08</v>
      </c>
      <c r="I1241" s="206">
        <v>0.92</v>
      </c>
      <c r="J1241" s="204"/>
      <c r="K1241" s="204"/>
      <c r="L1241" s="206">
        <v>0.12</v>
      </c>
      <c r="M1241" s="204"/>
      <c r="N1241" s="204"/>
      <c r="O1241" s="204"/>
      <c r="P1241" s="204"/>
      <c r="Q1241" s="204"/>
      <c r="R1241" s="206">
        <v>1</v>
      </c>
      <c r="S1241" s="208">
        <v>0.2</v>
      </c>
      <c r="T1241" s="206">
        <v>0.8</v>
      </c>
    </row>
    <row r="1242" spans="1:20" ht="10.9" customHeight="1">
      <c r="A1242" s="687" t="s">
        <v>768</v>
      </c>
      <c r="B1242" s="687"/>
      <c r="C1242" s="200">
        <v>41132</v>
      </c>
      <c r="D1242" s="201" t="s">
        <v>2447</v>
      </c>
      <c r="E1242" s="199" t="s">
        <v>2893</v>
      </c>
      <c r="F1242" s="692">
        <v>1</v>
      </c>
      <c r="G1242" s="692"/>
      <c r="H1242" s="206">
        <v>0.08</v>
      </c>
      <c r="I1242" s="206">
        <v>0.92</v>
      </c>
      <c r="J1242" s="204"/>
      <c r="K1242" s="204"/>
      <c r="L1242" s="206">
        <v>0.12</v>
      </c>
      <c r="M1242" s="204"/>
      <c r="N1242" s="204"/>
      <c r="O1242" s="204"/>
      <c r="P1242" s="204"/>
      <c r="Q1242" s="204"/>
      <c r="R1242" s="206">
        <v>1</v>
      </c>
      <c r="S1242" s="208">
        <v>0.2</v>
      </c>
      <c r="T1242" s="206">
        <v>0.8</v>
      </c>
    </row>
    <row r="1243" spans="1:20" ht="10.9" customHeight="1">
      <c r="A1243" s="687" t="s">
        <v>769</v>
      </c>
      <c r="B1243" s="687"/>
      <c r="C1243" s="200">
        <v>41136</v>
      </c>
      <c r="D1243" s="201" t="s">
        <v>2447</v>
      </c>
      <c r="E1243" s="199" t="s">
        <v>2893</v>
      </c>
      <c r="F1243" s="692">
        <v>1</v>
      </c>
      <c r="G1243" s="692"/>
      <c r="H1243" s="206">
        <v>0.08</v>
      </c>
      <c r="I1243" s="206">
        <v>0.92</v>
      </c>
      <c r="J1243" s="204"/>
      <c r="K1243" s="204"/>
      <c r="L1243" s="206">
        <v>0.12</v>
      </c>
      <c r="M1243" s="204"/>
      <c r="N1243" s="204"/>
      <c r="O1243" s="204"/>
      <c r="P1243" s="204"/>
      <c r="Q1243" s="204"/>
      <c r="R1243" s="206">
        <v>1</v>
      </c>
      <c r="S1243" s="208">
        <v>0.2</v>
      </c>
      <c r="T1243" s="206">
        <v>0.8</v>
      </c>
    </row>
    <row r="1244" spans="1:20" ht="10.9" customHeight="1">
      <c r="A1244" s="687" t="s">
        <v>770</v>
      </c>
      <c r="B1244" s="687"/>
      <c r="C1244" s="200">
        <v>41129</v>
      </c>
      <c r="D1244" s="201" t="s">
        <v>2447</v>
      </c>
      <c r="E1244" s="199" t="s">
        <v>2893</v>
      </c>
      <c r="F1244" s="692">
        <v>1</v>
      </c>
      <c r="G1244" s="692"/>
      <c r="H1244" s="206">
        <v>0.08</v>
      </c>
      <c r="I1244" s="206">
        <v>0.92</v>
      </c>
      <c r="J1244" s="204"/>
      <c r="K1244" s="204"/>
      <c r="L1244" s="206">
        <v>0.12</v>
      </c>
      <c r="M1244" s="204"/>
      <c r="N1244" s="204"/>
      <c r="O1244" s="204"/>
      <c r="P1244" s="204"/>
      <c r="Q1244" s="204"/>
      <c r="R1244" s="206">
        <v>1</v>
      </c>
      <c r="S1244" s="208">
        <v>0.2</v>
      </c>
      <c r="T1244" s="206">
        <v>0.8</v>
      </c>
    </row>
    <row r="1245" spans="1:20" ht="10.9" customHeight="1">
      <c r="A1245" s="687" t="s">
        <v>771</v>
      </c>
      <c r="B1245" s="687"/>
      <c r="C1245" s="200">
        <v>41094</v>
      </c>
      <c r="D1245" s="201" t="s">
        <v>2447</v>
      </c>
      <c r="E1245" s="199" t="s">
        <v>2893</v>
      </c>
      <c r="F1245" s="692">
        <v>1</v>
      </c>
      <c r="G1245" s="692"/>
      <c r="H1245" s="206">
        <v>0.08</v>
      </c>
      <c r="I1245" s="206">
        <v>0.92</v>
      </c>
      <c r="J1245" s="204"/>
      <c r="K1245" s="204"/>
      <c r="L1245" s="206">
        <v>0.12</v>
      </c>
      <c r="M1245" s="204"/>
      <c r="N1245" s="204"/>
      <c r="O1245" s="204"/>
      <c r="P1245" s="204"/>
      <c r="Q1245" s="204"/>
      <c r="R1245" s="206">
        <v>1</v>
      </c>
      <c r="S1245" s="208">
        <v>0.2</v>
      </c>
      <c r="T1245" s="206">
        <v>0.8</v>
      </c>
    </row>
    <row r="1246" spans="1:20" ht="10.9" customHeight="1">
      <c r="A1246" s="687" t="s">
        <v>772</v>
      </c>
      <c r="B1246" s="687"/>
      <c r="C1246" s="200">
        <v>41149</v>
      </c>
      <c r="D1246" s="201" t="s">
        <v>2793</v>
      </c>
      <c r="E1246" s="199" t="s">
        <v>2893</v>
      </c>
      <c r="F1246" s="688">
        <v>6181.55</v>
      </c>
      <c r="G1246" s="688"/>
      <c r="H1246" s="206">
        <v>581.76</v>
      </c>
      <c r="I1246" s="202">
        <v>5599.79</v>
      </c>
      <c r="J1246" s="204"/>
      <c r="K1246" s="204"/>
      <c r="L1246" s="206">
        <v>872.64</v>
      </c>
      <c r="M1246" s="204"/>
      <c r="N1246" s="204"/>
      <c r="O1246" s="204"/>
      <c r="P1246" s="204"/>
      <c r="Q1246" s="204"/>
      <c r="R1246" s="202">
        <v>6181.55</v>
      </c>
      <c r="S1246" s="203">
        <v>1454.4</v>
      </c>
      <c r="T1246" s="202">
        <v>4727.1499999999996</v>
      </c>
    </row>
    <row r="1247" spans="1:20" ht="10.9" customHeight="1">
      <c r="A1247" s="687" t="s">
        <v>773</v>
      </c>
      <c r="B1247" s="687"/>
      <c r="C1247" s="200">
        <v>41127</v>
      </c>
      <c r="D1247" s="201" t="s">
        <v>2447</v>
      </c>
      <c r="E1247" s="199" t="s">
        <v>2893</v>
      </c>
      <c r="F1247" s="692">
        <v>1</v>
      </c>
      <c r="G1247" s="692"/>
      <c r="H1247" s="206">
        <v>0.08</v>
      </c>
      <c r="I1247" s="206">
        <v>0.92</v>
      </c>
      <c r="J1247" s="204"/>
      <c r="K1247" s="204"/>
      <c r="L1247" s="206">
        <v>0.12</v>
      </c>
      <c r="M1247" s="204"/>
      <c r="N1247" s="204"/>
      <c r="O1247" s="204"/>
      <c r="P1247" s="204"/>
      <c r="Q1247" s="204"/>
      <c r="R1247" s="206">
        <v>1</v>
      </c>
      <c r="S1247" s="208">
        <v>0.2</v>
      </c>
      <c r="T1247" s="206">
        <v>0.8</v>
      </c>
    </row>
    <row r="1248" spans="1:20" ht="10.9" customHeight="1">
      <c r="A1248" s="687" t="s">
        <v>774</v>
      </c>
      <c r="B1248" s="687"/>
      <c r="C1248" s="200">
        <v>41093</v>
      </c>
      <c r="D1248" s="201" t="s">
        <v>2447</v>
      </c>
      <c r="E1248" s="199" t="s">
        <v>2893</v>
      </c>
      <c r="F1248" s="692">
        <v>1</v>
      </c>
      <c r="G1248" s="692"/>
      <c r="H1248" s="206">
        <v>0.08</v>
      </c>
      <c r="I1248" s="206">
        <v>0.92</v>
      </c>
      <c r="J1248" s="204"/>
      <c r="K1248" s="204"/>
      <c r="L1248" s="206">
        <v>0.12</v>
      </c>
      <c r="M1248" s="204"/>
      <c r="N1248" s="204"/>
      <c r="O1248" s="204"/>
      <c r="P1248" s="204"/>
      <c r="Q1248" s="204"/>
      <c r="R1248" s="206">
        <v>1</v>
      </c>
      <c r="S1248" s="208">
        <v>0.2</v>
      </c>
      <c r="T1248" s="206">
        <v>0.8</v>
      </c>
    </row>
    <row r="1249" spans="1:20" ht="22.15" customHeight="1">
      <c r="A1249" s="687" t="s">
        <v>775</v>
      </c>
      <c r="B1249" s="687"/>
      <c r="C1249" s="200">
        <v>41118</v>
      </c>
      <c r="D1249" s="201" t="s">
        <v>2794</v>
      </c>
      <c r="E1249" s="199" t="s">
        <v>2893</v>
      </c>
      <c r="F1249" s="688">
        <v>1528</v>
      </c>
      <c r="G1249" s="688"/>
      <c r="H1249" s="206">
        <v>81.52</v>
      </c>
      <c r="I1249" s="202">
        <v>1446.48</v>
      </c>
      <c r="J1249" s="204"/>
      <c r="K1249" s="204"/>
      <c r="L1249" s="206">
        <v>122.28</v>
      </c>
      <c r="M1249" s="204"/>
      <c r="N1249" s="204"/>
      <c r="O1249" s="204"/>
      <c r="P1249" s="204"/>
      <c r="Q1249" s="204"/>
      <c r="R1249" s="202">
        <v>1528</v>
      </c>
      <c r="S1249" s="208">
        <v>203.8</v>
      </c>
      <c r="T1249" s="202">
        <v>1324.2</v>
      </c>
    </row>
    <row r="1250" spans="1:20" ht="10.9" customHeight="1">
      <c r="A1250" s="687" t="s">
        <v>777</v>
      </c>
      <c r="B1250" s="687"/>
      <c r="C1250" s="200">
        <v>41106</v>
      </c>
      <c r="D1250" s="201" t="s">
        <v>2447</v>
      </c>
      <c r="E1250" s="199" t="s">
        <v>2893</v>
      </c>
      <c r="F1250" s="692">
        <v>1</v>
      </c>
      <c r="G1250" s="692"/>
      <c r="H1250" s="206">
        <v>0.08</v>
      </c>
      <c r="I1250" s="206">
        <v>0.92</v>
      </c>
      <c r="J1250" s="204"/>
      <c r="K1250" s="204"/>
      <c r="L1250" s="206">
        <v>0.12</v>
      </c>
      <c r="M1250" s="204"/>
      <c r="N1250" s="204"/>
      <c r="O1250" s="204"/>
      <c r="P1250" s="204"/>
      <c r="Q1250" s="204"/>
      <c r="R1250" s="206">
        <v>1</v>
      </c>
      <c r="S1250" s="208">
        <v>0.2</v>
      </c>
      <c r="T1250" s="206">
        <v>0.8</v>
      </c>
    </row>
    <row r="1251" spans="1:20" ht="10.9" customHeight="1">
      <c r="A1251" s="687" t="s">
        <v>777</v>
      </c>
      <c r="B1251" s="687"/>
      <c r="C1251" s="200">
        <v>41107</v>
      </c>
      <c r="D1251" s="201" t="s">
        <v>2447</v>
      </c>
      <c r="E1251" s="199" t="s">
        <v>2893</v>
      </c>
      <c r="F1251" s="692">
        <v>1</v>
      </c>
      <c r="G1251" s="692"/>
      <c r="H1251" s="206">
        <v>0.08</v>
      </c>
      <c r="I1251" s="206">
        <v>0.92</v>
      </c>
      <c r="J1251" s="204"/>
      <c r="K1251" s="204"/>
      <c r="L1251" s="206">
        <v>0.12</v>
      </c>
      <c r="M1251" s="204"/>
      <c r="N1251" s="204"/>
      <c r="O1251" s="204"/>
      <c r="P1251" s="204"/>
      <c r="Q1251" s="204"/>
      <c r="R1251" s="206">
        <v>1</v>
      </c>
      <c r="S1251" s="208">
        <v>0.2</v>
      </c>
      <c r="T1251" s="206">
        <v>0.8</v>
      </c>
    </row>
    <row r="1252" spans="1:20" ht="10.9" customHeight="1">
      <c r="A1252" s="687" t="s">
        <v>777</v>
      </c>
      <c r="B1252" s="687"/>
      <c r="C1252" s="200">
        <v>41108</v>
      </c>
      <c r="D1252" s="201" t="s">
        <v>2447</v>
      </c>
      <c r="E1252" s="199" t="s">
        <v>2893</v>
      </c>
      <c r="F1252" s="692">
        <v>1</v>
      </c>
      <c r="G1252" s="692"/>
      <c r="H1252" s="206">
        <v>0.08</v>
      </c>
      <c r="I1252" s="206">
        <v>0.92</v>
      </c>
      <c r="J1252" s="204"/>
      <c r="K1252" s="204"/>
      <c r="L1252" s="206">
        <v>0.12</v>
      </c>
      <c r="M1252" s="204"/>
      <c r="N1252" s="204"/>
      <c r="O1252" s="204"/>
      <c r="P1252" s="204"/>
      <c r="Q1252" s="204"/>
      <c r="R1252" s="206">
        <v>1</v>
      </c>
      <c r="S1252" s="208">
        <v>0.2</v>
      </c>
      <c r="T1252" s="206">
        <v>0.8</v>
      </c>
    </row>
    <row r="1253" spans="1:20" ht="10.9" customHeight="1">
      <c r="A1253" s="687" t="s">
        <v>777</v>
      </c>
      <c r="B1253" s="687"/>
      <c r="C1253" s="200">
        <v>41109</v>
      </c>
      <c r="D1253" s="201" t="s">
        <v>2447</v>
      </c>
      <c r="E1253" s="199" t="s">
        <v>2893</v>
      </c>
      <c r="F1253" s="692">
        <v>1</v>
      </c>
      <c r="G1253" s="692"/>
      <c r="H1253" s="206">
        <v>0.08</v>
      </c>
      <c r="I1253" s="206">
        <v>0.92</v>
      </c>
      <c r="J1253" s="204"/>
      <c r="K1253" s="204"/>
      <c r="L1253" s="206">
        <v>0.12</v>
      </c>
      <c r="M1253" s="204"/>
      <c r="N1253" s="204"/>
      <c r="O1253" s="204"/>
      <c r="P1253" s="204"/>
      <c r="Q1253" s="204"/>
      <c r="R1253" s="206">
        <v>1</v>
      </c>
      <c r="S1253" s="208">
        <v>0.2</v>
      </c>
      <c r="T1253" s="206">
        <v>0.8</v>
      </c>
    </row>
    <row r="1254" spans="1:20" ht="10.9" customHeight="1">
      <c r="A1254" s="687" t="s">
        <v>777</v>
      </c>
      <c r="B1254" s="687"/>
      <c r="C1254" s="200">
        <v>41110</v>
      </c>
      <c r="D1254" s="201" t="s">
        <v>2447</v>
      </c>
      <c r="E1254" s="199" t="s">
        <v>2893</v>
      </c>
      <c r="F1254" s="692">
        <v>1</v>
      </c>
      <c r="G1254" s="692"/>
      <c r="H1254" s="206">
        <v>0.08</v>
      </c>
      <c r="I1254" s="206">
        <v>0.92</v>
      </c>
      <c r="J1254" s="204"/>
      <c r="K1254" s="204"/>
      <c r="L1254" s="206">
        <v>0.12</v>
      </c>
      <c r="M1254" s="204"/>
      <c r="N1254" s="204"/>
      <c r="O1254" s="204"/>
      <c r="P1254" s="204"/>
      <c r="Q1254" s="204"/>
      <c r="R1254" s="206">
        <v>1</v>
      </c>
      <c r="S1254" s="208">
        <v>0.2</v>
      </c>
      <c r="T1254" s="206">
        <v>0.8</v>
      </c>
    </row>
    <row r="1255" spans="1:20" ht="10.9" customHeight="1">
      <c r="A1255" s="687" t="s">
        <v>777</v>
      </c>
      <c r="B1255" s="687"/>
      <c r="C1255" s="200">
        <v>41111</v>
      </c>
      <c r="D1255" s="201" t="s">
        <v>2447</v>
      </c>
      <c r="E1255" s="199" t="s">
        <v>2893</v>
      </c>
      <c r="F1255" s="692">
        <v>1</v>
      </c>
      <c r="G1255" s="692"/>
      <c r="H1255" s="206">
        <v>0.08</v>
      </c>
      <c r="I1255" s="206">
        <v>0.92</v>
      </c>
      <c r="J1255" s="204"/>
      <c r="K1255" s="204"/>
      <c r="L1255" s="206">
        <v>0.12</v>
      </c>
      <c r="M1255" s="204"/>
      <c r="N1255" s="204"/>
      <c r="O1255" s="204"/>
      <c r="P1255" s="204"/>
      <c r="Q1255" s="204"/>
      <c r="R1255" s="206">
        <v>1</v>
      </c>
      <c r="S1255" s="208">
        <v>0.2</v>
      </c>
      <c r="T1255" s="206">
        <v>0.8</v>
      </c>
    </row>
    <row r="1256" spans="1:20" ht="10.9" customHeight="1">
      <c r="A1256" s="687" t="s">
        <v>777</v>
      </c>
      <c r="B1256" s="687"/>
      <c r="C1256" s="200">
        <v>41112</v>
      </c>
      <c r="D1256" s="201" t="s">
        <v>2447</v>
      </c>
      <c r="E1256" s="199" t="s">
        <v>2893</v>
      </c>
      <c r="F1256" s="692">
        <v>1</v>
      </c>
      <c r="G1256" s="692"/>
      <c r="H1256" s="206">
        <v>0.08</v>
      </c>
      <c r="I1256" s="206">
        <v>0.92</v>
      </c>
      <c r="J1256" s="204"/>
      <c r="K1256" s="204"/>
      <c r="L1256" s="206">
        <v>0.12</v>
      </c>
      <c r="M1256" s="204"/>
      <c r="N1256" s="204"/>
      <c r="O1256" s="204"/>
      <c r="P1256" s="204"/>
      <c r="Q1256" s="204"/>
      <c r="R1256" s="206">
        <v>1</v>
      </c>
      <c r="S1256" s="208">
        <v>0.2</v>
      </c>
      <c r="T1256" s="206">
        <v>0.8</v>
      </c>
    </row>
    <row r="1257" spans="1:20" ht="10.9" customHeight="1">
      <c r="A1257" s="687" t="s">
        <v>777</v>
      </c>
      <c r="B1257" s="687"/>
      <c r="C1257" s="200">
        <v>41113</v>
      </c>
      <c r="D1257" s="201" t="s">
        <v>2447</v>
      </c>
      <c r="E1257" s="199" t="s">
        <v>2893</v>
      </c>
      <c r="F1257" s="692">
        <v>1</v>
      </c>
      <c r="G1257" s="692"/>
      <c r="H1257" s="206">
        <v>0.08</v>
      </c>
      <c r="I1257" s="206">
        <v>0.92</v>
      </c>
      <c r="J1257" s="204"/>
      <c r="K1257" s="204"/>
      <c r="L1257" s="206">
        <v>0.12</v>
      </c>
      <c r="M1257" s="204"/>
      <c r="N1257" s="204"/>
      <c r="O1257" s="204"/>
      <c r="P1257" s="204"/>
      <c r="Q1257" s="204"/>
      <c r="R1257" s="206">
        <v>1</v>
      </c>
      <c r="S1257" s="208">
        <v>0.2</v>
      </c>
      <c r="T1257" s="206">
        <v>0.8</v>
      </c>
    </row>
    <row r="1258" spans="1:20" ht="10.9" customHeight="1">
      <c r="A1258" s="687" t="s">
        <v>777</v>
      </c>
      <c r="B1258" s="687"/>
      <c r="C1258" s="200">
        <v>41114</v>
      </c>
      <c r="D1258" s="201" t="s">
        <v>2447</v>
      </c>
      <c r="E1258" s="199" t="s">
        <v>2893</v>
      </c>
      <c r="F1258" s="692">
        <v>1</v>
      </c>
      <c r="G1258" s="692"/>
      <c r="H1258" s="206">
        <v>0.08</v>
      </c>
      <c r="I1258" s="206">
        <v>0.92</v>
      </c>
      <c r="J1258" s="204"/>
      <c r="K1258" s="204"/>
      <c r="L1258" s="206">
        <v>0.12</v>
      </c>
      <c r="M1258" s="204"/>
      <c r="N1258" s="204"/>
      <c r="O1258" s="204"/>
      <c r="P1258" s="204"/>
      <c r="Q1258" s="204"/>
      <c r="R1258" s="206">
        <v>1</v>
      </c>
      <c r="S1258" s="208">
        <v>0.2</v>
      </c>
      <c r="T1258" s="206">
        <v>0.8</v>
      </c>
    </row>
    <row r="1259" spans="1:20" ht="10.9" customHeight="1">
      <c r="A1259" s="687" t="s">
        <v>777</v>
      </c>
      <c r="B1259" s="687"/>
      <c r="C1259" s="200">
        <v>41115</v>
      </c>
      <c r="D1259" s="201" t="s">
        <v>2447</v>
      </c>
      <c r="E1259" s="199" t="s">
        <v>2893</v>
      </c>
      <c r="F1259" s="692">
        <v>1</v>
      </c>
      <c r="G1259" s="692"/>
      <c r="H1259" s="206">
        <v>0.08</v>
      </c>
      <c r="I1259" s="206">
        <v>0.92</v>
      </c>
      <c r="J1259" s="204"/>
      <c r="K1259" s="204"/>
      <c r="L1259" s="206">
        <v>0.12</v>
      </c>
      <c r="M1259" s="204"/>
      <c r="N1259" s="204"/>
      <c r="O1259" s="204"/>
      <c r="P1259" s="204"/>
      <c r="Q1259" s="204"/>
      <c r="R1259" s="206">
        <v>1</v>
      </c>
      <c r="S1259" s="208">
        <v>0.2</v>
      </c>
      <c r="T1259" s="206">
        <v>0.8</v>
      </c>
    </row>
    <row r="1260" spans="1:20" ht="10.9" customHeight="1">
      <c r="A1260" s="687" t="s">
        <v>778</v>
      </c>
      <c r="B1260" s="687"/>
      <c r="C1260" s="200">
        <v>41123</v>
      </c>
      <c r="D1260" s="201" t="s">
        <v>2447</v>
      </c>
      <c r="E1260" s="199" t="s">
        <v>2893</v>
      </c>
      <c r="F1260" s="692">
        <v>1</v>
      </c>
      <c r="G1260" s="692"/>
      <c r="H1260" s="206">
        <v>0.08</v>
      </c>
      <c r="I1260" s="206">
        <v>0.92</v>
      </c>
      <c r="J1260" s="204"/>
      <c r="K1260" s="204"/>
      <c r="L1260" s="206">
        <v>0.12</v>
      </c>
      <c r="M1260" s="204"/>
      <c r="N1260" s="204"/>
      <c r="O1260" s="204"/>
      <c r="P1260" s="204"/>
      <c r="Q1260" s="204"/>
      <c r="R1260" s="206">
        <v>1</v>
      </c>
      <c r="S1260" s="208">
        <v>0.2</v>
      </c>
      <c r="T1260" s="206">
        <v>0.8</v>
      </c>
    </row>
    <row r="1261" spans="1:20" ht="10.9" customHeight="1">
      <c r="A1261" s="687" t="s">
        <v>779</v>
      </c>
      <c r="B1261" s="687"/>
      <c r="C1261" s="200">
        <v>41100</v>
      </c>
      <c r="D1261" s="201" t="s">
        <v>2447</v>
      </c>
      <c r="E1261" s="199" t="s">
        <v>2893</v>
      </c>
      <c r="F1261" s="692">
        <v>1</v>
      </c>
      <c r="G1261" s="692"/>
      <c r="H1261" s="206">
        <v>0.08</v>
      </c>
      <c r="I1261" s="206">
        <v>0.92</v>
      </c>
      <c r="J1261" s="204"/>
      <c r="K1261" s="204"/>
      <c r="L1261" s="206">
        <v>0.12</v>
      </c>
      <c r="M1261" s="204"/>
      <c r="N1261" s="204"/>
      <c r="O1261" s="204"/>
      <c r="P1261" s="204"/>
      <c r="Q1261" s="204"/>
      <c r="R1261" s="206">
        <v>1</v>
      </c>
      <c r="S1261" s="208">
        <v>0.2</v>
      </c>
      <c r="T1261" s="206">
        <v>0.8</v>
      </c>
    </row>
    <row r="1262" spans="1:20" ht="10.9" customHeight="1">
      <c r="A1262" s="687" t="s">
        <v>780</v>
      </c>
      <c r="B1262" s="687"/>
      <c r="C1262" s="200">
        <v>41101</v>
      </c>
      <c r="D1262" s="201" t="s">
        <v>2447</v>
      </c>
      <c r="E1262" s="199" t="s">
        <v>2893</v>
      </c>
      <c r="F1262" s="692">
        <v>1</v>
      </c>
      <c r="G1262" s="692"/>
      <c r="H1262" s="206">
        <v>0.08</v>
      </c>
      <c r="I1262" s="206">
        <v>0.92</v>
      </c>
      <c r="J1262" s="204"/>
      <c r="K1262" s="204"/>
      <c r="L1262" s="206">
        <v>0.12</v>
      </c>
      <c r="M1262" s="204"/>
      <c r="N1262" s="204"/>
      <c r="O1262" s="204"/>
      <c r="P1262" s="204"/>
      <c r="Q1262" s="204"/>
      <c r="R1262" s="206">
        <v>1</v>
      </c>
      <c r="S1262" s="208">
        <v>0.2</v>
      </c>
      <c r="T1262" s="206">
        <v>0.8</v>
      </c>
    </row>
    <row r="1263" spans="1:20" ht="10.9" customHeight="1">
      <c r="A1263" s="687" t="s">
        <v>781</v>
      </c>
      <c r="B1263" s="687"/>
      <c r="C1263" s="200">
        <v>41102</v>
      </c>
      <c r="D1263" s="201" t="s">
        <v>2447</v>
      </c>
      <c r="E1263" s="199" t="s">
        <v>2893</v>
      </c>
      <c r="F1263" s="692">
        <v>1</v>
      </c>
      <c r="G1263" s="692"/>
      <c r="H1263" s="206">
        <v>0.08</v>
      </c>
      <c r="I1263" s="206">
        <v>0.92</v>
      </c>
      <c r="J1263" s="204"/>
      <c r="K1263" s="204"/>
      <c r="L1263" s="206">
        <v>0.12</v>
      </c>
      <c r="M1263" s="204"/>
      <c r="N1263" s="204"/>
      <c r="O1263" s="204"/>
      <c r="P1263" s="204"/>
      <c r="Q1263" s="204"/>
      <c r="R1263" s="206">
        <v>1</v>
      </c>
      <c r="S1263" s="208">
        <v>0.2</v>
      </c>
      <c r="T1263" s="206">
        <v>0.8</v>
      </c>
    </row>
    <row r="1264" spans="1:20" ht="10.9" customHeight="1">
      <c r="A1264" s="687" t="s">
        <v>782</v>
      </c>
      <c r="B1264" s="687"/>
      <c r="C1264" s="200">
        <v>41103</v>
      </c>
      <c r="D1264" s="201" t="s">
        <v>2447</v>
      </c>
      <c r="E1264" s="199" t="s">
        <v>2893</v>
      </c>
      <c r="F1264" s="692">
        <v>1</v>
      </c>
      <c r="G1264" s="692"/>
      <c r="H1264" s="206">
        <v>0.08</v>
      </c>
      <c r="I1264" s="206">
        <v>0.92</v>
      </c>
      <c r="J1264" s="204"/>
      <c r="K1264" s="204"/>
      <c r="L1264" s="206">
        <v>0.12</v>
      </c>
      <c r="M1264" s="204"/>
      <c r="N1264" s="204"/>
      <c r="O1264" s="204"/>
      <c r="P1264" s="204"/>
      <c r="Q1264" s="204"/>
      <c r="R1264" s="206">
        <v>1</v>
      </c>
      <c r="S1264" s="208">
        <v>0.2</v>
      </c>
      <c r="T1264" s="206">
        <v>0.8</v>
      </c>
    </row>
    <row r="1265" spans="1:20" ht="10.9" customHeight="1">
      <c r="A1265" s="687" t="s">
        <v>783</v>
      </c>
      <c r="B1265" s="687"/>
      <c r="C1265" s="200">
        <v>41121</v>
      </c>
      <c r="D1265" s="201" t="s">
        <v>2447</v>
      </c>
      <c r="E1265" s="199" t="s">
        <v>2893</v>
      </c>
      <c r="F1265" s="692">
        <v>1</v>
      </c>
      <c r="G1265" s="692"/>
      <c r="H1265" s="206">
        <v>0.08</v>
      </c>
      <c r="I1265" s="206">
        <v>0.92</v>
      </c>
      <c r="J1265" s="204"/>
      <c r="K1265" s="204"/>
      <c r="L1265" s="206">
        <v>0.12</v>
      </c>
      <c r="M1265" s="204"/>
      <c r="N1265" s="204"/>
      <c r="O1265" s="204"/>
      <c r="P1265" s="204"/>
      <c r="Q1265" s="204"/>
      <c r="R1265" s="206">
        <v>1</v>
      </c>
      <c r="S1265" s="208">
        <v>0.2</v>
      </c>
      <c r="T1265" s="206">
        <v>0.8</v>
      </c>
    </row>
    <row r="1266" spans="1:20" ht="22.15" customHeight="1">
      <c r="A1266" s="687" t="s">
        <v>784</v>
      </c>
      <c r="B1266" s="687"/>
      <c r="C1266" s="200">
        <v>42475</v>
      </c>
      <c r="D1266" s="201" t="s">
        <v>2447</v>
      </c>
      <c r="E1266" s="199" t="s">
        <v>2889</v>
      </c>
      <c r="F1266" s="692">
        <v>1</v>
      </c>
      <c r="G1266" s="692"/>
      <c r="H1266" s="206">
        <v>0.16</v>
      </c>
      <c r="I1266" s="206">
        <v>0.84</v>
      </c>
      <c r="J1266" s="204"/>
      <c r="K1266" s="204"/>
      <c r="L1266" s="206">
        <v>0.24</v>
      </c>
      <c r="M1266" s="204"/>
      <c r="N1266" s="204"/>
      <c r="O1266" s="204"/>
      <c r="P1266" s="204"/>
      <c r="Q1266" s="204"/>
      <c r="R1266" s="206">
        <v>1</v>
      </c>
      <c r="S1266" s="208">
        <v>0.4</v>
      </c>
      <c r="T1266" s="206">
        <v>0.6</v>
      </c>
    </row>
    <row r="1267" spans="1:20" ht="10.9" customHeight="1">
      <c r="A1267" s="687" t="s">
        <v>785</v>
      </c>
      <c r="B1267" s="687"/>
      <c r="C1267" s="200">
        <v>41504</v>
      </c>
      <c r="D1267" s="201" t="s">
        <v>2447</v>
      </c>
      <c r="E1267" s="199" t="s">
        <v>2889</v>
      </c>
      <c r="F1267" s="692">
        <v>1</v>
      </c>
      <c r="G1267" s="692"/>
      <c r="H1267" s="206">
        <v>0.24</v>
      </c>
      <c r="I1267" s="206">
        <v>0.76</v>
      </c>
      <c r="J1267" s="204"/>
      <c r="K1267" s="204"/>
      <c r="L1267" s="206">
        <v>0.36</v>
      </c>
      <c r="M1267" s="204"/>
      <c r="N1267" s="204"/>
      <c r="O1267" s="204"/>
      <c r="P1267" s="204"/>
      <c r="Q1267" s="204"/>
      <c r="R1267" s="206">
        <v>1</v>
      </c>
      <c r="S1267" s="208">
        <v>0.6</v>
      </c>
      <c r="T1267" s="206">
        <v>0.4</v>
      </c>
    </row>
    <row r="1268" spans="1:20" ht="10.9" customHeight="1">
      <c r="A1268" s="687" t="s">
        <v>786</v>
      </c>
      <c r="B1268" s="687"/>
      <c r="C1268" s="200">
        <v>41095</v>
      </c>
      <c r="D1268" s="201" t="s">
        <v>2447</v>
      </c>
      <c r="E1268" s="199" t="s">
        <v>2893</v>
      </c>
      <c r="F1268" s="692">
        <v>1</v>
      </c>
      <c r="G1268" s="692"/>
      <c r="H1268" s="206">
        <v>0.08</v>
      </c>
      <c r="I1268" s="206">
        <v>0.92</v>
      </c>
      <c r="J1268" s="204"/>
      <c r="K1268" s="204"/>
      <c r="L1268" s="206">
        <v>0.12</v>
      </c>
      <c r="M1268" s="204"/>
      <c r="N1268" s="204"/>
      <c r="O1268" s="204"/>
      <c r="P1268" s="204"/>
      <c r="Q1268" s="204"/>
      <c r="R1268" s="206">
        <v>1</v>
      </c>
      <c r="S1268" s="208">
        <v>0.2</v>
      </c>
      <c r="T1268" s="206">
        <v>0.8</v>
      </c>
    </row>
    <row r="1269" spans="1:20" ht="10.9" customHeight="1">
      <c r="A1269" s="687" t="s">
        <v>786</v>
      </c>
      <c r="B1269" s="687"/>
      <c r="C1269" s="200">
        <v>41096</v>
      </c>
      <c r="D1269" s="201" t="s">
        <v>2447</v>
      </c>
      <c r="E1269" s="199" t="s">
        <v>2893</v>
      </c>
      <c r="F1269" s="692">
        <v>1</v>
      </c>
      <c r="G1269" s="692"/>
      <c r="H1269" s="206">
        <v>0.08</v>
      </c>
      <c r="I1269" s="206">
        <v>0.92</v>
      </c>
      <c r="J1269" s="204"/>
      <c r="K1269" s="204"/>
      <c r="L1269" s="206">
        <v>0.12</v>
      </c>
      <c r="M1269" s="204"/>
      <c r="N1269" s="204"/>
      <c r="O1269" s="204"/>
      <c r="P1269" s="204"/>
      <c r="Q1269" s="204"/>
      <c r="R1269" s="206">
        <v>1</v>
      </c>
      <c r="S1269" s="208">
        <v>0.2</v>
      </c>
      <c r="T1269" s="206">
        <v>0.8</v>
      </c>
    </row>
    <row r="1270" spans="1:20" ht="10.9" customHeight="1">
      <c r="A1270" s="687" t="s">
        <v>787</v>
      </c>
      <c r="B1270" s="687"/>
      <c r="C1270" s="200">
        <v>41146</v>
      </c>
      <c r="D1270" s="201" t="s">
        <v>2447</v>
      </c>
      <c r="E1270" s="199" t="s">
        <v>2893</v>
      </c>
      <c r="F1270" s="692">
        <v>1</v>
      </c>
      <c r="G1270" s="692"/>
      <c r="H1270" s="206">
        <v>0.08</v>
      </c>
      <c r="I1270" s="206">
        <v>0.92</v>
      </c>
      <c r="J1270" s="204"/>
      <c r="K1270" s="204"/>
      <c r="L1270" s="206">
        <v>0.12</v>
      </c>
      <c r="M1270" s="204"/>
      <c r="N1270" s="204"/>
      <c r="O1270" s="204"/>
      <c r="P1270" s="204"/>
      <c r="Q1270" s="204"/>
      <c r="R1270" s="206">
        <v>1</v>
      </c>
      <c r="S1270" s="208">
        <v>0.2</v>
      </c>
      <c r="T1270" s="206">
        <v>0.8</v>
      </c>
    </row>
    <row r="1271" spans="1:20" ht="10.9" customHeight="1">
      <c r="A1271" s="687" t="s">
        <v>788</v>
      </c>
      <c r="B1271" s="687"/>
      <c r="C1271" s="200">
        <v>41144</v>
      </c>
      <c r="D1271" s="201" t="s">
        <v>2447</v>
      </c>
      <c r="E1271" s="199" t="s">
        <v>2893</v>
      </c>
      <c r="F1271" s="692">
        <v>1</v>
      </c>
      <c r="G1271" s="692"/>
      <c r="H1271" s="206">
        <v>0.08</v>
      </c>
      <c r="I1271" s="206">
        <v>0.92</v>
      </c>
      <c r="J1271" s="204"/>
      <c r="K1271" s="204"/>
      <c r="L1271" s="206">
        <v>0.12</v>
      </c>
      <c r="M1271" s="204"/>
      <c r="N1271" s="204"/>
      <c r="O1271" s="204"/>
      <c r="P1271" s="204"/>
      <c r="Q1271" s="204"/>
      <c r="R1271" s="206">
        <v>1</v>
      </c>
      <c r="S1271" s="208">
        <v>0.2</v>
      </c>
      <c r="T1271" s="206">
        <v>0.8</v>
      </c>
    </row>
    <row r="1272" spans="1:20" ht="22.15" customHeight="1">
      <c r="A1272" s="687" t="s">
        <v>790</v>
      </c>
      <c r="B1272" s="687"/>
      <c r="C1272" s="200">
        <v>41213</v>
      </c>
      <c r="D1272" s="201" t="s">
        <v>2447</v>
      </c>
      <c r="E1272" s="199" t="s">
        <v>2893</v>
      </c>
      <c r="F1272" s="692">
        <v>1</v>
      </c>
      <c r="G1272" s="692"/>
      <c r="H1272" s="206">
        <v>0.16</v>
      </c>
      <c r="I1272" s="206">
        <v>0.84</v>
      </c>
      <c r="J1272" s="204"/>
      <c r="K1272" s="204"/>
      <c r="L1272" s="206">
        <v>0.24</v>
      </c>
      <c r="M1272" s="204"/>
      <c r="N1272" s="204"/>
      <c r="O1272" s="204"/>
      <c r="P1272" s="204"/>
      <c r="Q1272" s="204"/>
      <c r="R1272" s="206">
        <v>1</v>
      </c>
      <c r="S1272" s="208">
        <v>0.4</v>
      </c>
      <c r="T1272" s="206">
        <v>0.6</v>
      </c>
    </row>
    <row r="1273" spans="1:20" ht="10.9" customHeight="1">
      <c r="A1273" s="687" t="s">
        <v>791</v>
      </c>
      <c r="B1273" s="687"/>
      <c r="C1273" s="200">
        <v>41212</v>
      </c>
      <c r="D1273" s="201" t="s">
        <v>2447</v>
      </c>
      <c r="E1273" s="199" t="s">
        <v>2893</v>
      </c>
      <c r="F1273" s="692">
        <v>1</v>
      </c>
      <c r="G1273" s="692"/>
      <c r="H1273" s="206">
        <v>0.16</v>
      </c>
      <c r="I1273" s="206">
        <v>0.84</v>
      </c>
      <c r="J1273" s="204"/>
      <c r="K1273" s="204"/>
      <c r="L1273" s="206">
        <v>0.24</v>
      </c>
      <c r="M1273" s="204"/>
      <c r="N1273" s="204"/>
      <c r="O1273" s="204"/>
      <c r="P1273" s="204"/>
      <c r="Q1273" s="204"/>
      <c r="R1273" s="206">
        <v>1</v>
      </c>
      <c r="S1273" s="208">
        <v>0.4</v>
      </c>
      <c r="T1273" s="206">
        <v>0.6</v>
      </c>
    </row>
    <row r="1274" spans="1:20" ht="10.9" customHeight="1">
      <c r="A1274" s="687" t="s">
        <v>792</v>
      </c>
      <c r="B1274" s="687"/>
      <c r="C1274" s="200">
        <v>41472</v>
      </c>
      <c r="D1274" s="201" t="s">
        <v>2447</v>
      </c>
      <c r="E1274" s="199" t="s">
        <v>2893</v>
      </c>
      <c r="F1274" s="692">
        <v>1</v>
      </c>
      <c r="G1274" s="692"/>
      <c r="H1274" s="206">
        <v>0.24</v>
      </c>
      <c r="I1274" s="206">
        <v>0.76</v>
      </c>
      <c r="J1274" s="204"/>
      <c r="K1274" s="204"/>
      <c r="L1274" s="206">
        <v>0.36</v>
      </c>
      <c r="M1274" s="204"/>
      <c r="N1274" s="204"/>
      <c r="O1274" s="204"/>
      <c r="P1274" s="204"/>
      <c r="Q1274" s="204"/>
      <c r="R1274" s="206">
        <v>1</v>
      </c>
      <c r="S1274" s="208">
        <v>0.6</v>
      </c>
      <c r="T1274" s="206">
        <v>0.4</v>
      </c>
    </row>
    <row r="1275" spans="1:20" ht="10.9" customHeight="1">
      <c r="A1275" s="687" t="s">
        <v>792</v>
      </c>
      <c r="B1275" s="687"/>
      <c r="C1275" s="200">
        <v>41471</v>
      </c>
      <c r="D1275" s="201" t="s">
        <v>2447</v>
      </c>
      <c r="E1275" s="199" t="s">
        <v>2893</v>
      </c>
      <c r="F1275" s="692">
        <v>1</v>
      </c>
      <c r="G1275" s="692"/>
      <c r="H1275" s="206">
        <v>0.24</v>
      </c>
      <c r="I1275" s="206">
        <v>0.76</v>
      </c>
      <c r="J1275" s="204"/>
      <c r="K1275" s="204"/>
      <c r="L1275" s="206">
        <v>0.36</v>
      </c>
      <c r="M1275" s="204"/>
      <c r="N1275" s="204"/>
      <c r="O1275" s="204"/>
      <c r="P1275" s="204"/>
      <c r="Q1275" s="204"/>
      <c r="R1275" s="206">
        <v>1</v>
      </c>
      <c r="S1275" s="208">
        <v>0.6</v>
      </c>
      <c r="T1275" s="206">
        <v>0.4</v>
      </c>
    </row>
    <row r="1276" spans="1:20" ht="10.9" customHeight="1">
      <c r="A1276" s="687" t="s">
        <v>794</v>
      </c>
      <c r="B1276" s="687"/>
      <c r="C1276" s="200">
        <v>41439</v>
      </c>
      <c r="D1276" s="201" t="s">
        <v>2795</v>
      </c>
      <c r="E1276" s="199" t="s">
        <v>2893</v>
      </c>
      <c r="F1276" s="688">
        <v>8487.52</v>
      </c>
      <c r="G1276" s="688"/>
      <c r="H1276" s="206">
        <v>998.56</v>
      </c>
      <c r="I1276" s="202">
        <v>7488.96</v>
      </c>
      <c r="J1276" s="204"/>
      <c r="K1276" s="204"/>
      <c r="L1276" s="202">
        <v>1497.84</v>
      </c>
      <c r="M1276" s="204"/>
      <c r="N1276" s="204"/>
      <c r="O1276" s="204"/>
      <c r="P1276" s="204"/>
      <c r="Q1276" s="204"/>
      <c r="R1276" s="202">
        <v>8487.52</v>
      </c>
      <c r="S1276" s="203">
        <v>2496.4</v>
      </c>
      <c r="T1276" s="202">
        <v>5991.12</v>
      </c>
    </row>
    <row r="1277" spans="1:20" ht="10.9" customHeight="1">
      <c r="A1277" s="687" t="s">
        <v>795</v>
      </c>
      <c r="B1277" s="687"/>
      <c r="C1277" s="200">
        <v>41361</v>
      </c>
      <c r="D1277" s="201" t="s">
        <v>2447</v>
      </c>
      <c r="E1277" s="199" t="s">
        <v>2893</v>
      </c>
      <c r="F1277" s="692">
        <v>1</v>
      </c>
      <c r="G1277" s="692"/>
      <c r="H1277" s="206">
        <v>0.64</v>
      </c>
      <c r="I1277" s="206">
        <v>0.36</v>
      </c>
      <c r="J1277" s="204"/>
      <c r="K1277" s="204"/>
      <c r="L1277" s="206">
        <v>0.36</v>
      </c>
      <c r="M1277" s="204"/>
      <c r="N1277" s="204"/>
      <c r="O1277" s="204"/>
      <c r="P1277" s="204"/>
      <c r="Q1277" s="204"/>
      <c r="R1277" s="206">
        <v>1</v>
      </c>
      <c r="S1277" s="208">
        <v>1</v>
      </c>
      <c r="T1277" s="204"/>
    </row>
    <row r="1278" spans="1:20" ht="10.9" customHeight="1">
      <c r="A1278" s="687" t="s">
        <v>795</v>
      </c>
      <c r="B1278" s="687"/>
      <c r="C1278" s="200">
        <v>41361</v>
      </c>
      <c r="D1278" s="201" t="s">
        <v>2447</v>
      </c>
      <c r="E1278" s="199" t="s">
        <v>2893</v>
      </c>
      <c r="F1278" s="205"/>
      <c r="G1278" s="218"/>
      <c r="H1278" s="204"/>
      <c r="I1278" s="204"/>
      <c r="J1278" s="204"/>
      <c r="K1278" s="204"/>
      <c r="L1278" s="204"/>
      <c r="M1278" s="204"/>
      <c r="N1278" s="204"/>
      <c r="O1278" s="224">
        <v>1</v>
      </c>
      <c r="P1278" s="204"/>
      <c r="Q1278" s="206">
        <v>1</v>
      </c>
      <c r="R1278" s="204"/>
      <c r="S1278" s="209"/>
      <c r="T1278" s="204"/>
    </row>
    <row r="1279" spans="1:20" ht="10.9" customHeight="1">
      <c r="A1279" s="687" t="s">
        <v>795</v>
      </c>
      <c r="B1279" s="687"/>
      <c r="C1279" s="200">
        <v>41361</v>
      </c>
      <c r="D1279" s="201" t="s">
        <v>2447</v>
      </c>
      <c r="E1279" s="199" t="s">
        <v>2893</v>
      </c>
      <c r="F1279" s="205"/>
      <c r="G1279" s="218"/>
      <c r="H1279" s="204"/>
      <c r="I1279" s="204"/>
      <c r="J1279" s="204"/>
      <c r="K1279" s="224">
        <v>1</v>
      </c>
      <c r="L1279" s="204"/>
      <c r="M1279" s="206">
        <v>1</v>
      </c>
      <c r="N1279" s="204"/>
      <c r="O1279" s="204"/>
      <c r="P1279" s="204"/>
      <c r="Q1279" s="204"/>
      <c r="R1279" s="204"/>
      <c r="S1279" s="209"/>
      <c r="T1279" s="204"/>
    </row>
    <row r="1280" spans="1:20" ht="10.9" customHeight="1">
      <c r="A1280" s="687" t="s">
        <v>796</v>
      </c>
      <c r="B1280" s="687"/>
      <c r="C1280" s="200">
        <v>41382</v>
      </c>
      <c r="D1280" s="201" t="s">
        <v>2447</v>
      </c>
      <c r="E1280" s="199" t="s">
        <v>2893</v>
      </c>
      <c r="F1280" s="692">
        <v>1</v>
      </c>
      <c r="G1280" s="692"/>
      <c r="H1280" s="206">
        <v>0.64</v>
      </c>
      <c r="I1280" s="206">
        <v>0.36</v>
      </c>
      <c r="J1280" s="204"/>
      <c r="K1280" s="204"/>
      <c r="L1280" s="206">
        <v>0.36</v>
      </c>
      <c r="M1280" s="204"/>
      <c r="N1280" s="204"/>
      <c r="O1280" s="204"/>
      <c r="P1280" s="204"/>
      <c r="Q1280" s="204"/>
      <c r="R1280" s="206">
        <v>1</v>
      </c>
      <c r="S1280" s="208">
        <v>1</v>
      </c>
      <c r="T1280" s="204"/>
    </row>
    <row r="1281" spans="1:20" ht="10.9" customHeight="1">
      <c r="A1281" s="687" t="s">
        <v>797</v>
      </c>
      <c r="B1281" s="687"/>
      <c r="C1281" s="200">
        <v>41174</v>
      </c>
      <c r="D1281" s="201" t="s">
        <v>2447</v>
      </c>
      <c r="E1281" s="199" t="s">
        <v>2893</v>
      </c>
      <c r="F1281" s="692">
        <v>1</v>
      </c>
      <c r="G1281" s="692"/>
      <c r="H1281" s="206">
        <v>0.24</v>
      </c>
      <c r="I1281" s="206">
        <v>0.76</v>
      </c>
      <c r="J1281" s="204"/>
      <c r="K1281" s="204"/>
      <c r="L1281" s="206">
        <v>0.36</v>
      </c>
      <c r="M1281" s="204"/>
      <c r="N1281" s="204"/>
      <c r="O1281" s="204"/>
      <c r="P1281" s="204"/>
      <c r="Q1281" s="204"/>
      <c r="R1281" s="206">
        <v>1</v>
      </c>
      <c r="S1281" s="208">
        <v>0.6</v>
      </c>
      <c r="T1281" s="206">
        <v>0.4</v>
      </c>
    </row>
    <row r="1282" spans="1:20" ht="10.9" customHeight="1">
      <c r="A1282" s="687" t="s">
        <v>798</v>
      </c>
      <c r="B1282" s="687"/>
      <c r="C1282" s="200">
        <v>41384</v>
      </c>
      <c r="D1282" s="201" t="s">
        <v>2447</v>
      </c>
      <c r="E1282" s="199" t="s">
        <v>2893</v>
      </c>
      <c r="F1282" s="692">
        <v>1</v>
      </c>
      <c r="G1282" s="692"/>
      <c r="H1282" s="206">
        <v>0.64</v>
      </c>
      <c r="I1282" s="206">
        <v>0.36</v>
      </c>
      <c r="J1282" s="204"/>
      <c r="K1282" s="204"/>
      <c r="L1282" s="206">
        <v>0.36</v>
      </c>
      <c r="M1282" s="204"/>
      <c r="N1282" s="204"/>
      <c r="O1282" s="204"/>
      <c r="P1282" s="204"/>
      <c r="Q1282" s="204"/>
      <c r="R1282" s="206">
        <v>1</v>
      </c>
      <c r="S1282" s="208">
        <v>1</v>
      </c>
      <c r="T1282" s="204"/>
    </row>
    <row r="1283" spans="1:20" ht="10.9" customHeight="1">
      <c r="A1283" s="687" t="s">
        <v>799</v>
      </c>
      <c r="B1283" s="687"/>
      <c r="C1283" s="200">
        <v>41284</v>
      </c>
      <c r="D1283" s="201" t="s">
        <v>2796</v>
      </c>
      <c r="E1283" s="199" t="s">
        <v>2893</v>
      </c>
      <c r="F1283" s="688">
        <v>8723.9500000000007</v>
      </c>
      <c r="G1283" s="688"/>
      <c r="H1283" s="202">
        <v>1041.68</v>
      </c>
      <c r="I1283" s="202">
        <v>7682.27</v>
      </c>
      <c r="J1283" s="204"/>
      <c r="K1283" s="204"/>
      <c r="L1283" s="202">
        <v>1562.52</v>
      </c>
      <c r="M1283" s="204"/>
      <c r="N1283" s="204"/>
      <c r="O1283" s="204"/>
      <c r="P1283" s="204"/>
      <c r="Q1283" s="204"/>
      <c r="R1283" s="202">
        <v>8723.9500000000007</v>
      </c>
      <c r="S1283" s="203">
        <v>2604.1999999999998</v>
      </c>
      <c r="T1283" s="202">
        <v>6119.75</v>
      </c>
    </row>
    <row r="1284" spans="1:20" ht="22.15" customHeight="1">
      <c r="A1284" s="687" t="s">
        <v>800</v>
      </c>
      <c r="B1284" s="687"/>
      <c r="C1284" s="200">
        <v>41500</v>
      </c>
      <c r="D1284" s="201" t="s">
        <v>2447</v>
      </c>
      <c r="E1284" s="199" t="s">
        <v>2893</v>
      </c>
      <c r="F1284" s="692">
        <v>1</v>
      </c>
      <c r="G1284" s="692"/>
      <c r="H1284" s="206">
        <v>0.64</v>
      </c>
      <c r="I1284" s="206">
        <v>0.36</v>
      </c>
      <c r="J1284" s="204"/>
      <c r="K1284" s="204"/>
      <c r="L1284" s="206">
        <v>0.36</v>
      </c>
      <c r="M1284" s="204"/>
      <c r="N1284" s="204"/>
      <c r="O1284" s="204"/>
      <c r="P1284" s="204"/>
      <c r="Q1284" s="204"/>
      <c r="R1284" s="206">
        <v>1</v>
      </c>
      <c r="S1284" s="208">
        <v>1</v>
      </c>
      <c r="T1284" s="204"/>
    </row>
    <row r="1285" spans="1:20" ht="22.15" customHeight="1">
      <c r="A1285" s="687" t="s">
        <v>801</v>
      </c>
      <c r="B1285" s="687"/>
      <c r="C1285" s="200">
        <v>41503</v>
      </c>
      <c r="D1285" s="201" t="s">
        <v>2447</v>
      </c>
      <c r="E1285" s="199" t="s">
        <v>2893</v>
      </c>
      <c r="F1285" s="692">
        <v>1</v>
      </c>
      <c r="G1285" s="692"/>
      <c r="H1285" s="206">
        <v>0.64</v>
      </c>
      <c r="I1285" s="206">
        <v>0.36</v>
      </c>
      <c r="J1285" s="204"/>
      <c r="K1285" s="204"/>
      <c r="L1285" s="206">
        <v>0.36</v>
      </c>
      <c r="M1285" s="204"/>
      <c r="N1285" s="204"/>
      <c r="O1285" s="204"/>
      <c r="P1285" s="204"/>
      <c r="Q1285" s="204"/>
      <c r="R1285" s="206">
        <v>1</v>
      </c>
      <c r="S1285" s="208">
        <v>1</v>
      </c>
      <c r="T1285" s="204"/>
    </row>
    <row r="1286" spans="1:20" ht="10.9" customHeight="1">
      <c r="A1286" s="687" t="s">
        <v>802</v>
      </c>
      <c r="B1286" s="687"/>
      <c r="C1286" s="200">
        <v>41403</v>
      </c>
      <c r="D1286" s="201" t="s">
        <v>2447</v>
      </c>
      <c r="E1286" s="199" t="s">
        <v>2893</v>
      </c>
      <c r="F1286" s="692">
        <v>1</v>
      </c>
      <c r="G1286" s="692"/>
      <c r="H1286" s="206">
        <v>0.64</v>
      </c>
      <c r="I1286" s="206">
        <v>0.36</v>
      </c>
      <c r="J1286" s="204"/>
      <c r="K1286" s="204"/>
      <c r="L1286" s="206">
        <v>0.36</v>
      </c>
      <c r="M1286" s="204"/>
      <c r="N1286" s="204"/>
      <c r="O1286" s="204"/>
      <c r="P1286" s="204"/>
      <c r="Q1286" s="204"/>
      <c r="R1286" s="206">
        <v>1</v>
      </c>
      <c r="S1286" s="208">
        <v>1</v>
      </c>
      <c r="T1286" s="204"/>
    </row>
    <row r="1287" spans="1:20" ht="10.9" customHeight="1">
      <c r="A1287" s="687" t="s">
        <v>803</v>
      </c>
      <c r="B1287" s="687"/>
      <c r="C1287" s="200">
        <v>41409</v>
      </c>
      <c r="D1287" s="201" t="s">
        <v>2447</v>
      </c>
      <c r="E1287" s="199" t="s">
        <v>2893</v>
      </c>
      <c r="F1287" s="692">
        <v>1</v>
      </c>
      <c r="G1287" s="692"/>
      <c r="H1287" s="206">
        <v>0.64</v>
      </c>
      <c r="I1287" s="206">
        <v>0.36</v>
      </c>
      <c r="J1287" s="204"/>
      <c r="K1287" s="204"/>
      <c r="L1287" s="206">
        <v>0.36</v>
      </c>
      <c r="M1287" s="204"/>
      <c r="N1287" s="204"/>
      <c r="O1287" s="204"/>
      <c r="P1287" s="204"/>
      <c r="Q1287" s="204"/>
      <c r="R1287" s="206">
        <v>1</v>
      </c>
      <c r="S1287" s="208">
        <v>1</v>
      </c>
      <c r="T1287" s="204"/>
    </row>
    <row r="1288" spans="1:20" ht="10.9" customHeight="1">
      <c r="A1288" s="687" t="s">
        <v>1469</v>
      </c>
      <c r="B1288" s="687"/>
      <c r="C1288" s="200">
        <v>41365</v>
      </c>
      <c r="D1288" s="201" t="s">
        <v>2447</v>
      </c>
      <c r="E1288" s="199" t="s">
        <v>2893</v>
      </c>
      <c r="F1288" s="692">
        <v>1</v>
      </c>
      <c r="G1288" s="692"/>
      <c r="H1288" s="206">
        <v>0.64</v>
      </c>
      <c r="I1288" s="206">
        <v>0.36</v>
      </c>
      <c r="J1288" s="204"/>
      <c r="K1288" s="204"/>
      <c r="L1288" s="206">
        <v>0.36</v>
      </c>
      <c r="M1288" s="204"/>
      <c r="N1288" s="206">
        <v>1</v>
      </c>
      <c r="O1288" s="204"/>
      <c r="P1288" s="206">
        <v>1</v>
      </c>
      <c r="Q1288" s="204"/>
      <c r="R1288" s="204"/>
      <c r="S1288" s="209"/>
      <c r="T1288" s="204"/>
    </row>
    <row r="1289" spans="1:20" ht="10.9" customHeight="1">
      <c r="A1289" s="687" t="s">
        <v>1470</v>
      </c>
      <c r="B1289" s="687"/>
      <c r="C1289" s="200">
        <v>41363</v>
      </c>
      <c r="D1289" s="201" t="s">
        <v>2447</v>
      </c>
      <c r="E1289" s="199" t="s">
        <v>2893</v>
      </c>
      <c r="F1289" s="692">
        <v>1</v>
      </c>
      <c r="G1289" s="692"/>
      <c r="H1289" s="206">
        <v>0.64</v>
      </c>
      <c r="I1289" s="206">
        <v>0.36</v>
      </c>
      <c r="J1289" s="204"/>
      <c r="K1289" s="204"/>
      <c r="L1289" s="206">
        <v>0.36</v>
      </c>
      <c r="M1289" s="204"/>
      <c r="N1289" s="206">
        <v>1</v>
      </c>
      <c r="O1289" s="204"/>
      <c r="P1289" s="206">
        <v>1</v>
      </c>
      <c r="Q1289" s="204"/>
      <c r="R1289" s="204"/>
      <c r="S1289" s="209"/>
      <c r="T1289" s="204"/>
    </row>
    <row r="1290" spans="1:20" ht="22.15" customHeight="1">
      <c r="A1290" s="687" t="s">
        <v>804</v>
      </c>
      <c r="B1290" s="687"/>
      <c r="C1290" s="200">
        <v>41428</v>
      </c>
      <c r="D1290" s="201" t="s">
        <v>2447</v>
      </c>
      <c r="E1290" s="199" t="s">
        <v>2893</v>
      </c>
      <c r="F1290" s="692">
        <v>1</v>
      </c>
      <c r="G1290" s="692"/>
      <c r="H1290" s="206">
        <v>0.64</v>
      </c>
      <c r="I1290" s="206">
        <v>0.36</v>
      </c>
      <c r="J1290" s="204"/>
      <c r="K1290" s="204"/>
      <c r="L1290" s="206">
        <v>0.36</v>
      </c>
      <c r="M1290" s="204"/>
      <c r="N1290" s="204"/>
      <c r="O1290" s="204"/>
      <c r="P1290" s="204"/>
      <c r="Q1290" s="204"/>
      <c r="R1290" s="206">
        <v>1</v>
      </c>
      <c r="S1290" s="208">
        <v>1</v>
      </c>
      <c r="T1290" s="204"/>
    </row>
    <row r="1291" spans="1:20" ht="10.9" customHeight="1">
      <c r="A1291" s="687" t="s">
        <v>1471</v>
      </c>
      <c r="B1291" s="687"/>
      <c r="C1291" s="200">
        <v>41463</v>
      </c>
      <c r="D1291" s="201" t="s">
        <v>2447</v>
      </c>
      <c r="E1291" s="199" t="s">
        <v>2893</v>
      </c>
      <c r="F1291" s="692">
        <v>1</v>
      </c>
      <c r="G1291" s="692"/>
      <c r="H1291" s="206">
        <v>0.64</v>
      </c>
      <c r="I1291" s="206">
        <v>0.36</v>
      </c>
      <c r="J1291" s="204"/>
      <c r="K1291" s="204"/>
      <c r="L1291" s="206">
        <v>0.36</v>
      </c>
      <c r="M1291" s="204"/>
      <c r="N1291" s="204"/>
      <c r="O1291" s="204"/>
      <c r="P1291" s="204"/>
      <c r="Q1291" s="204"/>
      <c r="R1291" s="206">
        <v>1</v>
      </c>
      <c r="S1291" s="208">
        <v>1</v>
      </c>
      <c r="T1291" s="204"/>
    </row>
    <row r="1292" spans="1:20" ht="10.9" customHeight="1">
      <c r="A1292" s="687" t="s">
        <v>1471</v>
      </c>
      <c r="B1292" s="687"/>
      <c r="C1292" s="200">
        <v>41464</v>
      </c>
      <c r="D1292" s="201" t="s">
        <v>2447</v>
      </c>
      <c r="E1292" s="199" t="s">
        <v>2893</v>
      </c>
      <c r="F1292" s="692">
        <v>1</v>
      </c>
      <c r="G1292" s="692"/>
      <c r="H1292" s="206">
        <v>0.64</v>
      </c>
      <c r="I1292" s="206">
        <v>0.36</v>
      </c>
      <c r="J1292" s="204"/>
      <c r="K1292" s="204"/>
      <c r="L1292" s="206">
        <v>0.36</v>
      </c>
      <c r="M1292" s="204"/>
      <c r="N1292" s="204"/>
      <c r="O1292" s="204"/>
      <c r="P1292" s="204"/>
      <c r="Q1292" s="204"/>
      <c r="R1292" s="206">
        <v>1</v>
      </c>
      <c r="S1292" s="208">
        <v>1</v>
      </c>
      <c r="T1292" s="204"/>
    </row>
    <row r="1293" spans="1:20" ht="10.9" customHeight="1">
      <c r="A1293" s="687" t="s">
        <v>1472</v>
      </c>
      <c r="B1293" s="687"/>
      <c r="C1293" s="200">
        <v>41274</v>
      </c>
      <c r="D1293" s="201" t="s">
        <v>2447</v>
      </c>
      <c r="E1293" s="199" t="s">
        <v>2893</v>
      </c>
      <c r="F1293" s="692">
        <v>1</v>
      </c>
      <c r="G1293" s="692"/>
      <c r="H1293" s="206">
        <v>0.64</v>
      </c>
      <c r="I1293" s="206">
        <v>0.36</v>
      </c>
      <c r="J1293" s="204"/>
      <c r="K1293" s="204"/>
      <c r="L1293" s="206">
        <v>0.36</v>
      </c>
      <c r="M1293" s="204"/>
      <c r="N1293" s="204"/>
      <c r="O1293" s="204"/>
      <c r="P1293" s="204"/>
      <c r="Q1293" s="204"/>
      <c r="R1293" s="206">
        <v>1</v>
      </c>
      <c r="S1293" s="208">
        <v>1</v>
      </c>
      <c r="T1293" s="204"/>
    </row>
    <row r="1294" spans="1:20" ht="10.9" customHeight="1">
      <c r="A1294" s="687" t="s">
        <v>805</v>
      </c>
      <c r="B1294" s="687"/>
      <c r="C1294" s="200">
        <v>41390</v>
      </c>
      <c r="D1294" s="201" t="s">
        <v>2447</v>
      </c>
      <c r="E1294" s="199" t="s">
        <v>2893</v>
      </c>
      <c r="F1294" s="692">
        <v>1</v>
      </c>
      <c r="G1294" s="692"/>
      <c r="H1294" s="206">
        <v>0.64</v>
      </c>
      <c r="I1294" s="206">
        <v>0.36</v>
      </c>
      <c r="J1294" s="204"/>
      <c r="K1294" s="204"/>
      <c r="L1294" s="206">
        <v>0.36</v>
      </c>
      <c r="M1294" s="204"/>
      <c r="N1294" s="204"/>
      <c r="O1294" s="204"/>
      <c r="P1294" s="204"/>
      <c r="Q1294" s="204"/>
      <c r="R1294" s="206">
        <v>1</v>
      </c>
      <c r="S1294" s="208">
        <v>1</v>
      </c>
      <c r="T1294" s="204"/>
    </row>
    <row r="1295" spans="1:20" ht="10.9" customHeight="1">
      <c r="A1295" s="687" t="s">
        <v>806</v>
      </c>
      <c r="B1295" s="687"/>
      <c r="C1295" s="200">
        <v>41302</v>
      </c>
      <c r="D1295" s="201" t="s">
        <v>2447</v>
      </c>
      <c r="E1295" s="199" t="s">
        <v>2893</v>
      </c>
      <c r="F1295" s="692">
        <v>1</v>
      </c>
      <c r="G1295" s="692"/>
      <c r="H1295" s="206">
        <v>0.64</v>
      </c>
      <c r="I1295" s="206">
        <v>0.36</v>
      </c>
      <c r="J1295" s="204"/>
      <c r="K1295" s="204"/>
      <c r="L1295" s="206">
        <v>0.36</v>
      </c>
      <c r="M1295" s="204"/>
      <c r="N1295" s="204"/>
      <c r="O1295" s="204"/>
      <c r="P1295" s="204"/>
      <c r="Q1295" s="204"/>
      <c r="R1295" s="206">
        <v>1</v>
      </c>
      <c r="S1295" s="208">
        <v>1</v>
      </c>
      <c r="T1295" s="204"/>
    </row>
    <row r="1296" spans="1:20" ht="10.9" customHeight="1">
      <c r="A1296" s="687" t="s">
        <v>1473</v>
      </c>
      <c r="B1296" s="687"/>
      <c r="C1296" s="200">
        <v>41410</v>
      </c>
      <c r="D1296" s="201" t="s">
        <v>2447</v>
      </c>
      <c r="E1296" s="199" t="s">
        <v>2893</v>
      </c>
      <c r="F1296" s="692">
        <v>1</v>
      </c>
      <c r="G1296" s="692"/>
      <c r="H1296" s="206">
        <v>0.64</v>
      </c>
      <c r="I1296" s="206">
        <v>0.36</v>
      </c>
      <c r="J1296" s="204"/>
      <c r="K1296" s="204"/>
      <c r="L1296" s="206">
        <v>0.36</v>
      </c>
      <c r="M1296" s="204"/>
      <c r="N1296" s="206">
        <v>1</v>
      </c>
      <c r="O1296" s="204"/>
      <c r="P1296" s="206">
        <v>1</v>
      </c>
      <c r="Q1296" s="204"/>
      <c r="R1296" s="204"/>
      <c r="S1296" s="209"/>
      <c r="T1296" s="204"/>
    </row>
    <row r="1297" spans="1:20" ht="10.9" customHeight="1">
      <c r="A1297" s="687" t="s">
        <v>807</v>
      </c>
      <c r="B1297" s="687"/>
      <c r="C1297" s="200">
        <v>41436</v>
      </c>
      <c r="D1297" s="201" t="s">
        <v>2447</v>
      </c>
      <c r="E1297" s="199" t="s">
        <v>2893</v>
      </c>
      <c r="F1297" s="692">
        <v>1</v>
      </c>
      <c r="G1297" s="692"/>
      <c r="H1297" s="206">
        <v>0.64</v>
      </c>
      <c r="I1297" s="206">
        <v>0.36</v>
      </c>
      <c r="J1297" s="204"/>
      <c r="K1297" s="204"/>
      <c r="L1297" s="206">
        <v>0.36</v>
      </c>
      <c r="M1297" s="204"/>
      <c r="N1297" s="204"/>
      <c r="O1297" s="204"/>
      <c r="P1297" s="204"/>
      <c r="Q1297" s="204"/>
      <c r="R1297" s="206">
        <v>1</v>
      </c>
      <c r="S1297" s="208">
        <v>1</v>
      </c>
      <c r="T1297" s="204"/>
    </row>
    <row r="1298" spans="1:20" ht="10.9" customHeight="1">
      <c r="A1298" s="687" t="s">
        <v>807</v>
      </c>
      <c r="B1298" s="687"/>
      <c r="C1298" s="200">
        <v>41437</v>
      </c>
      <c r="D1298" s="201" t="s">
        <v>2447</v>
      </c>
      <c r="E1298" s="199" t="s">
        <v>2893</v>
      </c>
      <c r="F1298" s="692">
        <v>1</v>
      </c>
      <c r="G1298" s="692"/>
      <c r="H1298" s="206">
        <v>0.64</v>
      </c>
      <c r="I1298" s="206">
        <v>0.36</v>
      </c>
      <c r="J1298" s="204"/>
      <c r="K1298" s="204"/>
      <c r="L1298" s="206">
        <v>0.36</v>
      </c>
      <c r="M1298" s="204"/>
      <c r="N1298" s="204"/>
      <c r="O1298" s="204"/>
      <c r="P1298" s="204"/>
      <c r="Q1298" s="204"/>
      <c r="R1298" s="206">
        <v>1</v>
      </c>
      <c r="S1298" s="208">
        <v>1</v>
      </c>
      <c r="T1298" s="204"/>
    </row>
    <row r="1299" spans="1:20" ht="10.9" customHeight="1">
      <c r="A1299" s="687" t="s">
        <v>807</v>
      </c>
      <c r="B1299" s="687"/>
      <c r="C1299" s="200">
        <v>41438</v>
      </c>
      <c r="D1299" s="201" t="s">
        <v>2447</v>
      </c>
      <c r="E1299" s="199" t="s">
        <v>2893</v>
      </c>
      <c r="F1299" s="692">
        <v>1</v>
      </c>
      <c r="G1299" s="692"/>
      <c r="H1299" s="206">
        <v>0.64</v>
      </c>
      <c r="I1299" s="206">
        <v>0.36</v>
      </c>
      <c r="J1299" s="204"/>
      <c r="K1299" s="204"/>
      <c r="L1299" s="206">
        <v>0.36</v>
      </c>
      <c r="M1299" s="204"/>
      <c r="N1299" s="204"/>
      <c r="O1299" s="204"/>
      <c r="P1299" s="204"/>
      <c r="Q1299" s="204"/>
      <c r="R1299" s="206">
        <v>1</v>
      </c>
      <c r="S1299" s="208">
        <v>1</v>
      </c>
      <c r="T1299" s="204"/>
    </row>
    <row r="1300" spans="1:20" ht="10.9" customHeight="1">
      <c r="A1300" s="687" t="s">
        <v>808</v>
      </c>
      <c r="B1300" s="687"/>
      <c r="C1300" s="200">
        <v>41385</v>
      </c>
      <c r="D1300" s="201" t="s">
        <v>2447</v>
      </c>
      <c r="E1300" s="199" t="s">
        <v>2893</v>
      </c>
      <c r="F1300" s="692">
        <v>1</v>
      </c>
      <c r="G1300" s="692"/>
      <c r="H1300" s="206">
        <v>0.64</v>
      </c>
      <c r="I1300" s="206">
        <v>0.36</v>
      </c>
      <c r="J1300" s="204"/>
      <c r="K1300" s="204"/>
      <c r="L1300" s="206">
        <v>0.36</v>
      </c>
      <c r="M1300" s="204"/>
      <c r="N1300" s="204"/>
      <c r="O1300" s="204"/>
      <c r="P1300" s="204"/>
      <c r="Q1300" s="204"/>
      <c r="R1300" s="206">
        <v>1</v>
      </c>
      <c r="S1300" s="208">
        <v>1</v>
      </c>
      <c r="T1300" s="204"/>
    </row>
    <row r="1301" spans="1:20" ht="10.9" customHeight="1">
      <c r="A1301" s="687" t="s">
        <v>809</v>
      </c>
      <c r="B1301" s="687"/>
      <c r="C1301" s="200">
        <v>41386</v>
      </c>
      <c r="D1301" s="201" t="s">
        <v>2447</v>
      </c>
      <c r="E1301" s="199" t="s">
        <v>2893</v>
      </c>
      <c r="F1301" s="692">
        <v>1</v>
      </c>
      <c r="G1301" s="692"/>
      <c r="H1301" s="206">
        <v>0.64</v>
      </c>
      <c r="I1301" s="206">
        <v>0.36</v>
      </c>
      <c r="J1301" s="204"/>
      <c r="K1301" s="204"/>
      <c r="L1301" s="206">
        <v>0.36</v>
      </c>
      <c r="M1301" s="204"/>
      <c r="N1301" s="204"/>
      <c r="O1301" s="204"/>
      <c r="P1301" s="204"/>
      <c r="Q1301" s="204"/>
      <c r="R1301" s="206">
        <v>1</v>
      </c>
      <c r="S1301" s="208">
        <v>1</v>
      </c>
      <c r="T1301" s="204"/>
    </row>
    <row r="1302" spans="1:20" ht="10.9" customHeight="1">
      <c r="A1302" s="687" t="s">
        <v>810</v>
      </c>
      <c r="B1302" s="687"/>
      <c r="C1302" s="200">
        <v>41360</v>
      </c>
      <c r="D1302" s="201" t="s">
        <v>2447</v>
      </c>
      <c r="E1302" s="199" t="s">
        <v>2893</v>
      </c>
      <c r="F1302" s="692">
        <v>1</v>
      </c>
      <c r="G1302" s="692"/>
      <c r="H1302" s="206">
        <v>0.64</v>
      </c>
      <c r="I1302" s="206">
        <v>0.36</v>
      </c>
      <c r="J1302" s="204"/>
      <c r="K1302" s="204"/>
      <c r="L1302" s="206">
        <v>0.36</v>
      </c>
      <c r="M1302" s="204"/>
      <c r="N1302" s="204"/>
      <c r="O1302" s="204"/>
      <c r="P1302" s="204"/>
      <c r="Q1302" s="204"/>
      <c r="R1302" s="206">
        <v>1</v>
      </c>
      <c r="S1302" s="208">
        <v>1</v>
      </c>
      <c r="T1302" s="204"/>
    </row>
    <row r="1303" spans="1:20" ht="10.9" customHeight="1">
      <c r="A1303" s="687" t="s">
        <v>811</v>
      </c>
      <c r="B1303" s="687"/>
      <c r="C1303" s="200">
        <v>41362</v>
      </c>
      <c r="D1303" s="201" t="s">
        <v>2447</v>
      </c>
      <c r="E1303" s="199" t="s">
        <v>2893</v>
      </c>
      <c r="F1303" s="692">
        <v>1</v>
      </c>
      <c r="G1303" s="692"/>
      <c r="H1303" s="206">
        <v>0.64</v>
      </c>
      <c r="I1303" s="206">
        <v>0.36</v>
      </c>
      <c r="J1303" s="204"/>
      <c r="K1303" s="204"/>
      <c r="L1303" s="206">
        <v>0.36</v>
      </c>
      <c r="M1303" s="204"/>
      <c r="N1303" s="204"/>
      <c r="O1303" s="204"/>
      <c r="P1303" s="204"/>
      <c r="Q1303" s="204"/>
      <c r="R1303" s="206">
        <v>1</v>
      </c>
      <c r="S1303" s="208">
        <v>1</v>
      </c>
      <c r="T1303" s="204"/>
    </row>
    <row r="1304" spans="1:20" ht="10.9" customHeight="1">
      <c r="A1304" s="687" t="s">
        <v>1474</v>
      </c>
      <c r="B1304" s="687"/>
      <c r="C1304" s="200">
        <v>41405</v>
      </c>
      <c r="D1304" s="201" t="s">
        <v>2447</v>
      </c>
      <c r="E1304" s="199" t="s">
        <v>2893</v>
      </c>
      <c r="F1304" s="692">
        <v>1</v>
      </c>
      <c r="G1304" s="692"/>
      <c r="H1304" s="206">
        <v>0.64</v>
      </c>
      <c r="I1304" s="206">
        <v>0.36</v>
      </c>
      <c r="J1304" s="204"/>
      <c r="K1304" s="204"/>
      <c r="L1304" s="206">
        <v>0.36</v>
      </c>
      <c r="M1304" s="204"/>
      <c r="N1304" s="206">
        <v>1</v>
      </c>
      <c r="O1304" s="204"/>
      <c r="P1304" s="206">
        <v>1</v>
      </c>
      <c r="Q1304" s="204"/>
      <c r="R1304" s="204"/>
      <c r="S1304" s="209"/>
      <c r="T1304" s="204"/>
    </row>
    <row r="1305" spans="1:20" ht="10.9" customHeight="1">
      <c r="A1305" s="687" t="s">
        <v>812</v>
      </c>
      <c r="B1305" s="687"/>
      <c r="C1305" s="200">
        <v>44156</v>
      </c>
      <c r="D1305" s="201" t="s">
        <v>2797</v>
      </c>
      <c r="E1305" s="199" t="s">
        <v>2893</v>
      </c>
      <c r="F1305" s="688">
        <v>74350.759999999995</v>
      </c>
      <c r="G1305" s="688"/>
      <c r="H1305" s="202">
        <v>74350.759999999995</v>
      </c>
      <c r="I1305" s="204"/>
      <c r="J1305" s="204"/>
      <c r="K1305" s="204"/>
      <c r="L1305" s="204"/>
      <c r="M1305" s="204"/>
      <c r="N1305" s="204"/>
      <c r="O1305" s="204"/>
      <c r="P1305" s="204"/>
      <c r="Q1305" s="204"/>
      <c r="R1305" s="202">
        <v>74350.759999999995</v>
      </c>
      <c r="S1305" s="203">
        <v>74350.759999999995</v>
      </c>
      <c r="T1305" s="204"/>
    </row>
    <row r="1306" spans="1:20" ht="22.15" customHeight="1">
      <c r="A1306" s="687" t="s">
        <v>814</v>
      </c>
      <c r="B1306" s="687"/>
      <c r="C1306" s="200">
        <v>44157</v>
      </c>
      <c r="D1306" s="201" t="s">
        <v>2798</v>
      </c>
      <c r="E1306" s="199" t="s">
        <v>2893</v>
      </c>
      <c r="F1306" s="688">
        <v>78943.55</v>
      </c>
      <c r="G1306" s="688"/>
      <c r="H1306" s="202">
        <v>78943.55</v>
      </c>
      <c r="I1306" s="204"/>
      <c r="J1306" s="204"/>
      <c r="K1306" s="204"/>
      <c r="L1306" s="204"/>
      <c r="M1306" s="204"/>
      <c r="N1306" s="204"/>
      <c r="O1306" s="204"/>
      <c r="P1306" s="204"/>
      <c r="Q1306" s="204"/>
      <c r="R1306" s="202">
        <v>78943.55</v>
      </c>
      <c r="S1306" s="203">
        <v>78943.55</v>
      </c>
      <c r="T1306" s="204"/>
    </row>
    <row r="1307" spans="1:20" ht="22.15" customHeight="1">
      <c r="A1307" s="687" t="s">
        <v>814</v>
      </c>
      <c r="B1307" s="687"/>
      <c r="C1307" s="200">
        <v>44157</v>
      </c>
      <c r="D1307" s="201" t="s">
        <v>2798</v>
      </c>
      <c r="E1307" s="199" t="s">
        <v>2893</v>
      </c>
      <c r="F1307" s="205"/>
      <c r="G1307" s="218"/>
      <c r="H1307" s="204"/>
      <c r="I1307" s="204"/>
      <c r="J1307" s="204"/>
      <c r="K1307" s="204"/>
      <c r="L1307" s="204"/>
      <c r="M1307" s="204"/>
      <c r="N1307" s="204"/>
      <c r="O1307" s="219">
        <v>78943.55</v>
      </c>
      <c r="P1307" s="204"/>
      <c r="Q1307" s="202">
        <v>78943.55</v>
      </c>
      <c r="R1307" s="204"/>
      <c r="S1307" s="209"/>
      <c r="T1307" s="204"/>
    </row>
    <row r="1308" spans="1:20" ht="22.15" customHeight="1">
      <c r="A1308" s="687" t="s">
        <v>814</v>
      </c>
      <c r="B1308" s="687"/>
      <c r="C1308" s="200">
        <v>44157</v>
      </c>
      <c r="D1308" s="201" t="s">
        <v>2798</v>
      </c>
      <c r="E1308" s="199" t="s">
        <v>2893</v>
      </c>
      <c r="F1308" s="205"/>
      <c r="G1308" s="218"/>
      <c r="H1308" s="204"/>
      <c r="I1308" s="204"/>
      <c r="J1308" s="204"/>
      <c r="K1308" s="219">
        <v>78943.55</v>
      </c>
      <c r="L1308" s="204"/>
      <c r="M1308" s="202">
        <v>78943.55</v>
      </c>
      <c r="N1308" s="204"/>
      <c r="O1308" s="204"/>
      <c r="P1308" s="204"/>
      <c r="Q1308" s="204"/>
      <c r="R1308" s="204"/>
      <c r="S1308" s="209"/>
      <c r="T1308" s="204"/>
    </row>
    <row r="1309" spans="1:20" ht="10.9" customHeight="1">
      <c r="A1309" s="687" t="s">
        <v>815</v>
      </c>
      <c r="B1309" s="687"/>
      <c r="C1309" s="200">
        <v>40122</v>
      </c>
      <c r="D1309" s="201" t="s">
        <v>2799</v>
      </c>
      <c r="E1309" s="199" t="s">
        <v>2893</v>
      </c>
      <c r="F1309" s="205"/>
      <c r="G1309" s="218"/>
      <c r="H1309" s="204"/>
      <c r="I1309" s="204"/>
      <c r="J1309" s="202">
        <v>3460451.97</v>
      </c>
      <c r="K1309" s="204"/>
      <c r="L1309" s="202">
        <v>366400.8</v>
      </c>
      <c r="M1309" s="204"/>
      <c r="N1309" s="204"/>
      <c r="O1309" s="204"/>
      <c r="P1309" s="204"/>
      <c r="Q1309" s="204"/>
      <c r="R1309" s="202">
        <v>3460451.97</v>
      </c>
      <c r="S1309" s="203">
        <v>366400.8</v>
      </c>
      <c r="T1309" s="202">
        <v>3094051.17</v>
      </c>
    </row>
    <row r="1310" spans="1:20" ht="22.15" customHeight="1">
      <c r="A1310" s="687" t="s">
        <v>817</v>
      </c>
      <c r="B1310" s="687"/>
      <c r="C1310" s="200">
        <v>40124</v>
      </c>
      <c r="D1310" s="201" t="s">
        <v>2800</v>
      </c>
      <c r="E1310" s="199" t="s">
        <v>2893</v>
      </c>
      <c r="F1310" s="205"/>
      <c r="G1310" s="218"/>
      <c r="H1310" s="204"/>
      <c r="I1310" s="204"/>
      <c r="J1310" s="202">
        <v>108971.92</v>
      </c>
      <c r="K1310" s="204"/>
      <c r="L1310" s="202">
        <v>50294.76</v>
      </c>
      <c r="M1310" s="204"/>
      <c r="N1310" s="204"/>
      <c r="O1310" s="204"/>
      <c r="P1310" s="204"/>
      <c r="Q1310" s="204"/>
      <c r="R1310" s="202">
        <v>108971.92</v>
      </c>
      <c r="S1310" s="203">
        <v>50294.76</v>
      </c>
      <c r="T1310" s="202">
        <v>58677.16</v>
      </c>
    </row>
    <row r="1311" spans="1:20" ht="33" customHeight="1">
      <c r="A1311" s="687" t="s">
        <v>1017</v>
      </c>
      <c r="B1311" s="687"/>
      <c r="C1311" s="200">
        <v>40167</v>
      </c>
      <c r="D1311" s="201" t="s">
        <v>2801</v>
      </c>
      <c r="E1311" s="199" t="s">
        <v>2893</v>
      </c>
      <c r="F1311" s="205"/>
      <c r="G1311" s="218"/>
      <c r="H1311" s="204"/>
      <c r="I1311" s="204"/>
      <c r="J1311" s="202">
        <v>363822.97</v>
      </c>
      <c r="K1311" s="204"/>
      <c r="L1311" s="202">
        <v>15034</v>
      </c>
      <c r="M1311" s="204"/>
      <c r="N1311" s="204"/>
      <c r="O1311" s="204"/>
      <c r="P1311" s="204"/>
      <c r="Q1311" s="204"/>
      <c r="R1311" s="202">
        <v>363822.97</v>
      </c>
      <c r="S1311" s="203">
        <v>15034</v>
      </c>
      <c r="T1311" s="202">
        <v>348788.97</v>
      </c>
    </row>
    <row r="1312" spans="1:20" ht="22.15" customHeight="1">
      <c r="A1312" s="687" t="s">
        <v>1475</v>
      </c>
      <c r="B1312" s="687"/>
      <c r="C1312" s="200">
        <v>30523</v>
      </c>
      <c r="D1312" s="201" t="s">
        <v>2802</v>
      </c>
      <c r="E1312" s="199" t="s">
        <v>2892</v>
      </c>
      <c r="F1312" s="205"/>
      <c r="G1312" s="218"/>
      <c r="H1312" s="204"/>
      <c r="I1312" s="204"/>
      <c r="J1312" s="204"/>
      <c r="K1312" s="204"/>
      <c r="L1312" s="202">
        <v>3789.36</v>
      </c>
      <c r="M1312" s="204"/>
      <c r="N1312" s="204"/>
      <c r="O1312" s="204"/>
      <c r="P1312" s="204"/>
      <c r="Q1312" s="204"/>
      <c r="R1312" s="202">
        <v>186625.02</v>
      </c>
      <c r="S1312" s="203">
        <v>3789.36</v>
      </c>
      <c r="T1312" s="202">
        <v>182835.66</v>
      </c>
    </row>
    <row r="1313" spans="1:20" ht="22.15" customHeight="1">
      <c r="A1313" s="687" t="s">
        <v>1476</v>
      </c>
      <c r="B1313" s="687"/>
      <c r="C1313" s="200">
        <v>30524</v>
      </c>
      <c r="D1313" s="201" t="s">
        <v>2803</v>
      </c>
      <c r="E1313" s="199" t="s">
        <v>2892</v>
      </c>
      <c r="F1313" s="205"/>
      <c r="G1313" s="218"/>
      <c r="H1313" s="204"/>
      <c r="I1313" s="204"/>
      <c r="J1313" s="204"/>
      <c r="K1313" s="204"/>
      <c r="L1313" s="202">
        <v>4259.88</v>
      </c>
      <c r="M1313" s="204"/>
      <c r="N1313" s="204"/>
      <c r="O1313" s="204"/>
      <c r="P1313" s="204"/>
      <c r="Q1313" s="204"/>
      <c r="R1313" s="202">
        <v>75613.119999999995</v>
      </c>
      <c r="S1313" s="203">
        <v>4259.88</v>
      </c>
      <c r="T1313" s="202">
        <v>71353.240000000005</v>
      </c>
    </row>
    <row r="1314" spans="1:20" ht="10.9" customHeight="1">
      <c r="A1314" s="687" t="s">
        <v>1477</v>
      </c>
      <c r="B1314" s="687"/>
      <c r="C1314" s="200">
        <v>30526</v>
      </c>
      <c r="D1314" s="201" t="s">
        <v>2804</v>
      </c>
      <c r="E1314" s="199" t="s">
        <v>2892</v>
      </c>
      <c r="F1314" s="205"/>
      <c r="G1314" s="218"/>
      <c r="H1314" s="204"/>
      <c r="I1314" s="204"/>
      <c r="J1314" s="204"/>
      <c r="K1314" s="204"/>
      <c r="L1314" s="202">
        <v>34562.44</v>
      </c>
      <c r="M1314" s="204"/>
      <c r="N1314" s="204"/>
      <c r="O1314" s="204"/>
      <c r="P1314" s="204"/>
      <c r="Q1314" s="204"/>
      <c r="R1314" s="202">
        <v>846779.74</v>
      </c>
      <c r="S1314" s="203">
        <v>34562.44</v>
      </c>
      <c r="T1314" s="202">
        <v>812217.3</v>
      </c>
    </row>
    <row r="1315" spans="1:20" ht="10.9" customHeight="1">
      <c r="A1315" s="687" t="s">
        <v>1478</v>
      </c>
      <c r="B1315" s="687"/>
      <c r="C1315" s="200">
        <v>30527</v>
      </c>
      <c r="D1315" s="201" t="s">
        <v>2805</v>
      </c>
      <c r="E1315" s="199" t="s">
        <v>2892</v>
      </c>
      <c r="F1315" s="205"/>
      <c r="G1315" s="218"/>
      <c r="H1315" s="204"/>
      <c r="I1315" s="204"/>
      <c r="J1315" s="204"/>
      <c r="K1315" s="204"/>
      <c r="L1315" s="202">
        <v>24437.599999999999</v>
      </c>
      <c r="M1315" s="204"/>
      <c r="N1315" s="204"/>
      <c r="O1315" s="204"/>
      <c r="P1315" s="204"/>
      <c r="Q1315" s="204"/>
      <c r="R1315" s="202">
        <v>672033.98</v>
      </c>
      <c r="S1315" s="203">
        <v>24437.599999999999</v>
      </c>
      <c r="T1315" s="202">
        <v>647596.38</v>
      </c>
    </row>
    <row r="1316" spans="1:20" ht="33" customHeight="1">
      <c r="A1316" s="687" t="s">
        <v>1479</v>
      </c>
      <c r="B1316" s="687"/>
      <c r="C1316" s="200">
        <v>30525</v>
      </c>
      <c r="D1316" s="201" t="s">
        <v>2806</v>
      </c>
      <c r="E1316" s="199" t="s">
        <v>2892</v>
      </c>
      <c r="F1316" s="205"/>
      <c r="G1316" s="218"/>
      <c r="H1316" s="204"/>
      <c r="I1316" s="204"/>
      <c r="J1316" s="204"/>
      <c r="K1316" s="204"/>
      <c r="L1316" s="202">
        <v>2400.12</v>
      </c>
      <c r="M1316" s="204"/>
      <c r="N1316" s="204"/>
      <c r="O1316" s="204"/>
      <c r="P1316" s="204"/>
      <c r="Q1316" s="204"/>
      <c r="R1316" s="202">
        <v>27001.25</v>
      </c>
      <c r="S1316" s="203">
        <v>2400.12</v>
      </c>
      <c r="T1316" s="202">
        <v>24601.13</v>
      </c>
    </row>
    <row r="1317" spans="1:20" ht="10.9" customHeight="1">
      <c r="A1317" s="687" t="s">
        <v>1480</v>
      </c>
      <c r="B1317" s="687"/>
      <c r="C1317" s="200">
        <v>30528</v>
      </c>
      <c r="D1317" s="201" t="s">
        <v>2807</v>
      </c>
      <c r="E1317" s="199" t="s">
        <v>2892</v>
      </c>
      <c r="F1317" s="205"/>
      <c r="G1317" s="218"/>
      <c r="H1317" s="204"/>
      <c r="I1317" s="204"/>
      <c r="J1317" s="204"/>
      <c r="K1317" s="204"/>
      <c r="L1317" s="202">
        <v>37938.04</v>
      </c>
      <c r="M1317" s="204"/>
      <c r="N1317" s="204"/>
      <c r="O1317" s="204"/>
      <c r="P1317" s="204"/>
      <c r="Q1317" s="204"/>
      <c r="R1317" s="202">
        <v>1033811.78</v>
      </c>
      <c r="S1317" s="203">
        <v>37938.04</v>
      </c>
      <c r="T1317" s="202">
        <v>995873.74</v>
      </c>
    </row>
    <row r="1318" spans="1:20" ht="10.9" customHeight="1">
      <c r="A1318" s="687" t="s">
        <v>1481</v>
      </c>
      <c r="B1318" s="687"/>
      <c r="C1318" s="200">
        <v>30549</v>
      </c>
      <c r="D1318" s="201" t="s">
        <v>2808</v>
      </c>
      <c r="E1318" s="199" t="s">
        <v>2892</v>
      </c>
      <c r="F1318" s="205"/>
      <c r="G1318" s="218"/>
      <c r="H1318" s="204"/>
      <c r="I1318" s="204"/>
      <c r="J1318" s="204"/>
      <c r="K1318" s="204"/>
      <c r="L1318" s="202">
        <v>22690.959999999999</v>
      </c>
      <c r="M1318" s="204"/>
      <c r="N1318" s="204"/>
      <c r="O1318" s="204"/>
      <c r="P1318" s="204"/>
      <c r="Q1318" s="204"/>
      <c r="R1318" s="202">
        <v>782837.56</v>
      </c>
      <c r="S1318" s="203">
        <v>22690.959999999999</v>
      </c>
      <c r="T1318" s="202">
        <v>760146.6</v>
      </c>
    </row>
    <row r="1319" spans="1:20" ht="10.9" customHeight="1">
      <c r="A1319" s="687" t="s">
        <v>1482</v>
      </c>
      <c r="B1319" s="687"/>
      <c r="C1319" s="200">
        <v>30529</v>
      </c>
      <c r="D1319" s="201" t="s">
        <v>2809</v>
      </c>
      <c r="E1319" s="199" t="s">
        <v>2892</v>
      </c>
      <c r="F1319" s="205"/>
      <c r="G1319" s="218"/>
      <c r="H1319" s="204"/>
      <c r="I1319" s="204"/>
      <c r="J1319" s="204"/>
      <c r="K1319" s="204"/>
      <c r="L1319" s="202">
        <v>44802.44</v>
      </c>
      <c r="M1319" s="204"/>
      <c r="N1319" s="204"/>
      <c r="O1319" s="204"/>
      <c r="P1319" s="204"/>
      <c r="Q1319" s="204"/>
      <c r="R1319" s="202">
        <v>1232066.8</v>
      </c>
      <c r="S1319" s="203">
        <v>44802.44</v>
      </c>
      <c r="T1319" s="202">
        <v>1187264.3600000001</v>
      </c>
    </row>
    <row r="1320" spans="1:20" ht="10.9" customHeight="1">
      <c r="A1320" s="687" t="s">
        <v>1483</v>
      </c>
      <c r="B1320" s="687"/>
      <c r="C1320" s="200">
        <v>30550</v>
      </c>
      <c r="D1320" s="201" t="s">
        <v>2810</v>
      </c>
      <c r="E1320" s="199" t="s">
        <v>2892</v>
      </c>
      <c r="F1320" s="205"/>
      <c r="G1320" s="218"/>
      <c r="H1320" s="204"/>
      <c r="I1320" s="204"/>
      <c r="J1320" s="204"/>
      <c r="K1320" s="204"/>
      <c r="L1320" s="202">
        <v>6452.92</v>
      </c>
      <c r="M1320" s="204"/>
      <c r="N1320" s="204"/>
      <c r="O1320" s="204"/>
      <c r="P1320" s="204"/>
      <c r="Q1320" s="204"/>
      <c r="R1320" s="202">
        <v>333939.36</v>
      </c>
      <c r="S1320" s="203">
        <v>6452.92</v>
      </c>
      <c r="T1320" s="202">
        <v>327486.44</v>
      </c>
    </row>
    <row r="1321" spans="1:20" ht="10.9" customHeight="1">
      <c r="A1321" s="687" t="s">
        <v>1484</v>
      </c>
      <c r="B1321" s="687"/>
      <c r="C1321" s="200">
        <v>30530</v>
      </c>
      <c r="D1321" s="201" t="s">
        <v>2811</v>
      </c>
      <c r="E1321" s="199" t="s">
        <v>2892</v>
      </c>
      <c r="F1321" s="205"/>
      <c r="G1321" s="218"/>
      <c r="H1321" s="204"/>
      <c r="I1321" s="204"/>
      <c r="J1321" s="204"/>
      <c r="K1321" s="204"/>
      <c r="L1321" s="202">
        <v>6214.96</v>
      </c>
      <c r="M1321" s="204"/>
      <c r="N1321" s="204"/>
      <c r="O1321" s="204"/>
      <c r="P1321" s="204"/>
      <c r="Q1321" s="204"/>
      <c r="R1321" s="202">
        <v>282780.71999999997</v>
      </c>
      <c r="S1321" s="203">
        <v>6214.96</v>
      </c>
      <c r="T1321" s="202">
        <v>276565.76000000001</v>
      </c>
    </row>
    <row r="1322" spans="1:20" ht="10.9" customHeight="1">
      <c r="A1322" s="687" t="s">
        <v>1485</v>
      </c>
      <c r="B1322" s="687"/>
      <c r="C1322" s="200">
        <v>30531</v>
      </c>
      <c r="D1322" s="201" t="s">
        <v>2812</v>
      </c>
      <c r="E1322" s="199" t="s">
        <v>2892</v>
      </c>
      <c r="F1322" s="205"/>
      <c r="G1322" s="218"/>
      <c r="H1322" s="204"/>
      <c r="I1322" s="204"/>
      <c r="J1322" s="204"/>
      <c r="K1322" s="204"/>
      <c r="L1322" s="202">
        <v>15361.4</v>
      </c>
      <c r="M1322" s="204"/>
      <c r="N1322" s="204"/>
      <c r="O1322" s="204"/>
      <c r="P1322" s="204"/>
      <c r="Q1322" s="204"/>
      <c r="R1322" s="202">
        <v>426278.42</v>
      </c>
      <c r="S1322" s="203">
        <v>15361.4</v>
      </c>
      <c r="T1322" s="202">
        <v>410917.02</v>
      </c>
    </row>
    <row r="1323" spans="1:20" ht="10.9" customHeight="1">
      <c r="A1323" s="687" t="s">
        <v>1486</v>
      </c>
      <c r="B1323" s="687"/>
      <c r="C1323" s="200">
        <v>30532</v>
      </c>
      <c r="D1323" s="201" t="s">
        <v>2813</v>
      </c>
      <c r="E1323" s="199" t="s">
        <v>2892</v>
      </c>
      <c r="F1323" s="205"/>
      <c r="G1323" s="218"/>
      <c r="H1323" s="204"/>
      <c r="I1323" s="204"/>
      <c r="J1323" s="204"/>
      <c r="K1323" s="204"/>
      <c r="L1323" s="202">
        <v>13909.12</v>
      </c>
      <c r="M1323" s="204"/>
      <c r="N1323" s="204"/>
      <c r="O1323" s="204"/>
      <c r="P1323" s="204"/>
      <c r="Q1323" s="204"/>
      <c r="R1323" s="202">
        <v>785865.96</v>
      </c>
      <c r="S1323" s="203">
        <v>13909.12</v>
      </c>
      <c r="T1323" s="202">
        <v>771956.84</v>
      </c>
    </row>
    <row r="1324" spans="1:20" ht="10.9" customHeight="1">
      <c r="A1324" s="687" t="s">
        <v>1512</v>
      </c>
      <c r="B1324" s="687"/>
      <c r="C1324" s="200">
        <v>30533</v>
      </c>
      <c r="D1324" s="201" t="s">
        <v>3251</v>
      </c>
      <c r="E1324" s="199" t="s">
        <v>2892</v>
      </c>
      <c r="F1324" s="205"/>
      <c r="G1324" s="218"/>
      <c r="H1324" s="204"/>
      <c r="I1324" s="204"/>
      <c r="J1324" s="204"/>
      <c r="K1324" s="204"/>
      <c r="L1324" s="202">
        <v>9608.0499999999993</v>
      </c>
      <c r="M1324" s="204"/>
      <c r="N1324" s="202">
        <v>2546134.17</v>
      </c>
      <c r="O1324" s="204"/>
      <c r="P1324" s="202">
        <v>9608.0499999999993</v>
      </c>
      <c r="Q1324" s="204"/>
      <c r="R1324" s="204"/>
      <c r="S1324" s="209"/>
      <c r="T1324" s="204"/>
    </row>
    <row r="1325" spans="1:20" ht="10.9" customHeight="1">
      <c r="A1325" s="687" t="s">
        <v>1487</v>
      </c>
      <c r="B1325" s="687"/>
      <c r="C1325" s="200">
        <v>30534</v>
      </c>
      <c r="D1325" s="201" t="s">
        <v>2814</v>
      </c>
      <c r="E1325" s="199" t="s">
        <v>2892</v>
      </c>
      <c r="F1325" s="205"/>
      <c r="G1325" s="218"/>
      <c r="H1325" s="204"/>
      <c r="I1325" s="204"/>
      <c r="J1325" s="204"/>
      <c r="K1325" s="204"/>
      <c r="L1325" s="202">
        <v>19896.68</v>
      </c>
      <c r="M1325" s="204"/>
      <c r="N1325" s="204"/>
      <c r="O1325" s="204"/>
      <c r="P1325" s="204"/>
      <c r="Q1325" s="204"/>
      <c r="R1325" s="202">
        <v>552133.01</v>
      </c>
      <c r="S1325" s="203">
        <v>19896.68</v>
      </c>
      <c r="T1325" s="202">
        <v>532236.32999999996</v>
      </c>
    </row>
    <row r="1326" spans="1:20" ht="10.9" customHeight="1">
      <c r="A1326" s="687" t="s">
        <v>1488</v>
      </c>
      <c r="B1326" s="687"/>
      <c r="C1326" s="200">
        <v>30535</v>
      </c>
      <c r="D1326" s="201" t="s">
        <v>2815</v>
      </c>
      <c r="E1326" s="199" t="s">
        <v>2892</v>
      </c>
      <c r="F1326" s="205"/>
      <c r="G1326" s="218"/>
      <c r="H1326" s="204"/>
      <c r="I1326" s="204"/>
      <c r="J1326" s="204"/>
      <c r="K1326" s="204"/>
      <c r="L1326" s="202">
        <v>24556.44</v>
      </c>
      <c r="M1326" s="204"/>
      <c r="N1326" s="204"/>
      <c r="O1326" s="204"/>
      <c r="P1326" s="204"/>
      <c r="Q1326" s="204"/>
      <c r="R1326" s="202">
        <v>1043648.11</v>
      </c>
      <c r="S1326" s="203">
        <v>24556.44</v>
      </c>
      <c r="T1326" s="202">
        <v>1019091.67</v>
      </c>
    </row>
    <row r="1327" spans="1:20" ht="10.9" customHeight="1">
      <c r="A1327" s="687" t="s">
        <v>1489</v>
      </c>
      <c r="B1327" s="687"/>
      <c r="C1327" s="200">
        <v>30536</v>
      </c>
      <c r="D1327" s="201" t="s">
        <v>2816</v>
      </c>
      <c r="E1327" s="199" t="s">
        <v>2892</v>
      </c>
      <c r="F1327" s="205"/>
      <c r="G1327" s="218"/>
      <c r="H1327" s="204"/>
      <c r="I1327" s="204"/>
      <c r="J1327" s="204"/>
      <c r="K1327" s="204"/>
      <c r="L1327" s="202">
        <v>1584.52</v>
      </c>
      <c r="M1327" s="204"/>
      <c r="N1327" s="204"/>
      <c r="O1327" s="204"/>
      <c r="P1327" s="204"/>
      <c r="Q1327" s="204"/>
      <c r="R1327" s="202">
        <v>78037.77</v>
      </c>
      <c r="S1327" s="203">
        <v>1584.52</v>
      </c>
      <c r="T1327" s="202">
        <v>76453.25</v>
      </c>
    </row>
    <row r="1328" spans="1:20" ht="10.9" customHeight="1">
      <c r="A1328" s="687" t="s">
        <v>1490</v>
      </c>
      <c r="B1328" s="687"/>
      <c r="C1328" s="200">
        <v>30537</v>
      </c>
      <c r="D1328" s="201" t="s">
        <v>2817</v>
      </c>
      <c r="E1328" s="199" t="s">
        <v>2892</v>
      </c>
      <c r="F1328" s="205"/>
      <c r="G1328" s="218"/>
      <c r="H1328" s="204"/>
      <c r="I1328" s="204"/>
      <c r="J1328" s="204"/>
      <c r="K1328" s="204"/>
      <c r="L1328" s="202">
        <v>18796.32</v>
      </c>
      <c r="M1328" s="204"/>
      <c r="N1328" s="204"/>
      <c r="O1328" s="204"/>
      <c r="P1328" s="204"/>
      <c r="Q1328" s="204"/>
      <c r="R1328" s="202">
        <v>526297.43999999994</v>
      </c>
      <c r="S1328" s="203">
        <v>18796.32</v>
      </c>
      <c r="T1328" s="202">
        <v>507501.12</v>
      </c>
    </row>
    <row r="1329" spans="1:20" ht="10.9" customHeight="1">
      <c r="A1329" s="687" t="s">
        <v>1006</v>
      </c>
      <c r="B1329" s="687"/>
      <c r="C1329" s="200">
        <v>30538</v>
      </c>
      <c r="D1329" s="201" t="s">
        <v>2818</v>
      </c>
      <c r="E1329" s="199" t="s">
        <v>2892</v>
      </c>
      <c r="F1329" s="205"/>
      <c r="G1329" s="218"/>
      <c r="H1329" s="204"/>
      <c r="I1329" s="204"/>
      <c r="J1329" s="204"/>
      <c r="K1329" s="204"/>
      <c r="L1329" s="202">
        <v>16902.88</v>
      </c>
      <c r="M1329" s="204"/>
      <c r="N1329" s="204"/>
      <c r="O1329" s="204"/>
      <c r="P1329" s="204"/>
      <c r="Q1329" s="204"/>
      <c r="R1329" s="202">
        <v>359186.38</v>
      </c>
      <c r="S1329" s="203">
        <v>16902.88</v>
      </c>
      <c r="T1329" s="202">
        <v>342283.5</v>
      </c>
    </row>
    <row r="1330" spans="1:20" ht="10.9" customHeight="1">
      <c r="A1330" s="687" t="s">
        <v>1491</v>
      </c>
      <c r="B1330" s="687"/>
      <c r="C1330" s="200">
        <v>30539</v>
      </c>
      <c r="D1330" s="201" t="s">
        <v>2819</v>
      </c>
      <c r="E1330" s="199" t="s">
        <v>2892</v>
      </c>
      <c r="F1330" s="205"/>
      <c r="G1330" s="218"/>
      <c r="H1330" s="204"/>
      <c r="I1330" s="204"/>
      <c r="J1330" s="204"/>
      <c r="K1330" s="204"/>
      <c r="L1330" s="202">
        <v>12614.28</v>
      </c>
      <c r="M1330" s="204"/>
      <c r="N1330" s="204"/>
      <c r="O1330" s="204"/>
      <c r="P1330" s="204"/>
      <c r="Q1330" s="204"/>
      <c r="R1330" s="202">
        <v>252285.39</v>
      </c>
      <c r="S1330" s="203">
        <v>12614.28</v>
      </c>
      <c r="T1330" s="202">
        <v>239671.11</v>
      </c>
    </row>
    <row r="1331" spans="1:20" ht="10.9" customHeight="1">
      <c r="A1331" s="687" t="s">
        <v>1492</v>
      </c>
      <c r="B1331" s="687"/>
      <c r="C1331" s="200">
        <v>30540</v>
      </c>
      <c r="D1331" s="201" t="s">
        <v>2820</v>
      </c>
      <c r="E1331" s="199" t="s">
        <v>2892</v>
      </c>
      <c r="F1331" s="205"/>
      <c r="G1331" s="218"/>
      <c r="H1331" s="204"/>
      <c r="I1331" s="204"/>
      <c r="J1331" s="204"/>
      <c r="K1331" s="204"/>
      <c r="L1331" s="202">
        <v>33404.480000000003</v>
      </c>
      <c r="M1331" s="204"/>
      <c r="N1331" s="204"/>
      <c r="O1331" s="204"/>
      <c r="P1331" s="204"/>
      <c r="Q1331" s="204"/>
      <c r="R1331" s="202">
        <v>1102347.9099999999</v>
      </c>
      <c r="S1331" s="203">
        <v>33404.480000000003</v>
      </c>
      <c r="T1331" s="202">
        <v>1068943.43</v>
      </c>
    </row>
    <row r="1332" spans="1:20" ht="10.9" customHeight="1">
      <c r="A1332" s="687" t="s">
        <v>1493</v>
      </c>
      <c r="B1332" s="687"/>
      <c r="C1332" s="200">
        <v>30541</v>
      </c>
      <c r="D1332" s="201" t="s">
        <v>2447</v>
      </c>
      <c r="E1332" s="199" t="s">
        <v>2892</v>
      </c>
      <c r="F1332" s="205"/>
      <c r="G1332" s="218"/>
      <c r="H1332" s="204"/>
      <c r="I1332" s="204"/>
      <c r="J1332" s="204"/>
      <c r="K1332" s="204"/>
      <c r="L1332" s="206">
        <v>0.32</v>
      </c>
      <c r="M1332" s="204"/>
      <c r="N1332" s="204"/>
      <c r="O1332" s="204"/>
      <c r="P1332" s="204"/>
      <c r="Q1332" s="204"/>
      <c r="R1332" s="206">
        <v>1</v>
      </c>
      <c r="S1332" s="208">
        <v>0.32</v>
      </c>
      <c r="T1332" s="206">
        <v>0.68</v>
      </c>
    </row>
    <row r="1333" spans="1:20" ht="10.9" customHeight="1">
      <c r="A1333" s="687" t="s">
        <v>1494</v>
      </c>
      <c r="B1333" s="687"/>
      <c r="C1333" s="200">
        <v>30542</v>
      </c>
      <c r="D1333" s="201" t="s">
        <v>2821</v>
      </c>
      <c r="E1333" s="199" t="s">
        <v>2892</v>
      </c>
      <c r="F1333" s="205"/>
      <c r="G1333" s="218"/>
      <c r="H1333" s="204"/>
      <c r="I1333" s="204"/>
      <c r="J1333" s="204"/>
      <c r="K1333" s="204"/>
      <c r="L1333" s="202">
        <v>16563.64</v>
      </c>
      <c r="M1333" s="204"/>
      <c r="N1333" s="204"/>
      <c r="O1333" s="204"/>
      <c r="P1333" s="204"/>
      <c r="Q1333" s="204"/>
      <c r="R1333" s="202">
        <v>559022.74</v>
      </c>
      <c r="S1333" s="203">
        <v>16563.64</v>
      </c>
      <c r="T1333" s="202">
        <v>542459.1</v>
      </c>
    </row>
    <row r="1334" spans="1:20" ht="10.9" customHeight="1">
      <c r="A1334" s="687" t="s">
        <v>1495</v>
      </c>
      <c r="B1334" s="687"/>
      <c r="C1334" s="200">
        <v>30543</v>
      </c>
      <c r="D1334" s="201" t="s">
        <v>2822</v>
      </c>
      <c r="E1334" s="199" t="s">
        <v>2892</v>
      </c>
      <c r="F1334" s="205"/>
      <c r="G1334" s="218"/>
      <c r="H1334" s="204"/>
      <c r="I1334" s="204"/>
      <c r="J1334" s="204"/>
      <c r="K1334" s="204"/>
      <c r="L1334" s="202">
        <v>29496.12</v>
      </c>
      <c r="M1334" s="204"/>
      <c r="N1334" s="204"/>
      <c r="O1334" s="204"/>
      <c r="P1334" s="204"/>
      <c r="Q1334" s="204"/>
      <c r="R1334" s="202">
        <v>914379.47</v>
      </c>
      <c r="S1334" s="203">
        <v>29496.12</v>
      </c>
      <c r="T1334" s="202">
        <v>884883.35</v>
      </c>
    </row>
    <row r="1335" spans="1:20" ht="10.9" customHeight="1">
      <c r="A1335" s="687" t="s">
        <v>1496</v>
      </c>
      <c r="B1335" s="687"/>
      <c r="C1335" s="200">
        <v>30544</v>
      </c>
      <c r="D1335" s="201" t="s">
        <v>2823</v>
      </c>
      <c r="E1335" s="199" t="s">
        <v>2892</v>
      </c>
      <c r="F1335" s="205"/>
      <c r="G1335" s="218"/>
      <c r="H1335" s="204"/>
      <c r="I1335" s="204"/>
      <c r="J1335" s="204"/>
      <c r="K1335" s="204"/>
      <c r="L1335" s="202">
        <v>31874.52</v>
      </c>
      <c r="M1335" s="204"/>
      <c r="N1335" s="204"/>
      <c r="O1335" s="204"/>
      <c r="P1335" s="204"/>
      <c r="Q1335" s="204"/>
      <c r="R1335" s="202">
        <v>956235.64</v>
      </c>
      <c r="S1335" s="203">
        <v>31874.52</v>
      </c>
      <c r="T1335" s="202">
        <v>924361.12</v>
      </c>
    </row>
    <row r="1336" spans="1:20" ht="10.9" customHeight="1">
      <c r="A1336" s="687" t="s">
        <v>1497</v>
      </c>
      <c r="B1336" s="687"/>
      <c r="C1336" s="200">
        <v>30545</v>
      </c>
      <c r="D1336" s="201" t="s">
        <v>2824</v>
      </c>
      <c r="E1336" s="199" t="s">
        <v>2892</v>
      </c>
      <c r="F1336" s="205"/>
      <c r="G1336" s="218"/>
      <c r="H1336" s="204"/>
      <c r="I1336" s="204"/>
      <c r="J1336" s="204"/>
      <c r="K1336" s="204"/>
      <c r="L1336" s="202">
        <v>6821.32</v>
      </c>
      <c r="M1336" s="204"/>
      <c r="N1336" s="204"/>
      <c r="O1336" s="204"/>
      <c r="P1336" s="204"/>
      <c r="Q1336" s="204"/>
      <c r="R1336" s="202">
        <v>139836.65</v>
      </c>
      <c r="S1336" s="203">
        <v>6821.32</v>
      </c>
      <c r="T1336" s="202">
        <v>133015.32999999999</v>
      </c>
    </row>
    <row r="1337" spans="1:20" ht="10.9" customHeight="1">
      <c r="A1337" s="687" t="s">
        <v>1498</v>
      </c>
      <c r="B1337" s="687"/>
      <c r="C1337" s="200">
        <v>30546</v>
      </c>
      <c r="D1337" s="201" t="s">
        <v>2825</v>
      </c>
      <c r="E1337" s="199" t="s">
        <v>2892</v>
      </c>
      <c r="F1337" s="205"/>
      <c r="G1337" s="218"/>
      <c r="H1337" s="204"/>
      <c r="I1337" s="204"/>
      <c r="J1337" s="204"/>
      <c r="K1337" s="204"/>
      <c r="L1337" s="202">
        <v>19696.439999999999</v>
      </c>
      <c r="M1337" s="204"/>
      <c r="N1337" s="204"/>
      <c r="O1337" s="204"/>
      <c r="P1337" s="204"/>
      <c r="Q1337" s="204"/>
      <c r="R1337" s="202">
        <v>443169.6</v>
      </c>
      <c r="S1337" s="203">
        <v>19696.439999999999</v>
      </c>
      <c r="T1337" s="202">
        <v>423473.16</v>
      </c>
    </row>
    <row r="1338" spans="1:20" ht="10.9" customHeight="1">
      <c r="A1338" s="687" t="s">
        <v>1014</v>
      </c>
      <c r="B1338" s="687"/>
      <c r="C1338" s="200">
        <v>30547</v>
      </c>
      <c r="D1338" s="201" t="s">
        <v>2826</v>
      </c>
      <c r="E1338" s="199" t="s">
        <v>2892</v>
      </c>
      <c r="F1338" s="205"/>
      <c r="G1338" s="218"/>
      <c r="H1338" s="204"/>
      <c r="I1338" s="204"/>
      <c r="J1338" s="204"/>
      <c r="K1338" s="204"/>
      <c r="L1338" s="202">
        <v>6034.92</v>
      </c>
      <c r="M1338" s="204"/>
      <c r="N1338" s="204"/>
      <c r="O1338" s="204"/>
      <c r="P1338" s="204"/>
      <c r="Q1338" s="204"/>
      <c r="R1338" s="202">
        <v>176521.63</v>
      </c>
      <c r="S1338" s="203">
        <v>6034.92</v>
      </c>
      <c r="T1338" s="202">
        <v>170486.71</v>
      </c>
    </row>
    <row r="1339" spans="1:20" ht="10.9" customHeight="1">
      <c r="A1339" s="687" t="s">
        <v>1499</v>
      </c>
      <c r="B1339" s="687"/>
      <c r="C1339" s="200">
        <v>30548</v>
      </c>
      <c r="D1339" s="201" t="s">
        <v>2827</v>
      </c>
      <c r="E1339" s="199" t="s">
        <v>2892</v>
      </c>
      <c r="F1339" s="205"/>
      <c r="G1339" s="218"/>
      <c r="H1339" s="204"/>
      <c r="I1339" s="204"/>
      <c r="J1339" s="204"/>
      <c r="K1339" s="204"/>
      <c r="L1339" s="202">
        <v>19328.36</v>
      </c>
      <c r="M1339" s="204"/>
      <c r="N1339" s="204"/>
      <c r="O1339" s="204"/>
      <c r="P1339" s="204"/>
      <c r="Q1339" s="204"/>
      <c r="R1339" s="202">
        <v>526697.73</v>
      </c>
      <c r="S1339" s="203">
        <v>19328.36</v>
      </c>
      <c r="T1339" s="202">
        <v>507369.37</v>
      </c>
    </row>
    <row r="1340" spans="1:20" ht="10.9" customHeight="1">
      <c r="A1340" s="687" t="s">
        <v>1500</v>
      </c>
      <c r="B1340" s="687"/>
      <c r="C1340" s="200">
        <v>30551</v>
      </c>
      <c r="D1340" s="201" t="s">
        <v>2828</v>
      </c>
      <c r="E1340" s="199" t="s">
        <v>2892</v>
      </c>
      <c r="F1340" s="205"/>
      <c r="G1340" s="218"/>
      <c r="H1340" s="204"/>
      <c r="I1340" s="204"/>
      <c r="J1340" s="204"/>
      <c r="K1340" s="204"/>
      <c r="L1340" s="202">
        <v>15513.04</v>
      </c>
      <c r="M1340" s="204"/>
      <c r="N1340" s="204"/>
      <c r="O1340" s="204"/>
      <c r="P1340" s="204"/>
      <c r="Q1340" s="204"/>
      <c r="R1340" s="202">
        <v>926905.09</v>
      </c>
      <c r="S1340" s="203">
        <v>15513.04</v>
      </c>
      <c r="T1340" s="202">
        <v>911392.05</v>
      </c>
    </row>
    <row r="1341" spans="1:20" ht="10.9" customHeight="1">
      <c r="A1341" s="687" t="s">
        <v>1501</v>
      </c>
      <c r="B1341" s="687"/>
      <c r="C1341" s="200">
        <v>30552</v>
      </c>
      <c r="D1341" s="201" t="s">
        <v>2829</v>
      </c>
      <c r="E1341" s="199" t="s">
        <v>2892</v>
      </c>
      <c r="F1341" s="205"/>
      <c r="G1341" s="218"/>
      <c r="H1341" s="204"/>
      <c r="I1341" s="204"/>
      <c r="J1341" s="204"/>
      <c r="K1341" s="204"/>
      <c r="L1341" s="202">
        <v>3007.44</v>
      </c>
      <c r="M1341" s="204"/>
      <c r="N1341" s="204"/>
      <c r="O1341" s="204"/>
      <c r="P1341" s="204"/>
      <c r="Q1341" s="204"/>
      <c r="R1341" s="202">
        <v>149620.41</v>
      </c>
      <c r="S1341" s="203">
        <v>3007.44</v>
      </c>
      <c r="T1341" s="202">
        <v>146612.97</v>
      </c>
    </row>
    <row r="1342" spans="1:20" ht="10.9" customHeight="1">
      <c r="A1342" s="687" t="s">
        <v>1502</v>
      </c>
      <c r="B1342" s="687"/>
      <c r="C1342" s="200">
        <v>30553</v>
      </c>
      <c r="D1342" s="201" t="s">
        <v>2830</v>
      </c>
      <c r="E1342" s="199" t="s">
        <v>2892</v>
      </c>
      <c r="F1342" s="205"/>
      <c r="G1342" s="218"/>
      <c r="H1342" s="204"/>
      <c r="I1342" s="204"/>
      <c r="J1342" s="204"/>
      <c r="K1342" s="204"/>
      <c r="L1342" s="202">
        <v>5612.08</v>
      </c>
      <c r="M1342" s="204"/>
      <c r="N1342" s="204"/>
      <c r="O1342" s="204"/>
      <c r="P1342" s="204"/>
      <c r="Q1342" s="204"/>
      <c r="R1342" s="202">
        <v>263768.56</v>
      </c>
      <c r="S1342" s="203">
        <v>5612.08</v>
      </c>
      <c r="T1342" s="202">
        <v>258156.48</v>
      </c>
    </row>
    <row r="1343" spans="1:20" ht="10.9" customHeight="1">
      <c r="A1343" s="687" t="s">
        <v>1503</v>
      </c>
      <c r="B1343" s="687"/>
      <c r="C1343" s="200">
        <v>30554</v>
      </c>
      <c r="D1343" s="201" t="s">
        <v>2831</v>
      </c>
      <c r="E1343" s="199" t="s">
        <v>2892</v>
      </c>
      <c r="F1343" s="205"/>
      <c r="G1343" s="218"/>
      <c r="H1343" s="204"/>
      <c r="I1343" s="204"/>
      <c r="J1343" s="204"/>
      <c r="K1343" s="204"/>
      <c r="L1343" s="206">
        <v>393.68</v>
      </c>
      <c r="M1343" s="204"/>
      <c r="N1343" s="204"/>
      <c r="O1343" s="204"/>
      <c r="P1343" s="204"/>
      <c r="Q1343" s="204"/>
      <c r="R1343" s="202">
        <v>19389.21</v>
      </c>
      <c r="S1343" s="208">
        <v>393.68</v>
      </c>
      <c r="T1343" s="202">
        <v>18995.53</v>
      </c>
    </row>
    <row r="1344" spans="1:20" ht="10.9" customHeight="1">
      <c r="A1344" s="687" t="s">
        <v>1518</v>
      </c>
      <c r="B1344" s="687"/>
      <c r="C1344" s="200">
        <v>30555</v>
      </c>
      <c r="D1344" s="201" t="s">
        <v>3252</v>
      </c>
      <c r="E1344" s="199" t="s">
        <v>2892</v>
      </c>
      <c r="F1344" s="205"/>
      <c r="G1344" s="218"/>
      <c r="H1344" s="204"/>
      <c r="I1344" s="204"/>
      <c r="J1344" s="204"/>
      <c r="K1344" s="204"/>
      <c r="L1344" s="202">
        <v>4110.76</v>
      </c>
      <c r="M1344" s="204"/>
      <c r="N1344" s="202">
        <v>1307220.55</v>
      </c>
      <c r="O1344" s="204"/>
      <c r="P1344" s="202">
        <v>4110.76</v>
      </c>
      <c r="Q1344" s="204"/>
      <c r="R1344" s="204"/>
      <c r="S1344" s="209"/>
      <c r="T1344" s="204"/>
    </row>
    <row r="1345" spans="1:20" ht="22.15" customHeight="1">
      <c r="A1345" s="687" t="s">
        <v>2832</v>
      </c>
      <c r="B1345" s="687"/>
      <c r="C1345" s="200">
        <v>30556</v>
      </c>
      <c r="D1345" s="201" t="s">
        <v>2447</v>
      </c>
      <c r="E1345" s="199" t="s">
        <v>2892</v>
      </c>
      <c r="F1345" s="205"/>
      <c r="G1345" s="218"/>
      <c r="H1345" s="204"/>
      <c r="I1345" s="204"/>
      <c r="J1345" s="204"/>
      <c r="K1345" s="204"/>
      <c r="L1345" s="206">
        <v>0.32</v>
      </c>
      <c r="M1345" s="204"/>
      <c r="N1345" s="204"/>
      <c r="O1345" s="204"/>
      <c r="P1345" s="204"/>
      <c r="Q1345" s="204"/>
      <c r="R1345" s="206">
        <v>1</v>
      </c>
      <c r="S1345" s="208">
        <v>0.32</v>
      </c>
      <c r="T1345" s="206">
        <v>0.68</v>
      </c>
    </row>
    <row r="1346" spans="1:20" ht="10.9" customHeight="1">
      <c r="A1346" s="687" t="s">
        <v>1505</v>
      </c>
      <c r="B1346" s="687"/>
      <c r="C1346" s="200">
        <v>30557</v>
      </c>
      <c r="D1346" s="201" t="s">
        <v>2833</v>
      </c>
      <c r="E1346" s="199" t="s">
        <v>2892</v>
      </c>
      <c r="F1346" s="205"/>
      <c r="G1346" s="218"/>
      <c r="H1346" s="204"/>
      <c r="I1346" s="204"/>
      <c r="J1346" s="204"/>
      <c r="K1346" s="204"/>
      <c r="L1346" s="202">
        <v>58812.36</v>
      </c>
      <c r="M1346" s="204"/>
      <c r="N1346" s="204"/>
      <c r="O1346" s="204"/>
      <c r="P1346" s="204"/>
      <c r="Q1346" s="204"/>
      <c r="R1346" s="202">
        <v>1690855.39</v>
      </c>
      <c r="S1346" s="203">
        <v>58812.36</v>
      </c>
      <c r="T1346" s="202">
        <v>1632043.03</v>
      </c>
    </row>
    <row r="1347" spans="1:20" ht="10.9" customHeight="1">
      <c r="A1347" s="687" t="s">
        <v>1506</v>
      </c>
      <c r="B1347" s="687"/>
      <c r="C1347" s="200">
        <v>30558</v>
      </c>
      <c r="D1347" s="201" t="s">
        <v>2834</v>
      </c>
      <c r="E1347" s="199" t="s">
        <v>2892</v>
      </c>
      <c r="F1347" s="205"/>
      <c r="G1347" s="218"/>
      <c r="H1347" s="204"/>
      <c r="I1347" s="204"/>
      <c r="J1347" s="204"/>
      <c r="K1347" s="204"/>
      <c r="L1347" s="206">
        <v>544.08000000000004</v>
      </c>
      <c r="M1347" s="204"/>
      <c r="N1347" s="204"/>
      <c r="O1347" s="204"/>
      <c r="P1347" s="204"/>
      <c r="Q1347" s="204"/>
      <c r="R1347" s="202">
        <v>10473.19</v>
      </c>
      <c r="S1347" s="208">
        <v>544.08000000000004</v>
      </c>
      <c r="T1347" s="202">
        <v>9929.11</v>
      </c>
    </row>
    <row r="1348" spans="1:20" ht="10.9" customHeight="1">
      <c r="A1348" s="687" t="s">
        <v>1507</v>
      </c>
      <c r="B1348" s="687"/>
      <c r="C1348" s="200">
        <v>30559</v>
      </c>
      <c r="D1348" s="201" t="s">
        <v>2835</v>
      </c>
      <c r="E1348" s="199" t="s">
        <v>2892</v>
      </c>
      <c r="F1348" s="205"/>
      <c r="G1348" s="218"/>
      <c r="H1348" s="204"/>
      <c r="I1348" s="204"/>
      <c r="J1348" s="204"/>
      <c r="K1348" s="204"/>
      <c r="L1348" s="206">
        <v>610.48</v>
      </c>
      <c r="M1348" s="204"/>
      <c r="N1348" s="204"/>
      <c r="O1348" s="204"/>
      <c r="P1348" s="204"/>
      <c r="Q1348" s="204"/>
      <c r="R1348" s="202">
        <v>11751.99</v>
      </c>
      <c r="S1348" s="208">
        <v>610.48</v>
      </c>
      <c r="T1348" s="202">
        <v>11141.51</v>
      </c>
    </row>
    <row r="1349" spans="1:20" ht="10.9" customHeight="1">
      <c r="A1349" s="687" t="s">
        <v>1508</v>
      </c>
      <c r="B1349" s="687"/>
      <c r="C1349" s="200">
        <v>30560</v>
      </c>
      <c r="D1349" s="201" t="s">
        <v>2836</v>
      </c>
      <c r="E1349" s="199" t="s">
        <v>2892</v>
      </c>
      <c r="F1349" s="205"/>
      <c r="G1349" s="218"/>
      <c r="H1349" s="204"/>
      <c r="I1349" s="204"/>
      <c r="J1349" s="204"/>
      <c r="K1349" s="204"/>
      <c r="L1349" s="202">
        <v>2759.24</v>
      </c>
      <c r="M1349" s="204"/>
      <c r="N1349" s="204"/>
      <c r="O1349" s="204"/>
      <c r="P1349" s="204"/>
      <c r="Q1349" s="204"/>
      <c r="R1349" s="202">
        <v>53115.09</v>
      </c>
      <c r="S1349" s="203">
        <v>2759.24</v>
      </c>
      <c r="T1349" s="202">
        <v>50355.85</v>
      </c>
    </row>
    <row r="1350" spans="1:20" ht="10.9" customHeight="1">
      <c r="A1350" s="687" t="s">
        <v>1519</v>
      </c>
      <c r="B1350" s="687"/>
      <c r="C1350" s="200">
        <v>30561</v>
      </c>
      <c r="D1350" s="201" t="s">
        <v>3253</v>
      </c>
      <c r="E1350" s="199" t="s">
        <v>2892</v>
      </c>
      <c r="F1350" s="205"/>
      <c r="G1350" s="218"/>
      <c r="H1350" s="204"/>
      <c r="I1350" s="204"/>
      <c r="J1350" s="204"/>
      <c r="K1350" s="204"/>
      <c r="L1350" s="202">
        <v>11634.55</v>
      </c>
      <c r="M1350" s="204"/>
      <c r="N1350" s="202">
        <v>1419415.33</v>
      </c>
      <c r="O1350" s="204"/>
      <c r="P1350" s="202">
        <v>11634.55</v>
      </c>
      <c r="Q1350" s="204"/>
      <c r="R1350" s="204"/>
      <c r="S1350" s="209"/>
      <c r="T1350" s="204"/>
    </row>
    <row r="1351" spans="1:20" ht="10.9" customHeight="1">
      <c r="A1351" s="687" t="s">
        <v>1509</v>
      </c>
      <c r="B1351" s="687"/>
      <c r="C1351" s="200">
        <v>30562</v>
      </c>
      <c r="D1351" s="201" t="s">
        <v>2837</v>
      </c>
      <c r="E1351" s="199" t="s">
        <v>2892</v>
      </c>
      <c r="F1351" s="205"/>
      <c r="G1351" s="218"/>
      <c r="H1351" s="204"/>
      <c r="I1351" s="204"/>
      <c r="J1351" s="204"/>
      <c r="K1351" s="204"/>
      <c r="L1351" s="206">
        <v>308.24</v>
      </c>
      <c r="M1351" s="204"/>
      <c r="N1351" s="204"/>
      <c r="O1351" s="204"/>
      <c r="P1351" s="204"/>
      <c r="Q1351" s="204"/>
      <c r="R1351" s="202">
        <v>5933.76</v>
      </c>
      <c r="S1351" s="208">
        <v>308.24</v>
      </c>
      <c r="T1351" s="202">
        <v>5625.52</v>
      </c>
    </row>
    <row r="1352" spans="1:20" ht="10.9" customHeight="1">
      <c r="A1352" s="687" t="s">
        <v>1510</v>
      </c>
      <c r="B1352" s="687"/>
      <c r="C1352" s="200">
        <v>30563</v>
      </c>
      <c r="D1352" s="201" t="s">
        <v>2838</v>
      </c>
      <c r="E1352" s="199" t="s">
        <v>2892</v>
      </c>
      <c r="F1352" s="205"/>
      <c r="G1352" s="218"/>
      <c r="H1352" s="204"/>
      <c r="I1352" s="204"/>
      <c r="J1352" s="204"/>
      <c r="K1352" s="204"/>
      <c r="L1352" s="202">
        <v>3997.88</v>
      </c>
      <c r="M1352" s="204"/>
      <c r="N1352" s="204"/>
      <c r="O1352" s="204"/>
      <c r="P1352" s="204"/>
      <c r="Q1352" s="204"/>
      <c r="R1352" s="202">
        <v>59968.28</v>
      </c>
      <c r="S1352" s="203">
        <v>3997.88</v>
      </c>
      <c r="T1352" s="202">
        <v>55970.400000000001</v>
      </c>
    </row>
    <row r="1353" spans="1:20" ht="10.9" customHeight="1">
      <c r="A1353" s="687" t="s">
        <v>3254</v>
      </c>
      <c r="B1353" s="687"/>
      <c r="C1353" s="200">
        <v>30564</v>
      </c>
      <c r="D1353" s="201" t="s">
        <v>3255</v>
      </c>
      <c r="E1353" s="199" t="s">
        <v>2892</v>
      </c>
      <c r="F1353" s="205"/>
      <c r="G1353" s="218"/>
      <c r="H1353" s="204"/>
      <c r="I1353" s="204"/>
      <c r="J1353" s="204"/>
      <c r="K1353" s="204"/>
      <c r="L1353" s="202">
        <v>34351.11</v>
      </c>
      <c r="M1353" s="204"/>
      <c r="N1353" s="202">
        <v>4019079.85</v>
      </c>
      <c r="O1353" s="204"/>
      <c r="P1353" s="202">
        <v>34351.11</v>
      </c>
      <c r="Q1353" s="204"/>
      <c r="R1353" s="204"/>
      <c r="S1353" s="209"/>
      <c r="T1353" s="204"/>
    </row>
    <row r="1354" spans="1:20" ht="22.15" customHeight="1">
      <c r="A1354" s="687" t="s">
        <v>2839</v>
      </c>
      <c r="B1354" s="687"/>
      <c r="C1354" s="200">
        <v>30565</v>
      </c>
      <c r="D1354" s="201" t="s">
        <v>2840</v>
      </c>
      <c r="E1354" s="199" t="s">
        <v>2892</v>
      </c>
      <c r="F1354" s="205"/>
      <c r="G1354" s="218"/>
      <c r="H1354" s="204"/>
      <c r="I1354" s="204"/>
      <c r="J1354" s="204"/>
      <c r="K1354" s="204"/>
      <c r="L1354" s="202">
        <v>228044.56</v>
      </c>
      <c r="M1354" s="204"/>
      <c r="N1354" s="204"/>
      <c r="O1354" s="204"/>
      <c r="P1354" s="204"/>
      <c r="Q1354" s="204"/>
      <c r="R1354" s="202">
        <v>5131002.5</v>
      </c>
      <c r="S1354" s="203">
        <v>228044.56</v>
      </c>
      <c r="T1354" s="202">
        <v>4902957.9400000004</v>
      </c>
    </row>
    <row r="1355" spans="1:20" ht="33" customHeight="1">
      <c r="A1355" s="687" t="s">
        <v>3256</v>
      </c>
      <c r="B1355" s="687"/>
      <c r="C1355" s="200">
        <v>30566</v>
      </c>
      <c r="D1355" s="201"/>
      <c r="E1355" s="199" t="s">
        <v>2892</v>
      </c>
      <c r="F1355" s="205"/>
      <c r="G1355" s="218"/>
      <c r="H1355" s="204"/>
      <c r="I1355" s="204"/>
      <c r="J1355" s="204"/>
      <c r="K1355" s="204"/>
      <c r="L1355" s="204"/>
      <c r="M1355" s="204"/>
      <c r="N1355" s="204"/>
      <c r="O1355" s="204"/>
      <c r="P1355" s="204"/>
      <c r="Q1355" s="204"/>
      <c r="R1355" s="202">
        <v>7356.3</v>
      </c>
      <c r="S1355" s="209"/>
      <c r="T1355" s="202">
        <v>7356.3</v>
      </c>
    </row>
    <row r="1356" spans="1:20" ht="10.9" customHeight="1">
      <c r="A1356" s="687" t="s">
        <v>1512</v>
      </c>
      <c r="B1356" s="687"/>
      <c r="C1356" s="200">
        <v>30567</v>
      </c>
      <c r="D1356" s="201" t="s">
        <v>2841</v>
      </c>
      <c r="E1356" s="199" t="s">
        <v>2892</v>
      </c>
      <c r="F1356" s="205"/>
      <c r="G1356" s="218"/>
      <c r="H1356" s="204"/>
      <c r="I1356" s="204"/>
      <c r="J1356" s="202">
        <v>200070.38</v>
      </c>
      <c r="K1356" s="204"/>
      <c r="L1356" s="202">
        <v>3682.29</v>
      </c>
      <c r="M1356" s="204"/>
      <c r="N1356" s="204"/>
      <c r="O1356" s="204"/>
      <c r="P1356" s="204"/>
      <c r="Q1356" s="204"/>
      <c r="R1356" s="202">
        <v>200070.38</v>
      </c>
      <c r="S1356" s="203">
        <v>3682.29</v>
      </c>
      <c r="T1356" s="202">
        <v>196388.09</v>
      </c>
    </row>
    <row r="1357" spans="1:20" ht="22.15" customHeight="1">
      <c r="A1357" s="687" t="s">
        <v>1513</v>
      </c>
      <c r="B1357" s="687"/>
      <c r="C1357" s="200">
        <v>30568</v>
      </c>
      <c r="D1357" s="201" t="s">
        <v>2842</v>
      </c>
      <c r="E1357" s="199" t="s">
        <v>2892</v>
      </c>
      <c r="F1357" s="205"/>
      <c r="G1357" s="218"/>
      <c r="H1357" s="204"/>
      <c r="I1357" s="204"/>
      <c r="J1357" s="202">
        <v>427292</v>
      </c>
      <c r="K1357" s="204"/>
      <c r="L1357" s="202">
        <v>7630.2</v>
      </c>
      <c r="M1357" s="204"/>
      <c r="N1357" s="204"/>
      <c r="O1357" s="204"/>
      <c r="P1357" s="204"/>
      <c r="Q1357" s="204"/>
      <c r="R1357" s="202">
        <v>427292</v>
      </c>
      <c r="S1357" s="203">
        <v>7630.2</v>
      </c>
      <c r="T1357" s="202">
        <v>419661.8</v>
      </c>
    </row>
    <row r="1358" spans="1:20" ht="33" customHeight="1">
      <c r="A1358" s="687" t="s">
        <v>1514</v>
      </c>
      <c r="B1358" s="687"/>
      <c r="C1358" s="200">
        <v>30569</v>
      </c>
      <c r="D1358" s="201" t="s">
        <v>2843</v>
      </c>
      <c r="E1358" s="199" t="s">
        <v>2892</v>
      </c>
      <c r="F1358" s="205"/>
      <c r="G1358" s="218"/>
      <c r="H1358" s="204"/>
      <c r="I1358" s="204"/>
      <c r="J1358" s="202">
        <v>1909163.74</v>
      </c>
      <c r="K1358" s="204"/>
      <c r="L1358" s="202">
        <v>17515.259999999998</v>
      </c>
      <c r="M1358" s="204"/>
      <c r="N1358" s="204"/>
      <c r="O1358" s="204"/>
      <c r="P1358" s="204"/>
      <c r="Q1358" s="204"/>
      <c r="R1358" s="202">
        <v>1909163.74</v>
      </c>
      <c r="S1358" s="203">
        <v>17515.259999999998</v>
      </c>
      <c r="T1358" s="202">
        <v>1891648.48</v>
      </c>
    </row>
    <row r="1359" spans="1:20" ht="22.15" customHeight="1">
      <c r="A1359" s="687" t="s">
        <v>1515</v>
      </c>
      <c r="B1359" s="687"/>
      <c r="C1359" s="200">
        <v>30570</v>
      </c>
      <c r="D1359" s="201" t="s">
        <v>2844</v>
      </c>
      <c r="E1359" s="199" t="s">
        <v>2892</v>
      </c>
      <c r="F1359" s="205"/>
      <c r="G1359" s="218"/>
      <c r="H1359" s="204"/>
      <c r="I1359" s="204"/>
      <c r="J1359" s="202">
        <v>682096.36</v>
      </c>
      <c r="K1359" s="204"/>
      <c r="L1359" s="202">
        <v>6145.02</v>
      </c>
      <c r="M1359" s="204"/>
      <c r="N1359" s="204"/>
      <c r="O1359" s="204"/>
      <c r="P1359" s="204"/>
      <c r="Q1359" s="204"/>
      <c r="R1359" s="202">
        <v>682096.36</v>
      </c>
      <c r="S1359" s="203">
        <v>6145.02</v>
      </c>
      <c r="T1359" s="202">
        <v>675951.34</v>
      </c>
    </row>
    <row r="1360" spans="1:20" ht="33" customHeight="1">
      <c r="A1360" s="687" t="s">
        <v>1516</v>
      </c>
      <c r="B1360" s="687"/>
      <c r="C1360" s="200">
        <v>30571</v>
      </c>
      <c r="D1360" s="201" t="s">
        <v>2845</v>
      </c>
      <c r="E1360" s="199" t="s">
        <v>2892</v>
      </c>
      <c r="F1360" s="205"/>
      <c r="G1360" s="218"/>
      <c r="H1360" s="204"/>
      <c r="I1360" s="204"/>
      <c r="J1360" s="202">
        <v>321661.11</v>
      </c>
      <c r="K1360" s="204"/>
      <c r="L1360" s="202">
        <v>2880.54</v>
      </c>
      <c r="M1360" s="204"/>
      <c r="N1360" s="204"/>
      <c r="O1360" s="204"/>
      <c r="P1360" s="204"/>
      <c r="Q1360" s="204"/>
      <c r="R1360" s="202">
        <v>321661.11</v>
      </c>
      <c r="S1360" s="203">
        <v>2880.54</v>
      </c>
      <c r="T1360" s="202">
        <v>318780.57</v>
      </c>
    </row>
    <row r="1361" spans="1:20" ht="33" customHeight="1">
      <c r="A1361" s="687" t="s">
        <v>1517</v>
      </c>
      <c r="B1361" s="687"/>
      <c r="C1361" s="200">
        <v>30572</v>
      </c>
      <c r="D1361" s="201" t="s">
        <v>2846</v>
      </c>
      <c r="E1361" s="199" t="s">
        <v>2892</v>
      </c>
      <c r="F1361" s="205"/>
      <c r="G1361" s="218"/>
      <c r="H1361" s="204"/>
      <c r="I1361" s="204"/>
      <c r="J1361" s="206">
        <v>0.89</v>
      </c>
      <c r="K1361" s="204"/>
      <c r="L1361" s="206">
        <v>0.03</v>
      </c>
      <c r="M1361" s="204"/>
      <c r="N1361" s="204"/>
      <c r="O1361" s="204"/>
      <c r="P1361" s="204"/>
      <c r="Q1361" s="204"/>
      <c r="R1361" s="206">
        <v>0.89</v>
      </c>
      <c r="S1361" s="208">
        <v>0.03</v>
      </c>
      <c r="T1361" s="206">
        <v>0.86</v>
      </c>
    </row>
    <row r="1362" spans="1:20" ht="10.9" customHeight="1">
      <c r="A1362" s="687" t="s">
        <v>1518</v>
      </c>
      <c r="B1362" s="687"/>
      <c r="C1362" s="200">
        <v>30573</v>
      </c>
      <c r="D1362" s="201" t="s">
        <v>2847</v>
      </c>
      <c r="E1362" s="199" t="s">
        <v>2892</v>
      </c>
      <c r="F1362" s="205"/>
      <c r="G1362" s="218"/>
      <c r="H1362" s="204"/>
      <c r="I1362" s="204"/>
      <c r="J1362" s="202">
        <v>299351.43</v>
      </c>
      <c r="K1362" s="204"/>
      <c r="L1362" s="202">
        <v>3289.59</v>
      </c>
      <c r="M1362" s="204"/>
      <c r="N1362" s="204"/>
      <c r="O1362" s="204"/>
      <c r="P1362" s="204"/>
      <c r="Q1362" s="204"/>
      <c r="R1362" s="202">
        <v>299351.43</v>
      </c>
      <c r="S1362" s="203">
        <v>3289.59</v>
      </c>
      <c r="T1362" s="202">
        <v>296061.84000000003</v>
      </c>
    </row>
    <row r="1363" spans="1:20" ht="10.9" customHeight="1">
      <c r="A1363" s="687" t="s">
        <v>1519</v>
      </c>
      <c r="B1363" s="687"/>
      <c r="C1363" s="200">
        <v>30574</v>
      </c>
      <c r="D1363" s="201" t="s">
        <v>2848</v>
      </c>
      <c r="E1363" s="199" t="s">
        <v>2892</v>
      </c>
      <c r="F1363" s="205"/>
      <c r="G1363" s="218"/>
      <c r="H1363" s="204"/>
      <c r="I1363" s="204"/>
      <c r="J1363" s="202">
        <v>58808.24</v>
      </c>
      <c r="K1363" s="204"/>
      <c r="L1363" s="202">
        <v>7351.02</v>
      </c>
      <c r="M1363" s="204"/>
      <c r="N1363" s="204"/>
      <c r="O1363" s="204"/>
      <c r="P1363" s="204"/>
      <c r="Q1363" s="204"/>
      <c r="R1363" s="202">
        <v>58808.24</v>
      </c>
      <c r="S1363" s="203">
        <v>7351.02</v>
      </c>
      <c r="T1363" s="202">
        <v>51457.22</v>
      </c>
    </row>
    <row r="1364" spans="1:20" ht="22.15" customHeight="1">
      <c r="A1364" s="687" t="s">
        <v>1520</v>
      </c>
      <c r="B1364" s="687"/>
      <c r="C1364" s="200">
        <v>30575</v>
      </c>
      <c r="D1364" s="201" t="s">
        <v>2849</v>
      </c>
      <c r="E1364" s="199" t="s">
        <v>2892</v>
      </c>
      <c r="F1364" s="205"/>
      <c r="G1364" s="218"/>
      <c r="H1364" s="204"/>
      <c r="I1364" s="204"/>
      <c r="J1364" s="202">
        <v>1348972.54</v>
      </c>
      <c r="K1364" s="204"/>
      <c r="L1364" s="202">
        <v>27718.62</v>
      </c>
      <c r="M1364" s="204"/>
      <c r="N1364" s="204"/>
      <c r="O1364" s="204"/>
      <c r="P1364" s="204"/>
      <c r="Q1364" s="204"/>
      <c r="R1364" s="202">
        <v>1348972.54</v>
      </c>
      <c r="S1364" s="203">
        <v>27718.62</v>
      </c>
      <c r="T1364" s="202">
        <v>1321253.92</v>
      </c>
    </row>
    <row r="1365" spans="1:20" ht="10.9" customHeight="1">
      <c r="A1365" s="687" t="s">
        <v>1521</v>
      </c>
      <c r="B1365" s="687"/>
      <c r="C1365" s="200">
        <v>30576</v>
      </c>
      <c r="D1365" s="201" t="s">
        <v>2850</v>
      </c>
      <c r="E1365" s="199" t="s">
        <v>2892</v>
      </c>
      <c r="F1365" s="205"/>
      <c r="G1365" s="218"/>
      <c r="H1365" s="204"/>
      <c r="I1365" s="204"/>
      <c r="J1365" s="202">
        <v>949241.09</v>
      </c>
      <c r="K1365" s="204"/>
      <c r="L1365" s="202">
        <v>44495.67</v>
      </c>
      <c r="M1365" s="204"/>
      <c r="N1365" s="204"/>
      <c r="O1365" s="204"/>
      <c r="P1365" s="204"/>
      <c r="Q1365" s="204"/>
      <c r="R1365" s="202">
        <v>949241.09</v>
      </c>
      <c r="S1365" s="203">
        <v>44495.67</v>
      </c>
      <c r="T1365" s="202">
        <v>904745.42</v>
      </c>
    </row>
    <row r="1366" spans="1:20" ht="22.15" customHeight="1">
      <c r="A1366" s="687" t="s">
        <v>1522</v>
      </c>
      <c r="B1366" s="687"/>
      <c r="C1366" s="200">
        <v>30577</v>
      </c>
      <c r="D1366" s="201" t="s">
        <v>2851</v>
      </c>
      <c r="E1366" s="199" t="s">
        <v>2892</v>
      </c>
      <c r="F1366" s="205"/>
      <c r="G1366" s="218"/>
      <c r="H1366" s="204"/>
      <c r="I1366" s="204"/>
      <c r="J1366" s="202">
        <v>1844683.48</v>
      </c>
      <c r="K1366" s="204"/>
      <c r="L1366" s="202">
        <v>35703.54</v>
      </c>
      <c r="M1366" s="204"/>
      <c r="N1366" s="204"/>
      <c r="O1366" s="204"/>
      <c r="P1366" s="204"/>
      <c r="Q1366" s="204"/>
      <c r="R1366" s="202">
        <v>1844683.48</v>
      </c>
      <c r="S1366" s="203">
        <v>35703.54</v>
      </c>
      <c r="T1366" s="202">
        <v>1808979.94</v>
      </c>
    </row>
    <row r="1367" spans="1:20" ht="22.15" customHeight="1">
      <c r="A1367" s="687" t="s">
        <v>1523</v>
      </c>
      <c r="B1367" s="687"/>
      <c r="C1367" s="200">
        <v>30578</v>
      </c>
      <c r="D1367" s="201" t="s">
        <v>2852</v>
      </c>
      <c r="E1367" s="199" t="s">
        <v>2892</v>
      </c>
      <c r="F1367" s="205"/>
      <c r="G1367" s="218"/>
      <c r="H1367" s="204"/>
      <c r="I1367" s="204"/>
      <c r="J1367" s="202">
        <v>693316.61</v>
      </c>
      <c r="K1367" s="204"/>
      <c r="L1367" s="202">
        <v>13419.03</v>
      </c>
      <c r="M1367" s="204"/>
      <c r="N1367" s="204"/>
      <c r="O1367" s="204"/>
      <c r="P1367" s="204"/>
      <c r="Q1367" s="204"/>
      <c r="R1367" s="202">
        <v>693316.61</v>
      </c>
      <c r="S1367" s="203">
        <v>13419.03</v>
      </c>
      <c r="T1367" s="202">
        <v>679897.58</v>
      </c>
    </row>
    <row r="1368" spans="1:20" ht="33" customHeight="1">
      <c r="A1368" s="687" t="s">
        <v>1524</v>
      </c>
      <c r="B1368" s="687"/>
      <c r="C1368" s="200">
        <v>30579</v>
      </c>
      <c r="D1368" s="201" t="s">
        <v>2853</v>
      </c>
      <c r="E1368" s="199" t="s">
        <v>2892</v>
      </c>
      <c r="F1368" s="205"/>
      <c r="G1368" s="218"/>
      <c r="H1368" s="204"/>
      <c r="I1368" s="204"/>
      <c r="J1368" s="202">
        <v>497486.67</v>
      </c>
      <c r="K1368" s="204"/>
      <c r="L1368" s="202">
        <v>9628.77</v>
      </c>
      <c r="M1368" s="204"/>
      <c r="N1368" s="204"/>
      <c r="O1368" s="204"/>
      <c r="P1368" s="204"/>
      <c r="Q1368" s="204"/>
      <c r="R1368" s="202">
        <v>497486.67</v>
      </c>
      <c r="S1368" s="203">
        <v>9628.77</v>
      </c>
      <c r="T1368" s="202">
        <v>487857.9</v>
      </c>
    </row>
    <row r="1369" spans="1:20" ht="33" customHeight="1">
      <c r="A1369" s="687" t="s">
        <v>1525</v>
      </c>
      <c r="B1369" s="687"/>
      <c r="C1369" s="200">
        <v>30580</v>
      </c>
      <c r="D1369" s="201" t="s">
        <v>2846</v>
      </c>
      <c r="E1369" s="199" t="s">
        <v>2892</v>
      </c>
      <c r="F1369" s="205"/>
      <c r="G1369" s="218"/>
      <c r="H1369" s="204"/>
      <c r="I1369" s="204"/>
      <c r="J1369" s="206">
        <v>0.89</v>
      </c>
      <c r="K1369" s="204"/>
      <c r="L1369" s="206">
        <v>0.03</v>
      </c>
      <c r="M1369" s="204"/>
      <c r="N1369" s="204"/>
      <c r="O1369" s="204"/>
      <c r="P1369" s="204"/>
      <c r="Q1369" s="204"/>
      <c r="R1369" s="206">
        <v>0.89</v>
      </c>
      <c r="S1369" s="208">
        <v>0.03</v>
      </c>
      <c r="T1369" s="206">
        <v>0.86</v>
      </c>
    </row>
    <row r="1370" spans="1:20" ht="33" customHeight="1">
      <c r="A1370" s="687" t="s">
        <v>1526</v>
      </c>
      <c r="B1370" s="687"/>
      <c r="C1370" s="200">
        <v>40428</v>
      </c>
      <c r="D1370" s="201" t="s">
        <v>2854</v>
      </c>
      <c r="E1370" s="199" t="s">
        <v>2893</v>
      </c>
      <c r="F1370" s="205"/>
      <c r="G1370" s="218"/>
      <c r="H1370" s="204"/>
      <c r="I1370" s="204"/>
      <c r="J1370" s="202">
        <v>141575.45000000001</v>
      </c>
      <c r="K1370" s="204"/>
      <c r="L1370" s="202">
        <v>7652.72</v>
      </c>
      <c r="M1370" s="204"/>
      <c r="N1370" s="204"/>
      <c r="O1370" s="204"/>
      <c r="P1370" s="204"/>
      <c r="Q1370" s="204"/>
      <c r="R1370" s="202">
        <v>141575.45000000001</v>
      </c>
      <c r="S1370" s="203">
        <v>7652.72</v>
      </c>
      <c r="T1370" s="202">
        <v>133922.73000000001</v>
      </c>
    </row>
    <row r="1371" spans="1:20" ht="33" customHeight="1">
      <c r="A1371" s="687" t="s">
        <v>2855</v>
      </c>
      <c r="B1371" s="687"/>
      <c r="C1371" s="200">
        <v>30581</v>
      </c>
      <c r="D1371" s="201" t="s">
        <v>2856</v>
      </c>
      <c r="E1371" s="199" t="s">
        <v>2892</v>
      </c>
      <c r="F1371" s="205"/>
      <c r="G1371" s="218"/>
      <c r="H1371" s="204"/>
      <c r="I1371" s="204"/>
      <c r="J1371" s="202">
        <v>205515.68</v>
      </c>
      <c r="K1371" s="204"/>
      <c r="L1371" s="202">
        <v>3396.96</v>
      </c>
      <c r="M1371" s="204"/>
      <c r="N1371" s="204"/>
      <c r="O1371" s="204"/>
      <c r="P1371" s="204"/>
      <c r="Q1371" s="204"/>
      <c r="R1371" s="202">
        <v>205515.68</v>
      </c>
      <c r="S1371" s="203">
        <v>3396.96</v>
      </c>
      <c r="T1371" s="202">
        <v>202118.72</v>
      </c>
    </row>
    <row r="1372" spans="1:20" ht="10.9" customHeight="1">
      <c r="A1372" s="687" t="s">
        <v>2857</v>
      </c>
      <c r="B1372" s="687"/>
      <c r="C1372" s="200">
        <v>30582</v>
      </c>
      <c r="D1372" s="201" t="s">
        <v>2858</v>
      </c>
      <c r="E1372" s="199" t="s">
        <v>2892</v>
      </c>
      <c r="F1372" s="205"/>
      <c r="G1372" s="218"/>
      <c r="H1372" s="204"/>
      <c r="I1372" s="204"/>
      <c r="J1372" s="202">
        <v>130793.05</v>
      </c>
      <c r="K1372" s="204"/>
      <c r="L1372" s="202">
        <v>2161.86</v>
      </c>
      <c r="M1372" s="204"/>
      <c r="N1372" s="204"/>
      <c r="O1372" s="204"/>
      <c r="P1372" s="204"/>
      <c r="Q1372" s="204"/>
      <c r="R1372" s="202">
        <v>130793.05</v>
      </c>
      <c r="S1372" s="203">
        <v>2161.86</v>
      </c>
      <c r="T1372" s="202">
        <v>128631.19</v>
      </c>
    </row>
    <row r="1373" spans="1:20" ht="10.9" customHeight="1">
      <c r="A1373" s="687" t="s">
        <v>2859</v>
      </c>
      <c r="B1373" s="687"/>
      <c r="C1373" s="200">
        <v>30583</v>
      </c>
      <c r="D1373" s="201" t="s">
        <v>2860</v>
      </c>
      <c r="E1373" s="199" t="s">
        <v>2892</v>
      </c>
      <c r="F1373" s="205"/>
      <c r="G1373" s="218"/>
      <c r="H1373" s="204"/>
      <c r="I1373" s="204"/>
      <c r="J1373" s="202">
        <v>99379.98</v>
      </c>
      <c r="K1373" s="204"/>
      <c r="L1373" s="202">
        <v>1642.64</v>
      </c>
      <c r="M1373" s="204"/>
      <c r="N1373" s="204"/>
      <c r="O1373" s="204"/>
      <c r="P1373" s="204"/>
      <c r="Q1373" s="204"/>
      <c r="R1373" s="202">
        <v>99379.98</v>
      </c>
      <c r="S1373" s="203">
        <v>1642.64</v>
      </c>
      <c r="T1373" s="202">
        <v>97737.34</v>
      </c>
    </row>
    <row r="1374" spans="1:20" ht="10.9" customHeight="1">
      <c r="A1374" s="687" t="s">
        <v>2861</v>
      </c>
      <c r="B1374" s="687"/>
      <c r="C1374" s="200">
        <v>30584</v>
      </c>
      <c r="D1374" s="201" t="s">
        <v>2862</v>
      </c>
      <c r="E1374" s="199" t="s">
        <v>2892</v>
      </c>
      <c r="F1374" s="205"/>
      <c r="G1374" s="218"/>
      <c r="H1374" s="204"/>
      <c r="I1374" s="204"/>
      <c r="J1374" s="202">
        <v>475357.88</v>
      </c>
      <c r="K1374" s="204"/>
      <c r="L1374" s="202">
        <v>7857.16</v>
      </c>
      <c r="M1374" s="204"/>
      <c r="N1374" s="204"/>
      <c r="O1374" s="204"/>
      <c r="P1374" s="204"/>
      <c r="Q1374" s="204"/>
      <c r="R1374" s="202">
        <v>475357.88</v>
      </c>
      <c r="S1374" s="203">
        <v>7857.16</v>
      </c>
      <c r="T1374" s="202">
        <v>467500.72</v>
      </c>
    </row>
    <row r="1375" spans="1:20" ht="22.15" customHeight="1">
      <c r="A1375" s="687" t="s">
        <v>2885</v>
      </c>
      <c r="B1375" s="687"/>
      <c r="C1375" s="200">
        <v>30585</v>
      </c>
      <c r="D1375" s="201"/>
      <c r="E1375" s="199" t="s">
        <v>2892</v>
      </c>
      <c r="F1375" s="205"/>
      <c r="G1375" s="218"/>
      <c r="H1375" s="204"/>
      <c r="I1375" s="204"/>
      <c r="J1375" s="204"/>
      <c r="K1375" s="204"/>
      <c r="L1375" s="204"/>
      <c r="M1375" s="204"/>
      <c r="N1375" s="204"/>
      <c r="O1375" s="204"/>
      <c r="P1375" s="204"/>
      <c r="Q1375" s="204"/>
      <c r="R1375" s="206">
        <v>1</v>
      </c>
      <c r="S1375" s="209"/>
      <c r="T1375" s="206">
        <v>1</v>
      </c>
    </row>
    <row r="1376" spans="1:20" ht="22.15" customHeight="1">
      <c r="A1376" s="687" t="s">
        <v>2863</v>
      </c>
      <c r="B1376" s="687"/>
      <c r="C1376" s="200">
        <v>30588</v>
      </c>
      <c r="D1376" s="201" t="s">
        <v>2864</v>
      </c>
      <c r="E1376" s="199" t="s">
        <v>2892</v>
      </c>
      <c r="F1376" s="205"/>
      <c r="G1376" s="218"/>
      <c r="H1376" s="204"/>
      <c r="I1376" s="204"/>
      <c r="J1376" s="202">
        <v>377449.17</v>
      </c>
      <c r="K1376" s="204"/>
      <c r="L1376" s="202">
        <v>4170.7</v>
      </c>
      <c r="M1376" s="204"/>
      <c r="N1376" s="204"/>
      <c r="O1376" s="204"/>
      <c r="P1376" s="204"/>
      <c r="Q1376" s="204"/>
      <c r="R1376" s="202">
        <v>377449.17</v>
      </c>
      <c r="S1376" s="203">
        <v>4170.7</v>
      </c>
      <c r="T1376" s="202">
        <v>373278.47</v>
      </c>
    </row>
    <row r="1377" spans="1:20" ht="22.15" customHeight="1">
      <c r="A1377" s="687" t="s">
        <v>2865</v>
      </c>
      <c r="B1377" s="687"/>
      <c r="C1377" s="200">
        <v>40168</v>
      </c>
      <c r="D1377" s="201" t="s">
        <v>2866</v>
      </c>
      <c r="E1377" s="199" t="s">
        <v>2893</v>
      </c>
      <c r="F1377" s="205"/>
      <c r="G1377" s="218"/>
      <c r="H1377" s="204"/>
      <c r="I1377" s="204"/>
      <c r="J1377" s="202">
        <v>348500</v>
      </c>
      <c r="K1377" s="204"/>
      <c r="L1377" s="202">
        <v>5713.11</v>
      </c>
      <c r="M1377" s="204"/>
      <c r="N1377" s="204"/>
      <c r="O1377" s="204"/>
      <c r="P1377" s="204"/>
      <c r="Q1377" s="204"/>
      <c r="R1377" s="202">
        <v>348500</v>
      </c>
      <c r="S1377" s="203">
        <v>5713.11</v>
      </c>
      <c r="T1377" s="202">
        <v>342786.89</v>
      </c>
    </row>
    <row r="1378" spans="1:20" ht="33" customHeight="1">
      <c r="A1378" s="687" t="s">
        <v>2867</v>
      </c>
      <c r="B1378" s="687"/>
      <c r="C1378" s="200">
        <v>30590</v>
      </c>
      <c r="D1378" s="201" t="s">
        <v>2868</v>
      </c>
      <c r="E1378" s="199" t="s">
        <v>2892</v>
      </c>
      <c r="F1378" s="205"/>
      <c r="G1378" s="218"/>
      <c r="H1378" s="204"/>
      <c r="I1378" s="204"/>
      <c r="J1378" s="202">
        <v>1983792.26</v>
      </c>
      <c r="K1378" s="204"/>
      <c r="L1378" s="202">
        <v>15028.73</v>
      </c>
      <c r="M1378" s="204"/>
      <c r="N1378" s="204"/>
      <c r="O1378" s="204"/>
      <c r="P1378" s="204"/>
      <c r="Q1378" s="204"/>
      <c r="R1378" s="202">
        <v>1983792.26</v>
      </c>
      <c r="S1378" s="203">
        <v>15028.73</v>
      </c>
      <c r="T1378" s="202">
        <v>1968763.53</v>
      </c>
    </row>
    <row r="1379" spans="1:20" ht="22.15" customHeight="1">
      <c r="A1379" s="687" t="s">
        <v>2869</v>
      </c>
      <c r="B1379" s="687"/>
      <c r="C1379" s="200">
        <v>40197</v>
      </c>
      <c r="D1379" s="201" t="s">
        <v>2870</v>
      </c>
      <c r="E1379" s="199" t="s">
        <v>2893</v>
      </c>
      <c r="F1379" s="205"/>
      <c r="G1379" s="218"/>
      <c r="H1379" s="204"/>
      <c r="I1379" s="204"/>
      <c r="J1379" s="202">
        <v>131790.85999999999</v>
      </c>
      <c r="K1379" s="204"/>
      <c r="L1379" s="204"/>
      <c r="M1379" s="204"/>
      <c r="N1379" s="204"/>
      <c r="O1379" s="204"/>
      <c r="P1379" s="204"/>
      <c r="Q1379" s="204"/>
      <c r="R1379" s="202">
        <v>131790.85999999999</v>
      </c>
      <c r="S1379" s="209"/>
      <c r="T1379" s="202">
        <v>131790.85999999999</v>
      </c>
    </row>
    <row r="1380" spans="1:20" ht="10.9" customHeight="1">
      <c r="A1380" s="687" t="s">
        <v>2871</v>
      </c>
      <c r="B1380" s="687"/>
      <c r="C1380" s="200">
        <v>40198</v>
      </c>
      <c r="D1380" s="201" t="s">
        <v>2872</v>
      </c>
      <c r="E1380" s="199" t="s">
        <v>2889</v>
      </c>
      <c r="F1380" s="205"/>
      <c r="G1380" s="218"/>
      <c r="H1380" s="204"/>
      <c r="I1380" s="204"/>
      <c r="J1380" s="202">
        <v>568135.59</v>
      </c>
      <c r="K1380" s="204"/>
      <c r="L1380" s="204"/>
      <c r="M1380" s="204"/>
      <c r="N1380" s="204"/>
      <c r="O1380" s="204"/>
      <c r="P1380" s="204"/>
      <c r="Q1380" s="204"/>
      <c r="R1380" s="202">
        <v>568135.59</v>
      </c>
      <c r="S1380" s="209"/>
      <c r="T1380" s="202">
        <v>568135.59</v>
      </c>
    </row>
    <row r="1381" spans="1:20" ht="22.15" customHeight="1">
      <c r="A1381" s="687" t="s">
        <v>2873</v>
      </c>
      <c r="B1381" s="687"/>
      <c r="C1381" s="200">
        <v>40199</v>
      </c>
      <c r="D1381" s="201" t="s">
        <v>2874</v>
      </c>
      <c r="E1381" s="199" t="s">
        <v>2893</v>
      </c>
      <c r="F1381" s="205"/>
      <c r="G1381" s="218"/>
      <c r="H1381" s="204"/>
      <c r="I1381" s="204"/>
      <c r="J1381" s="202">
        <v>137570.93</v>
      </c>
      <c r="K1381" s="204"/>
      <c r="L1381" s="204"/>
      <c r="M1381" s="204"/>
      <c r="N1381" s="204"/>
      <c r="O1381" s="204"/>
      <c r="P1381" s="204"/>
      <c r="Q1381" s="204"/>
      <c r="R1381" s="202">
        <v>137570.93</v>
      </c>
      <c r="S1381" s="209"/>
      <c r="T1381" s="202">
        <v>137570.93</v>
      </c>
    </row>
    <row r="1382" spans="1:20" ht="10.9" customHeight="1">
      <c r="A1382" s="687" t="s">
        <v>851</v>
      </c>
      <c r="B1382" s="687"/>
      <c r="C1382" s="200">
        <v>30591</v>
      </c>
      <c r="D1382" s="201" t="s">
        <v>2447</v>
      </c>
      <c r="E1382" s="199" t="s">
        <v>2892</v>
      </c>
      <c r="F1382" s="205"/>
      <c r="G1382" s="218"/>
      <c r="H1382" s="204"/>
      <c r="I1382" s="204"/>
      <c r="J1382" s="206">
        <v>1</v>
      </c>
      <c r="K1382" s="204"/>
      <c r="L1382" s="204"/>
      <c r="M1382" s="204"/>
      <c r="N1382" s="206">
        <v>1</v>
      </c>
      <c r="O1382" s="204"/>
      <c r="P1382" s="204"/>
      <c r="Q1382" s="204"/>
      <c r="R1382" s="204"/>
      <c r="S1382" s="209"/>
      <c r="T1382" s="204"/>
    </row>
    <row r="1383" spans="1:20" ht="10.9" customHeight="1">
      <c r="A1383" s="687" t="s">
        <v>860</v>
      </c>
      <c r="B1383" s="687"/>
      <c r="C1383" s="200">
        <v>30592</v>
      </c>
      <c r="D1383" s="201" t="s">
        <v>2447</v>
      </c>
      <c r="E1383" s="199" t="s">
        <v>2892</v>
      </c>
      <c r="F1383" s="205"/>
      <c r="G1383" s="218"/>
      <c r="H1383" s="204"/>
      <c r="I1383" s="204"/>
      <c r="J1383" s="206">
        <v>1</v>
      </c>
      <c r="K1383" s="204"/>
      <c r="L1383" s="204"/>
      <c r="M1383" s="204"/>
      <c r="N1383" s="206">
        <v>1</v>
      </c>
      <c r="O1383" s="204"/>
      <c r="P1383" s="204"/>
      <c r="Q1383" s="204"/>
      <c r="R1383" s="204"/>
      <c r="S1383" s="209"/>
      <c r="T1383" s="204"/>
    </row>
    <row r="1384" spans="1:20" ht="10.9" customHeight="1">
      <c r="A1384" s="687" t="s">
        <v>851</v>
      </c>
      <c r="B1384" s="687"/>
      <c r="C1384" s="200">
        <v>30593</v>
      </c>
      <c r="D1384" s="201" t="s">
        <v>2447</v>
      </c>
      <c r="E1384" s="199" t="s">
        <v>2892</v>
      </c>
      <c r="F1384" s="205"/>
      <c r="G1384" s="218"/>
      <c r="H1384" s="204"/>
      <c r="I1384" s="204"/>
      <c r="J1384" s="206">
        <v>1</v>
      </c>
      <c r="K1384" s="204"/>
      <c r="L1384" s="204"/>
      <c r="M1384" s="204"/>
      <c r="N1384" s="206">
        <v>1</v>
      </c>
      <c r="O1384" s="204"/>
      <c r="P1384" s="204"/>
      <c r="Q1384" s="204"/>
      <c r="R1384" s="204"/>
      <c r="S1384" s="209"/>
      <c r="T1384" s="204"/>
    </row>
    <row r="1385" spans="1:20" ht="10.9" customHeight="1">
      <c r="A1385" s="687" t="s">
        <v>851</v>
      </c>
      <c r="B1385" s="687"/>
      <c r="C1385" s="200">
        <v>30594</v>
      </c>
      <c r="D1385" s="201" t="s">
        <v>2447</v>
      </c>
      <c r="E1385" s="199" t="s">
        <v>2892</v>
      </c>
      <c r="F1385" s="205"/>
      <c r="G1385" s="218"/>
      <c r="H1385" s="204"/>
      <c r="I1385" s="204"/>
      <c r="J1385" s="206">
        <v>1</v>
      </c>
      <c r="K1385" s="204"/>
      <c r="L1385" s="204"/>
      <c r="M1385" s="204"/>
      <c r="N1385" s="206">
        <v>1</v>
      </c>
      <c r="O1385" s="204"/>
      <c r="P1385" s="204"/>
      <c r="Q1385" s="204"/>
      <c r="R1385" s="204"/>
      <c r="S1385" s="209"/>
      <c r="T1385" s="204"/>
    </row>
    <row r="1386" spans="1:20" ht="10.9" customHeight="1">
      <c r="A1386" s="687" t="s">
        <v>860</v>
      </c>
      <c r="B1386" s="687"/>
      <c r="C1386" s="200">
        <v>30595</v>
      </c>
      <c r="D1386" s="201" t="s">
        <v>2447</v>
      </c>
      <c r="E1386" s="199" t="s">
        <v>2892</v>
      </c>
      <c r="F1386" s="205"/>
      <c r="G1386" s="218"/>
      <c r="H1386" s="204"/>
      <c r="I1386" s="204"/>
      <c r="J1386" s="206">
        <v>1</v>
      </c>
      <c r="K1386" s="204"/>
      <c r="L1386" s="204"/>
      <c r="M1386" s="204"/>
      <c r="N1386" s="206">
        <v>1</v>
      </c>
      <c r="O1386" s="204"/>
      <c r="P1386" s="204"/>
      <c r="Q1386" s="204"/>
      <c r="R1386" s="204"/>
      <c r="S1386" s="209"/>
      <c r="T1386" s="204"/>
    </row>
    <row r="1387" spans="1:20" ht="10.9" customHeight="1">
      <c r="A1387" s="687" t="s">
        <v>2875</v>
      </c>
      <c r="B1387" s="687"/>
      <c r="C1387" s="200">
        <v>40200</v>
      </c>
      <c r="D1387" s="201" t="s">
        <v>2876</v>
      </c>
      <c r="E1387" s="199" t="s">
        <v>2893</v>
      </c>
      <c r="F1387" s="205"/>
      <c r="G1387" s="218"/>
      <c r="H1387" s="204"/>
      <c r="I1387" s="204"/>
      <c r="J1387" s="202">
        <v>68425.31</v>
      </c>
      <c r="K1387" s="204"/>
      <c r="L1387" s="204"/>
      <c r="M1387" s="204"/>
      <c r="N1387" s="204"/>
      <c r="O1387" s="204"/>
      <c r="P1387" s="204"/>
      <c r="Q1387" s="204"/>
      <c r="R1387" s="202">
        <v>68425.31</v>
      </c>
      <c r="S1387" s="209"/>
      <c r="T1387" s="202">
        <v>68425.31</v>
      </c>
    </row>
    <row r="1388" spans="1:20" ht="33" customHeight="1">
      <c r="A1388" s="687" t="s">
        <v>2877</v>
      </c>
      <c r="B1388" s="687"/>
      <c r="C1388" s="200">
        <v>40201</v>
      </c>
      <c r="D1388" s="201" t="s">
        <v>2878</v>
      </c>
      <c r="E1388" s="199" t="s">
        <v>2893</v>
      </c>
      <c r="F1388" s="205"/>
      <c r="G1388" s="218"/>
      <c r="H1388" s="204"/>
      <c r="I1388" s="204"/>
      <c r="J1388" s="202">
        <v>3858238.64</v>
      </c>
      <c r="K1388" s="204"/>
      <c r="L1388" s="204"/>
      <c r="M1388" s="204"/>
      <c r="N1388" s="204"/>
      <c r="O1388" s="204"/>
      <c r="P1388" s="204"/>
      <c r="Q1388" s="204"/>
      <c r="R1388" s="202">
        <v>3858238.64</v>
      </c>
      <c r="S1388" s="209"/>
      <c r="T1388" s="202">
        <v>3858238.64</v>
      </c>
    </row>
    <row r="1389" spans="1:20" ht="22.15" customHeight="1">
      <c r="A1389" s="687" t="s">
        <v>2879</v>
      </c>
      <c r="B1389" s="687"/>
      <c r="C1389" s="200">
        <v>40169</v>
      </c>
      <c r="D1389" s="201" t="s">
        <v>2880</v>
      </c>
      <c r="E1389" s="199" t="s">
        <v>2893</v>
      </c>
      <c r="F1389" s="205"/>
      <c r="G1389" s="218"/>
      <c r="H1389" s="204"/>
      <c r="I1389" s="204"/>
      <c r="J1389" s="202">
        <v>84576.27</v>
      </c>
      <c r="K1389" s="204"/>
      <c r="L1389" s="204"/>
      <c r="M1389" s="204"/>
      <c r="N1389" s="204"/>
      <c r="O1389" s="204"/>
      <c r="P1389" s="204"/>
      <c r="Q1389" s="204"/>
      <c r="R1389" s="202">
        <v>84576.27</v>
      </c>
      <c r="S1389" s="209"/>
      <c r="T1389" s="202">
        <v>84576.27</v>
      </c>
    </row>
    <row r="1390" spans="1:20" ht="22.15" customHeight="1">
      <c r="A1390" s="687" t="s">
        <v>2881</v>
      </c>
      <c r="B1390" s="687"/>
      <c r="C1390" s="200">
        <v>40170</v>
      </c>
      <c r="D1390" s="201" t="s">
        <v>2882</v>
      </c>
      <c r="E1390" s="199" t="s">
        <v>2893</v>
      </c>
      <c r="F1390" s="205"/>
      <c r="G1390" s="218"/>
      <c r="H1390" s="204"/>
      <c r="I1390" s="204"/>
      <c r="J1390" s="202">
        <v>182665.67</v>
      </c>
      <c r="K1390" s="204"/>
      <c r="L1390" s="204"/>
      <c r="M1390" s="204"/>
      <c r="N1390" s="204"/>
      <c r="O1390" s="204"/>
      <c r="P1390" s="204"/>
      <c r="Q1390" s="204"/>
      <c r="R1390" s="202">
        <v>182665.67</v>
      </c>
      <c r="S1390" s="209"/>
      <c r="T1390" s="202">
        <v>182665.67</v>
      </c>
    </row>
    <row r="1391" spans="1:20" ht="22.15" customHeight="1">
      <c r="A1391" s="687" t="s">
        <v>2883</v>
      </c>
      <c r="B1391" s="687"/>
      <c r="C1391" s="200">
        <v>40202</v>
      </c>
      <c r="D1391" s="201" t="s">
        <v>2884</v>
      </c>
      <c r="E1391" s="199" t="s">
        <v>2893</v>
      </c>
      <c r="F1391" s="205"/>
      <c r="G1391" s="218"/>
      <c r="H1391" s="204"/>
      <c r="I1391" s="204"/>
      <c r="J1391" s="202">
        <v>60514.52</v>
      </c>
      <c r="K1391" s="204"/>
      <c r="L1391" s="204"/>
      <c r="M1391" s="204"/>
      <c r="N1391" s="204"/>
      <c r="O1391" s="204"/>
      <c r="P1391" s="204"/>
      <c r="Q1391" s="204"/>
      <c r="R1391" s="202">
        <v>60514.52</v>
      </c>
      <c r="S1391" s="209"/>
      <c r="T1391" s="202">
        <v>60514.52</v>
      </c>
    </row>
    <row r="1392" spans="1:20" ht="22.15" customHeight="1">
      <c r="A1392" s="687" t="s">
        <v>2883</v>
      </c>
      <c r="B1392" s="687"/>
      <c r="C1392" s="200">
        <v>40203</v>
      </c>
      <c r="D1392" s="201" t="s">
        <v>2884</v>
      </c>
      <c r="E1392" s="199" t="s">
        <v>2893</v>
      </c>
      <c r="F1392" s="205"/>
      <c r="G1392" s="218"/>
      <c r="H1392" s="204"/>
      <c r="I1392" s="204"/>
      <c r="J1392" s="202">
        <v>60514.52</v>
      </c>
      <c r="K1392" s="204"/>
      <c r="L1392" s="204"/>
      <c r="M1392" s="204"/>
      <c r="N1392" s="204"/>
      <c r="O1392" s="204"/>
      <c r="P1392" s="204"/>
      <c r="Q1392" s="204"/>
      <c r="R1392" s="202">
        <v>60514.52</v>
      </c>
      <c r="S1392" s="209"/>
      <c r="T1392" s="202">
        <v>60514.52</v>
      </c>
    </row>
    <row r="1393" spans="1:20" ht="22.15" customHeight="1">
      <c r="A1393" s="687" t="s">
        <v>2883</v>
      </c>
      <c r="B1393" s="687"/>
      <c r="C1393" s="200">
        <v>40204</v>
      </c>
      <c r="D1393" s="201" t="s">
        <v>2884</v>
      </c>
      <c r="E1393" s="199" t="s">
        <v>2893</v>
      </c>
      <c r="F1393" s="205"/>
      <c r="G1393" s="218"/>
      <c r="H1393" s="204"/>
      <c r="I1393" s="204"/>
      <c r="J1393" s="202">
        <v>60514.52</v>
      </c>
      <c r="K1393" s="204"/>
      <c r="L1393" s="204"/>
      <c r="M1393" s="204"/>
      <c r="N1393" s="204"/>
      <c r="O1393" s="204"/>
      <c r="P1393" s="204"/>
      <c r="Q1393" s="204"/>
      <c r="R1393" s="202">
        <v>60514.52</v>
      </c>
      <c r="S1393" s="209"/>
      <c r="T1393" s="202">
        <v>60514.52</v>
      </c>
    </row>
    <row r="1394" spans="1:20" ht="22.15" customHeight="1">
      <c r="A1394" s="687" t="s">
        <v>2883</v>
      </c>
      <c r="B1394" s="687"/>
      <c r="C1394" s="200">
        <v>40205</v>
      </c>
      <c r="D1394" s="201" t="s">
        <v>2884</v>
      </c>
      <c r="E1394" s="199" t="s">
        <v>2893</v>
      </c>
      <c r="F1394" s="205"/>
      <c r="G1394" s="218"/>
      <c r="H1394" s="204"/>
      <c r="I1394" s="204"/>
      <c r="J1394" s="202">
        <v>60514.52</v>
      </c>
      <c r="K1394" s="204"/>
      <c r="L1394" s="204"/>
      <c r="M1394" s="204"/>
      <c r="N1394" s="204"/>
      <c r="O1394" s="204"/>
      <c r="P1394" s="204"/>
      <c r="Q1394" s="204"/>
      <c r="R1394" s="202">
        <v>60514.52</v>
      </c>
      <c r="S1394" s="209"/>
      <c r="T1394" s="202">
        <v>60514.52</v>
      </c>
    </row>
    <row r="1395" spans="1:20" ht="13.15" customHeight="1">
      <c r="A1395" s="680" t="s">
        <v>1527</v>
      </c>
      <c r="B1395" s="680"/>
      <c r="C1395" s="680"/>
      <c r="D1395" s="680"/>
      <c r="E1395" s="680"/>
      <c r="F1395" s="693">
        <v>401018735.31999999</v>
      </c>
      <c r="G1395" s="693"/>
      <c r="H1395" s="210">
        <v>201606042.91999999</v>
      </c>
      <c r="I1395" s="210">
        <v>199412692.40000001</v>
      </c>
      <c r="J1395" s="210">
        <v>28539132.780000001</v>
      </c>
      <c r="K1395" s="225">
        <v>88803075.579999998</v>
      </c>
      <c r="L1395" s="210">
        <v>17650757.210000001</v>
      </c>
      <c r="M1395" s="210">
        <v>48688173.030000001</v>
      </c>
      <c r="N1395" s="210">
        <v>154717092.62</v>
      </c>
      <c r="O1395" s="225">
        <v>88803075.579999998</v>
      </c>
      <c r="P1395" s="210">
        <v>113182021.5</v>
      </c>
      <c r="Q1395" s="210">
        <v>48688173.030000001</v>
      </c>
      <c r="R1395" s="210">
        <v>306778201.32999998</v>
      </c>
      <c r="S1395" s="228">
        <v>106074778.63</v>
      </c>
      <c r="T1395" s="210">
        <v>200703422.69999999</v>
      </c>
    </row>
  </sheetData>
  <mergeCells count="2383">
    <mergeCell ref="A1393:B1393"/>
    <mergeCell ref="A1394:B1394"/>
    <mergeCell ref="A1395:E1395"/>
    <mergeCell ref="F1395:G1395"/>
    <mergeCell ref="A1387:B1387"/>
    <mergeCell ref="A1388:B1388"/>
    <mergeCell ref="A1389:B1389"/>
    <mergeCell ref="A1390:B1390"/>
    <mergeCell ref="A1391:B1391"/>
    <mergeCell ref="A1392:B1392"/>
    <mergeCell ref="A1381:B1381"/>
    <mergeCell ref="A1382:B1382"/>
    <mergeCell ref="A1383:B1383"/>
    <mergeCell ref="A1384:B1384"/>
    <mergeCell ref="A1385:B1385"/>
    <mergeCell ref="A1386:B1386"/>
    <mergeCell ref="A1375:B1375"/>
    <mergeCell ref="A1376:B1376"/>
    <mergeCell ref="A1377:B1377"/>
    <mergeCell ref="A1378:B1378"/>
    <mergeCell ref="A1379:B1379"/>
    <mergeCell ref="A1380:B1380"/>
    <mergeCell ref="A1369:B1369"/>
    <mergeCell ref="A1370:B1370"/>
    <mergeCell ref="A1371:B1371"/>
    <mergeCell ref="A1372:B1372"/>
    <mergeCell ref="A1373:B1373"/>
    <mergeCell ref="A1374:B1374"/>
    <mergeCell ref="A1363:B1363"/>
    <mergeCell ref="A1364:B1364"/>
    <mergeCell ref="A1365:B1365"/>
    <mergeCell ref="A1366:B1366"/>
    <mergeCell ref="A1367:B1367"/>
    <mergeCell ref="A1368:B1368"/>
    <mergeCell ref="A1357:B1357"/>
    <mergeCell ref="A1358:B1358"/>
    <mergeCell ref="A1359:B1359"/>
    <mergeCell ref="A1360:B1360"/>
    <mergeCell ref="A1361:B1361"/>
    <mergeCell ref="A1362:B1362"/>
    <mergeCell ref="A1351:B1351"/>
    <mergeCell ref="A1352:B1352"/>
    <mergeCell ref="A1353:B1353"/>
    <mergeCell ref="A1354:B1354"/>
    <mergeCell ref="A1355:B1355"/>
    <mergeCell ref="A1356:B1356"/>
    <mergeCell ref="A1345:B1345"/>
    <mergeCell ref="A1346:B1346"/>
    <mergeCell ref="A1347:B1347"/>
    <mergeCell ref="A1348:B1348"/>
    <mergeCell ref="A1349:B1349"/>
    <mergeCell ref="A1350:B1350"/>
    <mergeCell ref="A1339:B1339"/>
    <mergeCell ref="A1340:B1340"/>
    <mergeCell ref="A1341:B1341"/>
    <mergeCell ref="A1342:B1342"/>
    <mergeCell ref="A1343:B1343"/>
    <mergeCell ref="A1344:B1344"/>
    <mergeCell ref="A1333:B1333"/>
    <mergeCell ref="A1334:B1334"/>
    <mergeCell ref="A1335:B1335"/>
    <mergeCell ref="A1336:B1336"/>
    <mergeCell ref="A1337:B1337"/>
    <mergeCell ref="A1338:B1338"/>
    <mergeCell ref="A1327:B1327"/>
    <mergeCell ref="A1328:B1328"/>
    <mergeCell ref="A1329:B1329"/>
    <mergeCell ref="A1330:B1330"/>
    <mergeCell ref="A1331:B1331"/>
    <mergeCell ref="A1332:B1332"/>
    <mergeCell ref="A1321:B1321"/>
    <mergeCell ref="A1322:B1322"/>
    <mergeCell ref="A1323:B1323"/>
    <mergeCell ref="A1324:B1324"/>
    <mergeCell ref="A1325:B1325"/>
    <mergeCell ref="A1326:B1326"/>
    <mergeCell ref="A1315:B1315"/>
    <mergeCell ref="A1316:B1316"/>
    <mergeCell ref="A1317:B1317"/>
    <mergeCell ref="A1318:B1318"/>
    <mergeCell ref="A1319:B1319"/>
    <mergeCell ref="A1320:B1320"/>
    <mergeCell ref="A1309:B1309"/>
    <mergeCell ref="A1310:B1310"/>
    <mergeCell ref="A1311:B1311"/>
    <mergeCell ref="A1312:B1312"/>
    <mergeCell ref="A1313:B1313"/>
    <mergeCell ref="A1314:B1314"/>
    <mergeCell ref="A1305:B1305"/>
    <mergeCell ref="F1305:G1305"/>
    <mergeCell ref="A1306:B1306"/>
    <mergeCell ref="F1306:G1306"/>
    <mergeCell ref="A1307:B1307"/>
    <mergeCell ref="A1308:B1308"/>
    <mergeCell ref="A1302:B1302"/>
    <mergeCell ref="F1302:G1302"/>
    <mergeCell ref="A1303:B1303"/>
    <mergeCell ref="F1303:G1303"/>
    <mergeCell ref="A1304:B1304"/>
    <mergeCell ref="F1304:G1304"/>
    <mergeCell ref="A1299:B1299"/>
    <mergeCell ref="F1299:G1299"/>
    <mergeCell ref="A1300:B1300"/>
    <mergeCell ref="F1300:G1300"/>
    <mergeCell ref="A1301:B1301"/>
    <mergeCell ref="F1301:G1301"/>
    <mergeCell ref="A1296:B1296"/>
    <mergeCell ref="F1296:G1296"/>
    <mergeCell ref="A1297:B1297"/>
    <mergeCell ref="F1297:G1297"/>
    <mergeCell ref="A1298:B1298"/>
    <mergeCell ref="F1298:G1298"/>
    <mergeCell ref="A1293:B1293"/>
    <mergeCell ref="F1293:G1293"/>
    <mergeCell ref="A1294:B1294"/>
    <mergeCell ref="F1294:G1294"/>
    <mergeCell ref="A1295:B1295"/>
    <mergeCell ref="F1295:G1295"/>
    <mergeCell ref="A1290:B1290"/>
    <mergeCell ref="F1290:G1290"/>
    <mergeCell ref="A1291:B1291"/>
    <mergeCell ref="F1291:G1291"/>
    <mergeCell ref="A1292:B1292"/>
    <mergeCell ref="F1292:G1292"/>
    <mergeCell ref="A1287:B1287"/>
    <mergeCell ref="F1287:G1287"/>
    <mergeCell ref="A1288:B1288"/>
    <mergeCell ref="F1288:G1288"/>
    <mergeCell ref="A1289:B1289"/>
    <mergeCell ref="F1289:G1289"/>
    <mergeCell ref="A1284:B1284"/>
    <mergeCell ref="F1284:G1284"/>
    <mergeCell ref="A1285:B1285"/>
    <mergeCell ref="F1285:G1285"/>
    <mergeCell ref="A1286:B1286"/>
    <mergeCell ref="F1286:G1286"/>
    <mergeCell ref="A1281:B1281"/>
    <mergeCell ref="F1281:G1281"/>
    <mergeCell ref="A1282:B1282"/>
    <mergeCell ref="F1282:G1282"/>
    <mergeCell ref="A1283:B1283"/>
    <mergeCell ref="F1283:G1283"/>
    <mergeCell ref="A1277:B1277"/>
    <mergeCell ref="F1277:G1277"/>
    <mergeCell ref="A1278:B1278"/>
    <mergeCell ref="A1279:B1279"/>
    <mergeCell ref="A1280:B1280"/>
    <mergeCell ref="F1280:G1280"/>
    <mergeCell ref="A1274:B1274"/>
    <mergeCell ref="F1274:G1274"/>
    <mergeCell ref="A1275:B1275"/>
    <mergeCell ref="F1275:G1275"/>
    <mergeCell ref="A1276:B1276"/>
    <mergeCell ref="F1276:G1276"/>
    <mergeCell ref="A1271:B1271"/>
    <mergeCell ref="F1271:G1271"/>
    <mergeCell ref="A1272:B1272"/>
    <mergeCell ref="F1272:G1272"/>
    <mergeCell ref="A1273:B1273"/>
    <mergeCell ref="F1273:G1273"/>
    <mergeCell ref="A1268:B1268"/>
    <mergeCell ref="F1268:G1268"/>
    <mergeCell ref="A1269:B1269"/>
    <mergeCell ref="F1269:G1269"/>
    <mergeCell ref="A1270:B1270"/>
    <mergeCell ref="F1270:G1270"/>
    <mergeCell ref="A1265:B1265"/>
    <mergeCell ref="F1265:G1265"/>
    <mergeCell ref="A1266:B1266"/>
    <mergeCell ref="F1266:G1266"/>
    <mergeCell ref="A1267:B1267"/>
    <mergeCell ref="F1267:G1267"/>
    <mergeCell ref="A1262:B1262"/>
    <mergeCell ref="F1262:G1262"/>
    <mergeCell ref="A1263:B1263"/>
    <mergeCell ref="F1263:G1263"/>
    <mergeCell ref="A1264:B1264"/>
    <mergeCell ref="F1264:G1264"/>
    <mergeCell ref="A1259:B1259"/>
    <mergeCell ref="F1259:G1259"/>
    <mergeCell ref="A1260:B1260"/>
    <mergeCell ref="F1260:G1260"/>
    <mergeCell ref="A1261:B1261"/>
    <mergeCell ref="F1261:G1261"/>
    <mergeCell ref="A1256:B1256"/>
    <mergeCell ref="F1256:G1256"/>
    <mergeCell ref="A1257:B1257"/>
    <mergeCell ref="F1257:G1257"/>
    <mergeCell ref="A1258:B1258"/>
    <mergeCell ref="F1258:G1258"/>
    <mergeCell ref="A1253:B1253"/>
    <mergeCell ref="F1253:G1253"/>
    <mergeCell ref="A1254:B1254"/>
    <mergeCell ref="F1254:G1254"/>
    <mergeCell ref="A1255:B1255"/>
    <mergeCell ref="F1255:G1255"/>
    <mergeCell ref="A1250:B1250"/>
    <mergeCell ref="F1250:G1250"/>
    <mergeCell ref="A1251:B1251"/>
    <mergeCell ref="F1251:G1251"/>
    <mergeCell ref="A1252:B1252"/>
    <mergeCell ref="F1252:G1252"/>
    <mergeCell ref="A1247:B1247"/>
    <mergeCell ref="F1247:G1247"/>
    <mergeCell ref="A1248:B1248"/>
    <mergeCell ref="F1248:G1248"/>
    <mergeCell ref="A1249:B1249"/>
    <mergeCell ref="F1249:G1249"/>
    <mergeCell ref="A1244:B1244"/>
    <mergeCell ref="F1244:G1244"/>
    <mergeCell ref="A1245:B1245"/>
    <mergeCell ref="F1245:G1245"/>
    <mergeCell ref="A1246:B1246"/>
    <mergeCell ref="F1246:G1246"/>
    <mergeCell ref="A1241:B1241"/>
    <mergeCell ref="F1241:G1241"/>
    <mergeCell ref="A1242:B1242"/>
    <mergeCell ref="F1242:G1242"/>
    <mergeCell ref="A1243:B1243"/>
    <mergeCell ref="F1243:G1243"/>
    <mergeCell ref="A1238:B1238"/>
    <mergeCell ref="F1238:G1238"/>
    <mergeCell ref="A1239:B1239"/>
    <mergeCell ref="F1239:G1239"/>
    <mergeCell ref="A1240:B1240"/>
    <mergeCell ref="F1240:G1240"/>
    <mergeCell ref="A1234:B1234"/>
    <mergeCell ref="F1234:G1234"/>
    <mergeCell ref="A1235:B1235"/>
    <mergeCell ref="F1235:G1235"/>
    <mergeCell ref="A1236:B1236"/>
    <mergeCell ref="A1237:B1237"/>
    <mergeCell ref="A1230:B1230"/>
    <mergeCell ref="F1230:G1230"/>
    <mergeCell ref="A1231:B1231"/>
    <mergeCell ref="F1231:G1231"/>
    <mergeCell ref="A1232:B1232"/>
    <mergeCell ref="A1233:B1233"/>
    <mergeCell ref="A1227:B1227"/>
    <mergeCell ref="F1227:G1227"/>
    <mergeCell ref="A1228:B1228"/>
    <mergeCell ref="F1228:G1228"/>
    <mergeCell ref="A1229:B1229"/>
    <mergeCell ref="F1229:G1229"/>
    <mergeCell ref="A1224:B1224"/>
    <mergeCell ref="F1224:G1224"/>
    <mergeCell ref="A1225:B1225"/>
    <mergeCell ref="F1225:G1225"/>
    <mergeCell ref="A1226:B1226"/>
    <mergeCell ref="F1226:G1226"/>
    <mergeCell ref="A1221:B1221"/>
    <mergeCell ref="F1221:G1221"/>
    <mergeCell ref="A1222:B1222"/>
    <mergeCell ref="F1222:G1222"/>
    <mergeCell ref="A1223:B1223"/>
    <mergeCell ref="F1223:G1223"/>
    <mergeCell ref="A1218:B1218"/>
    <mergeCell ref="F1218:G1218"/>
    <mergeCell ref="A1219:B1219"/>
    <mergeCell ref="F1219:G1219"/>
    <mergeCell ref="A1220:B1220"/>
    <mergeCell ref="F1220:G1220"/>
    <mergeCell ref="A1215:B1215"/>
    <mergeCell ref="F1215:G1215"/>
    <mergeCell ref="A1216:B1216"/>
    <mergeCell ref="F1216:G1216"/>
    <mergeCell ref="A1217:B1217"/>
    <mergeCell ref="F1217:G1217"/>
    <mergeCell ref="A1212:B1212"/>
    <mergeCell ref="F1212:G1212"/>
    <mergeCell ref="A1213:B1213"/>
    <mergeCell ref="F1213:G1213"/>
    <mergeCell ref="A1214:B1214"/>
    <mergeCell ref="F1214:G1214"/>
    <mergeCell ref="A1209:B1209"/>
    <mergeCell ref="F1209:G1209"/>
    <mergeCell ref="A1210:B1210"/>
    <mergeCell ref="F1210:G1210"/>
    <mergeCell ref="A1211:B1211"/>
    <mergeCell ref="F1211:G1211"/>
    <mergeCell ref="A1206:B1206"/>
    <mergeCell ref="F1206:G1206"/>
    <mergeCell ref="A1207:B1207"/>
    <mergeCell ref="F1207:G1207"/>
    <mergeCell ref="A1208:B1208"/>
    <mergeCell ref="F1208:G1208"/>
    <mergeCell ref="A1203:B1203"/>
    <mergeCell ref="F1203:G1203"/>
    <mergeCell ref="A1204:B1204"/>
    <mergeCell ref="F1204:G1204"/>
    <mergeCell ref="A1205:B1205"/>
    <mergeCell ref="F1205:G1205"/>
    <mergeCell ref="A1200:B1200"/>
    <mergeCell ref="F1200:G1200"/>
    <mergeCell ref="A1201:B1201"/>
    <mergeCell ref="F1201:G1201"/>
    <mergeCell ref="A1202:B1202"/>
    <mergeCell ref="F1202:G1202"/>
    <mergeCell ref="A1197:B1197"/>
    <mergeCell ref="F1197:G1197"/>
    <mergeCell ref="A1198:B1198"/>
    <mergeCell ref="F1198:G1198"/>
    <mergeCell ref="A1199:B1199"/>
    <mergeCell ref="F1199:G1199"/>
    <mergeCell ref="A1194:B1194"/>
    <mergeCell ref="F1194:G1194"/>
    <mergeCell ref="A1195:B1195"/>
    <mergeCell ref="F1195:G1195"/>
    <mergeCell ref="A1196:B1196"/>
    <mergeCell ref="F1196:G1196"/>
    <mergeCell ref="A1191:B1191"/>
    <mergeCell ref="F1191:G1191"/>
    <mergeCell ref="A1192:B1192"/>
    <mergeCell ref="F1192:G1192"/>
    <mergeCell ref="A1193:B1193"/>
    <mergeCell ref="F1193:G1193"/>
    <mergeCell ref="A1186:B1186"/>
    <mergeCell ref="A1187:B1187"/>
    <mergeCell ref="A1188:B1188"/>
    <mergeCell ref="F1188:G1188"/>
    <mergeCell ref="A1189:B1189"/>
    <mergeCell ref="A1190:B1190"/>
    <mergeCell ref="A1183:B1183"/>
    <mergeCell ref="F1183:G1183"/>
    <mergeCell ref="A1184:B1184"/>
    <mergeCell ref="F1184:G1184"/>
    <mergeCell ref="A1185:B1185"/>
    <mergeCell ref="F1185:G1185"/>
    <mergeCell ref="A1179:B1179"/>
    <mergeCell ref="F1179:G1179"/>
    <mergeCell ref="A1180:B1180"/>
    <mergeCell ref="A1181:B1181"/>
    <mergeCell ref="A1182:B1182"/>
    <mergeCell ref="F1182:G1182"/>
    <mergeCell ref="A1176:B1176"/>
    <mergeCell ref="F1176:G1176"/>
    <mergeCell ref="A1177:B1177"/>
    <mergeCell ref="F1177:G1177"/>
    <mergeCell ref="A1178:B1178"/>
    <mergeCell ref="F1178:G1178"/>
    <mergeCell ref="A1173:B1173"/>
    <mergeCell ref="F1173:G1173"/>
    <mergeCell ref="A1174:B1174"/>
    <mergeCell ref="F1174:G1174"/>
    <mergeCell ref="A1175:B1175"/>
    <mergeCell ref="F1175:G1175"/>
    <mergeCell ref="A1170:B1170"/>
    <mergeCell ref="F1170:G1170"/>
    <mergeCell ref="A1171:B1171"/>
    <mergeCell ref="F1171:G1171"/>
    <mergeCell ref="A1172:B1172"/>
    <mergeCell ref="F1172:G1172"/>
    <mergeCell ref="A1167:B1167"/>
    <mergeCell ref="F1167:G1167"/>
    <mergeCell ref="A1168:B1168"/>
    <mergeCell ref="F1168:G1168"/>
    <mergeCell ref="A1169:B1169"/>
    <mergeCell ref="F1169:G1169"/>
    <mergeCell ref="A1164:B1164"/>
    <mergeCell ref="F1164:G1164"/>
    <mergeCell ref="A1165:B1165"/>
    <mergeCell ref="F1165:G1165"/>
    <mergeCell ref="A1166:B1166"/>
    <mergeCell ref="F1166:G1166"/>
    <mergeCell ref="A1161:B1161"/>
    <mergeCell ref="F1161:G1161"/>
    <mergeCell ref="A1162:B1162"/>
    <mergeCell ref="F1162:G1162"/>
    <mergeCell ref="A1163:B1163"/>
    <mergeCell ref="F1163:G1163"/>
    <mergeCell ref="A1158:B1158"/>
    <mergeCell ref="F1158:G1158"/>
    <mergeCell ref="A1159:B1159"/>
    <mergeCell ref="F1159:G1159"/>
    <mergeCell ref="A1160:B1160"/>
    <mergeCell ref="F1160:G1160"/>
    <mergeCell ref="A1155:B1155"/>
    <mergeCell ref="F1155:G1155"/>
    <mergeCell ref="A1156:B1156"/>
    <mergeCell ref="F1156:G1156"/>
    <mergeCell ref="A1157:B1157"/>
    <mergeCell ref="F1157:G1157"/>
    <mergeCell ref="A1150:B1150"/>
    <mergeCell ref="A1151:B1151"/>
    <mergeCell ref="A1152:B1152"/>
    <mergeCell ref="F1152:G1152"/>
    <mergeCell ref="A1153:B1153"/>
    <mergeCell ref="A1154:B1154"/>
    <mergeCell ref="A1146:B1146"/>
    <mergeCell ref="F1146:G1146"/>
    <mergeCell ref="A1147:B1147"/>
    <mergeCell ref="A1148:B1148"/>
    <mergeCell ref="A1149:B1149"/>
    <mergeCell ref="F1149:G1149"/>
    <mergeCell ref="A1143:B1143"/>
    <mergeCell ref="F1143:G1143"/>
    <mergeCell ref="A1144:B1144"/>
    <mergeCell ref="F1144:G1144"/>
    <mergeCell ref="A1145:B1145"/>
    <mergeCell ref="F1145:G1145"/>
    <mergeCell ref="A1140:B1140"/>
    <mergeCell ref="F1140:G1140"/>
    <mergeCell ref="A1141:B1141"/>
    <mergeCell ref="F1141:G1141"/>
    <mergeCell ref="A1142:B1142"/>
    <mergeCell ref="F1142:G1142"/>
    <mergeCell ref="A1137:B1137"/>
    <mergeCell ref="F1137:G1137"/>
    <mergeCell ref="A1138:B1138"/>
    <mergeCell ref="F1138:G1138"/>
    <mergeCell ref="A1139:B1139"/>
    <mergeCell ref="F1139:G1139"/>
    <mergeCell ref="A1134:B1134"/>
    <mergeCell ref="F1134:G1134"/>
    <mergeCell ref="A1135:B1135"/>
    <mergeCell ref="F1135:G1135"/>
    <mergeCell ref="A1136:B1136"/>
    <mergeCell ref="F1136:G1136"/>
    <mergeCell ref="A1131:B1131"/>
    <mergeCell ref="F1131:G1131"/>
    <mergeCell ref="A1132:B1132"/>
    <mergeCell ref="F1132:G1132"/>
    <mergeCell ref="A1133:B1133"/>
    <mergeCell ref="F1133:G1133"/>
    <mergeCell ref="A1127:B1127"/>
    <mergeCell ref="F1127:G1127"/>
    <mergeCell ref="A1128:B1128"/>
    <mergeCell ref="F1128:G1128"/>
    <mergeCell ref="A1129:B1129"/>
    <mergeCell ref="A1130:B1130"/>
    <mergeCell ref="A1124:B1124"/>
    <mergeCell ref="F1124:G1124"/>
    <mergeCell ref="A1125:B1125"/>
    <mergeCell ref="F1125:G1125"/>
    <mergeCell ref="A1126:B1126"/>
    <mergeCell ref="F1126:G1126"/>
    <mergeCell ref="A1121:B1121"/>
    <mergeCell ref="F1121:G1121"/>
    <mergeCell ref="A1122:B1122"/>
    <mergeCell ref="F1122:G1122"/>
    <mergeCell ref="A1123:B1123"/>
    <mergeCell ref="F1123:G1123"/>
    <mergeCell ref="A1118:B1118"/>
    <mergeCell ref="F1118:G1118"/>
    <mergeCell ref="A1119:B1119"/>
    <mergeCell ref="F1119:G1119"/>
    <mergeCell ref="A1120:B1120"/>
    <mergeCell ref="F1120:G1120"/>
    <mergeCell ref="A1115:B1115"/>
    <mergeCell ref="F1115:G1115"/>
    <mergeCell ref="A1116:B1116"/>
    <mergeCell ref="F1116:G1116"/>
    <mergeCell ref="A1117:B1117"/>
    <mergeCell ref="F1117:G1117"/>
    <mergeCell ref="A1112:B1112"/>
    <mergeCell ref="F1112:G1112"/>
    <mergeCell ref="A1113:B1113"/>
    <mergeCell ref="F1113:G1113"/>
    <mergeCell ref="A1114:B1114"/>
    <mergeCell ref="F1114:G1114"/>
    <mergeCell ref="A1109:B1109"/>
    <mergeCell ref="F1109:G1109"/>
    <mergeCell ref="A1110:B1110"/>
    <mergeCell ref="F1110:G1110"/>
    <mergeCell ref="A1111:B1111"/>
    <mergeCell ref="F1111:G1111"/>
    <mergeCell ref="A1105:B1105"/>
    <mergeCell ref="F1105:G1105"/>
    <mergeCell ref="A1106:B1106"/>
    <mergeCell ref="A1107:B1107"/>
    <mergeCell ref="A1108:B1108"/>
    <mergeCell ref="F1108:G1108"/>
    <mergeCell ref="A1101:B1101"/>
    <mergeCell ref="F1101:G1101"/>
    <mergeCell ref="A1102:B1102"/>
    <mergeCell ref="F1102:G1102"/>
    <mergeCell ref="A1103:B1103"/>
    <mergeCell ref="A1104:B1104"/>
    <mergeCell ref="A1098:B1098"/>
    <mergeCell ref="F1098:G1098"/>
    <mergeCell ref="A1099:B1099"/>
    <mergeCell ref="F1099:G1099"/>
    <mergeCell ref="A1100:B1100"/>
    <mergeCell ref="F1100:G1100"/>
    <mergeCell ref="A1095:B1095"/>
    <mergeCell ref="F1095:G1095"/>
    <mergeCell ref="A1096:B1096"/>
    <mergeCell ref="F1096:G1096"/>
    <mergeCell ref="A1097:B1097"/>
    <mergeCell ref="F1097:G1097"/>
    <mergeCell ref="A1092:B1092"/>
    <mergeCell ref="F1092:G1092"/>
    <mergeCell ref="A1093:B1093"/>
    <mergeCell ref="F1093:G1093"/>
    <mergeCell ref="A1094:B1094"/>
    <mergeCell ref="F1094:G1094"/>
    <mergeCell ref="A1089:B1089"/>
    <mergeCell ref="F1089:G1089"/>
    <mergeCell ref="A1090:B1090"/>
    <mergeCell ref="F1090:G1090"/>
    <mergeCell ref="A1091:B1091"/>
    <mergeCell ref="F1091:G1091"/>
    <mergeCell ref="A1086:B1086"/>
    <mergeCell ref="F1086:G1086"/>
    <mergeCell ref="A1087:B1087"/>
    <mergeCell ref="F1087:G1087"/>
    <mergeCell ref="A1088:B1088"/>
    <mergeCell ref="F1088:G1088"/>
    <mergeCell ref="A1083:B1083"/>
    <mergeCell ref="F1083:G1083"/>
    <mergeCell ref="A1084:B1084"/>
    <mergeCell ref="F1084:G1084"/>
    <mergeCell ref="A1085:B1085"/>
    <mergeCell ref="F1085:G1085"/>
    <mergeCell ref="A1080:B1080"/>
    <mergeCell ref="F1080:G1080"/>
    <mergeCell ref="A1081:B1081"/>
    <mergeCell ref="F1081:G1081"/>
    <mergeCell ref="A1082:B1082"/>
    <mergeCell ref="F1082:G1082"/>
    <mergeCell ref="A1077:B1077"/>
    <mergeCell ref="F1077:G1077"/>
    <mergeCell ref="A1078:B1078"/>
    <mergeCell ref="F1078:G1078"/>
    <mergeCell ref="A1079:B1079"/>
    <mergeCell ref="F1079:G1079"/>
    <mergeCell ref="A1074:B1074"/>
    <mergeCell ref="F1074:G1074"/>
    <mergeCell ref="A1075:B1075"/>
    <mergeCell ref="F1075:G1075"/>
    <mergeCell ref="A1076:B1076"/>
    <mergeCell ref="F1076:G1076"/>
    <mergeCell ref="A1069:B1069"/>
    <mergeCell ref="A1070:B1070"/>
    <mergeCell ref="A1071:B1071"/>
    <mergeCell ref="F1071:G1071"/>
    <mergeCell ref="A1072:B1072"/>
    <mergeCell ref="A1073:B1073"/>
    <mergeCell ref="A1065:B1065"/>
    <mergeCell ref="F1065:G1065"/>
    <mergeCell ref="A1066:B1066"/>
    <mergeCell ref="A1067:B1067"/>
    <mergeCell ref="A1068:B1068"/>
    <mergeCell ref="F1068:G1068"/>
    <mergeCell ref="A1060:B1060"/>
    <mergeCell ref="A1061:B1061"/>
    <mergeCell ref="A1062:B1062"/>
    <mergeCell ref="F1062:G1062"/>
    <mergeCell ref="A1063:B1063"/>
    <mergeCell ref="A1064:B1064"/>
    <mergeCell ref="A1057:B1057"/>
    <mergeCell ref="F1057:G1057"/>
    <mergeCell ref="A1058:B1058"/>
    <mergeCell ref="F1058:G1058"/>
    <mergeCell ref="A1059:B1059"/>
    <mergeCell ref="F1059:G1059"/>
    <mergeCell ref="A1054:B1054"/>
    <mergeCell ref="F1054:G1054"/>
    <mergeCell ref="A1055:B1055"/>
    <mergeCell ref="F1055:G1055"/>
    <mergeCell ref="A1056:B1056"/>
    <mergeCell ref="F1056:G1056"/>
    <mergeCell ref="A1051:B1051"/>
    <mergeCell ref="F1051:G1051"/>
    <mergeCell ref="A1052:B1052"/>
    <mergeCell ref="F1052:G1052"/>
    <mergeCell ref="A1053:B1053"/>
    <mergeCell ref="F1053:G1053"/>
    <mergeCell ref="A1048:B1048"/>
    <mergeCell ref="F1048:G1048"/>
    <mergeCell ref="A1049:B1049"/>
    <mergeCell ref="F1049:G1049"/>
    <mergeCell ref="A1050:B1050"/>
    <mergeCell ref="F1050:G1050"/>
    <mergeCell ref="A1045:B1045"/>
    <mergeCell ref="F1045:G1045"/>
    <mergeCell ref="A1046:B1046"/>
    <mergeCell ref="F1046:G1046"/>
    <mergeCell ref="A1047:B1047"/>
    <mergeCell ref="F1047:G1047"/>
    <mergeCell ref="A1042:B1042"/>
    <mergeCell ref="F1042:G1042"/>
    <mergeCell ref="A1043:B1043"/>
    <mergeCell ref="F1043:G1043"/>
    <mergeCell ref="A1044:B1044"/>
    <mergeCell ref="F1044:G1044"/>
    <mergeCell ref="A1039:B1039"/>
    <mergeCell ref="F1039:G1039"/>
    <mergeCell ref="A1040:B1040"/>
    <mergeCell ref="F1040:G1040"/>
    <mergeCell ref="A1041:B1041"/>
    <mergeCell ref="F1041:G1041"/>
    <mergeCell ref="A1036:B1036"/>
    <mergeCell ref="F1036:G1036"/>
    <mergeCell ref="A1037:B1037"/>
    <mergeCell ref="F1037:G1037"/>
    <mergeCell ref="A1038:B1038"/>
    <mergeCell ref="F1038:G1038"/>
    <mergeCell ref="A1033:B1033"/>
    <mergeCell ref="F1033:G1033"/>
    <mergeCell ref="A1034:B1034"/>
    <mergeCell ref="F1034:G1034"/>
    <mergeCell ref="A1035:B1035"/>
    <mergeCell ref="F1035:G1035"/>
    <mergeCell ref="A1030:B1030"/>
    <mergeCell ref="F1030:G1030"/>
    <mergeCell ref="A1031:B1031"/>
    <mergeCell ref="F1031:G1031"/>
    <mergeCell ref="A1032:B1032"/>
    <mergeCell ref="F1032:G1032"/>
    <mergeCell ref="A1027:B1027"/>
    <mergeCell ref="F1027:G1027"/>
    <mergeCell ref="A1028:B1028"/>
    <mergeCell ref="F1028:G1028"/>
    <mergeCell ref="A1029:B1029"/>
    <mergeCell ref="F1029:G1029"/>
    <mergeCell ref="A1024:B1024"/>
    <mergeCell ref="F1024:G1024"/>
    <mergeCell ref="A1025:B1025"/>
    <mergeCell ref="F1025:G1025"/>
    <mergeCell ref="A1026:B1026"/>
    <mergeCell ref="F1026:G1026"/>
    <mergeCell ref="A1021:B1021"/>
    <mergeCell ref="F1021:G1021"/>
    <mergeCell ref="A1022:B1022"/>
    <mergeCell ref="F1022:G1022"/>
    <mergeCell ref="A1023:B1023"/>
    <mergeCell ref="F1023:G1023"/>
    <mergeCell ref="A1018:B1018"/>
    <mergeCell ref="F1018:G1018"/>
    <mergeCell ref="A1019:B1019"/>
    <mergeCell ref="F1019:G1019"/>
    <mergeCell ref="A1020:B1020"/>
    <mergeCell ref="F1020:G1020"/>
    <mergeCell ref="A1015:B1015"/>
    <mergeCell ref="F1015:G1015"/>
    <mergeCell ref="A1016:B1016"/>
    <mergeCell ref="F1016:G1016"/>
    <mergeCell ref="A1017:B1017"/>
    <mergeCell ref="F1017:G1017"/>
    <mergeCell ref="A1011:B1011"/>
    <mergeCell ref="F1011:G1011"/>
    <mergeCell ref="A1012:B1012"/>
    <mergeCell ref="A1013:B1013"/>
    <mergeCell ref="A1014:B1014"/>
    <mergeCell ref="F1014:G1014"/>
    <mergeCell ref="A1006:B1006"/>
    <mergeCell ref="A1007:B1007"/>
    <mergeCell ref="A1008:B1008"/>
    <mergeCell ref="F1008:G1008"/>
    <mergeCell ref="A1009:B1009"/>
    <mergeCell ref="A1010:B1010"/>
    <mergeCell ref="A1002:B1002"/>
    <mergeCell ref="F1002:G1002"/>
    <mergeCell ref="A1003:B1003"/>
    <mergeCell ref="A1004:B1004"/>
    <mergeCell ref="A1005:B1005"/>
    <mergeCell ref="F1005:G1005"/>
    <mergeCell ref="A997:B997"/>
    <mergeCell ref="A998:B998"/>
    <mergeCell ref="A999:B999"/>
    <mergeCell ref="F999:G999"/>
    <mergeCell ref="A1000:B1000"/>
    <mergeCell ref="A1001:B1001"/>
    <mergeCell ref="A993:B993"/>
    <mergeCell ref="F993:G993"/>
    <mergeCell ref="A994:B994"/>
    <mergeCell ref="A995:B995"/>
    <mergeCell ref="A996:B996"/>
    <mergeCell ref="F996:G996"/>
    <mergeCell ref="A988:B988"/>
    <mergeCell ref="A989:B989"/>
    <mergeCell ref="A990:B990"/>
    <mergeCell ref="F990:G990"/>
    <mergeCell ref="A991:B991"/>
    <mergeCell ref="A992:B992"/>
    <mergeCell ref="A984:B984"/>
    <mergeCell ref="F984:G984"/>
    <mergeCell ref="A985:B985"/>
    <mergeCell ref="A986:B986"/>
    <mergeCell ref="A987:B987"/>
    <mergeCell ref="F987:G987"/>
    <mergeCell ref="A979:B979"/>
    <mergeCell ref="A980:B980"/>
    <mergeCell ref="A981:B981"/>
    <mergeCell ref="F981:G981"/>
    <mergeCell ref="A982:B982"/>
    <mergeCell ref="A983:B983"/>
    <mergeCell ref="A975:B975"/>
    <mergeCell ref="F975:G975"/>
    <mergeCell ref="A976:B976"/>
    <mergeCell ref="A977:B977"/>
    <mergeCell ref="A978:B978"/>
    <mergeCell ref="F978:G978"/>
    <mergeCell ref="A970:B970"/>
    <mergeCell ref="A971:B971"/>
    <mergeCell ref="A972:B972"/>
    <mergeCell ref="F972:G972"/>
    <mergeCell ref="A973:B973"/>
    <mergeCell ref="A974:B974"/>
    <mergeCell ref="A966:B966"/>
    <mergeCell ref="F966:G966"/>
    <mergeCell ref="A967:B967"/>
    <mergeCell ref="A968:B968"/>
    <mergeCell ref="A969:B969"/>
    <mergeCell ref="F969:G969"/>
    <mergeCell ref="A962:B962"/>
    <mergeCell ref="F962:G962"/>
    <mergeCell ref="A963:B963"/>
    <mergeCell ref="F963:G963"/>
    <mergeCell ref="A964:B964"/>
    <mergeCell ref="A965:B965"/>
    <mergeCell ref="A958:B958"/>
    <mergeCell ref="F958:G958"/>
    <mergeCell ref="A959:B959"/>
    <mergeCell ref="A960:B960"/>
    <mergeCell ref="A961:B961"/>
    <mergeCell ref="F961:G961"/>
    <mergeCell ref="A954:B954"/>
    <mergeCell ref="A955:B955"/>
    <mergeCell ref="A956:B956"/>
    <mergeCell ref="F956:G956"/>
    <mergeCell ref="A957:B957"/>
    <mergeCell ref="F957:G957"/>
    <mergeCell ref="A951:B951"/>
    <mergeCell ref="F951:G951"/>
    <mergeCell ref="A952:B952"/>
    <mergeCell ref="F952:G952"/>
    <mergeCell ref="A953:B953"/>
    <mergeCell ref="F953:G953"/>
    <mergeCell ref="A948:B948"/>
    <mergeCell ref="F948:G948"/>
    <mergeCell ref="A949:B949"/>
    <mergeCell ref="F949:G949"/>
    <mergeCell ref="A950:B950"/>
    <mergeCell ref="F950:G950"/>
    <mergeCell ref="A945:B945"/>
    <mergeCell ref="F945:G945"/>
    <mergeCell ref="A946:B946"/>
    <mergeCell ref="F946:G946"/>
    <mergeCell ref="A947:B947"/>
    <mergeCell ref="F947:G947"/>
    <mergeCell ref="A940:B940"/>
    <mergeCell ref="A941:B941"/>
    <mergeCell ref="A942:B942"/>
    <mergeCell ref="F942:G942"/>
    <mergeCell ref="A943:B943"/>
    <mergeCell ref="A944:B944"/>
    <mergeCell ref="A937:B937"/>
    <mergeCell ref="F937:G937"/>
    <mergeCell ref="A938:B938"/>
    <mergeCell ref="F938:G938"/>
    <mergeCell ref="A939:B939"/>
    <mergeCell ref="F939:G939"/>
    <mergeCell ref="A934:B934"/>
    <mergeCell ref="F934:G934"/>
    <mergeCell ref="A935:B935"/>
    <mergeCell ref="F935:G935"/>
    <mergeCell ref="A936:B936"/>
    <mergeCell ref="F936:G936"/>
    <mergeCell ref="A930:B930"/>
    <mergeCell ref="A931:B931"/>
    <mergeCell ref="A932:B932"/>
    <mergeCell ref="F932:G932"/>
    <mergeCell ref="A933:B933"/>
    <mergeCell ref="F933:G933"/>
    <mergeCell ref="A926:B926"/>
    <mergeCell ref="F926:G926"/>
    <mergeCell ref="A927:B927"/>
    <mergeCell ref="A928:B928"/>
    <mergeCell ref="A929:B929"/>
    <mergeCell ref="F929:G929"/>
    <mergeCell ref="A921:B921"/>
    <mergeCell ref="A922:B922"/>
    <mergeCell ref="A923:B923"/>
    <mergeCell ref="F923:G923"/>
    <mergeCell ref="A924:B924"/>
    <mergeCell ref="A925:B925"/>
    <mergeCell ref="A917:B917"/>
    <mergeCell ref="A918:B918"/>
    <mergeCell ref="A919:B919"/>
    <mergeCell ref="F919:G919"/>
    <mergeCell ref="A920:B920"/>
    <mergeCell ref="F920:G920"/>
    <mergeCell ref="A913:B913"/>
    <mergeCell ref="F913:G913"/>
    <mergeCell ref="A914:B914"/>
    <mergeCell ref="A915:B915"/>
    <mergeCell ref="A916:B916"/>
    <mergeCell ref="F916:G916"/>
    <mergeCell ref="A908:B908"/>
    <mergeCell ref="A909:B909"/>
    <mergeCell ref="A910:B910"/>
    <mergeCell ref="F910:G910"/>
    <mergeCell ref="A911:B911"/>
    <mergeCell ref="A912:B912"/>
    <mergeCell ref="A904:B904"/>
    <mergeCell ref="F904:G904"/>
    <mergeCell ref="A905:B905"/>
    <mergeCell ref="A906:B906"/>
    <mergeCell ref="A907:B907"/>
    <mergeCell ref="F907:G907"/>
    <mergeCell ref="A899:B899"/>
    <mergeCell ref="A900:B900"/>
    <mergeCell ref="A901:B901"/>
    <mergeCell ref="F901:G901"/>
    <mergeCell ref="A902:B902"/>
    <mergeCell ref="A903:B903"/>
    <mergeCell ref="A895:B895"/>
    <mergeCell ref="F895:G895"/>
    <mergeCell ref="A896:B896"/>
    <mergeCell ref="A897:B897"/>
    <mergeCell ref="A898:B898"/>
    <mergeCell ref="F898:G898"/>
    <mergeCell ref="A891:B891"/>
    <mergeCell ref="F891:G891"/>
    <mergeCell ref="A892:B892"/>
    <mergeCell ref="A893:B893"/>
    <mergeCell ref="A894:B894"/>
    <mergeCell ref="F894:G894"/>
    <mergeCell ref="A887:B887"/>
    <mergeCell ref="A888:B888"/>
    <mergeCell ref="A889:B889"/>
    <mergeCell ref="F889:G889"/>
    <mergeCell ref="A890:B890"/>
    <mergeCell ref="F890:G890"/>
    <mergeCell ref="A883:B883"/>
    <mergeCell ref="F883:G883"/>
    <mergeCell ref="A884:B884"/>
    <mergeCell ref="A885:B885"/>
    <mergeCell ref="A886:B886"/>
    <mergeCell ref="F886:G886"/>
    <mergeCell ref="A878:B878"/>
    <mergeCell ref="A879:B879"/>
    <mergeCell ref="A880:B880"/>
    <mergeCell ref="F880:G880"/>
    <mergeCell ref="A881:B881"/>
    <mergeCell ref="A882:B882"/>
    <mergeCell ref="A874:B874"/>
    <mergeCell ref="F874:G874"/>
    <mergeCell ref="A875:B875"/>
    <mergeCell ref="A876:B876"/>
    <mergeCell ref="A877:B877"/>
    <mergeCell ref="F877:G877"/>
    <mergeCell ref="A869:B869"/>
    <mergeCell ref="A870:B870"/>
    <mergeCell ref="A871:B871"/>
    <mergeCell ref="F871:G871"/>
    <mergeCell ref="A872:B872"/>
    <mergeCell ref="A873:B873"/>
    <mergeCell ref="A865:B865"/>
    <mergeCell ref="F865:G865"/>
    <mergeCell ref="A866:B866"/>
    <mergeCell ref="A867:B867"/>
    <mergeCell ref="A868:B868"/>
    <mergeCell ref="F868:G868"/>
    <mergeCell ref="A860:B860"/>
    <mergeCell ref="A861:B861"/>
    <mergeCell ref="A862:B862"/>
    <mergeCell ref="F862:G862"/>
    <mergeCell ref="A863:B863"/>
    <mergeCell ref="A864:B864"/>
    <mergeCell ref="A856:B856"/>
    <mergeCell ref="F856:G856"/>
    <mergeCell ref="A857:B857"/>
    <mergeCell ref="A858:B858"/>
    <mergeCell ref="A859:B859"/>
    <mergeCell ref="F859:G859"/>
    <mergeCell ref="A851:B851"/>
    <mergeCell ref="A852:B852"/>
    <mergeCell ref="A853:B853"/>
    <mergeCell ref="F853:G853"/>
    <mergeCell ref="A854:B854"/>
    <mergeCell ref="A855:B855"/>
    <mergeCell ref="A847:B847"/>
    <mergeCell ref="F847:G847"/>
    <mergeCell ref="A848:B848"/>
    <mergeCell ref="A849:B849"/>
    <mergeCell ref="A850:B850"/>
    <mergeCell ref="F850:G850"/>
    <mergeCell ref="A842:B842"/>
    <mergeCell ref="A843:B843"/>
    <mergeCell ref="A844:B844"/>
    <mergeCell ref="F844:G844"/>
    <mergeCell ref="A845:B845"/>
    <mergeCell ref="A846:B846"/>
    <mergeCell ref="A838:B838"/>
    <mergeCell ref="F838:G838"/>
    <mergeCell ref="A839:B839"/>
    <mergeCell ref="A840:B840"/>
    <mergeCell ref="A841:B841"/>
    <mergeCell ref="F841:G841"/>
    <mergeCell ref="A834:B834"/>
    <mergeCell ref="A835:B835"/>
    <mergeCell ref="A836:B836"/>
    <mergeCell ref="F836:G836"/>
    <mergeCell ref="A837:B837"/>
    <mergeCell ref="F837:G837"/>
    <mergeCell ref="A830:B830"/>
    <mergeCell ref="F830:G830"/>
    <mergeCell ref="A831:B831"/>
    <mergeCell ref="A832:B832"/>
    <mergeCell ref="A833:B833"/>
    <mergeCell ref="F833:G833"/>
    <mergeCell ref="A825:B825"/>
    <mergeCell ref="A826:B826"/>
    <mergeCell ref="A827:B827"/>
    <mergeCell ref="F827:G827"/>
    <mergeCell ref="A828:B828"/>
    <mergeCell ref="A829:B829"/>
    <mergeCell ref="A821:B821"/>
    <mergeCell ref="F821:G821"/>
    <mergeCell ref="A822:B822"/>
    <mergeCell ref="A823:B823"/>
    <mergeCell ref="A824:B824"/>
    <mergeCell ref="F824:G824"/>
    <mergeCell ref="A816:B816"/>
    <mergeCell ref="A817:B817"/>
    <mergeCell ref="A818:B818"/>
    <mergeCell ref="F818:G818"/>
    <mergeCell ref="A819:B819"/>
    <mergeCell ref="A820:B820"/>
    <mergeCell ref="A812:B812"/>
    <mergeCell ref="F812:G812"/>
    <mergeCell ref="A813:B813"/>
    <mergeCell ref="A814:B814"/>
    <mergeCell ref="A815:B815"/>
    <mergeCell ref="F815:G815"/>
    <mergeCell ref="A807:B807"/>
    <mergeCell ref="A808:B808"/>
    <mergeCell ref="A809:B809"/>
    <mergeCell ref="F809:G809"/>
    <mergeCell ref="A810:B810"/>
    <mergeCell ref="A811:B811"/>
    <mergeCell ref="A804:B804"/>
    <mergeCell ref="F804:G804"/>
    <mergeCell ref="A805:B805"/>
    <mergeCell ref="F805:G805"/>
    <mergeCell ref="A806:B806"/>
    <mergeCell ref="F806:G806"/>
    <mergeCell ref="A799:B799"/>
    <mergeCell ref="A800:B800"/>
    <mergeCell ref="A801:B801"/>
    <mergeCell ref="F801:G801"/>
    <mergeCell ref="A802:B802"/>
    <mergeCell ref="A803:B803"/>
    <mergeCell ref="A795:B795"/>
    <mergeCell ref="F795:G795"/>
    <mergeCell ref="A796:B796"/>
    <mergeCell ref="A797:B797"/>
    <mergeCell ref="A798:B798"/>
    <mergeCell ref="F798:G798"/>
    <mergeCell ref="A790:B790"/>
    <mergeCell ref="A791:B791"/>
    <mergeCell ref="A792:B792"/>
    <mergeCell ref="F792:G792"/>
    <mergeCell ref="A793:B793"/>
    <mergeCell ref="A794:B794"/>
    <mergeCell ref="A786:B786"/>
    <mergeCell ref="F786:G786"/>
    <mergeCell ref="A787:B787"/>
    <mergeCell ref="A788:B788"/>
    <mergeCell ref="A789:B789"/>
    <mergeCell ref="F789:G789"/>
    <mergeCell ref="A781:B781"/>
    <mergeCell ref="A782:B782"/>
    <mergeCell ref="A783:B783"/>
    <mergeCell ref="F783:G783"/>
    <mergeCell ref="A784:B784"/>
    <mergeCell ref="A785:B785"/>
    <mergeCell ref="A777:B777"/>
    <mergeCell ref="F777:G777"/>
    <mergeCell ref="A778:B778"/>
    <mergeCell ref="A779:B779"/>
    <mergeCell ref="A780:B780"/>
    <mergeCell ref="F780:G780"/>
    <mergeCell ref="A774:B774"/>
    <mergeCell ref="F774:G774"/>
    <mergeCell ref="A775:B775"/>
    <mergeCell ref="F775:G775"/>
    <mergeCell ref="A776:B776"/>
    <mergeCell ref="F776:G776"/>
    <mergeCell ref="A771:B771"/>
    <mergeCell ref="F771:G771"/>
    <mergeCell ref="A772:B772"/>
    <mergeCell ref="F772:G772"/>
    <mergeCell ref="A773:B773"/>
    <mergeCell ref="F773:G773"/>
    <mergeCell ref="A768:B768"/>
    <mergeCell ref="F768:G768"/>
    <mergeCell ref="A769:B769"/>
    <mergeCell ref="F769:G769"/>
    <mergeCell ref="A770:B770"/>
    <mergeCell ref="F770:G770"/>
    <mergeCell ref="A765:B765"/>
    <mergeCell ref="F765:G765"/>
    <mergeCell ref="A766:B766"/>
    <mergeCell ref="F766:G766"/>
    <mergeCell ref="A767:B767"/>
    <mergeCell ref="F767:G767"/>
    <mergeCell ref="A762:B762"/>
    <mergeCell ref="F762:G762"/>
    <mergeCell ref="A763:B763"/>
    <mergeCell ref="F763:G763"/>
    <mergeCell ref="A764:B764"/>
    <mergeCell ref="F764:G764"/>
    <mergeCell ref="A758:B758"/>
    <mergeCell ref="A759:B759"/>
    <mergeCell ref="A760:B760"/>
    <mergeCell ref="F760:G760"/>
    <mergeCell ref="A761:B761"/>
    <mergeCell ref="F761:G761"/>
    <mergeCell ref="A755:B755"/>
    <mergeCell ref="F755:G755"/>
    <mergeCell ref="A756:B756"/>
    <mergeCell ref="F756:G756"/>
    <mergeCell ref="A757:B757"/>
    <mergeCell ref="F757:G757"/>
    <mergeCell ref="A751:B751"/>
    <mergeCell ref="F751:G751"/>
    <mergeCell ref="A752:B752"/>
    <mergeCell ref="A753:B753"/>
    <mergeCell ref="A754:B754"/>
    <mergeCell ref="F754:G754"/>
    <mergeCell ref="A748:B748"/>
    <mergeCell ref="F748:G748"/>
    <mergeCell ref="A749:B749"/>
    <mergeCell ref="F749:G749"/>
    <mergeCell ref="A750:B750"/>
    <mergeCell ref="F750:G750"/>
    <mergeCell ref="A745:B745"/>
    <mergeCell ref="F745:G745"/>
    <mergeCell ref="A746:B746"/>
    <mergeCell ref="F746:G746"/>
    <mergeCell ref="A747:B747"/>
    <mergeCell ref="F747:G747"/>
    <mergeCell ref="A741:B741"/>
    <mergeCell ref="F741:G741"/>
    <mergeCell ref="A742:B742"/>
    <mergeCell ref="F742:G742"/>
    <mergeCell ref="A743:B743"/>
    <mergeCell ref="A744:B744"/>
    <mergeCell ref="A738:B738"/>
    <mergeCell ref="F738:G738"/>
    <mergeCell ref="A739:B739"/>
    <mergeCell ref="F739:G739"/>
    <mergeCell ref="A740:B740"/>
    <mergeCell ref="F740:G740"/>
    <mergeCell ref="A735:B735"/>
    <mergeCell ref="F735:G735"/>
    <mergeCell ref="A736:B736"/>
    <mergeCell ref="F736:G736"/>
    <mergeCell ref="A737:B737"/>
    <mergeCell ref="F737:G737"/>
    <mergeCell ref="A732:B732"/>
    <mergeCell ref="F732:G732"/>
    <mergeCell ref="A733:B733"/>
    <mergeCell ref="F733:G733"/>
    <mergeCell ref="A734:B734"/>
    <mergeCell ref="F734:G734"/>
    <mergeCell ref="A729:B729"/>
    <mergeCell ref="F729:G729"/>
    <mergeCell ref="A730:B730"/>
    <mergeCell ref="F730:G730"/>
    <mergeCell ref="A731:B731"/>
    <mergeCell ref="F731:G731"/>
    <mergeCell ref="A726:B726"/>
    <mergeCell ref="F726:G726"/>
    <mergeCell ref="A727:B727"/>
    <mergeCell ref="F727:G727"/>
    <mergeCell ref="A728:B728"/>
    <mergeCell ref="F728:G728"/>
    <mergeCell ref="A723:B723"/>
    <mergeCell ref="F723:G723"/>
    <mergeCell ref="A724:B724"/>
    <mergeCell ref="F724:G724"/>
    <mergeCell ref="A725:B725"/>
    <mergeCell ref="F725:G725"/>
    <mergeCell ref="A720:B720"/>
    <mergeCell ref="F720:G720"/>
    <mergeCell ref="A721:B721"/>
    <mergeCell ref="F721:G721"/>
    <mergeCell ref="A722:B722"/>
    <mergeCell ref="F722:G722"/>
    <mergeCell ref="A717:B717"/>
    <mergeCell ref="F717:G717"/>
    <mergeCell ref="A718:B718"/>
    <mergeCell ref="F718:G718"/>
    <mergeCell ref="A719:B719"/>
    <mergeCell ref="F719:G719"/>
    <mergeCell ref="A714:B714"/>
    <mergeCell ref="F714:G714"/>
    <mergeCell ref="A715:B715"/>
    <mergeCell ref="F715:G715"/>
    <mergeCell ref="A716:B716"/>
    <mergeCell ref="F716:G716"/>
    <mergeCell ref="A711:B711"/>
    <mergeCell ref="F711:G711"/>
    <mergeCell ref="A712:B712"/>
    <mergeCell ref="F712:G712"/>
    <mergeCell ref="A713:B713"/>
    <mergeCell ref="F713:G713"/>
    <mergeCell ref="A708:B708"/>
    <mergeCell ref="F708:G708"/>
    <mergeCell ref="A709:B709"/>
    <mergeCell ref="F709:G709"/>
    <mergeCell ref="A710:B710"/>
    <mergeCell ref="F710:G710"/>
    <mergeCell ref="A705:B705"/>
    <mergeCell ref="F705:G705"/>
    <mergeCell ref="A706:B706"/>
    <mergeCell ref="F706:G706"/>
    <mergeCell ref="A707:B707"/>
    <mergeCell ref="F707:G707"/>
    <mergeCell ref="A702:B702"/>
    <mergeCell ref="F702:G702"/>
    <mergeCell ref="A703:B703"/>
    <mergeCell ref="F703:G703"/>
    <mergeCell ref="A704:B704"/>
    <mergeCell ref="F704:G704"/>
    <mergeCell ref="A699:B699"/>
    <mergeCell ref="F699:G699"/>
    <mergeCell ref="A700:B700"/>
    <mergeCell ref="F700:G700"/>
    <mergeCell ref="A701:B701"/>
    <mergeCell ref="F701:G701"/>
    <mergeCell ref="A696:B696"/>
    <mergeCell ref="F696:G696"/>
    <mergeCell ref="A697:B697"/>
    <mergeCell ref="F697:G697"/>
    <mergeCell ref="A698:B698"/>
    <mergeCell ref="F698:G698"/>
    <mergeCell ref="A693:B693"/>
    <mergeCell ref="F693:G693"/>
    <mergeCell ref="A694:B694"/>
    <mergeCell ref="F694:G694"/>
    <mergeCell ref="A695:B695"/>
    <mergeCell ref="F695:G695"/>
    <mergeCell ref="A690:B690"/>
    <mergeCell ref="F690:G690"/>
    <mergeCell ref="A691:B691"/>
    <mergeCell ref="F691:G691"/>
    <mergeCell ref="A692:B692"/>
    <mergeCell ref="F692:G692"/>
    <mergeCell ref="A687:B687"/>
    <mergeCell ref="F687:G687"/>
    <mergeCell ref="A688:B688"/>
    <mergeCell ref="F688:G688"/>
    <mergeCell ref="A689:B689"/>
    <mergeCell ref="F689:G689"/>
    <mergeCell ref="A684:B684"/>
    <mergeCell ref="F684:G684"/>
    <mergeCell ref="A685:B685"/>
    <mergeCell ref="F685:G685"/>
    <mergeCell ref="A686:B686"/>
    <mergeCell ref="F686:G686"/>
    <mergeCell ref="A681:B681"/>
    <mergeCell ref="F681:G681"/>
    <mergeCell ref="A682:B682"/>
    <mergeCell ref="F682:G682"/>
    <mergeCell ref="A683:B683"/>
    <mergeCell ref="F683:G683"/>
    <mergeCell ref="A678:B678"/>
    <mergeCell ref="F678:G678"/>
    <mergeCell ref="A679:B679"/>
    <mergeCell ref="F679:G679"/>
    <mergeCell ref="A680:B680"/>
    <mergeCell ref="F680:G680"/>
    <mergeCell ref="A675:B675"/>
    <mergeCell ref="F675:G675"/>
    <mergeCell ref="A676:B676"/>
    <mergeCell ref="F676:G676"/>
    <mergeCell ref="A677:B677"/>
    <mergeCell ref="F677:G677"/>
    <mergeCell ref="A672:B672"/>
    <mergeCell ref="F672:G672"/>
    <mergeCell ref="A673:B673"/>
    <mergeCell ref="F673:G673"/>
    <mergeCell ref="A674:B674"/>
    <mergeCell ref="F674:G674"/>
    <mergeCell ref="A669:B669"/>
    <mergeCell ref="F669:G669"/>
    <mergeCell ref="A670:B670"/>
    <mergeCell ref="F670:G670"/>
    <mergeCell ref="A671:B671"/>
    <mergeCell ref="F671:G671"/>
    <mergeCell ref="A666:B666"/>
    <mergeCell ref="F666:G666"/>
    <mergeCell ref="A667:B667"/>
    <mergeCell ref="F667:G667"/>
    <mergeCell ref="A668:B668"/>
    <mergeCell ref="F668:G668"/>
    <mergeCell ref="A663:B663"/>
    <mergeCell ref="F663:G663"/>
    <mergeCell ref="A664:B664"/>
    <mergeCell ref="F664:G664"/>
    <mergeCell ref="A665:B665"/>
    <mergeCell ref="F665:G665"/>
    <mergeCell ref="A660:B660"/>
    <mergeCell ref="F660:G660"/>
    <mergeCell ref="A661:B661"/>
    <mergeCell ref="F661:G661"/>
    <mergeCell ref="A662:B662"/>
    <mergeCell ref="F662:G662"/>
    <mergeCell ref="A657:B657"/>
    <mergeCell ref="F657:G657"/>
    <mergeCell ref="A658:B658"/>
    <mergeCell ref="F658:G658"/>
    <mergeCell ref="A659:B659"/>
    <mergeCell ref="F659:G659"/>
    <mergeCell ref="A654:B654"/>
    <mergeCell ref="F654:G654"/>
    <mergeCell ref="A655:B655"/>
    <mergeCell ref="F655:G655"/>
    <mergeCell ref="A656:B656"/>
    <mergeCell ref="F656:G656"/>
    <mergeCell ref="A651:B651"/>
    <mergeCell ref="F651:G651"/>
    <mergeCell ref="A652:B652"/>
    <mergeCell ref="F652:G652"/>
    <mergeCell ref="A653:B653"/>
    <mergeCell ref="F653:G653"/>
    <mergeCell ref="A648:B648"/>
    <mergeCell ref="F648:G648"/>
    <mergeCell ref="A649:B649"/>
    <mergeCell ref="F649:G649"/>
    <mergeCell ref="A650:B650"/>
    <mergeCell ref="F650:G650"/>
    <mergeCell ref="A645:B645"/>
    <mergeCell ref="F645:G645"/>
    <mergeCell ref="A646:B646"/>
    <mergeCell ref="F646:G646"/>
    <mergeCell ref="A647:B647"/>
    <mergeCell ref="F647:G647"/>
    <mergeCell ref="A642:B642"/>
    <mergeCell ref="F642:G642"/>
    <mergeCell ref="A643:B643"/>
    <mergeCell ref="F643:G643"/>
    <mergeCell ref="A644:B644"/>
    <mergeCell ref="F644:G644"/>
    <mergeCell ref="A639:B639"/>
    <mergeCell ref="F639:G639"/>
    <mergeCell ref="A640:B640"/>
    <mergeCell ref="F640:G640"/>
    <mergeCell ref="A641:B641"/>
    <mergeCell ref="F641:G641"/>
    <mergeCell ref="A636:B636"/>
    <mergeCell ref="F636:G636"/>
    <mergeCell ref="A637:B637"/>
    <mergeCell ref="F637:G637"/>
    <mergeCell ref="A638:B638"/>
    <mergeCell ref="F638:G638"/>
    <mergeCell ref="A633:B633"/>
    <mergeCell ref="F633:G633"/>
    <mergeCell ref="A634:B634"/>
    <mergeCell ref="F634:G634"/>
    <mergeCell ref="A635:B635"/>
    <mergeCell ref="F635:G635"/>
    <mergeCell ref="A630:B630"/>
    <mergeCell ref="F630:G630"/>
    <mergeCell ref="A631:B631"/>
    <mergeCell ref="F631:G631"/>
    <mergeCell ref="A632:B632"/>
    <mergeCell ref="F632:G632"/>
    <mergeCell ref="A627:B627"/>
    <mergeCell ref="F627:G627"/>
    <mergeCell ref="A628:B628"/>
    <mergeCell ref="F628:G628"/>
    <mergeCell ref="A629:B629"/>
    <mergeCell ref="F629:G629"/>
    <mergeCell ref="A624:B624"/>
    <mergeCell ref="F624:G624"/>
    <mergeCell ref="A625:B625"/>
    <mergeCell ref="F625:G625"/>
    <mergeCell ref="A626:B626"/>
    <mergeCell ref="F626:G626"/>
    <mergeCell ref="A621:B621"/>
    <mergeCell ref="F621:G621"/>
    <mergeCell ref="A622:B622"/>
    <mergeCell ref="F622:G622"/>
    <mergeCell ref="A623:B623"/>
    <mergeCell ref="F623:G623"/>
    <mergeCell ref="A618:B618"/>
    <mergeCell ref="F618:G618"/>
    <mergeCell ref="A619:B619"/>
    <mergeCell ref="F619:G619"/>
    <mergeCell ref="A620:B620"/>
    <mergeCell ref="F620:G620"/>
    <mergeCell ref="A615:B615"/>
    <mergeCell ref="F615:G615"/>
    <mergeCell ref="A616:B616"/>
    <mergeCell ref="F616:G616"/>
    <mergeCell ref="A617:B617"/>
    <mergeCell ref="F617:G617"/>
    <mergeCell ref="A612:B612"/>
    <mergeCell ref="F612:G612"/>
    <mergeCell ref="A613:B613"/>
    <mergeCell ref="F613:G613"/>
    <mergeCell ref="A614:B614"/>
    <mergeCell ref="F614:G614"/>
    <mergeCell ref="A609:B609"/>
    <mergeCell ref="F609:G609"/>
    <mergeCell ref="A610:B610"/>
    <mergeCell ref="F610:G610"/>
    <mergeCell ref="A611:B611"/>
    <mergeCell ref="F611:G611"/>
    <mergeCell ref="A606:B606"/>
    <mergeCell ref="F606:G606"/>
    <mergeCell ref="A607:B607"/>
    <mergeCell ref="F607:G607"/>
    <mergeCell ref="A608:B608"/>
    <mergeCell ref="F608:G608"/>
    <mergeCell ref="A603:B603"/>
    <mergeCell ref="F603:G603"/>
    <mergeCell ref="A604:B604"/>
    <mergeCell ref="F604:G604"/>
    <mergeCell ref="A605:B605"/>
    <mergeCell ref="F605:G605"/>
    <mergeCell ref="A600:B600"/>
    <mergeCell ref="F600:G600"/>
    <mergeCell ref="A601:B601"/>
    <mergeCell ref="F601:G601"/>
    <mergeCell ref="A602:B602"/>
    <mergeCell ref="F602:G602"/>
    <mergeCell ref="A597:B597"/>
    <mergeCell ref="F597:G597"/>
    <mergeCell ref="A598:B598"/>
    <mergeCell ref="F598:G598"/>
    <mergeCell ref="A599:B599"/>
    <mergeCell ref="F599:G599"/>
    <mergeCell ref="A593:B593"/>
    <mergeCell ref="F593:G593"/>
    <mergeCell ref="A594:B594"/>
    <mergeCell ref="A595:B595"/>
    <mergeCell ref="A596:B596"/>
    <mergeCell ref="F596:G596"/>
    <mergeCell ref="A590:B590"/>
    <mergeCell ref="F590:G590"/>
    <mergeCell ref="A591:B591"/>
    <mergeCell ref="F591:G591"/>
    <mergeCell ref="A592:B592"/>
    <mergeCell ref="F592:G592"/>
    <mergeCell ref="A587:B587"/>
    <mergeCell ref="F587:G587"/>
    <mergeCell ref="A588:B588"/>
    <mergeCell ref="F588:G588"/>
    <mergeCell ref="A589:B589"/>
    <mergeCell ref="F589:G589"/>
    <mergeCell ref="A584:B584"/>
    <mergeCell ref="F584:G584"/>
    <mergeCell ref="A585:B585"/>
    <mergeCell ref="F585:G585"/>
    <mergeCell ref="A586:B586"/>
    <mergeCell ref="F586:G586"/>
    <mergeCell ref="A580:B580"/>
    <mergeCell ref="A581:B581"/>
    <mergeCell ref="A582:B582"/>
    <mergeCell ref="F582:G582"/>
    <mergeCell ref="A583:B583"/>
    <mergeCell ref="F583:G583"/>
    <mergeCell ref="A576:B576"/>
    <mergeCell ref="F576:G576"/>
    <mergeCell ref="A577:B577"/>
    <mergeCell ref="A578:B578"/>
    <mergeCell ref="A579:B579"/>
    <mergeCell ref="F579:G579"/>
    <mergeCell ref="A572:B572"/>
    <mergeCell ref="F572:G572"/>
    <mergeCell ref="A573:B573"/>
    <mergeCell ref="F573:G573"/>
    <mergeCell ref="A574:B574"/>
    <mergeCell ref="A575:B575"/>
    <mergeCell ref="A568:B568"/>
    <mergeCell ref="F568:G568"/>
    <mergeCell ref="A569:B569"/>
    <mergeCell ref="A570:B570"/>
    <mergeCell ref="A571:B571"/>
    <mergeCell ref="F571:G571"/>
    <mergeCell ref="A564:B564"/>
    <mergeCell ref="F564:G564"/>
    <mergeCell ref="A565:B565"/>
    <mergeCell ref="F565:G565"/>
    <mergeCell ref="A566:B566"/>
    <mergeCell ref="A567:B567"/>
    <mergeCell ref="A560:B560"/>
    <mergeCell ref="F560:G560"/>
    <mergeCell ref="A561:B561"/>
    <mergeCell ref="F561:G561"/>
    <mergeCell ref="A562:B562"/>
    <mergeCell ref="A563:B563"/>
    <mergeCell ref="A557:B557"/>
    <mergeCell ref="F557:G557"/>
    <mergeCell ref="A558:B558"/>
    <mergeCell ref="F558:G558"/>
    <mergeCell ref="A559:B559"/>
    <mergeCell ref="F559:G559"/>
    <mergeCell ref="A554:B554"/>
    <mergeCell ref="F554:G554"/>
    <mergeCell ref="A555:B555"/>
    <mergeCell ref="F555:G555"/>
    <mergeCell ref="A556:B556"/>
    <mergeCell ref="F556:G556"/>
    <mergeCell ref="A550:B550"/>
    <mergeCell ref="A551:B551"/>
    <mergeCell ref="A552:B552"/>
    <mergeCell ref="F552:G552"/>
    <mergeCell ref="A553:B553"/>
    <mergeCell ref="F553:G553"/>
    <mergeCell ref="A547:B547"/>
    <mergeCell ref="F547:G547"/>
    <mergeCell ref="A548:B548"/>
    <mergeCell ref="F548:G548"/>
    <mergeCell ref="A549:B549"/>
    <mergeCell ref="F549:G549"/>
    <mergeCell ref="A542:B542"/>
    <mergeCell ref="A543:B543"/>
    <mergeCell ref="A544:B544"/>
    <mergeCell ref="F544:G544"/>
    <mergeCell ref="A545:B545"/>
    <mergeCell ref="A546:B546"/>
    <mergeCell ref="A538:B538"/>
    <mergeCell ref="F538:G538"/>
    <mergeCell ref="A539:B539"/>
    <mergeCell ref="A540:B540"/>
    <mergeCell ref="A541:B541"/>
    <mergeCell ref="F541:G541"/>
    <mergeCell ref="A534:B534"/>
    <mergeCell ref="F534:G534"/>
    <mergeCell ref="A535:B535"/>
    <mergeCell ref="A536:B536"/>
    <mergeCell ref="A537:B537"/>
    <mergeCell ref="F537:G537"/>
    <mergeCell ref="A531:B531"/>
    <mergeCell ref="F531:G531"/>
    <mergeCell ref="A532:B532"/>
    <mergeCell ref="F532:G532"/>
    <mergeCell ref="A533:B533"/>
    <mergeCell ref="F533:G533"/>
    <mergeCell ref="A527:B527"/>
    <mergeCell ref="F527:G527"/>
    <mergeCell ref="A528:B528"/>
    <mergeCell ref="A529:B529"/>
    <mergeCell ref="A530:B530"/>
    <mergeCell ref="F530:G530"/>
    <mergeCell ref="A524:B524"/>
    <mergeCell ref="F524:G524"/>
    <mergeCell ref="A525:B525"/>
    <mergeCell ref="F525:G525"/>
    <mergeCell ref="A526:B526"/>
    <mergeCell ref="F526:G526"/>
    <mergeCell ref="A521:B521"/>
    <mergeCell ref="F521:G521"/>
    <mergeCell ref="A522:B522"/>
    <mergeCell ref="F522:G522"/>
    <mergeCell ref="A523:B523"/>
    <mergeCell ref="F523:G523"/>
    <mergeCell ref="A518:B518"/>
    <mergeCell ref="F518:G518"/>
    <mergeCell ref="A519:B519"/>
    <mergeCell ref="F519:G519"/>
    <mergeCell ref="A520:B520"/>
    <mergeCell ref="F520:G520"/>
    <mergeCell ref="A514:B514"/>
    <mergeCell ref="F514:G514"/>
    <mergeCell ref="A515:B515"/>
    <mergeCell ref="A516:B516"/>
    <mergeCell ref="A517:B517"/>
    <mergeCell ref="F517:G517"/>
    <mergeCell ref="A509:B509"/>
    <mergeCell ref="A510:B510"/>
    <mergeCell ref="A511:B511"/>
    <mergeCell ref="F511:G511"/>
    <mergeCell ref="A512:B512"/>
    <mergeCell ref="A513:B513"/>
    <mergeCell ref="A505:B505"/>
    <mergeCell ref="F505:G505"/>
    <mergeCell ref="A506:B506"/>
    <mergeCell ref="A507:B507"/>
    <mergeCell ref="A508:B508"/>
    <mergeCell ref="F508:G508"/>
    <mergeCell ref="A502:B502"/>
    <mergeCell ref="F502:G502"/>
    <mergeCell ref="A503:B503"/>
    <mergeCell ref="F503:G503"/>
    <mergeCell ref="A504:B504"/>
    <mergeCell ref="F504:G504"/>
    <mergeCell ref="A498:B498"/>
    <mergeCell ref="F498:G498"/>
    <mergeCell ref="A499:B499"/>
    <mergeCell ref="A500:B500"/>
    <mergeCell ref="A501:B501"/>
    <mergeCell ref="F501:G501"/>
    <mergeCell ref="A495:B495"/>
    <mergeCell ref="F495:G495"/>
    <mergeCell ref="A496:B496"/>
    <mergeCell ref="F496:G496"/>
    <mergeCell ref="A497:B497"/>
    <mergeCell ref="F497:G497"/>
    <mergeCell ref="A492:B492"/>
    <mergeCell ref="F492:G492"/>
    <mergeCell ref="A493:B493"/>
    <mergeCell ref="F493:G493"/>
    <mergeCell ref="A494:B494"/>
    <mergeCell ref="F494:G494"/>
    <mergeCell ref="A489:B489"/>
    <mergeCell ref="F489:G489"/>
    <mergeCell ref="A490:B490"/>
    <mergeCell ref="F490:G490"/>
    <mergeCell ref="A491:B491"/>
    <mergeCell ref="F491:G491"/>
    <mergeCell ref="A486:B486"/>
    <mergeCell ref="F486:G486"/>
    <mergeCell ref="A487:B487"/>
    <mergeCell ref="F487:G487"/>
    <mergeCell ref="A488:B488"/>
    <mergeCell ref="F488:G488"/>
    <mergeCell ref="A483:B483"/>
    <mergeCell ref="F483:G483"/>
    <mergeCell ref="A484:B484"/>
    <mergeCell ref="F484:G484"/>
    <mergeCell ref="A485:B485"/>
    <mergeCell ref="F485:G485"/>
    <mergeCell ref="A480:B480"/>
    <mergeCell ref="F480:G480"/>
    <mergeCell ref="A481:B481"/>
    <mergeCell ref="F481:G481"/>
    <mergeCell ref="A482:B482"/>
    <mergeCell ref="F482:G482"/>
    <mergeCell ref="A476:B476"/>
    <mergeCell ref="A477:B477"/>
    <mergeCell ref="A478:B478"/>
    <mergeCell ref="F478:G478"/>
    <mergeCell ref="A479:B479"/>
    <mergeCell ref="F479:G479"/>
    <mergeCell ref="A472:B472"/>
    <mergeCell ref="F472:G472"/>
    <mergeCell ref="A473:B473"/>
    <mergeCell ref="A474:B474"/>
    <mergeCell ref="A475:B475"/>
    <mergeCell ref="F475:G475"/>
    <mergeCell ref="A467:B467"/>
    <mergeCell ref="A468:B468"/>
    <mergeCell ref="A469:B469"/>
    <mergeCell ref="F469:G469"/>
    <mergeCell ref="A470:B470"/>
    <mergeCell ref="A471:B471"/>
    <mergeCell ref="A463:B463"/>
    <mergeCell ref="A464:B464"/>
    <mergeCell ref="A465:B465"/>
    <mergeCell ref="F465:G465"/>
    <mergeCell ref="A466:B466"/>
    <mergeCell ref="F466:G466"/>
    <mergeCell ref="A459:B459"/>
    <mergeCell ref="F459:G459"/>
    <mergeCell ref="A460:B460"/>
    <mergeCell ref="A461:B461"/>
    <mergeCell ref="A462:B462"/>
    <mergeCell ref="F462:G462"/>
    <mergeCell ref="A454:B454"/>
    <mergeCell ref="A455:B455"/>
    <mergeCell ref="A456:B456"/>
    <mergeCell ref="F456:G456"/>
    <mergeCell ref="A457:B457"/>
    <mergeCell ref="A458:B458"/>
    <mergeCell ref="A450:B450"/>
    <mergeCell ref="F450:G450"/>
    <mergeCell ref="A451:B451"/>
    <mergeCell ref="A452:B452"/>
    <mergeCell ref="A453:B453"/>
    <mergeCell ref="F453:G453"/>
    <mergeCell ref="A445:B445"/>
    <mergeCell ref="A446:B446"/>
    <mergeCell ref="A447:B447"/>
    <mergeCell ref="F447:G447"/>
    <mergeCell ref="A448:B448"/>
    <mergeCell ref="A449:B449"/>
    <mergeCell ref="A441:B441"/>
    <mergeCell ref="F441:G441"/>
    <mergeCell ref="A442:B442"/>
    <mergeCell ref="A443:B443"/>
    <mergeCell ref="A444:B444"/>
    <mergeCell ref="F444:G444"/>
    <mergeCell ref="A437:B437"/>
    <mergeCell ref="F437:G437"/>
    <mergeCell ref="A438:B438"/>
    <mergeCell ref="F438:G438"/>
    <mergeCell ref="A439:B439"/>
    <mergeCell ref="A440:B440"/>
    <mergeCell ref="A434:B434"/>
    <mergeCell ref="F434:G434"/>
    <mergeCell ref="A435:B435"/>
    <mergeCell ref="F435:G435"/>
    <mergeCell ref="A436:B436"/>
    <mergeCell ref="F436:G436"/>
    <mergeCell ref="A431:B431"/>
    <mergeCell ref="F431:G431"/>
    <mergeCell ref="A432:B432"/>
    <mergeCell ref="F432:G432"/>
    <mergeCell ref="A433:B433"/>
    <mergeCell ref="F433:G433"/>
    <mergeCell ref="A428:B428"/>
    <mergeCell ref="F428:G428"/>
    <mergeCell ref="A429:B429"/>
    <mergeCell ref="F429:G429"/>
    <mergeCell ref="A430:B430"/>
    <mergeCell ref="F430:G430"/>
    <mergeCell ref="A424:B424"/>
    <mergeCell ref="A425:B425"/>
    <mergeCell ref="A426:B426"/>
    <mergeCell ref="F426:G426"/>
    <mergeCell ref="A427:B427"/>
    <mergeCell ref="F427:G427"/>
    <mergeCell ref="A421:B421"/>
    <mergeCell ref="F421:G421"/>
    <mergeCell ref="A422:B422"/>
    <mergeCell ref="F422:G422"/>
    <mergeCell ref="A423:B423"/>
    <mergeCell ref="F423:G423"/>
    <mergeCell ref="A418:B418"/>
    <mergeCell ref="F418:G418"/>
    <mergeCell ref="A419:B419"/>
    <mergeCell ref="F419:G419"/>
    <mergeCell ref="A420:B420"/>
    <mergeCell ref="F420:G420"/>
    <mergeCell ref="A415:B415"/>
    <mergeCell ref="F415:G415"/>
    <mergeCell ref="A416:B416"/>
    <mergeCell ref="F416:G416"/>
    <mergeCell ref="A417:B417"/>
    <mergeCell ref="F417:G417"/>
    <mergeCell ref="A412:B412"/>
    <mergeCell ref="F412:G412"/>
    <mergeCell ref="A413:B413"/>
    <mergeCell ref="F413:G413"/>
    <mergeCell ref="A414:B414"/>
    <mergeCell ref="F414:G414"/>
    <mergeCell ref="A409:B409"/>
    <mergeCell ref="F409:G409"/>
    <mergeCell ref="A410:B410"/>
    <mergeCell ref="F410:G410"/>
    <mergeCell ref="A411:B411"/>
    <mergeCell ref="F411:G411"/>
    <mergeCell ref="A406:B406"/>
    <mergeCell ref="F406:G406"/>
    <mergeCell ref="A407:B407"/>
    <mergeCell ref="F407:G407"/>
    <mergeCell ref="A408:B408"/>
    <mergeCell ref="F408:G408"/>
    <mergeCell ref="A403:B403"/>
    <mergeCell ref="F403:G403"/>
    <mergeCell ref="A404:B404"/>
    <mergeCell ref="F404:G404"/>
    <mergeCell ref="A405:B405"/>
    <mergeCell ref="F405:G405"/>
    <mergeCell ref="A400:B400"/>
    <mergeCell ref="F400:G400"/>
    <mergeCell ref="A401:B401"/>
    <mergeCell ref="F401:G401"/>
    <mergeCell ref="A402:B402"/>
    <mergeCell ref="F402:G402"/>
    <mergeCell ref="A397:B397"/>
    <mergeCell ref="F397:G397"/>
    <mergeCell ref="A398:B398"/>
    <mergeCell ref="F398:G398"/>
    <mergeCell ref="A399:B399"/>
    <mergeCell ref="F399:G399"/>
    <mergeCell ref="A393:B393"/>
    <mergeCell ref="F393:G393"/>
    <mergeCell ref="A394:B394"/>
    <mergeCell ref="A395:B395"/>
    <mergeCell ref="A396:B396"/>
    <mergeCell ref="F396:G396"/>
    <mergeCell ref="A390:B390"/>
    <mergeCell ref="F390:G390"/>
    <mergeCell ref="A391:B391"/>
    <mergeCell ref="F391:G391"/>
    <mergeCell ref="A392:B392"/>
    <mergeCell ref="F392:G392"/>
    <mergeCell ref="A386:B386"/>
    <mergeCell ref="F386:G386"/>
    <mergeCell ref="A387:B387"/>
    <mergeCell ref="A388:B388"/>
    <mergeCell ref="A389:B389"/>
    <mergeCell ref="F389:G389"/>
    <mergeCell ref="A383:B383"/>
    <mergeCell ref="F383:G383"/>
    <mergeCell ref="A384:B384"/>
    <mergeCell ref="F384:G384"/>
    <mergeCell ref="A385:B385"/>
    <mergeCell ref="F385:G385"/>
    <mergeCell ref="A380:B380"/>
    <mergeCell ref="F380:G380"/>
    <mergeCell ref="A381:B381"/>
    <mergeCell ref="F381:G381"/>
    <mergeCell ref="A382:B382"/>
    <mergeCell ref="F382:G382"/>
    <mergeCell ref="A377:B377"/>
    <mergeCell ref="F377:G377"/>
    <mergeCell ref="A378:B378"/>
    <mergeCell ref="F378:G378"/>
    <mergeCell ref="A379:B379"/>
    <mergeCell ref="F379:G379"/>
    <mergeCell ref="A372:B372"/>
    <mergeCell ref="A373:B373"/>
    <mergeCell ref="A374:B374"/>
    <mergeCell ref="F374:G374"/>
    <mergeCell ref="A375:B375"/>
    <mergeCell ref="A376:B376"/>
    <mergeCell ref="A369:B369"/>
    <mergeCell ref="F369:G369"/>
    <mergeCell ref="A370:B370"/>
    <mergeCell ref="F370:G370"/>
    <mergeCell ref="A371:B371"/>
    <mergeCell ref="F371:G371"/>
    <mergeCell ref="A365:B365"/>
    <mergeCell ref="F365:G365"/>
    <mergeCell ref="A366:B366"/>
    <mergeCell ref="A367:B367"/>
    <mergeCell ref="A368:B368"/>
    <mergeCell ref="F368:G368"/>
    <mergeCell ref="A360:B360"/>
    <mergeCell ref="A361:B361"/>
    <mergeCell ref="A362:B362"/>
    <mergeCell ref="F362:G362"/>
    <mergeCell ref="A363:B363"/>
    <mergeCell ref="A364:B364"/>
    <mergeCell ref="A356:B356"/>
    <mergeCell ref="A357:B357"/>
    <mergeCell ref="A358:B358"/>
    <mergeCell ref="F358:G358"/>
    <mergeCell ref="A359:B359"/>
    <mergeCell ref="F359:G359"/>
    <mergeCell ref="A352:B352"/>
    <mergeCell ref="A353:B353"/>
    <mergeCell ref="A354:B354"/>
    <mergeCell ref="F354:G354"/>
    <mergeCell ref="A355:B355"/>
    <mergeCell ref="F355:G355"/>
    <mergeCell ref="A348:B348"/>
    <mergeCell ref="F348:G348"/>
    <mergeCell ref="A349:B349"/>
    <mergeCell ref="A350:B350"/>
    <mergeCell ref="A351:B351"/>
    <mergeCell ref="F351:G351"/>
    <mergeCell ref="A344:B344"/>
    <mergeCell ref="F344:G344"/>
    <mergeCell ref="A345:B345"/>
    <mergeCell ref="F345:G345"/>
    <mergeCell ref="A346:B346"/>
    <mergeCell ref="A347:B347"/>
    <mergeCell ref="A341:B341"/>
    <mergeCell ref="F341:G341"/>
    <mergeCell ref="A342:B342"/>
    <mergeCell ref="F342:G342"/>
    <mergeCell ref="A343:B343"/>
    <mergeCell ref="F343:G343"/>
    <mergeCell ref="A337:B337"/>
    <mergeCell ref="F337:G337"/>
    <mergeCell ref="A338:B338"/>
    <mergeCell ref="A339:B339"/>
    <mergeCell ref="A340:B340"/>
    <mergeCell ref="F340:G340"/>
    <mergeCell ref="A334:B334"/>
    <mergeCell ref="F334:G334"/>
    <mergeCell ref="A335:B335"/>
    <mergeCell ref="F335:G335"/>
    <mergeCell ref="A336:B336"/>
    <mergeCell ref="F336:G336"/>
    <mergeCell ref="A331:B331"/>
    <mergeCell ref="F331:G331"/>
    <mergeCell ref="A332:B332"/>
    <mergeCell ref="F332:G332"/>
    <mergeCell ref="A333:B333"/>
    <mergeCell ref="F333:G333"/>
    <mergeCell ref="A328:B328"/>
    <mergeCell ref="F328:G328"/>
    <mergeCell ref="A329:B329"/>
    <mergeCell ref="F329:G329"/>
    <mergeCell ref="A330:B330"/>
    <mergeCell ref="F330:G330"/>
    <mergeCell ref="A325:B325"/>
    <mergeCell ref="F325:G325"/>
    <mergeCell ref="A326:B326"/>
    <mergeCell ref="F326:G326"/>
    <mergeCell ref="A327:B327"/>
    <mergeCell ref="F327:G327"/>
    <mergeCell ref="A321:B321"/>
    <mergeCell ref="A322:B322"/>
    <mergeCell ref="A323:B323"/>
    <mergeCell ref="F323:G323"/>
    <mergeCell ref="A324:B324"/>
    <mergeCell ref="F324:G324"/>
    <mergeCell ref="A317:B317"/>
    <mergeCell ref="A318:B318"/>
    <mergeCell ref="A319:B319"/>
    <mergeCell ref="F319:G319"/>
    <mergeCell ref="A320:B320"/>
    <mergeCell ref="F320:G320"/>
    <mergeCell ref="A313:B313"/>
    <mergeCell ref="F313:G313"/>
    <mergeCell ref="A314:B314"/>
    <mergeCell ref="A315:B315"/>
    <mergeCell ref="A316:B316"/>
    <mergeCell ref="F316:G316"/>
    <mergeCell ref="A309:B309"/>
    <mergeCell ref="F309:G309"/>
    <mergeCell ref="A310:B310"/>
    <mergeCell ref="F310:G310"/>
    <mergeCell ref="A311:B311"/>
    <mergeCell ref="A312:B312"/>
    <mergeCell ref="A305:B305"/>
    <mergeCell ref="F305:G305"/>
    <mergeCell ref="A306:B306"/>
    <mergeCell ref="F306:G306"/>
    <mergeCell ref="A307:B307"/>
    <mergeCell ref="A308:B308"/>
    <mergeCell ref="A301:B301"/>
    <mergeCell ref="A302:B302"/>
    <mergeCell ref="A303:B303"/>
    <mergeCell ref="F303:G303"/>
    <mergeCell ref="A304:B304"/>
    <mergeCell ref="F304:G304"/>
    <mergeCell ref="A297:B297"/>
    <mergeCell ref="F297:G297"/>
    <mergeCell ref="A298:B298"/>
    <mergeCell ref="A299:B299"/>
    <mergeCell ref="A300:B300"/>
    <mergeCell ref="F300:G300"/>
    <mergeCell ref="A292:B292"/>
    <mergeCell ref="A293:B293"/>
    <mergeCell ref="A294:B294"/>
    <mergeCell ref="F294:G294"/>
    <mergeCell ref="A295:B295"/>
    <mergeCell ref="A296:B296"/>
    <mergeCell ref="A288:B288"/>
    <mergeCell ref="F288:G288"/>
    <mergeCell ref="A289:B289"/>
    <mergeCell ref="A290:B290"/>
    <mergeCell ref="A291:B291"/>
    <mergeCell ref="F291:G291"/>
    <mergeCell ref="A283:B283"/>
    <mergeCell ref="A284:B284"/>
    <mergeCell ref="A285:B285"/>
    <mergeCell ref="F285:G285"/>
    <mergeCell ref="A286:B286"/>
    <mergeCell ref="A287:B287"/>
    <mergeCell ref="A279:B279"/>
    <mergeCell ref="A280:B280"/>
    <mergeCell ref="A281:B281"/>
    <mergeCell ref="F281:G281"/>
    <mergeCell ref="A282:B282"/>
    <mergeCell ref="F282:G282"/>
    <mergeCell ref="A275:B275"/>
    <mergeCell ref="F275:G275"/>
    <mergeCell ref="A276:B276"/>
    <mergeCell ref="A277:B277"/>
    <mergeCell ref="A278:B278"/>
    <mergeCell ref="F278:G278"/>
    <mergeCell ref="A271:B271"/>
    <mergeCell ref="F271:G271"/>
    <mergeCell ref="A272:B272"/>
    <mergeCell ref="A273:B273"/>
    <mergeCell ref="A274:B274"/>
    <mergeCell ref="F274:G274"/>
    <mergeCell ref="A268:B268"/>
    <mergeCell ref="F268:G268"/>
    <mergeCell ref="A269:B269"/>
    <mergeCell ref="F269:G269"/>
    <mergeCell ref="A270:B270"/>
    <mergeCell ref="F270:G270"/>
    <mergeCell ref="A265:B265"/>
    <mergeCell ref="F265:G265"/>
    <mergeCell ref="A266:B266"/>
    <mergeCell ref="F266:G266"/>
    <mergeCell ref="A267:B267"/>
    <mergeCell ref="F267:G267"/>
    <mergeCell ref="A262:B262"/>
    <mergeCell ref="F262:G262"/>
    <mergeCell ref="A263:B263"/>
    <mergeCell ref="F263:G263"/>
    <mergeCell ref="A264:B264"/>
    <mergeCell ref="F264:G264"/>
    <mergeCell ref="A259:B259"/>
    <mergeCell ref="F259:G259"/>
    <mergeCell ref="A260:B260"/>
    <mergeCell ref="F260:G260"/>
    <mergeCell ref="A261:B261"/>
    <mergeCell ref="F261:G261"/>
    <mergeCell ref="A256:B256"/>
    <mergeCell ref="F256:G256"/>
    <mergeCell ref="A257:B257"/>
    <mergeCell ref="F257:G257"/>
    <mergeCell ref="A258:B258"/>
    <mergeCell ref="F258:G258"/>
    <mergeCell ref="A253:B253"/>
    <mergeCell ref="F253:G253"/>
    <mergeCell ref="A254:B254"/>
    <mergeCell ref="F254:G254"/>
    <mergeCell ref="A255:B255"/>
    <mergeCell ref="F255:G255"/>
    <mergeCell ref="A249:B249"/>
    <mergeCell ref="A250:B250"/>
    <mergeCell ref="A251:B251"/>
    <mergeCell ref="F251:G251"/>
    <mergeCell ref="A252:B252"/>
    <mergeCell ref="F252:G252"/>
    <mergeCell ref="A245:B245"/>
    <mergeCell ref="A246:B246"/>
    <mergeCell ref="A247:B247"/>
    <mergeCell ref="F247:G247"/>
    <mergeCell ref="A248:B248"/>
    <mergeCell ref="F248:G248"/>
    <mergeCell ref="A241:B241"/>
    <mergeCell ref="A242:B242"/>
    <mergeCell ref="A243:B243"/>
    <mergeCell ref="F243:G243"/>
    <mergeCell ref="A244:B244"/>
    <mergeCell ref="F244:G244"/>
    <mergeCell ref="A238:B238"/>
    <mergeCell ref="F238:G238"/>
    <mergeCell ref="A239:B239"/>
    <mergeCell ref="F239:G239"/>
    <mergeCell ref="A240:B240"/>
    <mergeCell ref="F240:G240"/>
    <mergeCell ref="A235:B235"/>
    <mergeCell ref="F235:G235"/>
    <mergeCell ref="A236:B236"/>
    <mergeCell ref="F236:G236"/>
    <mergeCell ref="A237:B237"/>
    <mergeCell ref="F237:G237"/>
    <mergeCell ref="A232:B232"/>
    <mergeCell ref="F232:G232"/>
    <mergeCell ref="A233:B233"/>
    <mergeCell ref="F233:G233"/>
    <mergeCell ref="A234:B234"/>
    <mergeCell ref="F234:G234"/>
    <mergeCell ref="A229:B229"/>
    <mergeCell ref="F229:G229"/>
    <mergeCell ref="A230:B230"/>
    <mergeCell ref="F230:G230"/>
    <mergeCell ref="A231:B231"/>
    <mergeCell ref="F231:G231"/>
    <mergeCell ref="A226:B226"/>
    <mergeCell ref="F226:G226"/>
    <mergeCell ref="A227:B227"/>
    <mergeCell ref="F227:G227"/>
    <mergeCell ref="A228:B228"/>
    <mergeCell ref="F228:G228"/>
    <mergeCell ref="A223:B223"/>
    <mergeCell ref="F223:G223"/>
    <mergeCell ref="A224:B224"/>
    <mergeCell ref="F224:G224"/>
    <mergeCell ref="A225:B225"/>
    <mergeCell ref="F225:G225"/>
    <mergeCell ref="A219:B219"/>
    <mergeCell ref="A220:B220"/>
    <mergeCell ref="A221:B221"/>
    <mergeCell ref="F221:G221"/>
    <mergeCell ref="A222:B222"/>
    <mergeCell ref="F222:G222"/>
    <mergeCell ref="A215:B215"/>
    <mergeCell ref="F215:G215"/>
    <mergeCell ref="A216:B216"/>
    <mergeCell ref="A217:B217"/>
    <mergeCell ref="A218:B218"/>
    <mergeCell ref="F218:G218"/>
    <mergeCell ref="A211:B211"/>
    <mergeCell ref="A212:B212"/>
    <mergeCell ref="A213:B213"/>
    <mergeCell ref="F213:G213"/>
    <mergeCell ref="A214:B214"/>
    <mergeCell ref="F214:G214"/>
    <mergeCell ref="A207:B207"/>
    <mergeCell ref="F207:G207"/>
    <mergeCell ref="A208:B208"/>
    <mergeCell ref="A209:B209"/>
    <mergeCell ref="A210:B210"/>
    <mergeCell ref="F210:G210"/>
    <mergeCell ref="A203:B203"/>
    <mergeCell ref="A204:B204"/>
    <mergeCell ref="A205:B205"/>
    <mergeCell ref="F205:G205"/>
    <mergeCell ref="A206:B206"/>
    <mergeCell ref="F206:G206"/>
    <mergeCell ref="A200:B200"/>
    <mergeCell ref="F200:G200"/>
    <mergeCell ref="A201:B201"/>
    <mergeCell ref="F201:G201"/>
    <mergeCell ref="A202:B202"/>
    <mergeCell ref="F202:G202"/>
    <mergeCell ref="A197:B197"/>
    <mergeCell ref="F197:G197"/>
    <mergeCell ref="A198:B198"/>
    <mergeCell ref="F198:G198"/>
    <mergeCell ref="A199:B199"/>
    <mergeCell ref="F199:G199"/>
    <mergeCell ref="A194:B194"/>
    <mergeCell ref="F194:G194"/>
    <mergeCell ref="A195:B195"/>
    <mergeCell ref="F195:G195"/>
    <mergeCell ref="A196:B196"/>
    <mergeCell ref="F196:G196"/>
    <mergeCell ref="A191:B191"/>
    <mergeCell ref="F191:G191"/>
    <mergeCell ref="A192:B192"/>
    <mergeCell ref="F192:G192"/>
    <mergeCell ref="A193:B193"/>
    <mergeCell ref="F193:G193"/>
    <mergeCell ref="A188:B188"/>
    <mergeCell ref="F188:G188"/>
    <mergeCell ref="A189:B189"/>
    <mergeCell ref="F189:G189"/>
    <mergeCell ref="A190:B190"/>
    <mergeCell ref="F190:G190"/>
    <mergeCell ref="A185:B185"/>
    <mergeCell ref="F185:G185"/>
    <mergeCell ref="A186:B186"/>
    <mergeCell ref="F186:G186"/>
    <mergeCell ref="A187:B187"/>
    <mergeCell ref="F187:G187"/>
    <mergeCell ref="A182:B182"/>
    <mergeCell ref="F182:G182"/>
    <mergeCell ref="A183:B183"/>
    <mergeCell ref="F183:G183"/>
    <mergeCell ref="A184:B184"/>
    <mergeCell ref="F184:G184"/>
    <mergeCell ref="A179:B179"/>
    <mergeCell ref="F179:G179"/>
    <mergeCell ref="A180:B180"/>
    <mergeCell ref="F180:G180"/>
    <mergeCell ref="A181:B181"/>
    <mergeCell ref="F181:G181"/>
    <mergeCell ref="A176:B176"/>
    <mergeCell ref="F176:G176"/>
    <mergeCell ref="A177:B177"/>
    <mergeCell ref="F177:G177"/>
    <mergeCell ref="A178:B178"/>
    <mergeCell ref="F178:G178"/>
    <mergeCell ref="A173:B173"/>
    <mergeCell ref="F173:G173"/>
    <mergeCell ref="A174:B174"/>
    <mergeCell ref="F174:G174"/>
    <mergeCell ref="A175:B175"/>
    <mergeCell ref="F175:G175"/>
    <mergeCell ref="A170:B170"/>
    <mergeCell ref="F170:G170"/>
    <mergeCell ref="A171:B171"/>
    <mergeCell ref="F171:G171"/>
    <mergeCell ref="A172:B172"/>
    <mergeCell ref="F172:G172"/>
    <mergeCell ref="A167:B167"/>
    <mergeCell ref="F167:G167"/>
    <mergeCell ref="A168:B168"/>
    <mergeCell ref="F168:G168"/>
    <mergeCell ref="A169:B169"/>
    <mergeCell ref="F169:G169"/>
    <mergeCell ref="A164:B164"/>
    <mergeCell ref="F164:G164"/>
    <mergeCell ref="A165:B165"/>
    <mergeCell ref="F165:G165"/>
    <mergeCell ref="A166:B166"/>
    <mergeCell ref="F166:G166"/>
    <mergeCell ref="A161:B161"/>
    <mergeCell ref="F161:G161"/>
    <mergeCell ref="A162:B162"/>
    <mergeCell ref="F162:G162"/>
    <mergeCell ref="A163:B163"/>
    <mergeCell ref="F163:G163"/>
    <mergeCell ref="A158:B158"/>
    <mergeCell ref="F158:G158"/>
    <mergeCell ref="A159:B159"/>
    <mergeCell ref="F159:G159"/>
    <mergeCell ref="A160:B160"/>
    <mergeCell ref="F160:G160"/>
    <mergeCell ref="A155:B155"/>
    <mergeCell ref="F155:G155"/>
    <mergeCell ref="A156:B156"/>
    <mergeCell ref="F156:G156"/>
    <mergeCell ref="A157:B157"/>
    <mergeCell ref="F157:G157"/>
    <mergeCell ref="A152:B152"/>
    <mergeCell ref="F152:G152"/>
    <mergeCell ref="A153:B153"/>
    <mergeCell ref="F153:G153"/>
    <mergeCell ref="A154:B154"/>
    <mergeCell ref="F154:G154"/>
    <mergeCell ref="A149:B149"/>
    <mergeCell ref="F149:G149"/>
    <mergeCell ref="A150:B150"/>
    <mergeCell ref="F150:G150"/>
    <mergeCell ref="A151:B151"/>
    <mergeCell ref="F151:G151"/>
    <mergeCell ref="A146:B146"/>
    <mergeCell ref="F146:G146"/>
    <mergeCell ref="A147:B147"/>
    <mergeCell ref="F147:G147"/>
    <mergeCell ref="A148:B148"/>
    <mergeCell ref="F148:G148"/>
    <mergeCell ref="A143:B143"/>
    <mergeCell ref="F143:G143"/>
    <mergeCell ref="A144:B144"/>
    <mergeCell ref="F144:G144"/>
    <mergeCell ref="A145:B145"/>
    <mergeCell ref="F145:G145"/>
    <mergeCell ref="A139:B139"/>
    <mergeCell ref="F139:G139"/>
    <mergeCell ref="A140:B140"/>
    <mergeCell ref="A141:B141"/>
    <mergeCell ref="A142:B142"/>
    <mergeCell ref="F142:G142"/>
    <mergeCell ref="A136:B136"/>
    <mergeCell ref="F136:G136"/>
    <mergeCell ref="A137:B137"/>
    <mergeCell ref="F137:G137"/>
    <mergeCell ref="A138:B138"/>
    <mergeCell ref="F138:G138"/>
    <mergeCell ref="A133:B133"/>
    <mergeCell ref="F133:G133"/>
    <mergeCell ref="A134:B134"/>
    <mergeCell ref="F134:G134"/>
    <mergeCell ref="A135:B135"/>
    <mergeCell ref="F135:G135"/>
    <mergeCell ref="A130:B130"/>
    <mergeCell ref="F130:G130"/>
    <mergeCell ref="A131:B131"/>
    <mergeCell ref="F131:G131"/>
    <mergeCell ref="A132:B132"/>
    <mergeCell ref="F132:G132"/>
    <mergeCell ref="A127:B127"/>
    <mergeCell ref="F127:G127"/>
    <mergeCell ref="A128:B128"/>
    <mergeCell ref="F128:G128"/>
    <mergeCell ref="A129:B129"/>
    <mergeCell ref="F129:G129"/>
    <mergeCell ref="A124:B124"/>
    <mergeCell ref="F124:G124"/>
    <mergeCell ref="A125:B125"/>
    <mergeCell ref="F125:G125"/>
    <mergeCell ref="A126:B126"/>
    <mergeCell ref="F126:G126"/>
    <mergeCell ref="A121:B121"/>
    <mergeCell ref="F121:G121"/>
    <mergeCell ref="A122:B122"/>
    <mergeCell ref="F122:G122"/>
    <mergeCell ref="A123:B123"/>
    <mergeCell ref="F123:G123"/>
    <mergeCell ref="A118:B118"/>
    <mergeCell ref="F118:G118"/>
    <mergeCell ref="A119:B119"/>
    <mergeCell ref="F119:G119"/>
    <mergeCell ref="A120:B120"/>
    <mergeCell ref="F120:G120"/>
    <mergeCell ref="A115:B115"/>
    <mergeCell ref="F115:G115"/>
    <mergeCell ref="A116:B116"/>
    <mergeCell ref="F116:G116"/>
    <mergeCell ref="A117:B117"/>
    <mergeCell ref="F117:G117"/>
    <mergeCell ref="A112:B112"/>
    <mergeCell ref="F112:G112"/>
    <mergeCell ref="A113:B113"/>
    <mergeCell ref="F113:G113"/>
    <mergeCell ref="A114:B114"/>
    <mergeCell ref="F114:G114"/>
    <mergeCell ref="A109:B109"/>
    <mergeCell ref="F109:G109"/>
    <mergeCell ref="A110:B110"/>
    <mergeCell ref="F110:G110"/>
    <mergeCell ref="A111:B111"/>
    <mergeCell ref="F111:G111"/>
    <mergeCell ref="A106:B106"/>
    <mergeCell ref="F106:G106"/>
    <mergeCell ref="A107:B107"/>
    <mergeCell ref="F107:G107"/>
    <mergeCell ref="A108:B108"/>
    <mergeCell ref="F108:G108"/>
    <mergeCell ref="A103:B103"/>
    <mergeCell ref="F103:G103"/>
    <mergeCell ref="A104:B104"/>
    <mergeCell ref="F104:G104"/>
    <mergeCell ref="A105:B105"/>
    <mergeCell ref="F105:G105"/>
    <mergeCell ref="A100:B100"/>
    <mergeCell ref="F100:G100"/>
    <mergeCell ref="A101:B101"/>
    <mergeCell ref="F101:G101"/>
    <mergeCell ref="A102:B102"/>
    <mergeCell ref="F102:G102"/>
    <mergeCell ref="A97:B97"/>
    <mergeCell ref="F97:G97"/>
    <mergeCell ref="A98:B98"/>
    <mergeCell ref="F98:G98"/>
    <mergeCell ref="A99:B99"/>
    <mergeCell ref="F99:G99"/>
    <mergeCell ref="A94:B94"/>
    <mergeCell ref="F94:G94"/>
    <mergeCell ref="A95:B95"/>
    <mergeCell ref="F95:G95"/>
    <mergeCell ref="A96:B96"/>
    <mergeCell ref="F96:G96"/>
    <mergeCell ref="A91:B91"/>
    <mergeCell ref="F91:G91"/>
    <mergeCell ref="A92:B92"/>
    <mergeCell ref="F92:G92"/>
    <mergeCell ref="A93:B93"/>
    <mergeCell ref="F93:G93"/>
    <mergeCell ref="A88:B88"/>
    <mergeCell ref="F88:G88"/>
    <mergeCell ref="A89:B89"/>
    <mergeCell ref="F89:G89"/>
    <mergeCell ref="A90:B90"/>
    <mergeCell ref="F90:G90"/>
    <mergeCell ref="A85:B85"/>
    <mergeCell ref="F85:G85"/>
    <mergeCell ref="A86:B86"/>
    <mergeCell ref="F86:G86"/>
    <mergeCell ref="A87:B87"/>
    <mergeCell ref="F87:G87"/>
    <mergeCell ref="A82:B82"/>
    <mergeCell ref="F82:G82"/>
    <mergeCell ref="A83:B83"/>
    <mergeCell ref="F83:G83"/>
    <mergeCell ref="A84:B84"/>
    <mergeCell ref="F84:G84"/>
    <mergeCell ref="A79:B79"/>
    <mergeCell ref="F79:G79"/>
    <mergeCell ref="A80:B80"/>
    <mergeCell ref="F80:G80"/>
    <mergeCell ref="A81:B81"/>
    <mergeCell ref="F81:G81"/>
    <mergeCell ref="A76:B76"/>
    <mergeCell ref="F76:G76"/>
    <mergeCell ref="A77:B77"/>
    <mergeCell ref="F77:G77"/>
    <mergeCell ref="A78:B78"/>
    <mergeCell ref="F78:G78"/>
    <mergeCell ref="A73:B73"/>
    <mergeCell ref="F73:G73"/>
    <mergeCell ref="A74:B74"/>
    <mergeCell ref="F74:G74"/>
    <mergeCell ref="A75:B75"/>
    <mergeCell ref="F75:G75"/>
    <mergeCell ref="A70:B70"/>
    <mergeCell ref="F70:G70"/>
    <mergeCell ref="A71:B71"/>
    <mergeCell ref="F71:G71"/>
    <mergeCell ref="A72:B72"/>
    <mergeCell ref="F72:G72"/>
    <mergeCell ref="A67:B67"/>
    <mergeCell ref="F67:G67"/>
    <mergeCell ref="A68:B68"/>
    <mergeCell ref="F68:G68"/>
    <mergeCell ref="A69:B69"/>
    <mergeCell ref="F69:G69"/>
    <mergeCell ref="A64:B64"/>
    <mergeCell ref="F64:G64"/>
    <mergeCell ref="A65:B65"/>
    <mergeCell ref="F65:G65"/>
    <mergeCell ref="A66:B66"/>
    <mergeCell ref="F66:G66"/>
    <mergeCell ref="A61:B61"/>
    <mergeCell ref="F61:G61"/>
    <mergeCell ref="A62:B62"/>
    <mergeCell ref="F62:G62"/>
    <mergeCell ref="A63:B63"/>
    <mergeCell ref="F63:G63"/>
    <mergeCell ref="A58:B58"/>
    <mergeCell ref="F58:G58"/>
    <mergeCell ref="A59:B59"/>
    <mergeCell ref="F59:G59"/>
    <mergeCell ref="A60:B60"/>
    <mergeCell ref="F60:G60"/>
    <mergeCell ref="A55:B55"/>
    <mergeCell ref="F55:G55"/>
    <mergeCell ref="A56:B56"/>
    <mergeCell ref="F56:G56"/>
    <mergeCell ref="A57:B57"/>
    <mergeCell ref="F57:G57"/>
    <mergeCell ref="A52:B52"/>
    <mergeCell ref="F52:G52"/>
    <mergeCell ref="A53:B53"/>
    <mergeCell ref="F53:G53"/>
    <mergeCell ref="A54:B54"/>
    <mergeCell ref="F54:G54"/>
    <mergeCell ref="A49:B49"/>
    <mergeCell ref="F49:G49"/>
    <mergeCell ref="A50:B50"/>
    <mergeCell ref="F50:G50"/>
    <mergeCell ref="A51:B51"/>
    <mergeCell ref="F51:G51"/>
    <mergeCell ref="A46:B46"/>
    <mergeCell ref="F46:G46"/>
    <mergeCell ref="A47:B47"/>
    <mergeCell ref="F47:G47"/>
    <mergeCell ref="A48:B48"/>
    <mergeCell ref="F48:G48"/>
    <mergeCell ref="A43:B43"/>
    <mergeCell ref="F43:G43"/>
    <mergeCell ref="A44:B44"/>
    <mergeCell ref="F44:G44"/>
    <mergeCell ref="A45:B45"/>
    <mergeCell ref="F45:G45"/>
    <mergeCell ref="A40:B40"/>
    <mergeCell ref="F40:G40"/>
    <mergeCell ref="A41:B41"/>
    <mergeCell ref="F41:G41"/>
    <mergeCell ref="A42:B42"/>
    <mergeCell ref="F42:G42"/>
    <mergeCell ref="A37:B37"/>
    <mergeCell ref="F37:G37"/>
    <mergeCell ref="A38:B38"/>
    <mergeCell ref="F38:G38"/>
    <mergeCell ref="A39:B39"/>
    <mergeCell ref="F39:G39"/>
    <mergeCell ref="A34:B34"/>
    <mergeCell ref="F34:G34"/>
    <mergeCell ref="A35:B35"/>
    <mergeCell ref="F35:G35"/>
    <mergeCell ref="A36:B36"/>
    <mergeCell ref="F36:G36"/>
    <mergeCell ref="A31:B31"/>
    <mergeCell ref="F31:G31"/>
    <mergeCell ref="A32:B32"/>
    <mergeCell ref="F32:G32"/>
    <mergeCell ref="A33:B33"/>
    <mergeCell ref="F33:G33"/>
    <mergeCell ref="A28:B28"/>
    <mergeCell ref="F28:G28"/>
    <mergeCell ref="A29:B29"/>
    <mergeCell ref="F29:G29"/>
    <mergeCell ref="A30:B30"/>
    <mergeCell ref="F30:G30"/>
    <mergeCell ref="A25:B25"/>
    <mergeCell ref="F25:G25"/>
    <mergeCell ref="A26:B26"/>
    <mergeCell ref="F26:G26"/>
    <mergeCell ref="A27:B27"/>
    <mergeCell ref="F27:G27"/>
    <mergeCell ref="A22:B22"/>
    <mergeCell ref="F22:G22"/>
    <mergeCell ref="A23:B23"/>
    <mergeCell ref="F23:G23"/>
    <mergeCell ref="A24:B24"/>
    <mergeCell ref="F24:G24"/>
    <mergeCell ref="A19:B19"/>
    <mergeCell ref="F19:G19"/>
    <mergeCell ref="A20:B20"/>
    <mergeCell ref="F20:G20"/>
    <mergeCell ref="A21:B21"/>
    <mergeCell ref="F21:G21"/>
    <mergeCell ref="A16:B16"/>
    <mergeCell ref="F16:G16"/>
    <mergeCell ref="A17:B17"/>
    <mergeCell ref="F17:G17"/>
    <mergeCell ref="A18:B18"/>
    <mergeCell ref="F18:G18"/>
    <mergeCell ref="A13:B13"/>
    <mergeCell ref="F13:G13"/>
    <mergeCell ref="A14:B14"/>
    <mergeCell ref="F14:G14"/>
    <mergeCell ref="A15:B15"/>
    <mergeCell ref="F15:G15"/>
    <mergeCell ref="A10:B10"/>
    <mergeCell ref="F10:G10"/>
    <mergeCell ref="A11:B11"/>
    <mergeCell ref="F11:G11"/>
    <mergeCell ref="A12:B12"/>
    <mergeCell ref="F12:G12"/>
    <mergeCell ref="J6:Q6"/>
    <mergeCell ref="R6:T6"/>
    <mergeCell ref="F7:G7"/>
    <mergeCell ref="A8:B8"/>
    <mergeCell ref="F8:G8"/>
    <mergeCell ref="A9:B9"/>
    <mergeCell ref="F9:G9"/>
    <mergeCell ref="A1:F1"/>
    <mergeCell ref="A2:F2"/>
    <mergeCell ref="B4:F4"/>
    <mergeCell ref="A6:B7"/>
    <mergeCell ref="C6:C7"/>
    <mergeCell ref="D6:D7"/>
    <mergeCell ref="E6:E7"/>
    <mergeCell ref="F6:I6"/>
  </mergeCells>
  <pageMargins left="0.19685039370078741" right="0.19685039370078741" top="0.39370078740157483" bottom="0.39370078740157483" header="0.39370078740157483" footer="0.39370078740157483"/>
  <pageSetup fitToHeight="0" pageOrder="overThenDown" orientation="portrait" r:id="rId1"/>
  <headerFooter>
    <oddFooter>&amp;R&amp;"Microsoft Sans Serif"&amp;8Отчет сформирован &amp;D &amp;T Пользователь: Будюкин Роман Геннадьевич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>
    <outlinePr summaryBelow="0" summaryRight="0"/>
    <pageSetUpPr autoPageBreaks="0" fitToPage="1"/>
  </sheetPr>
  <dimension ref="A1:O341"/>
  <sheetViews>
    <sheetView view="pageBreakPreview" zoomScale="70" zoomScaleNormal="90" zoomScaleSheetLayoutView="70" workbookViewId="0">
      <pane ySplit="2" topLeftCell="A3" activePane="bottomLeft" state="frozen"/>
      <selection pane="bottomLeft" activeCell="K333" sqref="D3:K333"/>
    </sheetView>
  </sheetViews>
  <sheetFormatPr defaultRowHeight="35.1" customHeight="1"/>
  <cols>
    <col min="1" max="1" width="9.42578125" style="121" bestFit="1" customWidth="1"/>
    <col min="2" max="2" width="40.28515625" style="122" customWidth="1"/>
    <col min="3" max="3" width="9.28515625" style="122" customWidth="1"/>
    <col min="4" max="4" width="13.140625" style="121" customWidth="1"/>
    <col min="5" max="5" width="31" style="122" customWidth="1"/>
    <col min="6" max="6" width="6.28515625" style="121" customWidth="1"/>
    <col min="7" max="7" width="6.28515625" style="123" customWidth="1"/>
    <col min="8" max="8" width="15.140625" style="123" customWidth="1"/>
    <col min="9" max="9" width="21.7109375" style="124" bestFit="1" customWidth="1"/>
    <col min="10" max="10" width="16" style="125" customWidth="1"/>
    <col min="11" max="11" width="30.28515625" style="126" customWidth="1"/>
    <col min="12" max="12" width="6.42578125" style="122" customWidth="1"/>
    <col min="13" max="13" width="5.7109375" style="122" customWidth="1"/>
    <col min="14" max="14" width="46.85546875" style="44" customWidth="1"/>
    <col min="15" max="256" width="8.85546875" style="44"/>
    <col min="257" max="257" width="6.140625" style="44" customWidth="1"/>
    <col min="258" max="258" width="40.28515625" style="44" customWidth="1"/>
    <col min="259" max="259" width="9.28515625" style="44" customWidth="1"/>
    <col min="260" max="260" width="13.140625" style="44" customWidth="1"/>
    <col min="261" max="261" width="31" style="44" customWidth="1"/>
    <col min="262" max="263" width="6.28515625" style="44" customWidth="1"/>
    <col min="264" max="264" width="15.140625" style="44" customWidth="1"/>
    <col min="265" max="265" width="21.7109375" style="44" bestFit="1" customWidth="1"/>
    <col min="266" max="266" width="16" style="44" customWidth="1"/>
    <col min="267" max="267" width="13.7109375" style="44" customWidth="1"/>
    <col min="268" max="268" width="6.42578125" style="44" customWidth="1"/>
    <col min="269" max="269" width="5.7109375" style="44" customWidth="1"/>
    <col min="270" max="270" width="46.85546875" style="44" customWidth="1"/>
    <col min="271" max="512" width="8.85546875" style="44"/>
    <col min="513" max="513" width="6.140625" style="44" customWidth="1"/>
    <col min="514" max="514" width="40.28515625" style="44" customWidth="1"/>
    <col min="515" max="515" width="9.28515625" style="44" customWidth="1"/>
    <col min="516" max="516" width="13.140625" style="44" customWidth="1"/>
    <col min="517" max="517" width="31" style="44" customWidth="1"/>
    <col min="518" max="519" width="6.28515625" style="44" customWidth="1"/>
    <col min="520" max="520" width="15.140625" style="44" customWidth="1"/>
    <col min="521" max="521" width="21.7109375" style="44" bestFit="1" customWidth="1"/>
    <col min="522" max="522" width="16" style="44" customWidth="1"/>
    <col min="523" max="523" width="13.7109375" style="44" customWidth="1"/>
    <col min="524" max="524" width="6.42578125" style="44" customWidth="1"/>
    <col min="525" max="525" width="5.7109375" style="44" customWidth="1"/>
    <col min="526" max="526" width="46.85546875" style="44" customWidth="1"/>
    <col min="527" max="768" width="8.85546875" style="44"/>
    <col min="769" max="769" width="6.140625" style="44" customWidth="1"/>
    <col min="770" max="770" width="40.28515625" style="44" customWidth="1"/>
    <col min="771" max="771" width="9.28515625" style="44" customWidth="1"/>
    <col min="772" max="772" width="13.140625" style="44" customWidth="1"/>
    <col min="773" max="773" width="31" style="44" customWidth="1"/>
    <col min="774" max="775" width="6.28515625" style="44" customWidth="1"/>
    <col min="776" max="776" width="15.140625" style="44" customWidth="1"/>
    <col min="777" max="777" width="21.7109375" style="44" bestFit="1" customWidth="1"/>
    <col min="778" max="778" width="16" style="44" customWidth="1"/>
    <col min="779" max="779" width="13.7109375" style="44" customWidth="1"/>
    <col min="780" max="780" width="6.42578125" style="44" customWidth="1"/>
    <col min="781" max="781" width="5.7109375" style="44" customWidth="1"/>
    <col min="782" max="782" width="46.85546875" style="44" customWidth="1"/>
    <col min="783" max="1024" width="8.85546875" style="44"/>
    <col min="1025" max="1025" width="6.140625" style="44" customWidth="1"/>
    <col min="1026" max="1026" width="40.28515625" style="44" customWidth="1"/>
    <col min="1027" max="1027" width="9.28515625" style="44" customWidth="1"/>
    <col min="1028" max="1028" width="13.140625" style="44" customWidth="1"/>
    <col min="1029" max="1029" width="31" style="44" customWidth="1"/>
    <col min="1030" max="1031" width="6.28515625" style="44" customWidth="1"/>
    <col min="1032" max="1032" width="15.140625" style="44" customWidth="1"/>
    <col min="1033" max="1033" width="21.7109375" style="44" bestFit="1" customWidth="1"/>
    <col min="1034" max="1034" width="16" style="44" customWidth="1"/>
    <col min="1035" max="1035" width="13.7109375" style="44" customWidth="1"/>
    <col min="1036" max="1036" width="6.42578125" style="44" customWidth="1"/>
    <col min="1037" max="1037" width="5.7109375" style="44" customWidth="1"/>
    <col min="1038" max="1038" width="46.85546875" style="44" customWidth="1"/>
    <col min="1039" max="1280" width="8.85546875" style="44"/>
    <col min="1281" max="1281" width="6.140625" style="44" customWidth="1"/>
    <col min="1282" max="1282" width="40.28515625" style="44" customWidth="1"/>
    <col min="1283" max="1283" width="9.28515625" style="44" customWidth="1"/>
    <col min="1284" max="1284" width="13.140625" style="44" customWidth="1"/>
    <col min="1285" max="1285" width="31" style="44" customWidth="1"/>
    <col min="1286" max="1287" width="6.28515625" style="44" customWidth="1"/>
    <col min="1288" max="1288" width="15.140625" style="44" customWidth="1"/>
    <col min="1289" max="1289" width="21.7109375" style="44" bestFit="1" customWidth="1"/>
    <col min="1290" max="1290" width="16" style="44" customWidth="1"/>
    <col min="1291" max="1291" width="13.7109375" style="44" customWidth="1"/>
    <col min="1292" max="1292" width="6.42578125" style="44" customWidth="1"/>
    <col min="1293" max="1293" width="5.7109375" style="44" customWidth="1"/>
    <col min="1294" max="1294" width="46.85546875" style="44" customWidth="1"/>
    <col min="1295" max="1536" width="8.85546875" style="44"/>
    <col min="1537" max="1537" width="6.140625" style="44" customWidth="1"/>
    <col min="1538" max="1538" width="40.28515625" style="44" customWidth="1"/>
    <col min="1539" max="1539" width="9.28515625" style="44" customWidth="1"/>
    <col min="1540" max="1540" width="13.140625" style="44" customWidth="1"/>
    <col min="1541" max="1541" width="31" style="44" customWidth="1"/>
    <col min="1542" max="1543" width="6.28515625" style="44" customWidth="1"/>
    <col min="1544" max="1544" width="15.140625" style="44" customWidth="1"/>
    <col min="1545" max="1545" width="21.7109375" style="44" bestFit="1" customWidth="1"/>
    <col min="1546" max="1546" width="16" style="44" customWidth="1"/>
    <col min="1547" max="1547" width="13.7109375" style="44" customWidth="1"/>
    <col min="1548" max="1548" width="6.42578125" style="44" customWidth="1"/>
    <col min="1549" max="1549" width="5.7109375" style="44" customWidth="1"/>
    <col min="1550" max="1550" width="46.85546875" style="44" customWidth="1"/>
    <col min="1551" max="1792" width="8.85546875" style="44"/>
    <col min="1793" max="1793" width="6.140625" style="44" customWidth="1"/>
    <col min="1794" max="1794" width="40.28515625" style="44" customWidth="1"/>
    <col min="1795" max="1795" width="9.28515625" style="44" customWidth="1"/>
    <col min="1796" max="1796" width="13.140625" style="44" customWidth="1"/>
    <col min="1797" max="1797" width="31" style="44" customWidth="1"/>
    <col min="1798" max="1799" width="6.28515625" style="44" customWidth="1"/>
    <col min="1800" max="1800" width="15.140625" style="44" customWidth="1"/>
    <col min="1801" max="1801" width="21.7109375" style="44" bestFit="1" customWidth="1"/>
    <col min="1802" max="1802" width="16" style="44" customWidth="1"/>
    <col min="1803" max="1803" width="13.7109375" style="44" customWidth="1"/>
    <col min="1804" max="1804" width="6.42578125" style="44" customWidth="1"/>
    <col min="1805" max="1805" width="5.7109375" style="44" customWidth="1"/>
    <col min="1806" max="1806" width="46.85546875" style="44" customWidth="1"/>
    <col min="1807" max="2048" width="8.85546875" style="44"/>
    <col min="2049" max="2049" width="6.140625" style="44" customWidth="1"/>
    <col min="2050" max="2050" width="40.28515625" style="44" customWidth="1"/>
    <col min="2051" max="2051" width="9.28515625" style="44" customWidth="1"/>
    <col min="2052" max="2052" width="13.140625" style="44" customWidth="1"/>
    <col min="2053" max="2053" width="31" style="44" customWidth="1"/>
    <col min="2054" max="2055" width="6.28515625" style="44" customWidth="1"/>
    <col min="2056" max="2056" width="15.140625" style="44" customWidth="1"/>
    <col min="2057" max="2057" width="21.7109375" style="44" bestFit="1" customWidth="1"/>
    <col min="2058" max="2058" width="16" style="44" customWidth="1"/>
    <col min="2059" max="2059" width="13.7109375" style="44" customWidth="1"/>
    <col min="2060" max="2060" width="6.42578125" style="44" customWidth="1"/>
    <col min="2061" max="2061" width="5.7109375" style="44" customWidth="1"/>
    <col min="2062" max="2062" width="46.85546875" style="44" customWidth="1"/>
    <col min="2063" max="2304" width="8.85546875" style="44"/>
    <col min="2305" max="2305" width="6.140625" style="44" customWidth="1"/>
    <col min="2306" max="2306" width="40.28515625" style="44" customWidth="1"/>
    <col min="2307" max="2307" width="9.28515625" style="44" customWidth="1"/>
    <col min="2308" max="2308" width="13.140625" style="44" customWidth="1"/>
    <col min="2309" max="2309" width="31" style="44" customWidth="1"/>
    <col min="2310" max="2311" width="6.28515625" style="44" customWidth="1"/>
    <col min="2312" max="2312" width="15.140625" style="44" customWidth="1"/>
    <col min="2313" max="2313" width="21.7109375" style="44" bestFit="1" customWidth="1"/>
    <col min="2314" max="2314" width="16" style="44" customWidth="1"/>
    <col min="2315" max="2315" width="13.7109375" style="44" customWidth="1"/>
    <col min="2316" max="2316" width="6.42578125" style="44" customWidth="1"/>
    <col min="2317" max="2317" width="5.7109375" style="44" customWidth="1"/>
    <col min="2318" max="2318" width="46.85546875" style="44" customWidth="1"/>
    <col min="2319" max="2560" width="8.85546875" style="44"/>
    <col min="2561" max="2561" width="6.140625" style="44" customWidth="1"/>
    <col min="2562" max="2562" width="40.28515625" style="44" customWidth="1"/>
    <col min="2563" max="2563" width="9.28515625" style="44" customWidth="1"/>
    <col min="2564" max="2564" width="13.140625" style="44" customWidth="1"/>
    <col min="2565" max="2565" width="31" style="44" customWidth="1"/>
    <col min="2566" max="2567" width="6.28515625" style="44" customWidth="1"/>
    <col min="2568" max="2568" width="15.140625" style="44" customWidth="1"/>
    <col min="2569" max="2569" width="21.7109375" style="44" bestFit="1" customWidth="1"/>
    <col min="2570" max="2570" width="16" style="44" customWidth="1"/>
    <col min="2571" max="2571" width="13.7109375" style="44" customWidth="1"/>
    <col min="2572" max="2572" width="6.42578125" style="44" customWidth="1"/>
    <col min="2573" max="2573" width="5.7109375" style="44" customWidth="1"/>
    <col min="2574" max="2574" width="46.85546875" style="44" customWidth="1"/>
    <col min="2575" max="2816" width="8.85546875" style="44"/>
    <col min="2817" max="2817" width="6.140625" style="44" customWidth="1"/>
    <col min="2818" max="2818" width="40.28515625" style="44" customWidth="1"/>
    <col min="2819" max="2819" width="9.28515625" style="44" customWidth="1"/>
    <col min="2820" max="2820" width="13.140625" style="44" customWidth="1"/>
    <col min="2821" max="2821" width="31" style="44" customWidth="1"/>
    <col min="2822" max="2823" width="6.28515625" style="44" customWidth="1"/>
    <col min="2824" max="2824" width="15.140625" style="44" customWidth="1"/>
    <col min="2825" max="2825" width="21.7109375" style="44" bestFit="1" customWidth="1"/>
    <col min="2826" max="2826" width="16" style="44" customWidth="1"/>
    <col min="2827" max="2827" width="13.7109375" style="44" customWidth="1"/>
    <col min="2828" max="2828" width="6.42578125" style="44" customWidth="1"/>
    <col min="2829" max="2829" width="5.7109375" style="44" customWidth="1"/>
    <col min="2830" max="2830" width="46.85546875" style="44" customWidth="1"/>
    <col min="2831" max="3072" width="8.85546875" style="44"/>
    <col min="3073" max="3073" width="6.140625" style="44" customWidth="1"/>
    <col min="3074" max="3074" width="40.28515625" style="44" customWidth="1"/>
    <col min="3075" max="3075" width="9.28515625" style="44" customWidth="1"/>
    <col min="3076" max="3076" width="13.140625" style="44" customWidth="1"/>
    <col min="3077" max="3077" width="31" style="44" customWidth="1"/>
    <col min="3078" max="3079" width="6.28515625" style="44" customWidth="1"/>
    <col min="3080" max="3080" width="15.140625" style="44" customWidth="1"/>
    <col min="3081" max="3081" width="21.7109375" style="44" bestFit="1" customWidth="1"/>
    <col min="3082" max="3082" width="16" style="44" customWidth="1"/>
    <col min="3083" max="3083" width="13.7109375" style="44" customWidth="1"/>
    <col min="3084" max="3084" width="6.42578125" style="44" customWidth="1"/>
    <col min="3085" max="3085" width="5.7109375" style="44" customWidth="1"/>
    <col min="3086" max="3086" width="46.85546875" style="44" customWidth="1"/>
    <col min="3087" max="3328" width="8.85546875" style="44"/>
    <col min="3329" max="3329" width="6.140625" style="44" customWidth="1"/>
    <col min="3330" max="3330" width="40.28515625" style="44" customWidth="1"/>
    <col min="3331" max="3331" width="9.28515625" style="44" customWidth="1"/>
    <col min="3332" max="3332" width="13.140625" style="44" customWidth="1"/>
    <col min="3333" max="3333" width="31" style="44" customWidth="1"/>
    <col min="3334" max="3335" width="6.28515625" style="44" customWidth="1"/>
    <col min="3336" max="3336" width="15.140625" style="44" customWidth="1"/>
    <col min="3337" max="3337" width="21.7109375" style="44" bestFit="1" customWidth="1"/>
    <col min="3338" max="3338" width="16" style="44" customWidth="1"/>
    <col min="3339" max="3339" width="13.7109375" style="44" customWidth="1"/>
    <col min="3340" max="3340" width="6.42578125" style="44" customWidth="1"/>
    <col min="3341" max="3341" width="5.7109375" style="44" customWidth="1"/>
    <col min="3342" max="3342" width="46.85546875" style="44" customWidth="1"/>
    <col min="3343" max="3584" width="8.85546875" style="44"/>
    <col min="3585" max="3585" width="6.140625" style="44" customWidth="1"/>
    <col min="3586" max="3586" width="40.28515625" style="44" customWidth="1"/>
    <col min="3587" max="3587" width="9.28515625" style="44" customWidth="1"/>
    <col min="3588" max="3588" width="13.140625" style="44" customWidth="1"/>
    <col min="3589" max="3589" width="31" style="44" customWidth="1"/>
    <col min="3590" max="3591" width="6.28515625" style="44" customWidth="1"/>
    <col min="3592" max="3592" width="15.140625" style="44" customWidth="1"/>
    <col min="3593" max="3593" width="21.7109375" style="44" bestFit="1" customWidth="1"/>
    <col min="3594" max="3594" width="16" style="44" customWidth="1"/>
    <col min="3595" max="3595" width="13.7109375" style="44" customWidth="1"/>
    <col min="3596" max="3596" width="6.42578125" style="44" customWidth="1"/>
    <col min="3597" max="3597" width="5.7109375" style="44" customWidth="1"/>
    <col min="3598" max="3598" width="46.85546875" style="44" customWidth="1"/>
    <col min="3599" max="3840" width="8.85546875" style="44"/>
    <col min="3841" max="3841" width="6.140625" style="44" customWidth="1"/>
    <col min="3842" max="3842" width="40.28515625" style="44" customWidth="1"/>
    <col min="3843" max="3843" width="9.28515625" style="44" customWidth="1"/>
    <col min="3844" max="3844" width="13.140625" style="44" customWidth="1"/>
    <col min="3845" max="3845" width="31" style="44" customWidth="1"/>
    <col min="3846" max="3847" width="6.28515625" style="44" customWidth="1"/>
    <col min="3848" max="3848" width="15.140625" style="44" customWidth="1"/>
    <col min="3849" max="3849" width="21.7109375" style="44" bestFit="1" customWidth="1"/>
    <col min="3850" max="3850" width="16" style="44" customWidth="1"/>
    <col min="3851" max="3851" width="13.7109375" style="44" customWidth="1"/>
    <col min="3852" max="3852" width="6.42578125" style="44" customWidth="1"/>
    <col min="3853" max="3853" width="5.7109375" style="44" customWidth="1"/>
    <col min="3854" max="3854" width="46.85546875" style="44" customWidth="1"/>
    <col min="3855" max="4096" width="8.85546875" style="44"/>
    <col min="4097" max="4097" width="6.140625" style="44" customWidth="1"/>
    <col min="4098" max="4098" width="40.28515625" style="44" customWidth="1"/>
    <col min="4099" max="4099" width="9.28515625" style="44" customWidth="1"/>
    <col min="4100" max="4100" width="13.140625" style="44" customWidth="1"/>
    <col min="4101" max="4101" width="31" style="44" customWidth="1"/>
    <col min="4102" max="4103" width="6.28515625" style="44" customWidth="1"/>
    <col min="4104" max="4104" width="15.140625" style="44" customWidth="1"/>
    <col min="4105" max="4105" width="21.7109375" style="44" bestFit="1" customWidth="1"/>
    <col min="4106" max="4106" width="16" style="44" customWidth="1"/>
    <col min="4107" max="4107" width="13.7109375" style="44" customWidth="1"/>
    <col min="4108" max="4108" width="6.42578125" style="44" customWidth="1"/>
    <col min="4109" max="4109" width="5.7109375" style="44" customWidth="1"/>
    <col min="4110" max="4110" width="46.85546875" style="44" customWidth="1"/>
    <col min="4111" max="4352" width="8.85546875" style="44"/>
    <col min="4353" max="4353" width="6.140625" style="44" customWidth="1"/>
    <col min="4354" max="4354" width="40.28515625" style="44" customWidth="1"/>
    <col min="4355" max="4355" width="9.28515625" style="44" customWidth="1"/>
    <col min="4356" max="4356" width="13.140625" style="44" customWidth="1"/>
    <col min="4357" max="4357" width="31" style="44" customWidth="1"/>
    <col min="4358" max="4359" width="6.28515625" style="44" customWidth="1"/>
    <col min="4360" max="4360" width="15.140625" style="44" customWidth="1"/>
    <col min="4361" max="4361" width="21.7109375" style="44" bestFit="1" customWidth="1"/>
    <col min="4362" max="4362" width="16" style="44" customWidth="1"/>
    <col min="4363" max="4363" width="13.7109375" style="44" customWidth="1"/>
    <col min="4364" max="4364" width="6.42578125" style="44" customWidth="1"/>
    <col min="4365" max="4365" width="5.7109375" style="44" customWidth="1"/>
    <col min="4366" max="4366" width="46.85546875" style="44" customWidth="1"/>
    <col min="4367" max="4608" width="8.85546875" style="44"/>
    <col min="4609" max="4609" width="6.140625" style="44" customWidth="1"/>
    <col min="4610" max="4610" width="40.28515625" style="44" customWidth="1"/>
    <col min="4611" max="4611" width="9.28515625" style="44" customWidth="1"/>
    <col min="4612" max="4612" width="13.140625" style="44" customWidth="1"/>
    <col min="4613" max="4613" width="31" style="44" customWidth="1"/>
    <col min="4614" max="4615" width="6.28515625" style="44" customWidth="1"/>
    <col min="4616" max="4616" width="15.140625" style="44" customWidth="1"/>
    <col min="4617" max="4617" width="21.7109375" style="44" bestFit="1" customWidth="1"/>
    <col min="4618" max="4618" width="16" style="44" customWidth="1"/>
    <col min="4619" max="4619" width="13.7109375" style="44" customWidth="1"/>
    <col min="4620" max="4620" width="6.42578125" style="44" customWidth="1"/>
    <col min="4621" max="4621" width="5.7109375" style="44" customWidth="1"/>
    <col min="4622" max="4622" width="46.85546875" style="44" customWidth="1"/>
    <col min="4623" max="4864" width="8.85546875" style="44"/>
    <col min="4865" max="4865" width="6.140625" style="44" customWidth="1"/>
    <col min="4866" max="4866" width="40.28515625" style="44" customWidth="1"/>
    <col min="4867" max="4867" width="9.28515625" style="44" customWidth="1"/>
    <col min="4868" max="4868" width="13.140625" style="44" customWidth="1"/>
    <col min="4869" max="4869" width="31" style="44" customWidth="1"/>
    <col min="4870" max="4871" width="6.28515625" style="44" customWidth="1"/>
    <col min="4872" max="4872" width="15.140625" style="44" customWidth="1"/>
    <col min="4873" max="4873" width="21.7109375" style="44" bestFit="1" customWidth="1"/>
    <col min="4874" max="4874" width="16" style="44" customWidth="1"/>
    <col min="4875" max="4875" width="13.7109375" style="44" customWidth="1"/>
    <col min="4876" max="4876" width="6.42578125" style="44" customWidth="1"/>
    <col min="4877" max="4877" width="5.7109375" style="44" customWidth="1"/>
    <col min="4878" max="4878" width="46.85546875" style="44" customWidth="1"/>
    <col min="4879" max="5120" width="8.85546875" style="44"/>
    <col min="5121" max="5121" width="6.140625" style="44" customWidth="1"/>
    <col min="5122" max="5122" width="40.28515625" style="44" customWidth="1"/>
    <col min="5123" max="5123" width="9.28515625" style="44" customWidth="1"/>
    <col min="5124" max="5124" width="13.140625" style="44" customWidth="1"/>
    <col min="5125" max="5125" width="31" style="44" customWidth="1"/>
    <col min="5126" max="5127" width="6.28515625" style="44" customWidth="1"/>
    <col min="5128" max="5128" width="15.140625" style="44" customWidth="1"/>
    <col min="5129" max="5129" width="21.7109375" style="44" bestFit="1" customWidth="1"/>
    <col min="5130" max="5130" width="16" style="44" customWidth="1"/>
    <col min="5131" max="5131" width="13.7109375" style="44" customWidth="1"/>
    <col min="5132" max="5132" width="6.42578125" style="44" customWidth="1"/>
    <col min="5133" max="5133" width="5.7109375" style="44" customWidth="1"/>
    <col min="5134" max="5134" width="46.85546875" style="44" customWidth="1"/>
    <col min="5135" max="5376" width="8.85546875" style="44"/>
    <col min="5377" max="5377" width="6.140625" style="44" customWidth="1"/>
    <col min="5378" max="5378" width="40.28515625" style="44" customWidth="1"/>
    <col min="5379" max="5379" width="9.28515625" style="44" customWidth="1"/>
    <col min="5380" max="5380" width="13.140625" style="44" customWidth="1"/>
    <col min="5381" max="5381" width="31" style="44" customWidth="1"/>
    <col min="5382" max="5383" width="6.28515625" style="44" customWidth="1"/>
    <col min="5384" max="5384" width="15.140625" style="44" customWidth="1"/>
    <col min="5385" max="5385" width="21.7109375" style="44" bestFit="1" customWidth="1"/>
    <col min="5386" max="5386" width="16" style="44" customWidth="1"/>
    <col min="5387" max="5387" width="13.7109375" style="44" customWidth="1"/>
    <col min="5388" max="5388" width="6.42578125" style="44" customWidth="1"/>
    <col min="5389" max="5389" width="5.7109375" style="44" customWidth="1"/>
    <col min="5390" max="5390" width="46.85546875" style="44" customWidth="1"/>
    <col min="5391" max="5632" width="8.85546875" style="44"/>
    <col min="5633" max="5633" width="6.140625" style="44" customWidth="1"/>
    <col min="5634" max="5634" width="40.28515625" style="44" customWidth="1"/>
    <col min="5635" max="5635" width="9.28515625" style="44" customWidth="1"/>
    <col min="5636" max="5636" width="13.140625" style="44" customWidth="1"/>
    <col min="5637" max="5637" width="31" style="44" customWidth="1"/>
    <col min="5638" max="5639" width="6.28515625" style="44" customWidth="1"/>
    <col min="5640" max="5640" width="15.140625" style="44" customWidth="1"/>
    <col min="5641" max="5641" width="21.7109375" style="44" bestFit="1" customWidth="1"/>
    <col min="5642" max="5642" width="16" style="44" customWidth="1"/>
    <col min="5643" max="5643" width="13.7109375" style="44" customWidth="1"/>
    <col min="5644" max="5644" width="6.42578125" style="44" customWidth="1"/>
    <col min="5645" max="5645" width="5.7109375" style="44" customWidth="1"/>
    <col min="5646" max="5646" width="46.85546875" style="44" customWidth="1"/>
    <col min="5647" max="5888" width="8.85546875" style="44"/>
    <col min="5889" max="5889" width="6.140625" style="44" customWidth="1"/>
    <col min="5890" max="5890" width="40.28515625" style="44" customWidth="1"/>
    <col min="5891" max="5891" width="9.28515625" style="44" customWidth="1"/>
    <col min="5892" max="5892" width="13.140625" style="44" customWidth="1"/>
    <col min="5893" max="5893" width="31" style="44" customWidth="1"/>
    <col min="5894" max="5895" width="6.28515625" style="44" customWidth="1"/>
    <col min="5896" max="5896" width="15.140625" style="44" customWidth="1"/>
    <col min="5897" max="5897" width="21.7109375" style="44" bestFit="1" customWidth="1"/>
    <col min="5898" max="5898" width="16" style="44" customWidth="1"/>
    <col min="5899" max="5899" width="13.7109375" style="44" customWidth="1"/>
    <col min="5900" max="5900" width="6.42578125" style="44" customWidth="1"/>
    <col min="5901" max="5901" width="5.7109375" style="44" customWidth="1"/>
    <col min="5902" max="5902" width="46.85546875" style="44" customWidth="1"/>
    <col min="5903" max="6144" width="8.85546875" style="44"/>
    <col min="6145" max="6145" width="6.140625" style="44" customWidth="1"/>
    <col min="6146" max="6146" width="40.28515625" style="44" customWidth="1"/>
    <col min="6147" max="6147" width="9.28515625" style="44" customWidth="1"/>
    <col min="6148" max="6148" width="13.140625" style="44" customWidth="1"/>
    <col min="6149" max="6149" width="31" style="44" customWidth="1"/>
    <col min="6150" max="6151" width="6.28515625" style="44" customWidth="1"/>
    <col min="6152" max="6152" width="15.140625" style="44" customWidth="1"/>
    <col min="6153" max="6153" width="21.7109375" style="44" bestFit="1" customWidth="1"/>
    <col min="6154" max="6154" width="16" style="44" customWidth="1"/>
    <col min="6155" max="6155" width="13.7109375" style="44" customWidth="1"/>
    <col min="6156" max="6156" width="6.42578125" style="44" customWidth="1"/>
    <col min="6157" max="6157" width="5.7109375" style="44" customWidth="1"/>
    <col min="6158" max="6158" width="46.85546875" style="44" customWidth="1"/>
    <col min="6159" max="6400" width="8.85546875" style="44"/>
    <col min="6401" max="6401" width="6.140625" style="44" customWidth="1"/>
    <col min="6402" max="6402" width="40.28515625" style="44" customWidth="1"/>
    <col min="6403" max="6403" width="9.28515625" style="44" customWidth="1"/>
    <col min="6404" max="6404" width="13.140625" style="44" customWidth="1"/>
    <col min="6405" max="6405" width="31" style="44" customWidth="1"/>
    <col min="6406" max="6407" width="6.28515625" style="44" customWidth="1"/>
    <col min="6408" max="6408" width="15.140625" style="44" customWidth="1"/>
    <col min="6409" max="6409" width="21.7109375" style="44" bestFit="1" customWidth="1"/>
    <col min="6410" max="6410" width="16" style="44" customWidth="1"/>
    <col min="6411" max="6411" width="13.7109375" style="44" customWidth="1"/>
    <col min="6412" max="6412" width="6.42578125" style="44" customWidth="1"/>
    <col min="6413" max="6413" width="5.7109375" style="44" customWidth="1"/>
    <col min="6414" max="6414" width="46.85546875" style="44" customWidth="1"/>
    <col min="6415" max="6656" width="8.85546875" style="44"/>
    <col min="6657" max="6657" width="6.140625" style="44" customWidth="1"/>
    <col min="6658" max="6658" width="40.28515625" style="44" customWidth="1"/>
    <col min="6659" max="6659" width="9.28515625" style="44" customWidth="1"/>
    <col min="6660" max="6660" width="13.140625" style="44" customWidth="1"/>
    <col min="6661" max="6661" width="31" style="44" customWidth="1"/>
    <col min="6662" max="6663" width="6.28515625" style="44" customWidth="1"/>
    <col min="6664" max="6664" width="15.140625" style="44" customWidth="1"/>
    <col min="6665" max="6665" width="21.7109375" style="44" bestFit="1" customWidth="1"/>
    <col min="6666" max="6666" width="16" style="44" customWidth="1"/>
    <col min="6667" max="6667" width="13.7109375" style="44" customWidth="1"/>
    <col min="6668" max="6668" width="6.42578125" style="44" customWidth="1"/>
    <col min="6669" max="6669" width="5.7109375" style="44" customWidth="1"/>
    <col min="6670" max="6670" width="46.85546875" style="44" customWidth="1"/>
    <col min="6671" max="6912" width="8.85546875" style="44"/>
    <col min="6913" max="6913" width="6.140625" style="44" customWidth="1"/>
    <col min="6914" max="6914" width="40.28515625" style="44" customWidth="1"/>
    <col min="6915" max="6915" width="9.28515625" style="44" customWidth="1"/>
    <col min="6916" max="6916" width="13.140625" style="44" customWidth="1"/>
    <col min="6917" max="6917" width="31" style="44" customWidth="1"/>
    <col min="6918" max="6919" width="6.28515625" style="44" customWidth="1"/>
    <col min="6920" max="6920" width="15.140625" style="44" customWidth="1"/>
    <col min="6921" max="6921" width="21.7109375" style="44" bestFit="1" customWidth="1"/>
    <col min="6922" max="6922" width="16" style="44" customWidth="1"/>
    <col min="6923" max="6923" width="13.7109375" style="44" customWidth="1"/>
    <col min="6924" max="6924" width="6.42578125" style="44" customWidth="1"/>
    <col min="6925" max="6925" width="5.7109375" style="44" customWidth="1"/>
    <col min="6926" max="6926" width="46.85546875" style="44" customWidth="1"/>
    <col min="6927" max="7168" width="8.85546875" style="44"/>
    <col min="7169" max="7169" width="6.140625" style="44" customWidth="1"/>
    <col min="7170" max="7170" width="40.28515625" style="44" customWidth="1"/>
    <col min="7171" max="7171" width="9.28515625" style="44" customWidth="1"/>
    <col min="7172" max="7172" width="13.140625" style="44" customWidth="1"/>
    <col min="7173" max="7173" width="31" style="44" customWidth="1"/>
    <col min="7174" max="7175" width="6.28515625" style="44" customWidth="1"/>
    <col min="7176" max="7176" width="15.140625" style="44" customWidth="1"/>
    <col min="7177" max="7177" width="21.7109375" style="44" bestFit="1" customWidth="1"/>
    <col min="7178" max="7178" width="16" style="44" customWidth="1"/>
    <col min="7179" max="7179" width="13.7109375" style="44" customWidth="1"/>
    <col min="7180" max="7180" width="6.42578125" style="44" customWidth="1"/>
    <col min="7181" max="7181" width="5.7109375" style="44" customWidth="1"/>
    <col min="7182" max="7182" width="46.85546875" style="44" customWidth="1"/>
    <col min="7183" max="7424" width="8.85546875" style="44"/>
    <col min="7425" max="7425" width="6.140625" style="44" customWidth="1"/>
    <col min="7426" max="7426" width="40.28515625" style="44" customWidth="1"/>
    <col min="7427" max="7427" width="9.28515625" style="44" customWidth="1"/>
    <col min="7428" max="7428" width="13.140625" style="44" customWidth="1"/>
    <col min="7429" max="7429" width="31" style="44" customWidth="1"/>
    <col min="7430" max="7431" width="6.28515625" style="44" customWidth="1"/>
    <col min="7432" max="7432" width="15.140625" style="44" customWidth="1"/>
    <col min="7433" max="7433" width="21.7109375" style="44" bestFit="1" customWidth="1"/>
    <col min="7434" max="7434" width="16" style="44" customWidth="1"/>
    <col min="7435" max="7435" width="13.7109375" style="44" customWidth="1"/>
    <col min="7436" max="7436" width="6.42578125" style="44" customWidth="1"/>
    <col min="7437" max="7437" width="5.7109375" style="44" customWidth="1"/>
    <col min="7438" max="7438" width="46.85546875" style="44" customWidth="1"/>
    <col min="7439" max="7680" width="8.85546875" style="44"/>
    <col min="7681" max="7681" width="6.140625" style="44" customWidth="1"/>
    <col min="7682" max="7682" width="40.28515625" style="44" customWidth="1"/>
    <col min="7683" max="7683" width="9.28515625" style="44" customWidth="1"/>
    <col min="7684" max="7684" width="13.140625" style="44" customWidth="1"/>
    <col min="7685" max="7685" width="31" style="44" customWidth="1"/>
    <col min="7686" max="7687" width="6.28515625" style="44" customWidth="1"/>
    <col min="7688" max="7688" width="15.140625" style="44" customWidth="1"/>
    <col min="7689" max="7689" width="21.7109375" style="44" bestFit="1" customWidth="1"/>
    <col min="7690" max="7690" width="16" style="44" customWidth="1"/>
    <col min="7691" max="7691" width="13.7109375" style="44" customWidth="1"/>
    <col min="7692" max="7692" width="6.42578125" style="44" customWidth="1"/>
    <col min="7693" max="7693" width="5.7109375" style="44" customWidth="1"/>
    <col min="7694" max="7694" width="46.85546875" style="44" customWidth="1"/>
    <col min="7695" max="7936" width="8.85546875" style="44"/>
    <col min="7937" max="7937" width="6.140625" style="44" customWidth="1"/>
    <col min="7938" max="7938" width="40.28515625" style="44" customWidth="1"/>
    <col min="7939" max="7939" width="9.28515625" style="44" customWidth="1"/>
    <col min="7940" max="7940" width="13.140625" style="44" customWidth="1"/>
    <col min="7941" max="7941" width="31" style="44" customWidth="1"/>
    <col min="7942" max="7943" width="6.28515625" style="44" customWidth="1"/>
    <col min="7944" max="7944" width="15.140625" style="44" customWidth="1"/>
    <col min="7945" max="7945" width="21.7109375" style="44" bestFit="1" customWidth="1"/>
    <col min="7946" max="7946" width="16" style="44" customWidth="1"/>
    <col min="7947" max="7947" width="13.7109375" style="44" customWidth="1"/>
    <col min="7948" max="7948" width="6.42578125" style="44" customWidth="1"/>
    <col min="7949" max="7949" width="5.7109375" style="44" customWidth="1"/>
    <col min="7950" max="7950" width="46.85546875" style="44" customWidth="1"/>
    <col min="7951" max="8192" width="8.85546875" style="44"/>
    <col min="8193" max="8193" width="6.140625" style="44" customWidth="1"/>
    <col min="8194" max="8194" width="40.28515625" style="44" customWidth="1"/>
    <col min="8195" max="8195" width="9.28515625" style="44" customWidth="1"/>
    <col min="8196" max="8196" width="13.140625" style="44" customWidth="1"/>
    <col min="8197" max="8197" width="31" style="44" customWidth="1"/>
    <col min="8198" max="8199" width="6.28515625" style="44" customWidth="1"/>
    <col min="8200" max="8200" width="15.140625" style="44" customWidth="1"/>
    <col min="8201" max="8201" width="21.7109375" style="44" bestFit="1" customWidth="1"/>
    <col min="8202" max="8202" width="16" style="44" customWidth="1"/>
    <col min="8203" max="8203" width="13.7109375" style="44" customWidth="1"/>
    <col min="8204" max="8204" width="6.42578125" style="44" customWidth="1"/>
    <col min="8205" max="8205" width="5.7109375" style="44" customWidth="1"/>
    <col min="8206" max="8206" width="46.85546875" style="44" customWidth="1"/>
    <col min="8207" max="8448" width="8.85546875" style="44"/>
    <col min="8449" max="8449" width="6.140625" style="44" customWidth="1"/>
    <col min="8450" max="8450" width="40.28515625" style="44" customWidth="1"/>
    <col min="8451" max="8451" width="9.28515625" style="44" customWidth="1"/>
    <col min="8452" max="8452" width="13.140625" style="44" customWidth="1"/>
    <col min="8453" max="8453" width="31" style="44" customWidth="1"/>
    <col min="8454" max="8455" width="6.28515625" style="44" customWidth="1"/>
    <col min="8456" max="8456" width="15.140625" style="44" customWidth="1"/>
    <col min="8457" max="8457" width="21.7109375" style="44" bestFit="1" customWidth="1"/>
    <col min="8458" max="8458" width="16" style="44" customWidth="1"/>
    <col min="8459" max="8459" width="13.7109375" style="44" customWidth="1"/>
    <col min="8460" max="8460" width="6.42578125" style="44" customWidth="1"/>
    <col min="8461" max="8461" width="5.7109375" style="44" customWidth="1"/>
    <col min="8462" max="8462" width="46.85546875" style="44" customWidth="1"/>
    <col min="8463" max="8704" width="8.85546875" style="44"/>
    <col min="8705" max="8705" width="6.140625" style="44" customWidth="1"/>
    <col min="8706" max="8706" width="40.28515625" style="44" customWidth="1"/>
    <col min="8707" max="8707" width="9.28515625" style="44" customWidth="1"/>
    <col min="8708" max="8708" width="13.140625" style="44" customWidth="1"/>
    <col min="8709" max="8709" width="31" style="44" customWidth="1"/>
    <col min="8710" max="8711" width="6.28515625" style="44" customWidth="1"/>
    <col min="8712" max="8712" width="15.140625" style="44" customWidth="1"/>
    <col min="8713" max="8713" width="21.7109375" style="44" bestFit="1" customWidth="1"/>
    <col min="8714" max="8714" width="16" style="44" customWidth="1"/>
    <col min="8715" max="8715" width="13.7109375" style="44" customWidth="1"/>
    <col min="8716" max="8716" width="6.42578125" style="44" customWidth="1"/>
    <col min="8717" max="8717" width="5.7109375" style="44" customWidth="1"/>
    <col min="8718" max="8718" width="46.85546875" style="44" customWidth="1"/>
    <col min="8719" max="8960" width="8.85546875" style="44"/>
    <col min="8961" max="8961" width="6.140625" style="44" customWidth="1"/>
    <col min="8962" max="8962" width="40.28515625" style="44" customWidth="1"/>
    <col min="8963" max="8963" width="9.28515625" style="44" customWidth="1"/>
    <col min="8964" max="8964" width="13.140625" style="44" customWidth="1"/>
    <col min="8965" max="8965" width="31" style="44" customWidth="1"/>
    <col min="8966" max="8967" width="6.28515625" style="44" customWidth="1"/>
    <col min="8968" max="8968" width="15.140625" style="44" customWidth="1"/>
    <col min="8969" max="8969" width="21.7109375" style="44" bestFit="1" customWidth="1"/>
    <col min="8970" max="8970" width="16" style="44" customWidth="1"/>
    <col min="8971" max="8971" width="13.7109375" style="44" customWidth="1"/>
    <col min="8972" max="8972" width="6.42578125" style="44" customWidth="1"/>
    <col min="8973" max="8973" width="5.7109375" style="44" customWidth="1"/>
    <col min="8974" max="8974" width="46.85546875" style="44" customWidth="1"/>
    <col min="8975" max="9216" width="8.85546875" style="44"/>
    <col min="9217" max="9217" width="6.140625" style="44" customWidth="1"/>
    <col min="9218" max="9218" width="40.28515625" style="44" customWidth="1"/>
    <col min="9219" max="9219" width="9.28515625" style="44" customWidth="1"/>
    <col min="9220" max="9220" width="13.140625" style="44" customWidth="1"/>
    <col min="9221" max="9221" width="31" style="44" customWidth="1"/>
    <col min="9222" max="9223" width="6.28515625" style="44" customWidth="1"/>
    <col min="9224" max="9224" width="15.140625" style="44" customWidth="1"/>
    <col min="9225" max="9225" width="21.7109375" style="44" bestFit="1" customWidth="1"/>
    <col min="9226" max="9226" width="16" style="44" customWidth="1"/>
    <col min="9227" max="9227" width="13.7109375" style="44" customWidth="1"/>
    <col min="9228" max="9228" width="6.42578125" style="44" customWidth="1"/>
    <col min="9229" max="9229" width="5.7109375" style="44" customWidth="1"/>
    <col min="9230" max="9230" width="46.85546875" style="44" customWidth="1"/>
    <col min="9231" max="9472" width="8.85546875" style="44"/>
    <col min="9473" max="9473" width="6.140625" style="44" customWidth="1"/>
    <col min="9474" max="9474" width="40.28515625" style="44" customWidth="1"/>
    <col min="9475" max="9475" width="9.28515625" style="44" customWidth="1"/>
    <col min="9476" max="9476" width="13.140625" style="44" customWidth="1"/>
    <col min="9477" max="9477" width="31" style="44" customWidth="1"/>
    <col min="9478" max="9479" width="6.28515625" style="44" customWidth="1"/>
    <col min="9480" max="9480" width="15.140625" style="44" customWidth="1"/>
    <col min="9481" max="9481" width="21.7109375" style="44" bestFit="1" customWidth="1"/>
    <col min="9482" max="9482" width="16" style="44" customWidth="1"/>
    <col min="9483" max="9483" width="13.7109375" style="44" customWidth="1"/>
    <col min="9484" max="9484" width="6.42578125" style="44" customWidth="1"/>
    <col min="9485" max="9485" width="5.7109375" style="44" customWidth="1"/>
    <col min="9486" max="9486" width="46.85546875" style="44" customWidth="1"/>
    <col min="9487" max="9728" width="8.85546875" style="44"/>
    <col min="9729" max="9729" width="6.140625" style="44" customWidth="1"/>
    <col min="9730" max="9730" width="40.28515625" style="44" customWidth="1"/>
    <col min="9731" max="9731" width="9.28515625" style="44" customWidth="1"/>
    <col min="9732" max="9732" width="13.140625" style="44" customWidth="1"/>
    <col min="9733" max="9733" width="31" style="44" customWidth="1"/>
    <col min="9734" max="9735" width="6.28515625" style="44" customWidth="1"/>
    <col min="9736" max="9736" width="15.140625" style="44" customWidth="1"/>
    <col min="9737" max="9737" width="21.7109375" style="44" bestFit="1" customWidth="1"/>
    <col min="9738" max="9738" width="16" style="44" customWidth="1"/>
    <col min="9739" max="9739" width="13.7109375" style="44" customWidth="1"/>
    <col min="9740" max="9740" width="6.42578125" style="44" customWidth="1"/>
    <col min="9741" max="9741" width="5.7109375" style="44" customWidth="1"/>
    <col min="9742" max="9742" width="46.85546875" style="44" customWidth="1"/>
    <col min="9743" max="9984" width="8.85546875" style="44"/>
    <col min="9985" max="9985" width="6.140625" style="44" customWidth="1"/>
    <col min="9986" max="9986" width="40.28515625" style="44" customWidth="1"/>
    <col min="9987" max="9987" width="9.28515625" style="44" customWidth="1"/>
    <col min="9988" max="9988" width="13.140625" style="44" customWidth="1"/>
    <col min="9989" max="9989" width="31" style="44" customWidth="1"/>
    <col min="9990" max="9991" width="6.28515625" style="44" customWidth="1"/>
    <col min="9992" max="9992" width="15.140625" style="44" customWidth="1"/>
    <col min="9993" max="9993" width="21.7109375" style="44" bestFit="1" customWidth="1"/>
    <col min="9994" max="9994" width="16" style="44" customWidth="1"/>
    <col min="9995" max="9995" width="13.7109375" style="44" customWidth="1"/>
    <col min="9996" max="9996" width="6.42578125" style="44" customWidth="1"/>
    <col min="9997" max="9997" width="5.7109375" style="44" customWidth="1"/>
    <col min="9998" max="9998" width="46.85546875" style="44" customWidth="1"/>
    <col min="9999" max="10240" width="8.85546875" style="44"/>
    <col min="10241" max="10241" width="6.140625" style="44" customWidth="1"/>
    <col min="10242" max="10242" width="40.28515625" style="44" customWidth="1"/>
    <col min="10243" max="10243" width="9.28515625" style="44" customWidth="1"/>
    <col min="10244" max="10244" width="13.140625" style="44" customWidth="1"/>
    <col min="10245" max="10245" width="31" style="44" customWidth="1"/>
    <col min="10246" max="10247" width="6.28515625" style="44" customWidth="1"/>
    <col min="10248" max="10248" width="15.140625" style="44" customWidth="1"/>
    <col min="10249" max="10249" width="21.7109375" style="44" bestFit="1" customWidth="1"/>
    <col min="10250" max="10250" width="16" style="44" customWidth="1"/>
    <col min="10251" max="10251" width="13.7109375" style="44" customWidth="1"/>
    <col min="10252" max="10252" width="6.42578125" style="44" customWidth="1"/>
    <col min="10253" max="10253" width="5.7109375" style="44" customWidth="1"/>
    <col min="10254" max="10254" width="46.85546875" style="44" customWidth="1"/>
    <col min="10255" max="10496" width="8.85546875" style="44"/>
    <col min="10497" max="10497" width="6.140625" style="44" customWidth="1"/>
    <col min="10498" max="10498" width="40.28515625" style="44" customWidth="1"/>
    <col min="10499" max="10499" width="9.28515625" style="44" customWidth="1"/>
    <col min="10500" max="10500" width="13.140625" style="44" customWidth="1"/>
    <col min="10501" max="10501" width="31" style="44" customWidth="1"/>
    <col min="10502" max="10503" width="6.28515625" style="44" customWidth="1"/>
    <col min="10504" max="10504" width="15.140625" style="44" customWidth="1"/>
    <col min="10505" max="10505" width="21.7109375" style="44" bestFit="1" customWidth="1"/>
    <col min="10506" max="10506" width="16" style="44" customWidth="1"/>
    <col min="10507" max="10507" width="13.7109375" style="44" customWidth="1"/>
    <col min="10508" max="10508" width="6.42578125" style="44" customWidth="1"/>
    <col min="10509" max="10509" width="5.7109375" style="44" customWidth="1"/>
    <col min="10510" max="10510" width="46.85546875" style="44" customWidth="1"/>
    <col min="10511" max="10752" width="8.85546875" style="44"/>
    <col min="10753" max="10753" width="6.140625" style="44" customWidth="1"/>
    <col min="10754" max="10754" width="40.28515625" style="44" customWidth="1"/>
    <col min="10755" max="10755" width="9.28515625" style="44" customWidth="1"/>
    <col min="10756" max="10756" width="13.140625" style="44" customWidth="1"/>
    <col min="10757" max="10757" width="31" style="44" customWidth="1"/>
    <col min="10758" max="10759" width="6.28515625" style="44" customWidth="1"/>
    <col min="10760" max="10760" width="15.140625" style="44" customWidth="1"/>
    <col min="10761" max="10761" width="21.7109375" style="44" bestFit="1" customWidth="1"/>
    <col min="10762" max="10762" width="16" style="44" customWidth="1"/>
    <col min="10763" max="10763" width="13.7109375" style="44" customWidth="1"/>
    <col min="10764" max="10764" width="6.42578125" style="44" customWidth="1"/>
    <col min="10765" max="10765" width="5.7109375" style="44" customWidth="1"/>
    <col min="10766" max="10766" width="46.85546875" style="44" customWidth="1"/>
    <col min="10767" max="11008" width="8.85546875" style="44"/>
    <col min="11009" max="11009" width="6.140625" style="44" customWidth="1"/>
    <col min="11010" max="11010" width="40.28515625" style="44" customWidth="1"/>
    <col min="11011" max="11011" width="9.28515625" style="44" customWidth="1"/>
    <col min="11012" max="11012" width="13.140625" style="44" customWidth="1"/>
    <col min="11013" max="11013" width="31" style="44" customWidth="1"/>
    <col min="11014" max="11015" width="6.28515625" style="44" customWidth="1"/>
    <col min="11016" max="11016" width="15.140625" style="44" customWidth="1"/>
    <col min="11017" max="11017" width="21.7109375" style="44" bestFit="1" customWidth="1"/>
    <col min="11018" max="11018" width="16" style="44" customWidth="1"/>
    <col min="11019" max="11019" width="13.7109375" style="44" customWidth="1"/>
    <col min="11020" max="11020" width="6.42578125" style="44" customWidth="1"/>
    <col min="11021" max="11021" width="5.7109375" style="44" customWidth="1"/>
    <col min="11022" max="11022" width="46.85546875" style="44" customWidth="1"/>
    <col min="11023" max="11264" width="8.85546875" style="44"/>
    <col min="11265" max="11265" width="6.140625" style="44" customWidth="1"/>
    <col min="11266" max="11266" width="40.28515625" style="44" customWidth="1"/>
    <col min="11267" max="11267" width="9.28515625" style="44" customWidth="1"/>
    <col min="11268" max="11268" width="13.140625" style="44" customWidth="1"/>
    <col min="11269" max="11269" width="31" style="44" customWidth="1"/>
    <col min="11270" max="11271" width="6.28515625" style="44" customWidth="1"/>
    <col min="11272" max="11272" width="15.140625" style="44" customWidth="1"/>
    <col min="11273" max="11273" width="21.7109375" style="44" bestFit="1" customWidth="1"/>
    <col min="11274" max="11274" width="16" style="44" customWidth="1"/>
    <col min="11275" max="11275" width="13.7109375" style="44" customWidth="1"/>
    <col min="11276" max="11276" width="6.42578125" style="44" customWidth="1"/>
    <col min="11277" max="11277" width="5.7109375" style="44" customWidth="1"/>
    <col min="11278" max="11278" width="46.85546875" style="44" customWidth="1"/>
    <col min="11279" max="11520" width="8.85546875" style="44"/>
    <col min="11521" max="11521" width="6.140625" style="44" customWidth="1"/>
    <col min="11522" max="11522" width="40.28515625" style="44" customWidth="1"/>
    <col min="11523" max="11523" width="9.28515625" style="44" customWidth="1"/>
    <col min="11524" max="11524" width="13.140625" style="44" customWidth="1"/>
    <col min="11525" max="11525" width="31" style="44" customWidth="1"/>
    <col min="11526" max="11527" width="6.28515625" style="44" customWidth="1"/>
    <col min="11528" max="11528" width="15.140625" style="44" customWidth="1"/>
    <col min="11529" max="11529" width="21.7109375" style="44" bestFit="1" customWidth="1"/>
    <col min="11530" max="11530" width="16" style="44" customWidth="1"/>
    <col min="11531" max="11531" width="13.7109375" style="44" customWidth="1"/>
    <col min="11532" max="11532" width="6.42578125" style="44" customWidth="1"/>
    <col min="11533" max="11533" width="5.7109375" style="44" customWidth="1"/>
    <col min="11534" max="11534" width="46.85546875" style="44" customWidth="1"/>
    <col min="11535" max="11776" width="8.85546875" style="44"/>
    <col min="11777" max="11777" width="6.140625" style="44" customWidth="1"/>
    <col min="11778" max="11778" width="40.28515625" style="44" customWidth="1"/>
    <col min="11779" max="11779" width="9.28515625" style="44" customWidth="1"/>
    <col min="11780" max="11780" width="13.140625" style="44" customWidth="1"/>
    <col min="11781" max="11781" width="31" style="44" customWidth="1"/>
    <col min="11782" max="11783" width="6.28515625" style="44" customWidth="1"/>
    <col min="11784" max="11784" width="15.140625" style="44" customWidth="1"/>
    <col min="11785" max="11785" width="21.7109375" style="44" bestFit="1" customWidth="1"/>
    <col min="11786" max="11786" width="16" style="44" customWidth="1"/>
    <col min="11787" max="11787" width="13.7109375" style="44" customWidth="1"/>
    <col min="11788" max="11788" width="6.42578125" style="44" customWidth="1"/>
    <col min="11789" max="11789" width="5.7109375" style="44" customWidth="1"/>
    <col min="11790" max="11790" width="46.85546875" style="44" customWidth="1"/>
    <col min="11791" max="12032" width="8.85546875" style="44"/>
    <col min="12033" max="12033" width="6.140625" style="44" customWidth="1"/>
    <col min="12034" max="12034" width="40.28515625" style="44" customWidth="1"/>
    <col min="12035" max="12035" width="9.28515625" style="44" customWidth="1"/>
    <col min="12036" max="12036" width="13.140625" style="44" customWidth="1"/>
    <col min="12037" max="12037" width="31" style="44" customWidth="1"/>
    <col min="12038" max="12039" width="6.28515625" style="44" customWidth="1"/>
    <col min="12040" max="12040" width="15.140625" style="44" customWidth="1"/>
    <col min="12041" max="12041" width="21.7109375" style="44" bestFit="1" customWidth="1"/>
    <col min="12042" max="12042" width="16" style="44" customWidth="1"/>
    <col min="12043" max="12043" width="13.7109375" style="44" customWidth="1"/>
    <col min="12044" max="12044" width="6.42578125" style="44" customWidth="1"/>
    <col min="12045" max="12045" width="5.7109375" style="44" customWidth="1"/>
    <col min="12046" max="12046" width="46.85546875" style="44" customWidth="1"/>
    <col min="12047" max="12288" width="8.85546875" style="44"/>
    <col min="12289" max="12289" width="6.140625" style="44" customWidth="1"/>
    <col min="12290" max="12290" width="40.28515625" style="44" customWidth="1"/>
    <col min="12291" max="12291" width="9.28515625" style="44" customWidth="1"/>
    <col min="12292" max="12292" width="13.140625" style="44" customWidth="1"/>
    <col min="12293" max="12293" width="31" style="44" customWidth="1"/>
    <col min="12294" max="12295" width="6.28515625" style="44" customWidth="1"/>
    <col min="12296" max="12296" width="15.140625" style="44" customWidth="1"/>
    <col min="12297" max="12297" width="21.7109375" style="44" bestFit="1" customWidth="1"/>
    <col min="12298" max="12298" width="16" style="44" customWidth="1"/>
    <col min="12299" max="12299" width="13.7109375" style="44" customWidth="1"/>
    <col min="12300" max="12300" width="6.42578125" style="44" customWidth="1"/>
    <col min="12301" max="12301" width="5.7109375" style="44" customWidth="1"/>
    <col min="12302" max="12302" width="46.85546875" style="44" customWidth="1"/>
    <col min="12303" max="12544" width="8.85546875" style="44"/>
    <col min="12545" max="12545" width="6.140625" style="44" customWidth="1"/>
    <col min="12546" max="12546" width="40.28515625" style="44" customWidth="1"/>
    <col min="12547" max="12547" width="9.28515625" style="44" customWidth="1"/>
    <col min="12548" max="12548" width="13.140625" style="44" customWidth="1"/>
    <col min="12549" max="12549" width="31" style="44" customWidth="1"/>
    <col min="12550" max="12551" width="6.28515625" style="44" customWidth="1"/>
    <col min="12552" max="12552" width="15.140625" style="44" customWidth="1"/>
    <col min="12553" max="12553" width="21.7109375" style="44" bestFit="1" customWidth="1"/>
    <col min="12554" max="12554" width="16" style="44" customWidth="1"/>
    <col min="12555" max="12555" width="13.7109375" style="44" customWidth="1"/>
    <col min="12556" max="12556" width="6.42578125" style="44" customWidth="1"/>
    <col min="12557" max="12557" width="5.7109375" style="44" customWidth="1"/>
    <col min="12558" max="12558" width="46.85546875" style="44" customWidth="1"/>
    <col min="12559" max="12800" width="8.85546875" style="44"/>
    <col min="12801" max="12801" width="6.140625" style="44" customWidth="1"/>
    <col min="12802" max="12802" width="40.28515625" style="44" customWidth="1"/>
    <col min="12803" max="12803" width="9.28515625" style="44" customWidth="1"/>
    <col min="12804" max="12804" width="13.140625" style="44" customWidth="1"/>
    <col min="12805" max="12805" width="31" style="44" customWidth="1"/>
    <col min="12806" max="12807" width="6.28515625" style="44" customWidth="1"/>
    <col min="12808" max="12808" width="15.140625" style="44" customWidth="1"/>
    <col min="12809" max="12809" width="21.7109375" style="44" bestFit="1" customWidth="1"/>
    <col min="12810" max="12810" width="16" style="44" customWidth="1"/>
    <col min="12811" max="12811" width="13.7109375" style="44" customWidth="1"/>
    <col min="12812" max="12812" width="6.42578125" style="44" customWidth="1"/>
    <col min="12813" max="12813" width="5.7109375" style="44" customWidth="1"/>
    <col min="12814" max="12814" width="46.85546875" style="44" customWidth="1"/>
    <col min="12815" max="13056" width="8.85546875" style="44"/>
    <col min="13057" max="13057" width="6.140625" style="44" customWidth="1"/>
    <col min="13058" max="13058" width="40.28515625" style="44" customWidth="1"/>
    <col min="13059" max="13059" width="9.28515625" style="44" customWidth="1"/>
    <col min="13060" max="13060" width="13.140625" style="44" customWidth="1"/>
    <col min="13061" max="13061" width="31" style="44" customWidth="1"/>
    <col min="13062" max="13063" width="6.28515625" style="44" customWidth="1"/>
    <col min="13064" max="13064" width="15.140625" style="44" customWidth="1"/>
    <col min="13065" max="13065" width="21.7109375" style="44" bestFit="1" customWidth="1"/>
    <col min="13066" max="13066" width="16" style="44" customWidth="1"/>
    <col min="13067" max="13067" width="13.7109375" style="44" customWidth="1"/>
    <col min="13068" max="13068" width="6.42578125" style="44" customWidth="1"/>
    <col min="13069" max="13069" width="5.7109375" style="44" customWidth="1"/>
    <col min="13070" max="13070" width="46.85546875" style="44" customWidth="1"/>
    <col min="13071" max="13312" width="8.85546875" style="44"/>
    <col min="13313" max="13313" width="6.140625" style="44" customWidth="1"/>
    <col min="13314" max="13314" width="40.28515625" style="44" customWidth="1"/>
    <col min="13315" max="13315" width="9.28515625" style="44" customWidth="1"/>
    <col min="13316" max="13316" width="13.140625" style="44" customWidth="1"/>
    <col min="13317" max="13317" width="31" style="44" customWidth="1"/>
    <col min="13318" max="13319" width="6.28515625" style="44" customWidth="1"/>
    <col min="13320" max="13320" width="15.140625" style="44" customWidth="1"/>
    <col min="13321" max="13321" width="21.7109375" style="44" bestFit="1" customWidth="1"/>
    <col min="13322" max="13322" width="16" style="44" customWidth="1"/>
    <col min="13323" max="13323" width="13.7109375" style="44" customWidth="1"/>
    <col min="13324" max="13324" width="6.42578125" style="44" customWidth="1"/>
    <col min="13325" max="13325" width="5.7109375" style="44" customWidth="1"/>
    <col min="13326" max="13326" width="46.85546875" style="44" customWidth="1"/>
    <col min="13327" max="13568" width="8.85546875" style="44"/>
    <col min="13569" max="13569" width="6.140625" style="44" customWidth="1"/>
    <col min="13570" max="13570" width="40.28515625" style="44" customWidth="1"/>
    <col min="13571" max="13571" width="9.28515625" style="44" customWidth="1"/>
    <col min="13572" max="13572" width="13.140625" style="44" customWidth="1"/>
    <col min="13573" max="13573" width="31" style="44" customWidth="1"/>
    <col min="13574" max="13575" width="6.28515625" style="44" customWidth="1"/>
    <col min="13576" max="13576" width="15.140625" style="44" customWidth="1"/>
    <col min="13577" max="13577" width="21.7109375" style="44" bestFit="1" customWidth="1"/>
    <col min="13578" max="13578" width="16" style="44" customWidth="1"/>
    <col min="13579" max="13579" width="13.7109375" style="44" customWidth="1"/>
    <col min="13580" max="13580" width="6.42578125" style="44" customWidth="1"/>
    <col min="13581" max="13581" width="5.7109375" style="44" customWidth="1"/>
    <col min="13582" max="13582" width="46.85546875" style="44" customWidth="1"/>
    <col min="13583" max="13824" width="8.85546875" style="44"/>
    <col min="13825" max="13825" width="6.140625" style="44" customWidth="1"/>
    <col min="13826" max="13826" width="40.28515625" style="44" customWidth="1"/>
    <col min="13827" max="13827" width="9.28515625" style="44" customWidth="1"/>
    <col min="13828" max="13828" width="13.140625" style="44" customWidth="1"/>
    <col min="13829" max="13829" width="31" style="44" customWidth="1"/>
    <col min="13830" max="13831" width="6.28515625" style="44" customWidth="1"/>
    <col min="13832" max="13832" width="15.140625" style="44" customWidth="1"/>
    <col min="13833" max="13833" width="21.7109375" style="44" bestFit="1" customWidth="1"/>
    <col min="13834" max="13834" width="16" style="44" customWidth="1"/>
    <col min="13835" max="13835" width="13.7109375" style="44" customWidth="1"/>
    <col min="13836" max="13836" width="6.42578125" style="44" customWidth="1"/>
    <col min="13837" max="13837" width="5.7109375" style="44" customWidth="1"/>
    <col min="13838" max="13838" width="46.85546875" style="44" customWidth="1"/>
    <col min="13839" max="14080" width="8.85546875" style="44"/>
    <col min="14081" max="14081" width="6.140625" style="44" customWidth="1"/>
    <col min="14082" max="14082" width="40.28515625" style="44" customWidth="1"/>
    <col min="14083" max="14083" width="9.28515625" style="44" customWidth="1"/>
    <col min="14084" max="14084" width="13.140625" style="44" customWidth="1"/>
    <col min="14085" max="14085" width="31" style="44" customWidth="1"/>
    <col min="14086" max="14087" width="6.28515625" style="44" customWidth="1"/>
    <col min="14088" max="14088" width="15.140625" style="44" customWidth="1"/>
    <col min="14089" max="14089" width="21.7109375" style="44" bestFit="1" customWidth="1"/>
    <col min="14090" max="14090" width="16" style="44" customWidth="1"/>
    <col min="14091" max="14091" width="13.7109375" style="44" customWidth="1"/>
    <col min="14092" max="14092" width="6.42578125" style="44" customWidth="1"/>
    <col min="14093" max="14093" width="5.7109375" style="44" customWidth="1"/>
    <col min="14094" max="14094" width="46.85546875" style="44" customWidth="1"/>
    <col min="14095" max="14336" width="8.85546875" style="44"/>
    <col min="14337" max="14337" width="6.140625" style="44" customWidth="1"/>
    <col min="14338" max="14338" width="40.28515625" style="44" customWidth="1"/>
    <col min="14339" max="14339" width="9.28515625" style="44" customWidth="1"/>
    <col min="14340" max="14340" width="13.140625" style="44" customWidth="1"/>
    <col min="14341" max="14341" width="31" style="44" customWidth="1"/>
    <col min="14342" max="14343" width="6.28515625" style="44" customWidth="1"/>
    <col min="14344" max="14344" width="15.140625" style="44" customWidth="1"/>
    <col min="14345" max="14345" width="21.7109375" style="44" bestFit="1" customWidth="1"/>
    <col min="14346" max="14346" width="16" style="44" customWidth="1"/>
    <col min="14347" max="14347" width="13.7109375" style="44" customWidth="1"/>
    <col min="14348" max="14348" width="6.42578125" style="44" customWidth="1"/>
    <col min="14349" max="14349" width="5.7109375" style="44" customWidth="1"/>
    <col min="14350" max="14350" width="46.85546875" style="44" customWidth="1"/>
    <col min="14351" max="14592" width="8.85546875" style="44"/>
    <col min="14593" max="14593" width="6.140625" style="44" customWidth="1"/>
    <col min="14594" max="14594" width="40.28515625" style="44" customWidth="1"/>
    <col min="14595" max="14595" width="9.28515625" style="44" customWidth="1"/>
    <col min="14596" max="14596" width="13.140625" style="44" customWidth="1"/>
    <col min="14597" max="14597" width="31" style="44" customWidth="1"/>
    <col min="14598" max="14599" width="6.28515625" style="44" customWidth="1"/>
    <col min="14600" max="14600" width="15.140625" style="44" customWidth="1"/>
    <col min="14601" max="14601" width="21.7109375" style="44" bestFit="1" customWidth="1"/>
    <col min="14602" max="14602" width="16" style="44" customWidth="1"/>
    <col min="14603" max="14603" width="13.7109375" style="44" customWidth="1"/>
    <col min="14604" max="14604" width="6.42578125" style="44" customWidth="1"/>
    <col min="14605" max="14605" width="5.7109375" style="44" customWidth="1"/>
    <col min="14606" max="14606" width="46.85546875" style="44" customWidth="1"/>
    <col min="14607" max="14848" width="8.85546875" style="44"/>
    <col min="14849" max="14849" width="6.140625" style="44" customWidth="1"/>
    <col min="14850" max="14850" width="40.28515625" style="44" customWidth="1"/>
    <col min="14851" max="14851" width="9.28515625" style="44" customWidth="1"/>
    <col min="14852" max="14852" width="13.140625" style="44" customWidth="1"/>
    <col min="14853" max="14853" width="31" style="44" customWidth="1"/>
    <col min="14854" max="14855" width="6.28515625" style="44" customWidth="1"/>
    <col min="14856" max="14856" width="15.140625" style="44" customWidth="1"/>
    <col min="14857" max="14857" width="21.7109375" style="44" bestFit="1" customWidth="1"/>
    <col min="14858" max="14858" width="16" style="44" customWidth="1"/>
    <col min="14859" max="14859" width="13.7109375" style="44" customWidth="1"/>
    <col min="14860" max="14860" width="6.42578125" style="44" customWidth="1"/>
    <col min="14861" max="14861" width="5.7109375" style="44" customWidth="1"/>
    <col min="14862" max="14862" width="46.85546875" style="44" customWidth="1"/>
    <col min="14863" max="15104" width="8.85546875" style="44"/>
    <col min="15105" max="15105" width="6.140625" style="44" customWidth="1"/>
    <col min="15106" max="15106" width="40.28515625" style="44" customWidth="1"/>
    <col min="15107" max="15107" width="9.28515625" style="44" customWidth="1"/>
    <col min="15108" max="15108" width="13.140625" style="44" customWidth="1"/>
    <col min="15109" max="15109" width="31" style="44" customWidth="1"/>
    <col min="15110" max="15111" width="6.28515625" style="44" customWidth="1"/>
    <col min="15112" max="15112" width="15.140625" style="44" customWidth="1"/>
    <col min="15113" max="15113" width="21.7109375" style="44" bestFit="1" customWidth="1"/>
    <col min="15114" max="15114" width="16" style="44" customWidth="1"/>
    <col min="15115" max="15115" width="13.7109375" style="44" customWidth="1"/>
    <col min="15116" max="15116" width="6.42578125" style="44" customWidth="1"/>
    <col min="15117" max="15117" width="5.7109375" style="44" customWidth="1"/>
    <col min="15118" max="15118" width="46.85546875" style="44" customWidth="1"/>
    <col min="15119" max="15360" width="8.85546875" style="44"/>
    <col min="15361" max="15361" width="6.140625" style="44" customWidth="1"/>
    <col min="15362" max="15362" width="40.28515625" style="44" customWidth="1"/>
    <col min="15363" max="15363" width="9.28515625" style="44" customWidth="1"/>
    <col min="15364" max="15364" width="13.140625" style="44" customWidth="1"/>
    <col min="15365" max="15365" width="31" style="44" customWidth="1"/>
    <col min="15366" max="15367" width="6.28515625" style="44" customWidth="1"/>
    <col min="15368" max="15368" width="15.140625" style="44" customWidth="1"/>
    <col min="15369" max="15369" width="21.7109375" style="44" bestFit="1" customWidth="1"/>
    <col min="15370" max="15370" width="16" style="44" customWidth="1"/>
    <col min="15371" max="15371" width="13.7109375" style="44" customWidth="1"/>
    <col min="15372" max="15372" width="6.42578125" style="44" customWidth="1"/>
    <col min="15373" max="15373" width="5.7109375" style="44" customWidth="1"/>
    <col min="15374" max="15374" width="46.85546875" style="44" customWidth="1"/>
    <col min="15375" max="15616" width="8.85546875" style="44"/>
    <col min="15617" max="15617" width="6.140625" style="44" customWidth="1"/>
    <col min="15618" max="15618" width="40.28515625" style="44" customWidth="1"/>
    <col min="15619" max="15619" width="9.28515625" style="44" customWidth="1"/>
    <col min="15620" max="15620" width="13.140625" style="44" customWidth="1"/>
    <col min="15621" max="15621" width="31" style="44" customWidth="1"/>
    <col min="15622" max="15623" width="6.28515625" style="44" customWidth="1"/>
    <col min="15624" max="15624" width="15.140625" style="44" customWidth="1"/>
    <col min="15625" max="15625" width="21.7109375" style="44" bestFit="1" customWidth="1"/>
    <col min="15626" max="15626" width="16" style="44" customWidth="1"/>
    <col min="15627" max="15627" width="13.7109375" style="44" customWidth="1"/>
    <col min="15628" max="15628" width="6.42578125" style="44" customWidth="1"/>
    <col min="15629" max="15629" width="5.7109375" style="44" customWidth="1"/>
    <col min="15630" max="15630" width="46.85546875" style="44" customWidth="1"/>
    <col min="15631" max="15872" width="8.85546875" style="44"/>
    <col min="15873" max="15873" width="6.140625" style="44" customWidth="1"/>
    <col min="15874" max="15874" width="40.28515625" style="44" customWidth="1"/>
    <col min="15875" max="15875" width="9.28515625" style="44" customWidth="1"/>
    <col min="15876" max="15876" width="13.140625" style="44" customWidth="1"/>
    <col min="15877" max="15877" width="31" style="44" customWidth="1"/>
    <col min="15878" max="15879" width="6.28515625" style="44" customWidth="1"/>
    <col min="15880" max="15880" width="15.140625" style="44" customWidth="1"/>
    <col min="15881" max="15881" width="21.7109375" style="44" bestFit="1" customWidth="1"/>
    <col min="15882" max="15882" width="16" style="44" customWidth="1"/>
    <col min="15883" max="15883" width="13.7109375" style="44" customWidth="1"/>
    <col min="15884" max="15884" width="6.42578125" style="44" customWidth="1"/>
    <col min="15885" max="15885" width="5.7109375" style="44" customWidth="1"/>
    <col min="15886" max="15886" width="46.85546875" style="44" customWidth="1"/>
    <col min="15887" max="16128" width="8.85546875" style="44"/>
    <col min="16129" max="16129" width="6.140625" style="44" customWidth="1"/>
    <col min="16130" max="16130" width="40.28515625" style="44" customWidth="1"/>
    <col min="16131" max="16131" width="9.28515625" style="44" customWidth="1"/>
    <col min="16132" max="16132" width="13.140625" style="44" customWidth="1"/>
    <col min="16133" max="16133" width="31" style="44" customWidth="1"/>
    <col min="16134" max="16135" width="6.28515625" style="44" customWidth="1"/>
    <col min="16136" max="16136" width="15.140625" style="44" customWidth="1"/>
    <col min="16137" max="16137" width="21.7109375" style="44" bestFit="1" customWidth="1"/>
    <col min="16138" max="16138" width="16" style="44" customWidth="1"/>
    <col min="16139" max="16139" width="13.7109375" style="44" customWidth="1"/>
    <col min="16140" max="16140" width="6.42578125" style="44" customWidth="1"/>
    <col min="16141" max="16141" width="5.7109375" style="44" customWidth="1"/>
    <col min="16142" max="16142" width="46.85546875" style="44" customWidth="1"/>
    <col min="16143" max="16384" width="8.85546875" style="44"/>
  </cols>
  <sheetData>
    <row r="1" spans="1:15" s="43" customFormat="1" ht="35.1" customHeight="1">
      <c r="A1" s="121"/>
      <c r="B1" s="122"/>
      <c r="C1" s="122"/>
      <c r="D1" s="121"/>
      <c r="E1" s="122"/>
      <c r="F1" s="121"/>
      <c r="G1" s="123"/>
      <c r="H1" s="123"/>
      <c r="I1" s="124"/>
      <c r="J1" s="125"/>
      <c r="K1" s="126"/>
      <c r="L1" s="122"/>
      <c r="M1" s="122"/>
    </row>
    <row r="2" spans="1:15" s="43" customFormat="1" ht="96.6" customHeight="1">
      <c r="A2" s="127" t="s">
        <v>1540</v>
      </c>
      <c r="B2" s="127" t="s">
        <v>1541</v>
      </c>
      <c r="C2" s="127" t="s">
        <v>1660</v>
      </c>
      <c r="D2" s="127" t="s">
        <v>1222</v>
      </c>
      <c r="E2" s="127" t="s">
        <v>1543</v>
      </c>
      <c r="F2" s="127" t="s">
        <v>1661</v>
      </c>
      <c r="G2" s="128" t="s">
        <v>1662</v>
      </c>
      <c r="H2" s="128" t="s">
        <v>1546</v>
      </c>
      <c r="I2" s="129" t="s">
        <v>1663</v>
      </c>
      <c r="J2" s="130" t="s">
        <v>1664</v>
      </c>
      <c r="K2" s="131" t="s">
        <v>1665</v>
      </c>
      <c r="L2" s="127" t="s">
        <v>1666</v>
      </c>
      <c r="M2" s="127" t="s">
        <v>1667</v>
      </c>
      <c r="N2" s="132" t="s">
        <v>1668</v>
      </c>
    </row>
    <row r="3" spans="1:15" s="140" customFormat="1" ht="157.5">
      <c r="A3" s="133" t="e">
        <f t="shared" ref="A3:A37" si="0">1+A2</f>
        <v>#VALUE!</v>
      </c>
      <c r="B3" s="139" t="s">
        <v>819</v>
      </c>
      <c r="C3" s="134" t="s">
        <v>1549</v>
      </c>
      <c r="D3" s="135">
        <v>10002</v>
      </c>
      <c r="E3" s="134" t="s">
        <v>820</v>
      </c>
      <c r="F3" s="135" t="s">
        <v>1703</v>
      </c>
      <c r="G3" s="136">
        <v>0</v>
      </c>
      <c r="H3" s="136">
        <v>843.3</v>
      </c>
      <c r="I3" s="137">
        <v>1150311.1000000001</v>
      </c>
      <c r="J3" s="138">
        <v>468294.97</v>
      </c>
      <c r="K3" s="139" t="s">
        <v>1704</v>
      </c>
      <c r="L3" s="134" t="s">
        <v>1671</v>
      </c>
      <c r="M3" s="134" t="s">
        <v>1672</v>
      </c>
      <c r="O3" s="193">
        <f t="array" ref="O3">SUM(IF(D3='Приложение 1'!$C$288:$C$387,1,0))</f>
        <v>0</v>
      </c>
    </row>
    <row r="4" spans="1:15" s="140" customFormat="1" ht="157.5">
      <c r="A4" s="133" t="e">
        <f t="shared" si="0"/>
        <v>#VALUE!</v>
      </c>
      <c r="B4" s="134" t="s">
        <v>821</v>
      </c>
      <c r="C4" s="134" t="s">
        <v>1549</v>
      </c>
      <c r="D4" s="135">
        <v>10005</v>
      </c>
      <c r="E4" s="134" t="s">
        <v>820</v>
      </c>
      <c r="F4" s="135" t="s">
        <v>1707</v>
      </c>
      <c r="G4" s="136">
        <v>1535.7</v>
      </c>
      <c r="H4" s="136">
        <v>0</v>
      </c>
      <c r="I4" s="137">
        <v>1820314</v>
      </c>
      <c r="J4" s="138">
        <v>1227321.7</v>
      </c>
      <c r="K4" s="139" t="s">
        <v>1708</v>
      </c>
      <c r="L4" s="134" t="s">
        <v>1671</v>
      </c>
      <c r="M4" s="134" t="s">
        <v>1672</v>
      </c>
      <c r="O4" s="193">
        <f t="array" ref="O4">SUM(IF(D4='Приложение 1'!$C$288:$C$387,1,0))</f>
        <v>0</v>
      </c>
    </row>
    <row r="5" spans="1:15" s="140" customFormat="1" ht="157.5">
      <c r="A5" s="133" t="e">
        <f t="shared" si="0"/>
        <v>#VALUE!</v>
      </c>
      <c r="B5" s="134" t="s">
        <v>829</v>
      </c>
      <c r="C5" s="134" t="s">
        <v>1549</v>
      </c>
      <c r="D5" s="135">
        <v>10006</v>
      </c>
      <c r="E5" s="134" t="s">
        <v>830</v>
      </c>
      <c r="F5" s="135" t="s">
        <v>1757</v>
      </c>
      <c r="G5" s="136">
        <v>42.6</v>
      </c>
      <c r="H5" s="136">
        <v>0</v>
      </c>
      <c r="I5" s="137">
        <v>145991.54999999999</v>
      </c>
      <c r="J5" s="138">
        <v>121756.38</v>
      </c>
      <c r="K5" s="139" t="s">
        <v>1758</v>
      </c>
      <c r="L5" s="134" t="s">
        <v>1759</v>
      </c>
      <c r="M5" s="134" t="s">
        <v>1672</v>
      </c>
      <c r="O5" s="193">
        <f t="array" ref="O5">SUM(IF(D5='Приложение 1'!$C$288:$C$387,1,0))</f>
        <v>0</v>
      </c>
    </row>
    <row r="6" spans="1:15" s="140" customFormat="1" ht="157.5">
      <c r="A6" s="133" t="e">
        <f t="shared" si="0"/>
        <v>#VALUE!</v>
      </c>
      <c r="B6" s="134" t="s">
        <v>973</v>
      </c>
      <c r="C6" s="134" t="s">
        <v>1549</v>
      </c>
      <c r="D6" s="135">
        <v>10007</v>
      </c>
      <c r="E6" s="134" t="s">
        <v>1070</v>
      </c>
      <c r="F6" s="135" t="s">
        <v>1760</v>
      </c>
      <c r="G6" s="136">
        <v>39.200000000000003</v>
      </c>
      <c r="H6" s="136">
        <v>0</v>
      </c>
      <c r="I6" s="137">
        <v>145991.54999999999</v>
      </c>
      <c r="J6" s="138">
        <v>121756.38</v>
      </c>
      <c r="K6" s="139" t="s">
        <v>1761</v>
      </c>
      <c r="L6" s="134" t="s">
        <v>1671</v>
      </c>
      <c r="M6" s="134" t="s">
        <v>1672</v>
      </c>
      <c r="O6" s="193">
        <f t="array" ref="O6">SUM(IF(D6='Приложение 1'!$C$288:$C$387,1,0))</f>
        <v>0</v>
      </c>
    </row>
    <row r="7" spans="1:15" s="140" customFormat="1" ht="157.5">
      <c r="A7" s="133" t="e">
        <f t="shared" si="0"/>
        <v>#VALUE!</v>
      </c>
      <c r="B7" s="134" t="s">
        <v>839</v>
      </c>
      <c r="C7" s="134" t="s">
        <v>1549</v>
      </c>
      <c r="D7" s="135">
        <v>10009</v>
      </c>
      <c r="E7" s="134" t="s">
        <v>1081</v>
      </c>
      <c r="F7" s="135" t="s">
        <v>1819</v>
      </c>
      <c r="G7" s="136">
        <v>277</v>
      </c>
      <c r="H7" s="136">
        <v>0</v>
      </c>
      <c r="I7" s="137">
        <v>686809.96</v>
      </c>
      <c r="J7" s="138">
        <v>379175.92</v>
      </c>
      <c r="K7" s="139" t="s">
        <v>1820</v>
      </c>
      <c r="L7" s="134" t="s">
        <v>1671</v>
      </c>
      <c r="M7" s="134" t="s">
        <v>1672</v>
      </c>
      <c r="N7" s="191"/>
      <c r="O7" s="193">
        <f t="array" ref="O7">SUM(IF(D7='Приложение 1'!$C$288:$C$387,1,0))</f>
        <v>0</v>
      </c>
    </row>
    <row r="8" spans="1:15" s="140" customFormat="1" ht="157.5">
      <c r="A8" s="133" t="e">
        <f t="shared" si="0"/>
        <v>#VALUE!</v>
      </c>
      <c r="B8" s="134" t="s">
        <v>835</v>
      </c>
      <c r="C8" s="134" t="s">
        <v>1549</v>
      </c>
      <c r="D8" s="135">
        <v>10015</v>
      </c>
      <c r="E8" s="134" t="s">
        <v>1080</v>
      </c>
      <c r="F8" s="135" t="s">
        <v>1806</v>
      </c>
      <c r="G8" s="136">
        <v>598.29999999999995</v>
      </c>
      <c r="H8" s="136">
        <v>0</v>
      </c>
      <c r="I8" s="137">
        <v>228000</v>
      </c>
      <c r="J8" s="138">
        <v>219640</v>
      </c>
      <c r="K8" s="134" t="s">
        <v>1807</v>
      </c>
      <c r="L8" s="153" t="s">
        <v>1808</v>
      </c>
      <c r="M8" s="134" t="s">
        <v>1672</v>
      </c>
      <c r="N8" s="191"/>
      <c r="O8" s="193">
        <f t="array" ref="O8">SUM(IF(D8='Приложение 1'!$C$288:$C$387,1,0))</f>
        <v>0</v>
      </c>
    </row>
    <row r="9" spans="1:15" s="140" customFormat="1" ht="157.5">
      <c r="A9" s="133" t="e">
        <f t="shared" si="0"/>
        <v>#VALUE!</v>
      </c>
      <c r="B9" s="134" t="s">
        <v>972</v>
      </c>
      <c r="C9" s="134" t="s">
        <v>1549</v>
      </c>
      <c r="D9" s="135">
        <v>20000</v>
      </c>
      <c r="E9" s="134" t="s">
        <v>1081</v>
      </c>
      <c r="F9" s="135" t="s">
        <v>1748</v>
      </c>
      <c r="G9" s="136">
        <v>124</v>
      </c>
      <c r="H9" s="136">
        <v>0</v>
      </c>
      <c r="I9" s="137">
        <v>114344.03</v>
      </c>
      <c r="J9" s="138">
        <v>78235.67</v>
      </c>
      <c r="K9" s="139" t="s">
        <v>1749</v>
      </c>
      <c r="L9" s="134" t="s">
        <v>1671</v>
      </c>
      <c r="M9" s="134" t="s">
        <v>1672</v>
      </c>
      <c r="O9" s="193">
        <f t="array" ref="O9">SUM(IF(D9='Приложение 1'!$C$288:$C$387,1,0))</f>
        <v>0</v>
      </c>
    </row>
    <row r="10" spans="1:15" s="140" customFormat="1" ht="157.5" hidden="1">
      <c r="A10" s="133" t="e">
        <f t="shared" si="0"/>
        <v>#VALUE!</v>
      </c>
      <c r="B10" s="134" t="s">
        <v>1580</v>
      </c>
      <c r="C10" s="134" t="s">
        <v>1561</v>
      </c>
      <c r="D10" s="135">
        <v>20001</v>
      </c>
      <c r="E10" s="134" t="s">
        <v>1581</v>
      </c>
      <c r="F10" s="135" t="s">
        <v>1732</v>
      </c>
      <c r="G10" s="136">
        <v>26.6</v>
      </c>
      <c r="H10" s="136">
        <v>0</v>
      </c>
      <c r="I10" s="137">
        <v>321619.75</v>
      </c>
      <c r="J10" s="138">
        <v>0</v>
      </c>
      <c r="K10" s="139" t="s">
        <v>1733</v>
      </c>
      <c r="L10" s="134" t="s">
        <v>1671</v>
      </c>
      <c r="M10" s="134" t="s">
        <v>1672</v>
      </c>
      <c r="O10" s="193">
        <f t="array" ref="O10">SUM(IF(D10='Приложение 1'!$C$288:$C$387,1,0))</f>
        <v>0</v>
      </c>
    </row>
    <row r="11" spans="1:15" s="140" customFormat="1" ht="157.5">
      <c r="A11" s="133" t="e">
        <f t="shared" si="0"/>
        <v>#VALUE!</v>
      </c>
      <c r="B11" s="134" t="s">
        <v>1024</v>
      </c>
      <c r="C11" s="134" t="s">
        <v>1561</v>
      </c>
      <c r="D11" s="135">
        <v>20003</v>
      </c>
      <c r="E11" s="134" t="s">
        <v>971</v>
      </c>
      <c r="F11" s="135" t="s">
        <v>1734</v>
      </c>
      <c r="G11" s="136">
        <v>137.80000000000001</v>
      </c>
      <c r="H11" s="136">
        <v>0</v>
      </c>
      <c r="I11" s="137">
        <v>1499704.31</v>
      </c>
      <c r="J11" s="138">
        <v>182906.65</v>
      </c>
      <c r="K11" s="139" t="s">
        <v>1735</v>
      </c>
      <c r="L11" s="134" t="s">
        <v>1671</v>
      </c>
      <c r="M11" s="134" t="s">
        <v>1672</v>
      </c>
      <c r="O11" s="193">
        <f t="array" ref="O11">SUM(IF(D11='Приложение 1'!$C$288:$C$387,1,0))</f>
        <v>0</v>
      </c>
    </row>
    <row r="12" spans="1:15" s="140" customFormat="1" ht="157.5" hidden="1">
      <c r="A12" s="133" t="e">
        <f t="shared" si="0"/>
        <v>#VALUE!</v>
      </c>
      <c r="B12" s="134" t="s">
        <v>1584</v>
      </c>
      <c r="C12" s="134" t="s">
        <v>1561</v>
      </c>
      <c r="D12" s="135">
        <v>20004</v>
      </c>
      <c r="E12" s="134" t="s">
        <v>1585</v>
      </c>
      <c r="F12" s="135" t="s">
        <v>1738</v>
      </c>
      <c r="G12" s="141">
        <v>20.3</v>
      </c>
      <c r="H12" s="136">
        <v>0</v>
      </c>
      <c r="I12" s="137">
        <v>278551.09999999998</v>
      </c>
      <c r="J12" s="138">
        <v>12640.66</v>
      </c>
      <c r="K12" s="139" t="s">
        <v>1739</v>
      </c>
      <c r="L12" s="134" t="s">
        <v>1671</v>
      </c>
      <c r="M12" s="134" t="s">
        <v>1672</v>
      </c>
      <c r="O12" s="193">
        <f t="array" ref="O12">SUM(IF(D12='Приложение 1'!$C$288:$C$387,1,0))</f>
        <v>0</v>
      </c>
    </row>
    <row r="13" spans="1:15" s="140" customFormat="1" ht="157.5" hidden="1">
      <c r="A13" s="133" t="e">
        <f t="shared" si="0"/>
        <v>#VALUE!</v>
      </c>
      <c r="B13" s="134" t="s">
        <v>1586</v>
      </c>
      <c r="C13" s="134" t="s">
        <v>1561</v>
      </c>
      <c r="D13" s="135">
        <v>20005</v>
      </c>
      <c r="E13" s="134" t="s">
        <v>1066</v>
      </c>
      <c r="F13" s="135" t="s">
        <v>1740</v>
      </c>
      <c r="G13" s="142">
        <v>15.1</v>
      </c>
      <c r="H13" s="136">
        <v>0</v>
      </c>
      <c r="I13" s="137">
        <v>191863.8</v>
      </c>
      <c r="J13" s="138">
        <v>0</v>
      </c>
      <c r="K13" s="139" t="s">
        <v>1741</v>
      </c>
      <c r="L13" s="134" t="s">
        <v>1671</v>
      </c>
      <c r="M13" s="134" t="s">
        <v>1672</v>
      </c>
      <c r="O13" s="193">
        <f t="array" ref="O13">SUM(IF(D13='Приложение 1'!$C$288:$C$387,1,0))</f>
        <v>0</v>
      </c>
    </row>
    <row r="14" spans="1:15" s="140" customFormat="1" ht="157.5">
      <c r="A14" s="133" t="e">
        <f t="shared" si="0"/>
        <v>#VALUE!</v>
      </c>
      <c r="B14" s="134" t="s">
        <v>1025</v>
      </c>
      <c r="C14" s="134" t="s">
        <v>1561</v>
      </c>
      <c r="D14" s="135">
        <v>20006</v>
      </c>
      <c r="E14" s="134" t="s">
        <v>1067</v>
      </c>
      <c r="F14" s="135" t="s">
        <v>1742</v>
      </c>
      <c r="G14" s="136">
        <v>13.2</v>
      </c>
      <c r="H14" s="136">
        <v>0</v>
      </c>
      <c r="I14" s="137">
        <v>144379.6</v>
      </c>
      <c r="J14" s="138">
        <v>38654.47</v>
      </c>
      <c r="K14" s="139" t="s">
        <v>1743</v>
      </c>
      <c r="L14" s="134" t="s">
        <v>1671</v>
      </c>
      <c r="M14" s="134" t="s">
        <v>1672</v>
      </c>
      <c r="O14" s="193">
        <f t="array" ref="O14">SUM(IF(D14='Приложение 1'!$C$288:$C$387,1,0))</f>
        <v>0</v>
      </c>
    </row>
    <row r="15" spans="1:15" s="140" customFormat="1" ht="157.5" hidden="1">
      <c r="A15" s="133" t="e">
        <f t="shared" si="0"/>
        <v>#VALUE!</v>
      </c>
      <c r="B15" s="134" t="s">
        <v>1587</v>
      </c>
      <c r="C15" s="134" t="s">
        <v>1549</v>
      </c>
      <c r="D15" s="135">
        <v>20007</v>
      </c>
      <c r="E15" s="134" t="s">
        <v>1588</v>
      </c>
      <c r="F15" s="135" t="s">
        <v>1744</v>
      </c>
      <c r="G15" s="136">
        <v>11.1</v>
      </c>
      <c r="H15" s="136">
        <v>0</v>
      </c>
      <c r="I15" s="137">
        <v>141379.6</v>
      </c>
      <c r="J15" s="138">
        <v>27452.33</v>
      </c>
      <c r="K15" s="139" t="s">
        <v>1745</v>
      </c>
      <c r="L15" s="134" t="s">
        <v>1671</v>
      </c>
      <c r="M15" s="134" t="s">
        <v>1672</v>
      </c>
      <c r="O15" s="193">
        <f t="array" ref="O15">SUM(IF(D15='Приложение 1'!$C$288:$C$387,1,0))</f>
        <v>0</v>
      </c>
    </row>
    <row r="16" spans="1:15" s="140" customFormat="1" ht="157.5" hidden="1">
      <c r="A16" s="133" t="e">
        <f t="shared" si="0"/>
        <v>#VALUE!</v>
      </c>
      <c r="B16" s="134" t="s">
        <v>1552</v>
      </c>
      <c r="C16" s="134" t="s">
        <v>1549</v>
      </c>
      <c r="D16" s="135">
        <v>20008</v>
      </c>
      <c r="E16" s="134" t="s">
        <v>1553</v>
      </c>
      <c r="F16" s="135" t="s">
        <v>1683</v>
      </c>
      <c r="G16" s="136">
        <v>82.9</v>
      </c>
      <c r="H16" s="136">
        <v>0</v>
      </c>
      <c r="I16" s="137">
        <v>62368.5</v>
      </c>
      <c r="J16" s="138">
        <v>22002.14</v>
      </c>
      <c r="K16" s="139" t="s">
        <v>1684</v>
      </c>
      <c r="L16" s="134" t="s">
        <v>1671</v>
      </c>
      <c r="M16" s="134" t="s">
        <v>1672</v>
      </c>
      <c r="O16" s="193">
        <f t="array" ref="O16">SUM(IF(D16='Приложение 1'!$C$288:$C$387,1,0))</f>
        <v>0</v>
      </c>
    </row>
    <row r="17" spans="1:15" s="140" customFormat="1" ht="50.25" hidden="1" customHeight="1">
      <c r="A17" s="133" t="e">
        <f t="shared" si="0"/>
        <v>#VALUE!</v>
      </c>
      <c r="B17" s="134" t="s">
        <v>1558</v>
      </c>
      <c r="C17" s="134" t="s">
        <v>1549</v>
      </c>
      <c r="D17" s="135">
        <v>20009</v>
      </c>
      <c r="E17" s="134" t="s">
        <v>1559</v>
      </c>
      <c r="F17" s="135" t="s">
        <v>1689</v>
      </c>
      <c r="G17" s="141">
        <v>78.7</v>
      </c>
      <c r="H17" s="141">
        <v>0</v>
      </c>
      <c r="I17" s="137">
        <v>187001.4</v>
      </c>
      <c r="J17" s="138">
        <v>78578.98</v>
      </c>
      <c r="K17" s="139" t="s">
        <v>1690</v>
      </c>
      <c r="L17" s="134" t="s">
        <v>1671</v>
      </c>
      <c r="M17" s="134" t="s">
        <v>1672</v>
      </c>
      <c r="O17" s="193">
        <f t="array" ref="O17">SUM(IF(D17='Приложение 1'!$C$288:$C$387,1,0))</f>
        <v>0</v>
      </c>
    </row>
    <row r="18" spans="1:15" s="140" customFormat="1" ht="157.5" hidden="1">
      <c r="A18" s="133" t="e">
        <f t="shared" si="0"/>
        <v>#VALUE!</v>
      </c>
      <c r="B18" s="134" t="s">
        <v>1560</v>
      </c>
      <c r="C18" s="134" t="s">
        <v>1561</v>
      </c>
      <c r="D18" s="135">
        <v>20010</v>
      </c>
      <c r="E18" s="134" t="s">
        <v>1562</v>
      </c>
      <c r="F18" s="135" t="s">
        <v>1691</v>
      </c>
      <c r="G18" s="142">
        <v>77.2</v>
      </c>
      <c r="H18" s="142">
        <v>0</v>
      </c>
      <c r="I18" s="137">
        <v>193901.4</v>
      </c>
      <c r="J18" s="138">
        <v>94809.88</v>
      </c>
      <c r="K18" s="139" t="s">
        <v>1692</v>
      </c>
      <c r="L18" s="134" t="s">
        <v>1671</v>
      </c>
      <c r="M18" s="134" t="s">
        <v>1672</v>
      </c>
      <c r="O18" s="193">
        <f t="array" ref="O18">SUM(IF(D18='Приложение 1'!$C$288:$C$387,1,0))</f>
        <v>0</v>
      </c>
    </row>
    <row r="19" spans="1:15" s="140" customFormat="1" ht="43.5" hidden="1" customHeight="1">
      <c r="A19" s="133" t="e">
        <f t="shared" si="0"/>
        <v>#VALUE!</v>
      </c>
      <c r="B19" s="134" t="s">
        <v>73</v>
      </c>
      <c r="C19" s="134" t="s">
        <v>1549</v>
      </c>
      <c r="D19" s="135">
        <v>20011</v>
      </c>
      <c r="E19" s="134" t="s">
        <v>1563</v>
      </c>
      <c r="F19" s="135" t="s">
        <v>1693</v>
      </c>
      <c r="G19" s="136">
        <v>80.2</v>
      </c>
      <c r="H19" s="136">
        <v>0</v>
      </c>
      <c r="I19" s="137">
        <v>152794.29999999999</v>
      </c>
      <c r="J19" s="138">
        <v>68849.33</v>
      </c>
      <c r="K19" s="139" t="s">
        <v>1694</v>
      </c>
      <c r="L19" s="134" t="s">
        <v>1671</v>
      </c>
      <c r="M19" s="134" t="s">
        <v>1672</v>
      </c>
      <c r="O19" s="193">
        <f t="array" ref="O19">SUM(IF(D19='Приложение 1'!$C$288:$C$387,1,0))</f>
        <v>0</v>
      </c>
    </row>
    <row r="20" spans="1:15" s="140" customFormat="1" ht="157.5" hidden="1">
      <c r="A20" s="133" t="e">
        <f t="shared" si="0"/>
        <v>#VALUE!</v>
      </c>
      <c r="B20" s="134" t="s">
        <v>1564</v>
      </c>
      <c r="C20" s="134" t="s">
        <v>1549</v>
      </c>
      <c r="D20" s="135">
        <v>20012</v>
      </c>
      <c r="E20" s="134" t="s">
        <v>1565</v>
      </c>
      <c r="F20" s="135" t="s">
        <v>1695</v>
      </c>
      <c r="G20" s="143">
        <v>80.099999999999994</v>
      </c>
      <c r="H20" s="143">
        <v>0</v>
      </c>
      <c r="I20" s="137">
        <v>190701.4</v>
      </c>
      <c r="J20" s="138">
        <v>104411.11</v>
      </c>
      <c r="K20" s="139" t="s">
        <v>1696</v>
      </c>
      <c r="L20" s="134" t="s">
        <v>1671</v>
      </c>
      <c r="M20" s="134" t="s">
        <v>1672</v>
      </c>
      <c r="O20" s="193">
        <f t="array" ref="O20">SUM(IF(D20='Приложение 1'!$C$288:$C$387,1,0))</f>
        <v>0</v>
      </c>
    </row>
    <row r="21" spans="1:15" s="140" customFormat="1" ht="157.5" hidden="1">
      <c r="A21" s="133" t="e">
        <f t="shared" si="0"/>
        <v>#VALUE!</v>
      </c>
      <c r="B21" s="134" t="s">
        <v>1566</v>
      </c>
      <c r="C21" s="134" t="s">
        <v>1567</v>
      </c>
      <c r="D21" s="135">
        <v>20013</v>
      </c>
      <c r="E21" s="134" t="s">
        <v>1568</v>
      </c>
      <c r="F21" s="135" t="s">
        <v>1697</v>
      </c>
      <c r="G21" s="136">
        <v>79.599999999999994</v>
      </c>
      <c r="H21" s="136">
        <v>0</v>
      </c>
      <c r="I21" s="137">
        <v>193901.4</v>
      </c>
      <c r="J21" s="138">
        <v>85894.92</v>
      </c>
      <c r="K21" s="139" t="s">
        <v>1698</v>
      </c>
      <c r="L21" s="134" t="s">
        <v>1671</v>
      </c>
      <c r="M21" s="134" t="s">
        <v>1672</v>
      </c>
      <c r="O21" s="193">
        <f t="array" ref="O21">SUM(IF(D21='Приложение 1'!$C$288:$C$387,1,0))</f>
        <v>0</v>
      </c>
    </row>
    <row r="22" spans="1:15" s="140" customFormat="1" ht="157.5">
      <c r="A22" s="133" t="e">
        <f t="shared" si="0"/>
        <v>#VALUE!</v>
      </c>
      <c r="B22" s="134" t="s">
        <v>1030</v>
      </c>
      <c r="C22" s="134" t="s">
        <v>1591</v>
      </c>
      <c r="D22" s="135">
        <v>20014</v>
      </c>
      <c r="E22" s="134" t="s">
        <v>1074</v>
      </c>
      <c r="F22" s="135" t="s">
        <v>1768</v>
      </c>
      <c r="G22" s="141">
        <v>31.3</v>
      </c>
      <c r="H22" s="186">
        <v>0</v>
      </c>
      <c r="I22" s="137">
        <v>67808</v>
      </c>
      <c r="J22" s="138">
        <v>11013.44</v>
      </c>
      <c r="K22" s="139" t="s">
        <v>1769</v>
      </c>
      <c r="L22" s="134" t="s">
        <v>1671</v>
      </c>
      <c r="M22" s="134" t="s">
        <v>1672</v>
      </c>
      <c r="O22" s="193">
        <f t="array" ref="O22">SUM(IF(D22='Приложение 1'!$C$288:$C$387,1,0))</f>
        <v>0</v>
      </c>
    </row>
    <row r="23" spans="1:15" s="140" customFormat="1" ht="157.5" hidden="1">
      <c r="A23" s="133" t="e">
        <f t="shared" si="0"/>
        <v>#VALUE!</v>
      </c>
      <c r="B23" s="134" t="s">
        <v>1554</v>
      </c>
      <c r="C23" s="134" t="s">
        <v>1549</v>
      </c>
      <c r="D23" s="135">
        <v>20016</v>
      </c>
      <c r="E23" s="134" t="s">
        <v>1555</v>
      </c>
      <c r="F23" s="135" t="s">
        <v>1685</v>
      </c>
      <c r="G23" s="142">
        <v>51.1</v>
      </c>
      <c r="H23" s="142">
        <v>0</v>
      </c>
      <c r="I23" s="137">
        <v>191301.4</v>
      </c>
      <c r="J23" s="138">
        <v>77395.649999999994</v>
      </c>
      <c r="K23" s="139" t="s">
        <v>1686</v>
      </c>
      <c r="L23" s="134" t="s">
        <v>1671</v>
      </c>
      <c r="M23" s="134" t="s">
        <v>1672</v>
      </c>
      <c r="O23" s="193">
        <f t="array" ref="O23">SUM(IF(D23='Приложение 1'!$C$288:$C$387,1,0))</f>
        <v>0</v>
      </c>
    </row>
    <row r="24" spans="1:15" s="140" customFormat="1" ht="157.5" hidden="1">
      <c r="A24" s="133" t="e">
        <f t="shared" si="0"/>
        <v>#VALUE!</v>
      </c>
      <c r="B24" s="134" t="s">
        <v>1556</v>
      </c>
      <c r="C24" s="134" t="s">
        <v>1549</v>
      </c>
      <c r="D24" s="135">
        <v>20017</v>
      </c>
      <c r="E24" s="134" t="s">
        <v>1557</v>
      </c>
      <c r="F24" s="135" t="s">
        <v>1687</v>
      </c>
      <c r="G24" s="136">
        <v>51.8</v>
      </c>
      <c r="H24" s="136">
        <v>0</v>
      </c>
      <c r="I24" s="137">
        <v>193901.4</v>
      </c>
      <c r="J24" s="138">
        <v>100889.48</v>
      </c>
      <c r="K24" s="139" t="s">
        <v>1688</v>
      </c>
      <c r="L24" s="134" t="s">
        <v>1671</v>
      </c>
      <c r="M24" s="134" t="s">
        <v>1672</v>
      </c>
      <c r="O24" s="193">
        <f t="array" ref="O24">SUM(IF(D24='Приложение 1'!$C$288:$C$387,1,0))</f>
        <v>0</v>
      </c>
    </row>
    <row r="25" spans="1:15" s="140" customFormat="1" ht="157.5" hidden="1">
      <c r="A25" s="133" t="e">
        <f t="shared" si="0"/>
        <v>#VALUE!</v>
      </c>
      <c r="B25" s="134" t="s">
        <v>823</v>
      </c>
      <c r="C25" s="134" t="s">
        <v>1549</v>
      </c>
      <c r="D25" s="135">
        <v>20018</v>
      </c>
      <c r="E25" s="134" t="s">
        <v>47</v>
      </c>
      <c r="F25" s="135" t="s">
        <v>1720</v>
      </c>
      <c r="G25" s="136">
        <v>72.3</v>
      </c>
      <c r="H25" s="136">
        <v>0</v>
      </c>
      <c r="I25" s="137">
        <v>99227.7</v>
      </c>
      <c r="J25" s="138">
        <v>55071.24</v>
      </c>
      <c r="K25" s="139" t="s">
        <v>1721</v>
      </c>
      <c r="L25" s="134" t="s">
        <v>1671</v>
      </c>
      <c r="M25" s="134" t="s">
        <v>1672</v>
      </c>
      <c r="O25" s="193">
        <f t="array" ref="O25">SUM(IF(D25='Приложение 1'!$C$288:$C$387,1,0))</f>
        <v>0</v>
      </c>
    </row>
    <row r="26" spans="1:15" s="140" customFormat="1" ht="157.5">
      <c r="A26" s="133" t="e">
        <f t="shared" si="0"/>
        <v>#VALUE!</v>
      </c>
      <c r="B26" s="134" t="s">
        <v>1021</v>
      </c>
      <c r="C26" s="134" t="s">
        <v>1547</v>
      </c>
      <c r="D26" s="135">
        <v>20019</v>
      </c>
      <c r="E26" s="134" t="s">
        <v>1061</v>
      </c>
      <c r="F26" s="135" t="s">
        <v>1675</v>
      </c>
      <c r="G26" s="136">
        <v>12.3</v>
      </c>
      <c r="H26" s="136">
        <v>0</v>
      </c>
      <c r="I26" s="137">
        <v>55379.95</v>
      </c>
      <c r="J26" s="138">
        <v>0</v>
      </c>
      <c r="K26" s="139" t="s">
        <v>1676</v>
      </c>
      <c r="L26" s="134" t="s">
        <v>1671</v>
      </c>
      <c r="M26" s="134" t="s">
        <v>1672</v>
      </c>
      <c r="O26" s="193">
        <f t="array" ref="O26">SUM(IF(D26='Приложение 1'!$C$288:$C$387,1,0))</f>
        <v>0</v>
      </c>
    </row>
    <row r="27" spans="1:15" s="140" customFormat="1" ht="157.5">
      <c r="A27" s="133" t="e">
        <f t="shared" si="0"/>
        <v>#VALUE!</v>
      </c>
      <c r="B27" s="134" t="s">
        <v>1022</v>
      </c>
      <c r="C27" s="134" t="s">
        <v>1547</v>
      </c>
      <c r="D27" s="135">
        <v>20020</v>
      </c>
      <c r="E27" s="134" t="s">
        <v>1062</v>
      </c>
      <c r="F27" s="135" t="s">
        <v>1677</v>
      </c>
      <c r="G27" s="136">
        <v>14.9</v>
      </c>
      <c r="H27" s="136">
        <v>0</v>
      </c>
      <c r="I27" s="137">
        <v>47505.02</v>
      </c>
      <c r="J27" s="138">
        <v>0</v>
      </c>
      <c r="K27" s="139" t="s">
        <v>1678</v>
      </c>
      <c r="L27" s="134" t="s">
        <v>1671</v>
      </c>
      <c r="M27" s="134" t="s">
        <v>1672</v>
      </c>
      <c r="O27" s="193">
        <f t="array" ref="O27">SUM(IF(D27='Приложение 1'!$C$288:$C$387,1,0))</f>
        <v>0</v>
      </c>
    </row>
    <row r="28" spans="1:15" s="140" customFormat="1" ht="157.5">
      <c r="A28" s="133" t="e">
        <f t="shared" si="0"/>
        <v>#VALUE!</v>
      </c>
      <c r="B28" s="134" t="s">
        <v>825</v>
      </c>
      <c r="C28" s="134" t="s">
        <v>1549</v>
      </c>
      <c r="D28" s="135">
        <v>20021</v>
      </c>
      <c r="E28" s="134" t="s">
        <v>1063</v>
      </c>
      <c r="F28" s="135" t="s">
        <v>1726</v>
      </c>
      <c r="G28" s="136">
        <v>465.5</v>
      </c>
      <c r="H28" s="136">
        <v>0</v>
      </c>
      <c r="I28" s="137">
        <v>3227953.43</v>
      </c>
      <c r="J28" s="138">
        <v>1329877.1599999999</v>
      </c>
      <c r="K28" s="139" t="s">
        <v>1727</v>
      </c>
      <c r="L28" s="134" t="s">
        <v>1671</v>
      </c>
      <c r="M28" s="134" t="s">
        <v>1672</v>
      </c>
      <c r="O28" s="193">
        <f t="array" ref="O28">SUM(IF(D28='Приложение 1'!$C$288:$C$387,1,0))</f>
        <v>0</v>
      </c>
    </row>
    <row r="29" spans="1:15" s="140" customFormat="1" ht="157.5">
      <c r="A29" s="133" t="e">
        <f t="shared" si="0"/>
        <v>#VALUE!</v>
      </c>
      <c r="B29" s="134" t="s">
        <v>826</v>
      </c>
      <c r="C29" s="134" t="s">
        <v>1549</v>
      </c>
      <c r="D29" s="135">
        <v>20022</v>
      </c>
      <c r="E29" s="134" t="s">
        <v>1065</v>
      </c>
      <c r="F29" s="135" t="s">
        <v>1728</v>
      </c>
      <c r="G29" s="136">
        <v>109.7</v>
      </c>
      <c r="H29" s="136">
        <v>0</v>
      </c>
      <c r="I29" s="137">
        <v>1171822.71</v>
      </c>
      <c r="J29" s="138">
        <v>294527.37</v>
      </c>
      <c r="K29" s="139" t="s">
        <v>1729</v>
      </c>
      <c r="L29" s="134" t="s">
        <v>1671</v>
      </c>
      <c r="M29" s="134" t="s">
        <v>1672</v>
      </c>
      <c r="O29" s="193">
        <f t="array" ref="O29">SUM(IF(D29='Приложение 1'!$C$288:$C$387,1,0))</f>
        <v>0</v>
      </c>
    </row>
    <row r="30" spans="1:15" s="140" customFormat="1" ht="157.5">
      <c r="A30" s="133" t="e">
        <f t="shared" si="0"/>
        <v>#VALUE!</v>
      </c>
      <c r="B30" s="134" t="s">
        <v>1031</v>
      </c>
      <c r="C30" s="134" t="s">
        <v>1593</v>
      </c>
      <c r="D30" s="135">
        <v>20023</v>
      </c>
      <c r="E30" s="134" t="s">
        <v>1063</v>
      </c>
      <c r="F30" s="135" t="s">
        <v>1772</v>
      </c>
      <c r="G30" s="136">
        <v>228</v>
      </c>
      <c r="H30" s="136">
        <v>0</v>
      </c>
      <c r="I30" s="137">
        <v>286576.62</v>
      </c>
      <c r="J30" s="138">
        <v>0</v>
      </c>
      <c r="K30" s="139" t="s">
        <v>1773</v>
      </c>
      <c r="L30" s="134" t="s">
        <v>1671</v>
      </c>
      <c r="M30" s="134" t="s">
        <v>1672</v>
      </c>
      <c r="O30" s="193">
        <f t="array" ref="O30">SUM(IF(D30='Приложение 1'!$C$288:$C$387,1,0))</f>
        <v>0</v>
      </c>
    </row>
    <row r="31" spans="1:15" s="140" customFormat="1" ht="157.5">
      <c r="A31" s="133" t="e">
        <f t="shared" si="0"/>
        <v>#VALUE!</v>
      </c>
      <c r="B31" s="134" t="s">
        <v>1032</v>
      </c>
      <c r="C31" s="134" t="s">
        <v>1589</v>
      </c>
      <c r="D31" s="135">
        <v>20024</v>
      </c>
      <c r="E31" s="134" t="s">
        <v>1075</v>
      </c>
      <c r="F31" s="135" t="s">
        <v>1774</v>
      </c>
      <c r="G31" s="136">
        <v>228</v>
      </c>
      <c r="H31" s="136">
        <v>0</v>
      </c>
      <c r="I31" s="137">
        <v>314592.78000000003</v>
      </c>
      <c r="J31" s="138">
        <v>0</v>
      </c>
      <c r="K31" s="139" t="s">
        <v>1775</v>
      </c>
      <c r="L31" s="134" t="s">
        <v>1671</v>
      </c>
      <c r="M31" s="134" t="s">
        <v>1672</v>
      </c>
      <c r="O31" s="193">
        <f t="array" ref="O31">SUM(IF(D31='Приложение 1'!$C$288:$C$387,1,0))</f>
        <v>0</v>
      </c>
    </row>
    <row r="32" spans="1:15" s="140" customFormat="1" ht="189">
      <c r="A32" s="133" t="e">
        <f t="shared" si="0"/>
        <v>#VALUE!</v>
      </c>
      <c r="B32" s="134" t="s">
        <v>827</v>
      </c>
      <c r="C32" s="134" t="s">
        <v>1590</v>
      </c>
      <c r="D32" s="135">
        <v>20025</v>
      </c>
      <c r="E32" s="134" t="s">
        <v>828</v>
      </c>
      <c r="F32" s="135" t="s">
        <v>1754</v>
      </c>
      <c r="G32" s="141">
        <v>9.6999999999999993</v>
      </c>
      <c r="H32" s="141">
        <v>0</v>
      </c>
      <c r="I32" s="137">
        <v>415153.24</v>
      </c>
      <c r="J32" s="138">
        <v>323648.56</v>
      </c>
      <c r="K32" s="139" t="s">
        <v>1755</v>
      </c>
      <c r="L32" s="134" t="s">
        <v>1756</v>
      </c>
      <c r="M32" s="134" t="s">
        <v>1672</v>
      </c>
      <c r="O32" s="193">
        <f t="array" ref="O32">SUM(IF(D32='Приложение 1'!$C$288:$C$387,1,0))</f>
        <v>0</v>
      </c>
    </row>
    <row r="33" spans="1:15" s="140" customFormat="1" ht="157.5">
      <c r="A33" s="133" t="e">
        <f t="shared" si="0"/>
        <v>#VALUE!</v>
      </c>
      <c r="B33" s="134" t="s">
        <v>974</v>
      </c>
      <c r="C33" s="134" t="s">
        <v>1592</v>
      </c>
      <c r="D33" s="135">
        <v>20026</v>
      </c>
      <c r="E33" s="134" t="s">
        <v>1188</v>
      </c>
      <c r="F33" s="135" t="s">
        <v>1770</v>
      </c>
      <c r="G33" s="136">
        <v>13</v>
      </c>
      <c r="H33" s="136">
        <v>0</v>
      </c>
      <c r="I33" s="137">
        <v>60651.14</v>
      </c>
      <c r="J33" s="138">
        <v>9821.91</v>
      </c>
      <c r="K33" s="139" t="s">
        <v>1771</v>
      </c>
      <c r="L33" s="134" t="s">
        <v>1671</v>
      </c>
      <c r="M33" s="134" t="s">
        <v>1672</v>
      </c>
      <c r="O33" s="193">
        <f t="array" ref="O33">SUM(IF(D33='Приложение 1'!$C$288:$C$387,1,0))</f>
        <v>0</v>
      </c>
    </row>
    <row r="34" spans="1:15" s="140" customFormat="1" ht="157.5">
      <c r="A34" s="133" t="e">
        <f t="shared" si="0"/>
        <v>#VALUE!</v>
      </c>
      <c r="B34" s="144" t="s">
        <v>841</v>
      </c>
      <c r="C34" s="134" t="s">
        <v>1549</v>
      </c>
      <c r="D34" s="145">
        <v>20027</v>
      </c>
      <c r="E34" s="144" t="s">
        <v>1083</v>
      </c>
      <c r="F34" s="145" t="s">
        <v>1826</v>
      </c>
      <c r="G34" s="136">
        <v>28.4</v>
      </c>
      <c r="H34" s="136">
        <v>0</v>
      </c>
      <c r="I34" s="137">
        <v>67200</v>
      </c>
      <c r="J34" s="138">
        <v>19367.419999999998</v>
      </c>
      <c r="K34" s="146" t="s">
        <v>1827</v>
      </c>
      <c r="L34" s="134" t="s">
        <v>1671</v>
      </c>
      <c r="M34" s="134" t="s">
        <v>1672</v>
      </c>
      <c r="N34" s="191"/>
      <c r="O34" s="193">
        <f t="array" ref="O34">SUM(IF(D34='Приложение 1'!$C$288:$C$387,1,0))</f>
        <v>0</v>
      </c>
    </row>
    <row r="35" spans="1:15" s="140" customFormat="1" ht="157.5" hidden="1">
      <c r="A35" s="133" t="e">
        <f t="shared" si="0"/>
        <v>#VALUE!</v>
      </c>
      <c r="B35" s="134" t="s">
        <v>1023</v>
      </c>
      <c r="C35" s="134" t="s">
        <v>1549</v>
      </c>
      <c r="D35" s="135">
        <v>20028</v>
      </c>
      <c r="E35" s="134" t="s">
        <v>1579</v>
      </c>
      <c r="F35" s="135" t="s">
        <v>1724</v>
      </c>
      <c r="G35" s="136">
        <v>451.9</v>
      </c>
      <c r="H35" s="136">
        <v>0</v>
      </c>
      <c r="I35" s="137">
        <v>801708.3</v>
      </c>
      <c r="J35" s="138">
        <v>362573.86</v>
      </c>
      <c r="K35" s="139" t="s">
        <v>1725</v>
      </c>
      <c r="L35" s="134" t="s">
        <v>1671</v>
      </c>
      <c r="M35" s="134" t="s">
        <v>1672</v>
      </c>
      <c r="O35" s="193">
        <f t="array" ref="O35">SUM(IF(D35='Приложение 1'!$C$288:$C$387,1,0))</f>
        <v>0</v>
      </c>
    </row>
    <row r="36" spans="1:15" s="140" customFormat="1" ht="157.5">
      <c r="A36" s="133" t="e">
        <f t="shared" si="0"/>
        <v>#VALUE!</v>
      </c>
      <c r="B36" s="134" t="s">
        <v>1033</v>
      </c>
      <c r="C36" s="134" t="s">
        <v>1571</v>
      </c>
      <c r="D36" s="135">
        <v>20029</v>
      </c>
      <c r="E36" s="134" t="s">
        <v>1076</v>
      </c>
      <c r="F36" s="135" t="s">
        <v>1776</v>
      </c>
      <c r="G36" s="136">
        <v>720</v>
      </c>
      <c r="H36" s="136">
        <v>0</v>
      </c>
      <c r="I36" s="137">
        <v>1054256.71</v>
      </c>
      <c r="J36" s="138">
        <v>0</v>
      </c>
      <c r="K36" s="139" t="s">
        <v>1777</v>
      </c>
      <c r="L36" s="134" t="s">
        <v>1671</v>
      </c>
      <c r="M36" s="134" t="s">
        <v>1672</v>
      </c>
      <c r="O36" s="193">
        <f t="array" ref="O36">SUM(IF(D36='Приложение 1'!$C$288:$C$387,1,0))</f>
        <v>0</v>
      </c>
    </row>
    <row r="37" spans="1:15" s="140" customFormat="1" ht="157.5">
      <c r="A37" s="133" t="e">
        <f t="shared" si="0"/>
        <v>#VALUE!</v>
      </c>
      <c r="B37" s="134" t="s">
        <v>1034</v>
      </c>
      <c r="C37" s="134" t="s">
        <v>1571</v>
      </c>
      <c r="D37" s="135">
        <v>20030</v>
      </c>
      <c r="E37" s="134" t="s">
        <v>1076</v>
      </c>
      <c r="F37" s="135" t="s">
        <v>1778</v>
      </c>
      <c r="G37" s="141">
        <v>720</v>
      </c>
      <c r="H37" s="136">
        <v>0</v>
      </c>
      <c r="I37" s="137">
        <v>1054256.71</v>
      </c>
      <c r="J37" s="138">
        <v>0</v>
      </c>
      <c r="K37" s="139" t="s">
        <v>1779</v>
      </c>
      <c r="L37" s="134" t="s">
        <v>1671</v>
      </c>
      <c r="M37" s="134" t="s">
        <v>1672</v>
      </c>
      <c r="O37" s="193">
        <f t="array" ref="O37">SUM(IF(D37='Приложение 1'!$C$288:$C$387,1,0))</f>
        <v>0</v>
      </c>
    </row>
    <row r="38" spans="1:15" s="140" customFormat="1" ht="157.5">
      <c r="A38" s="133">
        <v>1</v>
      </c>
      <c r="B38" s="134" t="s">
        <v>1019</v>
      </c>
      <c r="C38" s="134" t="s">
        <v>1547</v>
      </c>
      <c r="D38" s="135">
        <v>20032</v>
      </c>
      <c r="E38" s="134" t="s">
        <v>1059</v>
      </c>
      <c r="F38" s="135" t="s">
        <v>1669</v>
      </c>
      <c r="G38" s="136">
        <v>12.3</v>
      </c>
      <c r="H38" s="136">
        <v>0</v>
      </c>
      <c r="I38" s="137">
        <v>60269.2</v>
      </c>
      <c r="J38" s="138">
        <v>0</v>
      </c>
      <c r="K38" s="178" t="s">
        <v>1670</v>
      </c>
      <c r="L38" s="134" t="s">
        <v>1671</v>
      </c>
      <c r="M38" s="134" t="s">
        <v>1672</v>
      </c>
      <c r="O38" s="193">
        <f t="array" ref="O38">SUM(IF(D38='Приложение 1'!$C$288:$C$387,1,0))</f>
        <v>0</v>
      </c>
    </row>
    <row r="39" spans="1:15" s="140" customFormat="1" ht="157.5">
      <c r="A39" s="133">
        <v>2</v>
      </c>
      <c r="B39" s="134" t="s">
        <v>1020</v>
      </c>
      <c r="C39" s="134" t="s">
        <v>1547</v>
      </c>
      <c r="D39" s="135">
        <v>20033</v>
      </c>
      <c r="E39" s="134" t="s">
        <v>1060</v>
      </c>
      <c r="F39" s="135" t="s">
        <v>1673</v>
      </c>
      <c r="G39" s="142">
        <v>12.3</v>
      </c>
      <c r="H39" s="186">
        <v>0</v>
      </c>
      <c r="I39" s="137">
        <v>62115.4</v>
      </c>
      <c r="J39" s="138">
        <v>0</v>
      </c>
      <c r="K39" s="139" t="s">
        <v>1674</v>
      </c>
      <c r="L39" s="134" t="s">
        <v>1671</v>
      </c>
      <c r="M39" s="134" t="s">
        <v>1672</v>
      </c>
      <c r="O39" s="193">
        <f t="array" ref="O39">SUM(IF(D39='Приложение 1'!$C$288:$C$387,1,0))</f>
        <v>0</v>
      </c>
    </row>
    <row r="40" spans="1:15" s="140" customFormat="1" ht="157.5">
      <c r="A40" s="133">
        <f t="shared" ref="A40:A103" si="1">1+A39</f>
        <v>3</v>
      </c>
      <c r="B40" s="134" t="s">
        <v>973</v>
      </c>
      <c r="C40" s="134" t="s">
        <v>1549</v>
      </c>
      <c r="D40" s="135">
        <v>20034</v>
      </c>
      <c r="E40" s="134" t="s">
        <v>1069</v>
      </c>
      <c r="F40" s="135" t="s">
        <v>1752</v>
      </c>
      <c r="G40" s="136">
        <v>9.5</v>
      </c>
      <c r="H40" s="136">
        <v>0</v>
      </c>
      <c r="I40" s="137">
        <v>412744.33</v>
      </c>
      <c r="J40" s="138">
        <v>321770.65000000002</v>
      </c>
      <c r="K40" s="139" t="s">
        <v>1753</v>
      </c>
      <c r="L40" s="134" t="s">
        <v>1671</v>
      </c>
      <c r="M40" s="134" t="s">
        <v>1672</v>
      </c>
      <c r="O40" s="193">
        <f t="array" ref="O40">SUM(IF(D40='Приложение 1'!$C$288:$C$387,1,0))</f>
        <v>0</v>
      </c>
    </row>
    <row r="41" spans="1:15" s="140" customFormat="1" ht="157.5">
      <c r="A41" s="133">
        <f t="shared" si="1"/>
        <v>4</v>
      </c>
      <c r="B41" s="134" t="s">
        <v>834</v>
      </c>
      <c r="C41" s="134" t="s">
        <v>1593</v>
      </c>
      <c r="D41" s="135">
        <v>20035</v>
      </c>
      <c r="E41" s="134" t="s">
        <v>1076</v>
      </c>
      <c r="F41" s="135" t="s">
        <v>1804</v>
      </c>
      <c r="G41" s="141">
        <v>0</v>
      </c>
      <c r="H41" s="186">
        <v>500.15</v>
      </c>
      <c r="I41" s="137">
        <v>326069.84000000003</v>
      </c>
      <c r="J41" s="138">
        <v>0</v>
      </c>
      <c r="K41" s="139" t="s">
        <v>1805</v>
      </c>
      <c r="L41" s="134" t="s">
        <v>1671</v>
      </c>
      <c r="M41" s="134" t="s">
        <v>1672</v>
      </c>
      <c r="N41" s="191"/>
      <c r="O41" s="193">
        <f t="array" ref="O41">SUM(IF(D41='Приложение 1'!$C$288:$C$387,1,0))</f>
        <v>0</v>
      </c>
    </row>
    <row r="42" spans="1:15" s="140" customFormat="1" ht="157.5" hidden="1">
      <c r="A42" s="133">
        <f t="shared" si="1"/>
        <v>5</v>
      </c>
      <c r="B42" s="134" t="s">
        <v>1582</v>
      </c>
      <c r="C42" s="134" t="s">
        <v>1561</v>
      </c>
      <c r="D42" s="135">
        <v>20037</v>
      </c>
      <c r="E42" s="134" t="s">
        <v>1583</v>
      </c>
      <c r="F42" s="135" t="s">
        <v>1736</v>
      </c>
      <c r="G42" s="142">
        <v>60.1</v>
      </c>
      <c r="H42" s="142">
        <v>0</v>
      </c>
      <c r="I42" s="137">
        <v>890125.25</v>
      </c>
      <c r="J42" s="138">
        <v>237770.12</v>
      </c>
      <c r="K42" s="139" t="s">
        <v>1737</v>
      </c>
      <c r="L42" s="134" t="s">
        <v>1671</v>
      </c>
      <c r="M42" s="134" t="s">
        <v>1672</v>
      </c>
      <c r="O42" s="193">
        <f t="array" ref="O42">SUM(IF(D42='Приложение 1'!$C$288:$C$387,1,0))</f>
        <v>0</v>
      </c>
    </row>
    <row r="43" spans="1:15" s="140" customFormat="1" ht="157.5">
      <c r="A43" s="133">
        <f t="shared" si="1"/>
        <v>6</v>
      </c>
      <c r="B43" s="134" t="s">
        <v>833</v>
      </c>
      <c r="C43" s="134" t="s">
        <v>1593</v>
      </c>
      <c r="D43" s="135">
        <v>20038</v>
      </c>
      <c r="E43" s="134" t="s">
        <v>1063</v>
      </c>
      <c r="F43" s="135" t="s">
        <v>1802</v>
      </c>
      <c r="G43" s="136">
        <v>0</v>
      </c>
      <c r="H43" s="136">
        <v>506.05</v>
      </c>
      <c r="I43" s="137">
        <v>362380.62</v>
      </c>
      <c r="J43" s="138">
        <v>148700.01999999999</v>
      </c>
      <c r="K43" s="139" t="s">
        <v>1803</v>
      </c>
      <c r="L43" s="134" t="s">
        <v>1671</v>
      </c>
      <c r="M43" s="134" t="s">
        <v>1672</v>
      </c>
      <c r="N43" s="191"/>
      <c r="O43" s="193">
        <f t="array" ref="O43">SUM(IF(D43='Приложение 1'!$C$288:$C$387,1,0))</f>
        <v>0</v>
      </c>
    </row>
    <row r="44" spans="1:15" s="140" customFormat="1" ht="157.5">
      <c r="A44" s="133">
        <f t="shared" si="1"/>
        <v>7</v>
      </c>
      <c r="B44" s="134" t="s">
        <v>842</v>
      </c>
      <c r="C44" s="134" t="s">
        <v>1549</v>
      </c>
      <c r="D44" s="135">
        <v>20039</v>
      </c>
      <c r="E44" s="134" t="s">
        <v>1086</v>
      </c>
      <c r="F44" s="135" t="s">
        <v>1837</v>
      </c>
      <c r="G44" s="136">
        <v>29.7</v>
      </c>
      <c r="H44" s="136">
        <v>0</v>
      </c>
      <c r="I44" s="137">
        <v>47773</v>
      </c>
      <c r="J44" s="138">
        <v>24049.119999999999</v>
      </c>
      <c r="K44" s="139" t="s">
        <v>1838</v>
      </c>
      <c r="L44" s="134" t="s">
        <v>1671</v>
      </c>
      <c r="M44" s="134" t="s">
        <v>1672</v>
      </c>
      <c r="N44" s="191"/>
      <c r="O44" s="193">
        <f t="array" ref="O44">SUM(IF(D44='Приложение 1'!$C$288:$C$387,1,0))</f>
        <v>0</v>
      </c>
    </row>
    <row r="45" spans="1:15" s="140" customFormat="1" ht="157.5">
      <c r="A45" s="133">
        <f t="shared" si="1"/>
        <v>8</v>
      </c>
      <c r="B45" s="134" t="s">
        <v>831</v>
      </c>
      <c r="C45" s="134" t="s">
        <v>1589</v>
      </c>
      <c r="D45" s="135">
        <v>20040</v>
      </c>
      <c r="E45" s="134" t="s">
        <v>1079</v>
      </c>
      <c r="F45" s="135" t="s">
        <v>1796</v>
      </c>
      <c r="G45" s="136">
        <v>0</v>
      </c>
      <c r="H45" s="136">
        <v>223</v>
      </c>
      <c r="I45" s="137">
        <v>1113621.8999999999</v>
      </c>
      <c r="J45" s="138">
        <v>644243.91</v>
      </c>
      <c r="K45" s="139" t="s">
        <v>1797</v>
      </c>
      <c r="L45" s="134" t="s">
        <v>1798</v>
      </c>
      <c r="M45" s="134" t="s">
        <v>1672</v>
      </c>
      <c r="N45" s="191"/>
      <c r="O45" s="193">
        <f t="array" ref="O45">SUM(IF(D45='Приложение 1'!$C$288:$C$387,1,0))</f>
        <v>0</v>
      </c>
    </row>
    <row r="46" spans="1:15" s="140" customFormat="1" ht="157.5" hidden="1">
      <c r="A46" s="133">
        <f t="shared" si="1"/>
        <v>9</v>
      </c>
      <c r="B46" s="134" t="s">
        <v>417</v>
      </c>
      <c r="C46" s="134" t="s">
        <v>1549</v>
      </c>
      <c r="D46" s="135">
        <v>20041</v>
      </c>
      <c r="E46" s="134" t="s">
        <v>1602</v>
      </c>
      <c r="F46" s="135" t="s">
        <v>1849</v>
      </c>
      <c r="G46" s="143">
        <v>22.6</v>
      </c>
      <c r="H46" s="186">
        <v>0</v>
      </c>
      <c r="I46" s="137">
        <v>60631</v>
      </c>
      <c r="J46" s="138">
        <v>14856.02</v>
      </c>
      <c r="K46" s="139" t="s">
        <v>1850</v>
      </c>
      <c r="L46" s="134" t="s">
        <v>1671</v>
      </c>
      <c r="M46" s="134" t="s">
        <v>1672</v>
      </c>
      <c r="N46" s="191"/>
      <c r="O46" s="193">
        <f t="array" ref="O46">SUM(IF(D46='Приложение 1'!$C$288:$C$387,1,0))</f>
        <v>0</v>
      </c>
    </row>
    <row r="47" spans="1:15" s="140" customFormat="1" ht="157.5" hidden="1">
      <c r="A47" s="133">
        <f t="shared" si="1"/>
        <v>10</v>
      </c>
      <c r="B47" s="134" t="s">
        <v>1576</v>
      </c>
      <c r="C47" s="134" t="s">
        <v>1549</v>
      </c>
      <c r="D47" s="135">
        <v>20042</v>
      </c>
      <c r="E47" s="134" t="s">
        <v>1577</v>
      </c>
      <c r="F47" s="135" t="s">
        <v>1715</v>
      </c>
      <c r="G47" s="136">
        <v>50.7</v>
      </c>
      <c r="H47" s="136">
        <v>0</v>
      </c>
      <c r="I47" s="137">
        <v>193901.4</v>
      </c>
      <c r="J47" s="138">
        <v>104252.58</v>
      </c>
      <c r="K47" s="139" t="s">
        <v>1716</v>
      </c>
      <c r="L47" s="134" t="s">
        <v>1717</v>
      </c>
      <c r="M47" s="134" t="s">
        <v>1672</v>
      </c>
      <c r="O47" s="193">
        <f t="array" ref="O47">SUM(IF(D47='Приложение 1'!$C$288:$C$387,1,0))</f>
        <v>0</v>
      </c>
    </row>
    <row r="48" spans="1:15" s="140" customFormat="1" ht="157.5" hidden="1">
      <c r="A48" s="133">
        <f t="shared" si="1"/>
        <v>11</v>
      </c>
      <c r="B48" s="134" t="s">
        <v>822</v>
      </c>
      <c r="C48" s="134" t="s">
        <v>1549</v>
      </c>
      <c r="D48" s="135">
        <v>20043</v>
      </c>
      <c r="E48" s="134" t="s">
        <v>1578</v>
      </c>
      <c r="F48" s="135" t="s">
        <v>1718</v>
      </c>
      <c r="G48" s="136">
        <v>51.5</v>
      </c>
      <c r="H48" s="136">
        <v>0</v>
      </c>
      <c r="I48" s="137">
        <v>190801.4</v>
      </c>
      <c r="J48" s="138">
        <v>111160.72</v>
      </c>
      <c r="K48" s="139" t="s">
        <v>1719</v>
      </c>
      <c r="L48" s="134" t="s">
        <v>1671</v>
      </c>
      <c r="M48" s="134" t="s">
        <v>1672</v>
      </c>
      <c r="O48" s="193">
        <f t="array" ref="O48">SUM(IF(D48='Приложение 1'!$C$288:$C$387,1,0))</f>
        <v>0</v>
      </c>
    </row>
    <row r="49" spans="1:15" s="140" customFormat="1" ht="157.5">
      <c r="A49" s="133">
        <f t="shared" si="1"/>
        <v>12</v>
      </c>
      <c r="B49" s="134" t="s">
        <v>1027</v>
      </c>
      <c r="C49" s="134" t="s">
        <v>1591</v>
      </c>
      <c r="D49" s="135">
        <v>20044</v>
      </c>
      <c r="E49" s="134" t="s">
        <v>1071</v>
      </c>
      <c r="F49" s="135" t="s">
        <v>1762</v>
      </c>
      <c r="G49" s="136">
        <v>21.5</v>
      </c>
      <c r="H49" s="136">
        <v>0</v>
      </c>
      <c r="I49" s="137">
        <v>79619.27</v>
      </c>
      <c r="J49" s="138">
        <v>51476.34</v>
      </c>
      <c r="K49" s="139" t="s">
        <v>1763</v>
      </c>
      <c r="L49" s="134" t="s">
        <v>1671</v>
      </c>
      <c r="M49" s="134" t="s">
        <v>1672</v>
      </c>
      <c r="O49" s="193">
        <f t="array" ref="O49">SUM(IF(D49='Приложение 1'!$C$288:$C$387,1,0))</f>
        <v>0</v>
      </c>
    </row>
    <row r="50" spans="1:15" s="140" customFormat="1" ht="157.5">
      <c r="A50" s="133">
        <f t="shared" si="1"/>
        <v>13</v>
      </c>
      <c r="B50" s="134" t="s">
        <v>840</v>
      </c>
      <c r="C50" s="134" t="s">
        <v>1571</v>
      </c>
      <c r="D50" s="135">
        <v>20045</v>
      </c>
      <c r="E50" s="134" t="s">
        <v>1081</v>
      </c>
      <c r="F50" s="135" t="s">
        <v>1823</v>
      </c>
      <c r="G50" s="136">
        <v>57.9</v>
      </c>
      <c r="H50" s="136">
        <v>0</v>
      </c>
      <c r="I50" s="137">
        <v>69021.38</v>
      </c>
      <c r="J50" s="138">
        <v>26920.880000000001</v>
      </c>
      <c r="K50" s="139" t="s">
        <v>1824</v>
      </c>
      <c r="L50" s="134" t="s">
        <v>1671</v>
      </c>
      <c r="M50" s="134" t="s">
        <v>1672</v>
      </c>
      <c r="N50" s="191"/>
      <c r="O50" s="193">
        <f t="array" ref="O50">SUM(IF(D50='Приложение 1'!$C$288:$C$387,1,0))</f>
        <v>0</v>
      </c>
    </row>
    <row r="51" spans="1:15" s="140" customFormat="1" ht="157.5">
      <c r="A51" s="133">
        <f t="shared" si="1"/>
        <v>14</v>
      </c>
      <c r="B51" s="134" t="s">
        <v>980</v>
      </c>
      <c r="C51" s="134" t="s">
        <v>1597</v>
      </c>
      <c r="D51" s="135">
        <v>20046</v>
      </c>
      <c r="E51" s="134" t="s">
        <v>1081</v>
      </c>
      <c r="F51" s="135" t="s">
        <v>1815</v>
      </c>
      <c r="G51" s="143">
        <v>0</v>
      </c>
      <c r="H51" s="143">
        <v>7.6</v>
      </c>
      <c r="I51" s="137">
        <v>90324.35</v>
      </c>
      <c r="J51" s="138">
        <v>0</v>
      </c>
      <c r="K51" s="139" t="s">
        <v>1816</v>
      </c>
      <c r="L51" s="134" t="s">
        <v>1671</v>
      </c>
      <c r="M51" s="134" t="s">
        <v>1672</v>
      </c>
      <c r="N51" s="191"/>
      <c r="O51" s="193">
        <f t="array" ref="O51">SUM(IF(D51='Приложение 1'!$C$288:$C$387,1,0))</f>
        <v>0</v>
      </c>
    </row>
    <row r="52" spans="1:15" s="140" customFormat="1" ht="157.5">
      <c r="A52" s="133">
        <f t="shared" si="1"/>
        <v>15</v>
      </c>
      <c r="B52" s="134" t="s">
        <v>1174</v>
      </c>
      <c r="C52" s="134" t="s">
        <v>1589</v>
      </c>
      <c r="D52" s="135">
        <v>20047</v>
      </c>
      <c r="E52" s="134" t="s">
        <v>1187</v>
      </c>
      <c r="F52" s="135" t="s">
        <v>1750</v>
      </c>
      <c r="G52" s="136">
        <v>20.8</v>
      </c>
      <c r="H52" s="136">
        <v>0</v>
      </c>
      <c r="I52" s="137">
        <v>173842.59</v>
      </c>
      <c r="J52" s="138">
        <v>89009.66</v>
      </c>
      <c r="K52" s="139" t="s">
        <v>1751</v>
      </c>
      <c r="L52" s="134" t="s">
        <v>1671</v>
      </c>
      <c r="M52" s="134" t="s">
        <v>1672</v>
      </c>
      <c r="O52" s="193">
        <f t="array" ref="O52">SUM(IF(D52='Приложение 1'!$C$288:$C$387,1,0))</f>
        <v>0</v>
      </c>
    </row>
    <row r="53" spans="1:15" s="140" customFormat="1" ht="157.5">
      <c r="A53" s="133">
        <f t="shared" si="1"/>
        <v>16</v>
      </c>
      <c r="B53" s="134" t="s">
        <v>838</v>
      </c>
      <c r="C53" s="134" t="s">
        <v>1598</v>
      </c>
      <c r="D53" s="135">
        <v>20048</v>
      </c>
      <c r="E53" s="134" t="s">
        <v>1081</v>
      </c>
      <c r="F53" s="135" t="s">
        <v>1817</v>
      </c>
      <c r="G53" s="136">
        <v>252.3</v>
      </c>
      <c r="H53" s="136">
        <v>42.4</v>
      </c>
      <c r="I53" s="137">
        <v>2622517.7200000002</v>
      </c>
      <c r="J53" s="138">
        <v>1347889.7</v>
      </c>
      <c r="K53" s="139" t="s">
        <v>1818</v>
      </c>
      <c r="L53" s="134" t="s">
        <v>1671</v>
      </c>
      <c r="M53" s="134" t="s">
        <v>1672</v>
      </c>
      <c r="N53" s="191"/>
      <c r="O53" s="193">
        <f t="array" ref="O53">SUM(IF(D53='Приложение 1'!$C$288:$C$387,1,0))</f>
        <v>0</v>
      </c>
    </row>
    <row r="54" spans="1:15" s="140" customFormat="1" ht="204.75">
      <c r="A54" s="133">
        <f t="shared" si="1"/>
        <v>17</v>
      </c>
      <c r="B54" s="134" t="s">
        <v>832</v>
      </c>
      <c r="C54" s="134" t="s">
        <v>1596</v>
      </c>
      <c r="D54" s="135">
        <v>20049</v>
      </c>
      <c r="E54" s="134" t="s">
        <v>1079</v>
      </c>
      <c r="F54" s="135" t="s">
        <v>1799</v>
      </c>
      <c r="G54" s="136">
        <v>0</v>
      </c>
      <c r="H54" s="136">
        <v>319.5</v>
      </c>
      <c r="I54" s="137">
        <v>854746.64</v>
      </c>
      <c r="J54" s="138">
        <v>494482.13</v>
      </c>
      <c r="K54" s="139" t="s">
        <v>1800</v>
      </c>
      <c r="L54" s="134" t="s">
        <v>1801</v>
      </c>
      <c r="M54" s="134" t="s">
        <v>1672</v>
      </c>
      <c r="N54" s="191"/>
      <c r="O54" s="193">
        <f t="array" ref="O54">SUM(IF(D54='Приложение 1'!$C$288:$C$387,1,0))</f>
        <v>0</v>
      </c>
    </row>
    <row r="55" spans="1:15" s="140" customFormat="1" ht="157.5" hidden="1">
      <c r="A55" s="133">
        <f t="shared" si="1"/>
        <v>18</v>
      </c>
      <c r="B55" s="134" t="s">
        <v>1603</v>
      </c>
      <c r="C55" s="134" t="s">
        <v>1549</v>
      </c>
      <c r="D55" s="135">
        <v>20050</v>
      </c>
      <c r="E55" s="134" t="s">
        <v>1604</v>
      </c>
      <c r="F55" s="135" t="s">
        <v>1851</v>
      </c>
      <c r="G55" s="136">
        <v>23.5</v>
      </c>
      <c r="H55" s="136">
        <v>0</v>
      </c>
      <c r="I55" s="137">
        <v>630695</v>
      </c>
      <c r="J55" s="138">
        <v>280061.38</v>
      </c>
      <c r="K55" s="139" t="s">
        <v>1852</v>
      </c>
      <c r="L55" s="134" t="s">
        <v>1671</v>
      </c>
      <c r="M55" s="134" t="s">
        <v>1672</v>
      </c>
      <c r="N55" s="191"/>
      <c r="O55" s="193">
        <f t="array" ref="O55">SUM(IF(D55='Приложение 1'!$C$288:$C$387,1,0))</f>
        <v>0</v>
      </c>
    </row>
    <row r="56" spans="1:15" s="140" customFormat="1" ht="37.5" customHeight="1">
      <c r="A56" s="133">
        <f t="shared" si="1"/>
        <v>19</v>
      </c>
      <c r="B56" s="134" t="s">
        <v>824</v>
      </c>
      <c r="C56" s="134" t="s">
        <v>1549</v>
      </c>
      <c r="D56" s="135">
        <v>20051</v>
      </c>
      <c r="E56" s="134" t="s">
        <v>1064</v>
      </c>
      <c r="F56" s="135" t="s">
        <v>1722</v>
      </c>
      <c r="G56" s="141">
        <v>115.9</v>
      </c>
      <c r="H56" s="141">
        <v>0</v>
      </c>
      <c r="I56" s="137">
        <v>135142.56</v>
      </c>
      <c r="J56" s="138">
        <v>85403.69</v>
      </c>
      <c r="K56" s="139" t="s">
        <v>1723</v>
      </c>
      <c r="L56" s="134" t="s">
        <v>1671</v>
      </c>
      <c r="M56" s="134" t="s">
        <v>1672</v>
      </c>
      <c r="O56" s="193">
        <f t="array" ref="O56">SUM(IF(D56='Приложение 1'!$C$288:$C$387,1,0))</f>
        <v>0</v>
      </c>
    </row>
    <row r="57" spans="1:15" s="140" customFormat="1" ht="57.95" customHeight="1">
      <c r="A57" s="133">
        <f t="shared" si="1"/>
        <v>20</v>
      </c>
      <c r="B57" s="134" t="s">
        <v>1026</v>
      </c>
      <c r="C57" s="134" t="s">
        <v>1561</v>
      </c>
      <c r="D57" s="135">
        <v>20052</v>
      </c>
      <c r="E57" s="134" t="s">
        <v>1068</v>
      </c>
      <c r="F57" s="135" t="s">
        <v>1746</v>
      </c>
      <c r="G57" s="136">
        <v>18.399999999999999</v>
      </c>
      <c r="H57" s="136">
        <v>0</v>
      </c>
      <c r="I57" s="137">
        <v>101669.2</v>
      </c>
      <c r="J57" s="138">
        <v>25962.27</v>
      </c>
      <c r="K57" s="139" t="s">
        <v>1747</v>
      </c>
      <c r="L57" s="134" t="s">
        <v>1671</v>
      </c>
      <c r="M57" s="134" t="s">
        <v>1672</v>
      </c>
      <c r="N57" s="192"/>
      <c r="O57" s="193">
        <f t="array" ref="O57">SUM(IF(D57='Приложение 1'!$C$288:$C$387,1,0))</f>
        <v>0</v>
      </c>
    </row>
    <row r="58" spans="1:15" s="140" customFormat="1" ht="157.5" hidden="1">
      <c r="A58" s="133">
        <f t="shared" si="1"/>
        <v>21</v>
      </c>
      <c r="B58" s="134" t="s">
        <v>1575</v>
      </c>
      <c r="C58" s="134" t="s">
        <v>1549</v>
      </c>
      <c r="D58" s="135">
        <v>20053</v>
      </c>
      <c r="E58" s="134" t="s">
        <v>68</v>
      </c>
      <c r="F58" s="135" t="s">
        <v>1713</v>
      </c>
      <c r="G58" s="136">
        <v>39.799999999999997</v>
      </c>
      <c r="H58" s="136">
        <v>0</v>
      </c>
      <c r="I58" s="137">
        <v>193901.4</v>
      </c>
      <c r="J58" s="138">
        <v>101249.59</v>
      </c>
      <c r="K58" s="139" t="s">
        <v>1714</v>
      </c>
      <c r="L58" s="134" t="s">
        <v>1671</v>
      </c>
      <c r="M58" s="134" t="s">
        <v>1672</v>
      </c>
      <c r="O58" s="193">
        <f t="array" ref="O58">SUM(IF(D58='Приложение 1'!$C$288:$C$387,1,0))</f>
        <v>0</v>
      </c>
    </row>
    <row r="59" spans="1:15" s="140" customFormat="1" ht="57.95" customHeight="1">
      <c r="A59" s="133">
        <f t="shared" si="1"/>
        <v>22</v>
      </c>
      <c r="B59" s="134" t="s">
        <v>1029</v>
      </c>
      <c r="C59" s="134" t="s">
        <v>1591</v>
      </c>
      <c r="D59" s="135">
        <v>20054</v>
      </c>
      <c r="E59" s="134" t="s">
        <v>1073</v>
      </c>
      <c r="F59" s="135" t="s">
        <v>1766</v>
      </c>
      <c r="G59" s="136">
        <v>19.100000000000001</v>
      </c>
      <c r="H59" s="136">
        <v>0</v>
      </c>
      <c r="I59" s="137">
        <v>48165.08</v>
      </c>
      <c r="J59" s="138">
        <v>30000.3</v>
      </c>
      <c r="K59" s="139" t="s">
        <v>1767</v>
      </c>
      <c r="L59" s="134" t="s">
        <v>1671</v>
      </c>
      <c r="M59" s="134" t="s">
        <v>1672</v>
      </c>
      <c r="N59" s="192"/>
      <c r="O59" s="193">
        <f t="array" ref="O59">SUM(IF(D59='Приложение 1'!$C$288:$C$387,1,0))</f>
        <v>0</v>
      </c>
    </row>
    <row r="60" spans="1:15" s="140" customFormat="1" ht="157.5">
      <c r="A60" s="133">
        <f t="shared" si="1"/>
        <v>23</v>
      </c>
      <c r="B60" s="134" t="s">
        <v>1035</v>
      </c>
      <c r="C60" s="134" t="s">
        <v>1589</v>
      </c>
      <c r="D60" s="135">
        <v>20056</v>
      </c>
      <c r="E60" s="134" t="s">
        <v>1078</v>
      </c>
      <c r="F60" s="135" t="s">
        <v>1793</v>
      </c>
      <c r="G60" s="136">
        <v>0</v>
      </c>
      <c r="H60" s="136">
        <v>648</v>
      </c>
      <c r="I60" s="137">
        <v>2030264.78</v>
      </c>
      <c r="J60" s="138">
        <v>946591.49</v>
      </c>
      <c r="K60" s="139" t="s">
        <v>1794</v>
      </c>
      <c r="L60" s="134" t="s">
        <v>1671</v>
      </c>
      <c r="M60" s="134" t="s">
        <v>1672</v>
      </c>
      <c r="O60" s="193">
        <f t="array" ref="O60">SUM(IF(D60='Приложение 1'!$C$288:$C$387,1,0))</f>
        <v>0</v>
      </c>
    </row>
    <row r="61" spans="1:15" s="140" customFormat="1" ht="157.5" hidden="1">
      <c r="A61" s="133">
        <f t="shared" si="1"/>
        <v>24</v>
      </c>
      <c r="B61" s="134" t="s">
        <v>50</v>
      </c>
      <c r="C61" s="134" t="s">
        <v>1549</v>
      </c>
      <c r="D61" s="135">
        <v>20058</v>
      </c>
      <c r="E61" s="134" t="s">
        <v>1550</v>
      </c>
      <c r="F61" s="135" t="s">
        <v>1679</v>
      </c>
      <c r="G61" s="136">
        <v>68</v>
      </c>
      <c r="H61" s="136">
        <v>0</v>
      </c>
      <c r="I61" s="137">
        <v>165425.60000000001</v>
      </c>
      <c r="J61" s="138">
        <v>85935.18</v>
      </c>
      <c r="K61" s="139" t="s">
        <v>1680</v>
      </c>
      <c r="L61" s="134" t="s">
        <v>1671</v>
      </c>
      <c r="M61" s="134" t="s">
        <v>1672</v>
      </c>
      <c r="O61" s="193">
        <f t="array" ref="O61">SUM(IF(D61='Приложение 1'!$C$288:$C$387,1,0))</f>
        <v>0</v>
      </c>
    </row>
    <row r="62" spans="1:15" s="140" customFormat="1" ht="157.5">
      <c r="A62" s="133">
        <f t="shared" si="1"/>
        <v>25</v>
      </c>
      <c r="B62" s="134" t="s">
        <v>1028</v>
      </c>
      <c r="C62" s="134" t="s">
        <v>1591</v>
      </c>
      <c r="D62" s="135">
        <v>20059</v>
      </c>
      <c r="E62" s="134" t="s">
        <v>1072</v>
      </c>
      <c r="F62" s="135" t="s">
        <v>1764</v>
      </c>
      <c r="G62" s="136">
        <v>18.100000000000001</v>
      </c>
      <c r="H62" s="136">
        <v>0</v>
      </c>
      <c r="I62" s="137">
        <v>59733</v>
      </c>
      <c r="J62" s="138">
        <v>39881.129999999997</v>
      </c>
      <c r="K62" s="139" t="s">
        <v>1765</v>
      </c>
      <c r="L62" s="134" t="s">
        <v>1671</v>
      </c>
      <c r="M62" s="134" t="s">
        <v>1672</v>
      </c>
      <c r="O62" s="193">
        <f t="array" ref="O62">SUM(IF(D62='Приложение 1'!$C$288:$C$387,1,0))</f>
        <v>0</v>
      </c>
    </row>
    <row r="63" spans="1:15" s="140" customFormat="1" ht="157.5" hidden="1">
      <c r="A63" s="133">
        <f t="shared" si="1"/>
        <v>26</v>
      </c>
      <c r="B63" s="134" t="s">
        <v>24</v>
      </c>
      <c r="C63" s="134" t="s">
        <v>1549</v>
      </c>
      <c r="D63" s="135">
        <v>20060</v>
      </c>
      <c r="E63" s="134" t="s">
        <v>1551</v>
      </c>
      <c r="F63" s="135" t="s">
        <v>1681</v>
      </c>
      <c r="G63" s="136">
        <v>67.599999999999994</v>
      </c>
      <c r="H63" s="136">
        <v>0</v>
      </c>
      <c r="I63" s="137">
        <v>161125.6</v>
      </c>
      <c r="J63" s="138">
        <v>105449.45</v>
      </c>
      <c r="K63" s="139" t="s">
        <v>1682</v>
      </c>
      <c r="L63" s="134" t="s">
        <v>1671</v>
      </c>
      <c r="M63" s="134" t="s">
        <v>1672</v>
      </c>
      <c r="O63" s="193">
        <f t="array" ref="O63">SUM(IF(D63='Приложение 1'!$C$288:$C$387,1,0))</f>
        <v>0</v>
      </c>
    </row>
    <row r="64" spans="1:15" s="140" customFormat="1" ht="57.95" hidden="1" customHeight="1">
      <c r="A64" s="133">
        <f t="shared" si="1"/>
        <v>27</v>
      </c>
      <c r="B64" s="134" t="s">
        <v>1572</v>
      </c>
      <c r="C64" s="134" t="s">
        <v>1561</v>
      </c>
      <c r="D64" s="135">
        <v>20061</v>
      </c>
      <c r="E64" s="134" t="s">
        <v>1573</v>
      </c>
      <c r="F64" s="135" t="s">
        <v>1709</v>
      </c>
      <c r="G64" s="136">
        <v>547.9</v>
      </c>
      <c r="H64" s="152">
        <v>0</v>
      </c>
      <c r="I64" s="137">
        <v>4618261.7</v>
      </c>
      <c r="J64" s="138">
        <v>2273678.13</v>
      </c>
      <c r="K64" s="139" t="s">
        <v>1710</v>
      </c>
      <c r="L64" s="134" t="s">
        <v>1671</v>
      </c>
      <c r="M64" s="134" t="s">
        <v>1672</v>
      </c>
      <c r="N64" s="192"/>
      <c r="O64" s="193">
        <f t="array" ref="O64">SUM(IF(D64='Приложение 1'!$C$288:$C$387,1,0))</f>
        <v>0</v>
      </c>
    </row>
    <row r="65" spans="1:15" s="140" customFormat="1" ht="157.5">
      <c r="A65" s="133">
        <f t="shared" si="1"/>
        <v>28</v>
      </c>
      <c r="B65" s="134" t="s">
        <v>836</v>
      </c>
      <c r="C65" s="134" t="s">
        <v>1549</v>
      </c>
      <c r="D65" s="135">
        <v>20062</v>
      </c>
      <c r="E65" s="134" t="s">
        <v>1081</v>
      </c>
      <c r="F65" s="135" t="s">
        <v>1809</v>
      </c>
      <c r="G65" s="136">
        <v>125</v>
      </c>
      <c r="H65" s="136">
        <v>0</v>
      </c>
      <c r="I65" s="137">
        <v>800830.09</v>
      </c>
      <c r="J65" s="138">
        <v>444091.97</v>
      </c>
      <c r="K65" s="139" t="s">
        <v>1810</v>
      </c>
      <c r="L65" s="134" t="s">
        <v>1671</v>
      </c>
      <c r="M65" s="134" t="s">
        <v>1672</v>
      </c>
      <c r="N65" s="134"/>
      <c r="O65" s="193">
        <f t="array" ref="O65">SUM(IF(D65='Приложение 1'!$C$288:$C$387,1,0))</f>
        <v>0</v>
      </c>
    </row>
    <row r="66" spans="1:15" s="140" customFormat="1" ht="157.5">
      <c r="A66" s="133">
        <f t="shared" si="1"/>
        <v>29</v>
      </c>
      <c r="B66" s="134" t="s">
        <v>844</v>
      </c>
      <c r="C66" s="134" t="s">
        <v>1549</v>
      </c>
      <c r="D66" s="135">
        <v>20065</v>
      </c>
      <c r="E66" s="134" t="s">
        <v>1088</v>
      </c>
      <c r="F66" s="135" t="s">
        <v>1847</v>
      </c>
      <c r="G66" s="136">
        <v>9.8000000000000007</v>
      </c>
      <c r="H66" s="136">
        <v>0</v>
      </c>
      <c r="I66" s="137">
        <v>624355.19999999995</v>
      </c>
      <c r="J66" s="138">
        <v>370204.24</v>
      </c>
      <c r="K66" s="139" t="s">
        <v>1848</v>
      </c>
      <c r="L66" s="134" t="s">
        <v>1671</v>
      </c>
      <c r="M66" s="134" t="s">
        <v>1672</v>
      </c>
      <c r="N66" s="134"/>
      <c r="O66" s="193">
        <f t="array" ref="O66">SUM(IF(D66='Приложение 1'!$C$288:$C$387,1,0))</f>
        <v>0</v>
      </c>
    </row>
    <row r="67" spans="1:15" s="140" customFormat="1" ht="157.5" hidden="1">
      <c r="A67" s="133">
        <f t="shared" si="1"/>
        <v>30</v>
      </c>
      <c r="B67" s="134" t="s">
        <v>843</v>
      </c>
      <c r="C67" s="134" t="s">
        <v>1549</v>
      </c>
      <c r="D67" s="135">
        <v>20066</v>
      </c>
      <c r="E67" s="134" t="s">
        <v>1600</v>
      </c>
      <c r="F67" s="135" t="s">
        <v>1839</v>
      </c>
      <c r="G67" s="136">
        <v>46.1</v>
      </c>
      <c r="H67" s="136">
        <v>0</v>
      </c>
      <c r="I67" s="137">
        <v>229000</v>
      </c>
      <c r="J67" s="138">
        <v>137346.43</v>
      </c>
      <c r="K67" s="139" t="s">
        <v>1840</v>
      </c>
      <c r="L67" s="134" t="s">
        <v>1671</v>
      </c>
      <c r="M67" s="134" t="s">
        <v>1672</v>
      </c>
      <c r="N67" s="134"/>
      <c r="O67" s="193">
        <f t="array" ref="O67">SUM(IF(D67='Приложение 1'!$C$288:$C$387,1,0))</f>
        <v>0</v>
      </c>
    </row>
    <row r="68" spans="1:15" s="140" customFormat="1" ht="157.5" hidden="1">
      <c r="A68" s="147">
        <f t="shared" si="1"/>
        <v>31</v>
      </c>
      <c r="B68" s="139" t="s">
        <v>1605</v>
      </c>
      <c r="C68" s="139" t="s">
        <v>1549</v>
      </c>
      <c r="D68" s="131">
        <v>20070</v>
      </c>
      <c r="E68" s="139" t="s">
        <v>1606</v>
      </c>
      <c r="F68" s="131" t="s">
        <v>1857</v>
      </c>
      <c r="G68" s="130">
        <v>13.5</v>
      </c>
      <c r="H68" s="130">
        <v>0</v>
      </c>
      <c r="I68" s="137">
        <v>200000</v>
      </c>
      <c r="J68" s="138">
        <v>161117.34</v>
      </c>
      <c r="K68" s="139" t="s">
        <v>1858</v>
      </c>
      <c r="L68" s="134" t="s">
        <v>1671</v>
      </c>
      <c r="M68" s="134" t="s">
        <v>1672</v>
      </c>
      <c r="N68" s="134"/>
      <c r="O68" s="193">
        <f t="array" ref="O68">SUM(IF(D68='Приложение 1'!$C$288:$C$387,1,0))</f>
        <v>0</v>
      </c>
    </row>
    <row r="69" spans="1:15" s="140" customFormat="1" ht="157.5">
      <c r="A69" s="133">
        <f t="shared" si="1"/>
        <v>32</v>
      </c>
      <c r="B69" s="134" t="s">
        <v>837</v>
      </c>
      <c r="C69" s="134" t="s">
        <v>1549</v>
      </c>
      <c r="D69" s="135">
        <v>20073</v>
      </c>
      <c r="E69" s="134" t="s">
        <v>1107</v>
      </c>
      <c r="F69" s="135" t="s">
        <v>1916</v>
      </c>
      <c r="G69" s="136">
        <v>8.8000000000000007</v>
      </c>
      <c r="H69" s="136">
        <v>0</v>
      </c>
      <c r="I69" s="137">
        <v>975968.4</v>
      </c>
      <c r="J69" s="138">
        <v>668107.56000000006</v>
      </c>
      <c r="K69" s="139" t="s">
        <v>1917</v>
      </c>
      <c r="L69" s="134" t="s">
        <v>1671</v>
      </c>
      <c r="M69" s="134" t="s">
        <v>1672</v>
      </c>
      <c r="N69" s="134"/>
      <c r="O69" s="193">
        <f t="array" ref="O69">SUM(IF(D69='Приложение 1'!$C$288:$C$387,1,0))</f>
        <v>0</v>
      </c>
    </row>
    <row r="70" spans="1:15" s="140" customFormat="1" ht="157.5">
      <c r="A70" s="133">
        <f t="shared" si="1"/>
        <v>33</v>
      </c>
      <c r="B70" s="134" t="s">
        <v>1041</v>
      </c>
      <c r="C70" s="134" t="s">
        <v>1614</v>
      </c>
      <c r="D70" s="135">
        <v>20074</v>
      </c>
      <c r="E70" s="134" t="s">
        <v>1117</v>
      </c>
      <c r="F70" s="135" t="s">
        <v>1940</v>
      </c>
      <c r="G70" s="136">
        <v>0</v>
      </c>
      <c r="H70" s="136">
        <v>465</v>
      </c>
      <c r="I70" s="137">
        <v>1139510</v>
      </c>
      <c r="J70" s="138">
        <v>1003778.78</v>
      </c>
      <c r="K70" s="139" t="s">
        <v>1941</v>
      </c>
      <c r="L70" s="134" t="s">
        <v>1671</v>
      </c>
      <c r="M70" s="134" t="s">
        <v>1672</v>
      </c>
      <c r="N70" s="134"/>
      <c r="O70" s="193">
        <f t="array" ref="O70">SUM(IF(D70='Приложение 1'!$C$288:$C$387,1,0))</f>
        <v>0</v>
      </c>
    </row>
    <row r="71" spans="1:15" s="140" customFormat="1" ht="157.5" hidden="1">
      <c r="A71" s="133">
        <f t="shared" si="1"/>
        <v>34</v>
      </c>
      <c r="B71" s="151" t="s">
        <v>1178</v>
      </c>
      <c r="C71" s="134" t="s">
        <v>1549</v>
      </c>
      <c r="D71" s="135">
        <v>20075</v>
      </c>
      <c r="E71" s="134" t="s">
        <v>1190</v>
      </c>
      <c r="F71" s="150" t="s">
        <v>1650</v>
      </c>
      <c r="G71" s="136">
        <v>19</v>
      </c>
      <c r="H71" s="136">
        <v>0</v>
      </c>
      <c r="I71" s="137">
        <v>540086.49</v>
      </c>
      <c r="J71" s="138">
        <v>407793.57</v>
      </c>
      <c r="K71" s="139" t="s">
        <v>1782</v>
      </c>
      <c r="L71" s="134" t="s">
        <v>1671</v>
      </c>
      <c r="M71" s="134" t="s">
        <v>1672</v>
      </c>
      <c r="N71" s="151" t="s">
        <v>1795</v>
      </c>
    </row>
    <row r="72" spans="1:15" s="140" customFormat="1" ht="57.95" customHeight="1">
      <c r="A72" s="133">
        <f t="shared" si="1"/>
        <v>35</v>
      </c>
      <c r="B72" s="134" t="s">
        <v>837</v>
      </c>
      <c r="C72" s="134" t="s">
        <v>1549</v>
      </c>
      <c r="D72" s="135">
        <v>20076</v>
      </c>
      <c r="E72" s="134" t="s">
        <v>1082</v>
      </c>
      <c r="F72" s="135" t="s">
        <v>1811</v>
      </c>
      <c r="G72" s="141">
        <v>5.7</v>
      </c>
      <c r="H72" s="141">
        <v>0</v>
      </c>
      <c r="I72" s="137">
        <v>1434214.89</v>
      </c>
      <c r="J72" s="138">
        <v>1228195.05</v>
      </c>
      <c r="K72" s="139" t="s">
        <v>1812</v>
      </c>
      <c r="L72" s="134" t="s">
        <v>1671</v>
      </c>
      <c r="M72" s="134" t="s">
        <v>1672</v>
      </c>
      <c r="N72" s="134"/>
      <c r="O72" s="193">
        <f t="array" ref="O72">SUM(IF(D72='Приложение 1'!$C$288:$C$387,1,0))</f>
        <v>0</v>
      </c>
    </row>
    <row r="73" spans="1:15" s="140" customFormat="1" ht="157.5">
      <c r="A73" s="133">
        <f t="shared" si="1"/>
        <v>36</v>
      </c>
      <c r="B73" s="134" t="s">
        <v>858</v>
      </c>
      <c r="C73" s="134" t="s">
        <v>1596</v>
      </c>
      <c r="D73" s="135">
        <v>20077</v>
      </c>
      <c r="E73" s="134" t="s">
        <v>859</v>
      </c>
      <c r="F73" s="135" t="s">
        <v>1928</v>
      </c>
      <c r="G73" s="136">
        <v>6</v>
      </c>
      <c r="H73" s="136">
        <v>0</v>
      </c>
      <c r="I73" s="137">
        <v>1608526.6</v>
      </c>
      <c r="J73" s="138">
        <v>1443663.85</v>
      </c>
      <c r="K73" s="139" t="s">
        <v>1929</v>
      </c>
      <c r="L73" s="134" t="s">
        <v>1671</v>
      </c>
      <c r="M73" s="134" t="s">
        <v>1672</v>
      </c>
      <c r="N73" s="134"/>
      <c r="O73" s="193">
        <f t="array" ref="O73">SUM(IF(D73='Приложение 1'!$C$288:$C$387,1,0))</f>
        <v>0</v>
      </c>
    </row>
    <row r="74" spans="1:15" s="140" customFormat="1" ht="35.25" customHeight="1">
      <c r="A74" s="133">
        <f t="shared" si="1"/>
        <v>37</v>
      </c>
      <c r="B74" s="134" t="s">
        <v>981</v>
      </c>
      <c r="C74" s="134" t="s">
        <v>1569</v>
      </c>
      <c r="D74" s="135">
        <v>20078</v>
      </c>
      <c r="E74" s="134" t="s">
        <v>1112</v>
      </c>
      <c r="F74" s="135" t="s">
        <v>1926</v>
      </c>
      <c r="G74" s="142">
        <v>0</v>
      </c>
      <c r="H74" s="142">
        <v>337.2</v>
      </c>
      <c r="I74" s="137">
        <v>354000</v>
      </c>
      <c r="J74" s="138">
        <v>0</v>
      </c>
      <c r="K74" s="139" t="s">
        <v>1927</v>
      </c>
      <c r="L74" s="134" t="s">
        <v>1671</v>
      </c>
      <c r="M74" s="134" t="s">
        <v>1672</v>
      </c>
      <c r="N74" s="134"/>
      <c r="O74" s="193">
        <f t="array" ref="O74">SUM(IF(D74='Приложение 1'!$C$288:$C$387,1,0))</f>
        <v>0</v>
      </c>
    </row>
    <row r="75" spans="1:15" s="140" customFormat="1" ht="157.5" hidden="1">
      <c r="A75" s="133">
        <f t="shared" si="1"/>
        <v>38</v>
      </c>
      <c r="B75" s="134" t="s">
        <v>903</v>
      </c>
      <c r="C75" s="134" t="s">
        <v>1549</v>
      </c>
      <c r="D75" s="135">
        <v>20079</v>
      </c>
      <c r="E75" s="134" t="s">
        <v>1133</v>
      </c>
      <c r="F75" s="135" t="s">
        <v>2056</v>
      </c>
      <c r="G75" s="136">
        <v>2776.4</v>
      </c>
      <c r="H75" s="136">
        <v>0</v>
      </c>
      <c r="I75" s="137">
        <v>15682370</v>
      </c>
      <c r="J75" s="138">
        <v>10940491.49</v>
      </c>
      <c r="K75" s="139" t="s">
        <v>2057</v>
      </c>
      <c r="L75" s="134" t="s">
        <v>1671</v>
      </c>
      <c r="M75" s="134" t="s">
        <v>1672</v>
      </c>
      <c r="N75" s="134"/>
      <c r="O75" s="193">
        <f t="array" ref="O75">SUM(IF(D75='Приложение 1'!$C$288:$C$387,1,0))</f>
        <v>0</v>
      </c>
    </row>
    <row r="76" spans="1:15" s="140" customFormat="1" ht="157.5">
      <c r="A76" s="133">
        <f t="shared" si="1"/>
        <v>39</v>
      </c>
      <c r="B76" s="134" t="s">
        <v>901</v>
      </c>
      <c r="C76" s="134" t="s">
        <v>1549</v>
      </c>
      <c r="D76" s="135">
        <v>20080</v>
      </c>
      <c r="E76" s="134" t="s">
        <v>1131</v>
      </c>
      <c r="F76" s="135" t="s">
        <v>2052</v>
      </c>
      <c r="G76" s="136">
        <v>714.8</v>
      </c>
      <c r="H76" s="136">
        <v>0</v>
      </c>
      <c r="I76" s="137">
        <v>1434463</v>
      </c>
      <c r="J76" s="138">
        <v>518656.86</v>
      </c>
      <c r="K76" s="139" t="s">
        <v>2053</v>
      </c>
      <c r="L76" s="134" t="s">
        <v>1671</v>
      </c>
      <c r="M76" s="134" t="s">
        <v>1672</v>
      </c>
      <c r="N76" s="134"/>
      <c r="O76" s="193">
        <f t="array" ref="O76">SUM(IF(D76='Приложение 1'!$C$288:$C$387,1,0))</f>
        <v>0</v>
      </c>
    </row>
    <row r="77" spans="1:15" s="140" customFormat="1" ht="157.5">
      <c r="A77" s="133">
        <f t="shared" si="1"/>
        <v>40</v>
      </c>
      <c r="B77" s="134" t="s">
        <v>908</v>
      </c>
      <c r="C77" s="134" t="s">
        <v>1549</v>
      </c>
      <c r="D77" s="135">
        <v>20081</v>
      </c>
      <c r="E77" s="134" t="s">
        <v>1133</v>
      </c>
      <c r="F77" s="135" t="s">
        <v>2066</v>
      </c>
      <c r="G77" s="143">
        <v>1147.3</v>
      </c>
      <c r="H77" s="143">
        <v>0</v>
      </c>
      <c r="I77" s="137">
        <v>2016848</v>
      </c>
      <c r="J77" s="138">
        <v>1193418.3400000001</v>
      </c>
      <c r="K77" s="139" t="s">
        <v>2067</v>
      </c>
      <c r="L77" s="134" t="s">
        <v>1671</v>
      </c>
      <c r="M77" s="134" t="s">
        <v>1672</v>
      </c>
      <c r="N77" s="134"/>
      <c r="O77" s="193">
        <f t="array" ref="O77">SUM(IF(D77='Приложение 1'!$C$288:$C$387,1,0))</f>
        <v>0</v>
      </c>
    </row>
    <row r="78" spans="1:15" s="140" customFormat="1" ht="157.5">
      <c r="A78" s="133">
        <f t="shared" si="1"/>
        <v>41</v>
      </c>
      <c r="B78" s="134" t="s">
        <v>905</v>
      </c>
      <c r="C78" s="134" t="s">
        <v>1549</v>
      </c>
      <c r="D78" s="135">
        <v>20082</v>
      </c>
      <c r="E78" s="134" t="s">
        <v>1133</v>
      </c>
      <c r="F78" s="135" t="s">
        <v>2060</v>
      </c>
      <c r="G78" s="136">
        <v>16.5</v>
      </c>
      <c r="H78" s="136">
        <v>0</v>
      </c>
      <c r="I78" s="137">
        <v>109146</v>
      </c>
      <c r="J78" s="138">
        <v>16504.59</v>
      </c>
      <c r="K78" s="139" t="s">
        <v>2061</v>
      </c>
      <c r="L78" s="134" t="s">
        <v>1671</v>
      </c>
      <c r="M78" s="134" t="s">
        <v>1672</v>
      </c>
      <c r="N78" s="134"/>
      <c r="O78" s="193">
        <f t="array" ref="O78">SUM(IF(D78='Приложение 1'!$C$288:$C$387,1,0))</f>
        <v>0</v>
      </c>
    </row>
    <row r="79" spans="1:15" s="140" customFormat="1" ht="57.95" customHeight="1">
      <c r="A79" s="133">
        <f t="shared" si="1"/>
        <v>42</v>
      </c>
      <c r="B79" s="134" t="s">
        <v>909</v>
      </c>
      <c r="C79" s="134" t="s">
        <v>1549</v>
      </c>
      <c r="D79" s="135">
        <v>20083</v>
      </c>
      <c r="E79" s="134" t="s">
        <v>1133</v>
      </c>
      <c r="F79" s="135" t="s">
        <v>2068</v>
      </c>
      <c r="G79" s="136">
        <v>505.2</v>
      </c>
      <c r="H79" s="136">
        <v>0</v>
      </c>
      <c r="I79" s="137">
        <v>6740210.5899999999</v>
      </c>
      <c r="J79" s="138">
        <v>5372329.29</v>
      </c>
      <c r="K79" s="139" t="s">
        <v>2069</v>
      </c>
      <c r="L79" s="134" t="s">
        <v>1671</v>
      </c>
      <c r="M79" s="134" t="s">
        <v>1672</v>
      </c>
      <c r="N79" s="134"/>
      <c r="O79" s="193">
        <f t="array" ref="O79">SUM(IF(D79='Приложение 1'!$C$288:$C$387,1,0))</f>
        <v>0</v>
      </c>
    </row>
    <row r="80" spans="1:15" s="140" customFormat="1" ht="157.5" hidden="1">
      <c r="A80" s="133">
        <f t="shared" si="1"/>
        <v>43</v>
      </c>
      <c r="B80" s="134" t="s">
        <v>906</v>
      </c>
      <c r="C80" s="134" t="s">
        <v>1549</v>
      </c>
      <c r="D80" s="135">
        <v>20084</v>
      </c>
      <c r="E80" s="134" t="s">
        <v>1133</v>
      </c>
      <c r="F80" s="135" t="s">
        <v>2062</v>
      </c>
      <c r="G80" s="136">
        <v>1803.2</v>
      </c>
      <c r="H80" s="136">
        <v>0</v>
      </c>
      <c r="I80" s="137">
        <v>15594459.619999999</v>
      </c>
      <c r="J80" s="138">
        <v>11475106.74</v>
      </c>
      <c r="K80" s="139" t="s">
        <v>2063</v>
      </c>
      <c r="L80" s="134" t="s">
        <v>1671</v>
      </c>
      <c r="M80" s="134" t="s">
        <v>1672</v>
      </c>
      <c r="N80" s="134"/>
      <c r="O80" s="193">
        <f t="array" ref="O80">SUM(IF(D80='Приложение 1'!$C$288:$C$387,1,0))</f>
        <v>0</v>
      </c>
    </row>
    <row r="81" spans="1:15" s="140" customFormat="1" ht="57.95" customHeight="1">
      <c r="A81" s="133">
        <f t="shared" si="1"/>
        <v>44</v>
      </c>
      <c r="B81" s="134" t="s">
        <v>918</v>
      </c>
      <c r="C81" s="134" t="s">
        <v>1549</v>
      </c>
      <c r="D81" s="135">
        <v>20085</v>
      </c>
      <c r="E81" s="134" t="s">
        <v>1131</v>
      </c>
      <c r="F81" s="135" t="s">
        <v>2090</v>
      </c>
      <c r="G81" s="136">
        <v>47.3</v>
      </c>
      <c r="H81" s="136">
        <v>0</v>
      </c>
      <c r="I81" s="137">
        <v>6551166.8700000001</v>
      </c>
      <c r="J81" s="138">
        <v>4456906.08</v>
      </c>
      <c r="K81" s="139" t="s">
        <v>2091</v>
      </c>
      <c r="L81" s="134" t="s">
        <v>1671</v>
      </c>
      <c r="M81" s="134" t="s">
        <v>1672</v>
      </c>
      <c r="N81" s="134"/>
      <c r="O81" s="193">
        <f t="array" ref="O81">SUM(IF(D81='Приложение 1'!$C$288:$C$387,1,0))</f>
        <v>0</v>
      </c>
    </row>
    <row r="82" spans="1:15" s="140" customFormat="1" ht="157.5">
      <c r="A82" s="133">
        <f t="shared" si="1"/>
        <v>45</v>
      </c>
      <c r="B82" s="134" t="s">
        <v>935</v>
      </c>
      <c r="C82" s="134" t="s">
        <v>1549</v>
      </c>
      <c r="D82" s="135">
        <v>20086</v>
      </c>
      <c r="E82" s="134" t="s">
        <v>1133</v>
      </c>
      <c r="F82" s="135" t="s">
        <v>2136</v>
      </c>
      <c r="G82" s="136">
        <v>769.4</v>
      </c>
      <c r="H82" s="136">
        <v>0</v>
      </c>
      <c r="I82" s="137">
        <v>8748339.1999999993</v>
      </c>
      <c r="J82" s="138">
        <v>1963246.39</v>
      </c>
      <c r="K82" s="139" t="s">
        <v>2137</v>
      </c>
      <c r="L82" s="134" t="s">
        <v>1671</v>
      </c>
      <c r="M82" s="134" t="s">
        <v>1672</v>
      </c>
      <c r="N82" s="134"/>
      <c r="O82" s="193">
        <f t="array" ref="O82">SUM(IF(D82='Приложение 1'!$C$288:$C$387,1,0))</f>
        <v>0</v>
      </c>
    </row>
    <row r="83" spans="1:15" s="140" customFormat="1" ht="157.5" hidden="1">
      <c r="A83" s="133">
        <f t="shared" si="1"/>
        <v>46</v>
      </c>
      <c r="B83" s="134" t="s">
        <v>904</v>
      </c>
      <c r="C83" s="134" t="s">
        <v>1549</v>
      </c>
      <c r="D83" s="135">
        <v>20087</v>
      </c>
      <c r="E83" s="134" t="s">
        <v>1133</v>
      </c>
      <c r="F83" s="135" t="s">
        <v>2058</v>
      </c>
      <c r="G83" s="136">
        <v>313.3</v>
      </c>
      <c r="H83" s="136">
        <v>0</v>
      </c>
      <c r="I83" s="137">
        <v>1039497</v>
      </c>
      <c r="J83" s="138">
        <v>404828.17</v>
      </c>
      <c r="K83" s="139" t="s">
        <v>2059</v>
      </c>
      <c r="L83" s="134" t="s">
        <v>1671</v>
      </c>
      <c r="M83" s="134" t="s">
        <v>1672</v>
      </c>
      <c r="N83" s="134"/>
      <c r="O83" s="193">
        <f t="array" ref="O83">SUM(IF(D83='Приложение 1'!$C$288:$C$387,1,0))</f>
        <v>0</v>
      </c>
    </row>
    <row r="84" spans="1:15" s="140" customFormat="1" ht="157.5">
      <c r="A84" s="133">
        <f t="shared" si="1"/>
        <v>47</v>
      </c>
      <c r="B84" s="134" t="s">
        <v>902</v>
      </c>
      <c r="C84" s="134" t="s">
        <v>1549</v>
      </c>
      <c r="D84" s="135">
        <v>20088</v>
      </c>
      <c r="E84" s="134" t="s">
        <v>1133</v>
      </c>
      <c r="F84" s="135" t="s">
        <v>2054</v>
      </c>
      <c r="G84" s="136">
        <v>81.3</v>
      </c>
      <c r="H84" s="136">
        <v>0</v>
      </c>
      <c r="I84" s="137">
        <v>387857</v>
      </c>
      <c r="J84" s="138">
        <v>280846</v>
      </c>
      <c r="K84" s="139" t="s">
        <v>2055</v>
      </c>
      <c r="L84" s="134" t="s">
        <v>1671</v>
      </c>
      <c r="M84" s="134" t="s">
        <v>1672</v>
      </c>
      <c r="N84" s="134"/>
      <c r="O84" s="193">
        <f t="array" ref="O84">SUM(IF(D84='Приложение 1'!$C$288:$C$387,1,0))</f>
        <v>0</v>
      </c>
    </row>
    <row r="85" spans="1:15" s="140" customFormat="1" ht="157.5">
      <c r="A85" s="133">
        <f t="shared" si="1"/>
        <v>48</v>
      </c>
      <c r="B85" s="134" t="s">
        <v>933</v>
      </c>
      <c r="C85" s="134" t="s">
        <v>1549</v>
      </c>
      <c r="D85" s="135">
        <v>20089</v>
      </c>
      <c r="E85" s="134" t="s">
        <v>1133</v>
      </c>
      <c r="F85" s="135" t="s">
        <v>2130</v>
      </c>
      <c r="G85" s="142">
        <v>4.2</v>
      </c>
      <c r="H85" s="142">
        <v>0</v>
      </c>
      <c r="I85" s="137">
        <v>232166.71</v>
      </c>
      <c r="J85" s="138">
        <v>0.32</v>
      </c>
      <c r="K85" s="139" t="s">
        <v>2131</v>
      </c>
      <c r="L85" s="134" t="s">
        <v>1671</v>
      </c>
      <c r="M85" s="134" t="s">
        <v>1672</v>
      </c>
      <c r="N85" s="134"/>
      <c r="O85" s="193">
        <f t="array" ref="O85">SUM(IF(D85='Приложение 1'!$C$288:$C$387,1,0))</f>
        <v>0</v>
      </c>
    </row>
    <row r="86" spans="1:15" s="140" customFormat="1" ht="157.5">
      <c r="A86" s="133">
        <f t="shared" si="1"/>
        <v>49</v>
      </c>
      <c r="B86" s="134" t="s">
        <v>953</v>
      </c>
      <c r="C86" s="134" t="s">
        <v>1549</v>
      </c>
      <c r="D86" s="135">
        <v>20090</v>
      </c>
      <c r="E86" s="134" t="s">
        <v>1133</v>
      </c>
      <c r="F86" s="135" t="s">
        <v>2176</v>
      </c>
      <c r="G86" s="136">
        <v>134.19999999999999</v>
      </c>
      <c r="H86" s="136">
        <v>0</v>
      </c>
      <c r="I86" s="137">
        <v>170494.7</v>
      </c>
      <c r="J86" s="138">
        <v>127071.8</v>
      </c>
      <c r="K86" s="139" t="s">
        <v>2177</v>
      </c>
      <c r="L86" s="134" t="s">
        <v>1671</v>
      </c>
      <c r="M86" s="134" t="s">
        <v>1672</v>
      </c>
      <c r="N86" s="134"/>
      <c r="O86" s="193">
        <f t="array" ref="O86">SUM(IF(D86='Приложение 1'!$C$288:$C$387,1,0))</f>
        <v>0</v>
      </c>
    </row>
    <row r="87" spans="1:15" s="140" customFormat="1" ht="157.5">
      <c r="A87" s="133">
        <f t="shared" si="1"/>
        <v>50</v>
      </c>
      <c r="B87" s="134" t="s">
        <v>933</v>
      </c>
      <c r="C87" s="134" t="s">
        <v>1549</v>
      </c>
      <c r="D87" s="135">
        <v>20091</v>
      </c>
      <c r="E87" s="134" t="s">
        <v>1133</v>
      </c>
      <c r="F87" s="135" t="s">
        <v>2132</v>
      </c>
      <c r="G87" s="136">
        <v>4.2</v>
      </c>
      <c r="H87" s="136">
        <v>0</v>
      </c>
      <c r="I87" s="137">
        <v>232166.71</v>
      </c>
      <c r="J87" s="138">
        <v>0.32</v>
      </c>
      <c r="K87" s="139" t="s">
        <v>2133</v>
      </c>
      <c r="L87" s="134" t="s">
        <v>1671</v>
      </c>
      <c r="M87" s="134" t="s">
        <v>1672</v>
      </c>
      <c r="N87" s="134"/>
      <c r="O87" s="193">
        <f t="array" ref="O87">SUM(IF(D87='Приложение 1'!$C$288:$C$387,1,0))</f>
        <v>0</v>
      </c>
    </row>
    <row r="88" spans="1:15" s="140" customFormat="1" ht="157.5">
      <c r="A88" s="133">
        <f t="shared" si="1"/>
        <v>51</v>
      </c>
      <c r="B88" s="134" t="s">
        <v>958</v>
      </c>
      <c r="C88" s="134" t="s">
        <v>1549</v>
      </c>
      <c r="D88" s="135">
        <v>20092</v>
      </c>
      <c r="E88" s="134" t="s">
        <v>1131</v>
      </c>
      <c r="F88" s="135" t="s">
        <v>2186</v>
      </c>
      <c r="G88" s="141">
        <v>3941.5</v>
      </c>
      <c r="H88" s="141">
        <v>0</v>
      </c>
      <c r="I88" s="137">
        <v>22054772.469999999</v>
      </c>
      <c r="J88" s="138">
        <v>6521119.7199999997</v>
      </c>
      <c r="K88" s="139" t="s">
        <v>2187</v>
      </c>
      <c r="L88" s="134" t="s">
        <v>1671</v>
      </c>
      <c r="M88" s="134" t="s">
        <v>1672</v>
      </c>
      <c r="N88" s="134"/>
      <c r="O88" s="193">
        <f t="array" ref="O88">SUM(IF(D88='Приложение 1'!$C$288:$C$387,1,0))</f>
        <v>0</v>
      </c>
    </row>
    <row r="89" spans="1:15" s="140" customFormat="1" ht="157.5">
      <c r="A89" s="133">
        <f t="shared" si="1"/>
        <v>52</v>
      </c>
      <c r="B89" s="134" t="s">
        <v>957</v>
      </c>
      <c r="C89" s="134" t="s">
        <v>1628</v>
      </c>
      <c r="D89" s="135">
        <v>20093</v>
      </c>
      <c r="E89" s="134" t="s">
        <v>1152</v>
      </c>
      <c r="F89" s="135" t="s">
        <v>2184</v>
      </c>
      <c r="G89" s="136">
        <v>44.4</v>
      </c>
      <c r="H89" s="136">
        <v>0</v>
      </c>
      <c r="I89" s="137">
        <v>173212</v>
      </c>
      <c r="J89" s="138">
        <v>10323.85</v>
      </c>
      <c r="K89" s="139" t="s">
        <v>2185</v>
      </c>
      <c r="L89" s="134" t="s">
        <v>1671</v>
      </c>
      <c r="M89" s="134" t="s">
        <v>1672</v>
      </c>
      <c r="N89" s="134"/>
      <c r="O89" s="193">
        <f t="array" ref="O89">SUM(IF(D89='Приложение 1'!$C$288:$C$387,1,0))</f>
        <v>0</v>
      </c>
    </row>
    <row r="90" spans="1:15" s="140" customFormat="1" ht="57.95" customHeight="1">
      <c r="A90" s="133">
        <f t="shared" si="1"/>
        <v>53</v>
      </c>
      <c r="B90" s="134" t="s">
        <v>954</v>
      </c>
      <c r="C90" s="134" t="s">
        <v>1549</v>
      </c>
      <c r="D90" s="135">
        <v>20094</v>
      </c>
      <c r="E90" s="134" t="s">
        <v>1134</v>
      </c>
      <c r="F90" s="135" t="s">
        <v>2178</v>
      </c>
      <c r="G90" s="136">
        <v>94.2</v>
      </c>
      <c r="H90" s="136">
        <v>0</v>
      </c>
      <c r="I90" s="137">
        <v>80170</v>
      </c>
      <c r="J90" s="138">
        <v>0.57999999999999996</v>
      </c>
      <c r="K90" s="139" t="s">
        <v>2179</v>
      </c>
      <c r="L90" s="134" t="s">
        <v>1671</v>
      </c>
      <c r="M90" s="134" t="s">
        <v>1672</v>
      </c>
      <c r="N90" s="134"/>
      <c r="O90" s="193">
        <f t="array" ref="O90">SUM(IF(D90='Приложение 1'!$C$288:$C$387,1,0))</f>
        <v>0</v>
      </c>
    </row>
    <row r="91" spans="1:15" s="140" customFormat="1" ht="157.5">
      <c r="A91" s="133">
        <f t="shared" si="1"/>
        <v>54</v>
      </c>
      <c r="B91" s="134" t="s">
        <v>955</v>
      </c>
      <c r="C91" s="134" t="s">
        <v>1549</v>
      </c>
      <c r="D91" s="135">
        <v>20095</v>
      </c>
      <c r="E91" s="134" t="s">
        <v>1131</v>
      </c>
      <c r="F91" s="135" t="s">
        <v>2180</v>
      </c>
      <c r="G91" s="142">
        <v>100.9</v>
      </c>
      <c r="H91" s="142">
        <v>0</v>
      </c>
      <c r="I91" s="137">
        <v>79176</v>
      </c>
      <c r="J91" s="138">
        <v>0.66</v>
      </c>
      <c r="K91" s="139" t="s">
        <v>2181</v>
      </c>
      <c r="L91" s="134" t="s">
        <v>1671</v>
      </c>
      <c r="M91" s="134" t="s">
        <v>1672</v>
      </c>
      <c r="N91" s="134"/>
      <c r="O91" s="193">
        <f t="array" ref="O91">SUM(IF(D91='Приложение 1'!$C$288:$C$387,1,0))</f>
        <v>0</v>
      </c>
    </row>
    <row r="92" spans="1:15" s="140" customFormat="1" ht="157.5">
      <c r="A92" s="133">
        <f t="shared" si="1"/>
        <v>55</v>
      </c>
      <c r="B92" s="134" t="s">
        <v>924</v>
      </c>
      <c r="C92" s="134" t="s">
        <v>1549</v>
      </c>
      <c r="D92" s="135">
        <v>20096</v>
      </c>
      <c r="E92" s="134" t="s">
        <v>1131</v>
      </c>
      <c r="F92" s="135" t="s">
        <v>2104</v>
      </c>
      <c r="G92" s="136">
        <v>77.8</v>
      </c>
      <c r="H92" s="136">
        <v>0</v>
      </c>
      <c r="I92" s="137">
        <v>219024</v>
      </c>
      <c r="J92" s="138">
        <v>15202.15</v>
      </c>
      <c r="K92" s="139" t="s">
        <v>2105</v>
      </c>
      <c r="L92" s="134" t="s">
        <v>1671</v>
      </c>
      <c r="M92" s="134" t="s">
        <v>1672</v>
      </c>
      <c r="N92" s="134"/>
      <c r="O92" s="193">
        <f t="array" ref="O92">SUM(IF(D92='Приложение 1'!$C$288:$C$387,1,0))</f>
        <v>0</v>
      </c>
    </row>
    <row r="93" spans="1:15" s="140" customFormat="1" ht="157.5">
      <c r="A93" s="133">
        <f t="shared" si="1"/>
        <v>56</v>
      </c>
      <c r="B93" s="134" t="s">
        <v>937</v>
      </c>
      <c r="C93" s="134" t="s">
        <v>1549</v>
      </c>
      <c r="D93" s="135">
        <v>20097</v>
      </c>
      <c r="E93" s="134" t="s">
        <v>1134</v>
      </c>
      <c r="F93" s="135" t="s">
        <v>2140</v>
      </c>
      <c r="G93" s="136">
        <v>981.2</v>
      </c>
      <c r="H93" s="136">
        <v>0</v>
      </c>
      <c r="I93" s="137">
        <v>1486851</v>
      </c>
      <c r="J93" s="138">
        <v>213736.07</v>
      </c>
      <c r="K93" s="139" t="s">
        <v>2141</v>
      </c>
      <c r="L93" s="134" t="s">
        <v>1671</v>
      </c>
      <c r="M93" s="134" t="s">
        <v>1672</v>
      </c>
      <c r="N93" s="134"/>
      <c r="O93" s="193">
        <f t="array" ref="O93">SUM(IF(D93='Приложение 1'!$C$288:$C$387,1,0))</f>
        <v>0</v>
      </c>
    </row>
    <row r="94" spans="1:15" s="140" customFormat="1" ht="157.5">
      <c r="A94" s="133">
        <f t="shared" si="1"/>
        <v>57</v>
      </c>
      <c r="B94" s="134" t="s">
        <v>936</v>
      </c>
      <c r="C94" s="134" t="s">
        <v>1549</v>
      </c>
      <c r="D94" s="135">
        <v>20098</v>
      </c>
      <c r="E94" s="134" t="s">
        <v>1131</v>
      </c>
      <c r="F94" s="135" t="s">
        <v>2138</v>
      </c>
      <c r="G94" s="136">
        <v>896.8</v>
      </c>
      <c r="H94" s="136">
        <v>0</v>
      </c>
      <c r="I94" s="137">
        <v>2886341</v>
      </c>
      <c r="J94" s="138">
        <v>414912.94</v>
      </c>
      <c r="K94" s="139" t="s">
        <v>2139</v>
      </c>
      <c r="L94" s="134" t="s">
        <v>1671</v>
      </c>
      <c r="M94" s="134" t="s">
        <v>1672</v>
      </c>
      <c r="N94" s="134"/>
      <c r="O94" s="193">
        <f t="array" ref="O94">SUM(IF(D94='Приложение 1'!$C$288:$C$387,1,0))</f>
        <v>0</v>
      </c>
    </row>
    <row r="95" spans="1:15" s="140" customFormat="1" ht="157.5">
      <c r="A95" s="133">
        <f t="shared" si="1"/>
        <v>58</v>
      </c>
      <c r="B95" s="134" t="s">
        <v>959</v>
      </c>
      <c r="C95" s="134" t="s">
        <v>1549</v>
      </c>
      <c r="D95" s="135">
        <v>20099</v>
      </c>
      <c r="E95" s="134" t="s">
        <v>1134</v>
      </c>
      <c r="F95" s="135" t="s">
        <v>2188</v>
      </c>
      <c r="G95" s="142">
        <v>410.4</v>
      </c>
      <c r="H95" s="142">
        <v>0</v>
      </c>
      <c r="I95" s="137">
        <v>6514448.0999999996</v>
      </c>
      <c r="J95" s="138">
        <v>4861528.75</v>
      </c>
      <c r="K95" s="139" t="s">
        <v>2189</v>
      </c>
      <c r="L95" s="134" t="s">
        <v>1671</v>
      </c>
      <c r="M95" s="134" t="s">
        <v>1672</v>
      </c>
      <c r="N95" s="134"/>
      <c r="O95" s="193">
        <f t="array" ref="O95">SUM(IF(D95='Приложение 1'!$C$288:$C$387,1,0))</f>
        <v>0</v>
      </c>
    </row>
    <row r="96" spans="1:15" s="140" customFormat="1" ht="157.5">
      <c r="A96" s="133">
        <f t="shared" si="1"/>
        <v>59</v>
      </c>
      <c r="B96" s="134" t="s">
        <v>929</v>
      </c>
      <c r="C96" s="134" t="s">
        <v>1549</v>
      </c>
      <c r="D96" s="135">
        <v>20100</v>
      </c>
      <c r="E96" s="134" t="s">
        <v>1131</v>
      </c>
      <c r="F96" s="135" t="s">
        <v>2122</v>
      </c>
      <c r="G96" s="136">
        <v>102.9</v>
      </c>
      <c r="H96" s="136">
        <v>0</v>
      </c>
      <c r="I96" s="137">
        <v>540359</v>
      </c>
      <c r="J96" s="138">
        <v>77428.09</v>
      </c>
      <c r="K96" s="139" t="s">
        <v>2123</v>
      </c>
      <c r="L96" s="134" t="s">
        <v>1671</v>
      </c>
      <c r="M96" s="134" t="s">
        <v>1672</v>
      </c>
      <c r="N96" s="134"/>
      <c r="O96" s="193">
        <f t="array" ref="O96">SUM(IF(D96='Приложение 1'!$C$288:$C$387,1,0))</f>
        <v>0</v>
      </c>
    </row>
    <row r="97" spans="1:15" s="140" customFormat="1" ht="157.5">
      <c r="A97" s="133">
        <f t="shared" si="1"/>
        <v>60</v>
      </c>
      <c r="B97" s="134" t="s">
        <v>931</v>
      </c>
      <c r="C97" s="134" t="s">
        <v>1549</v>
      </c>
      <c r="D97" s="135">
        <v>20101</v>
      </c>
      <c r="E97" s="134" t="s">
        <v>1131</v>
      </c>
      <c r="F97" s="135" t="s">
        <v>2126</v>
      </c>
      <c r="G97" s="136">
        <v>139.30000000000001</v>
      </c>
      <c r="H97" s="136">
        <v>0</v>
      </c>
      <c r="I97" s="137">
        <v>421567</v>
      </c>
      <c r="J97" s="138">
        <v>60406.71</v>
      </c>
      <c r="K97" s="139" t="s">
        <v>2127</v>
      </c>
      <c r="L97" s="134" t="s">
        <v>1671</v>
      </c>
      <c r="M97" s="134" t="s">
        <v>1672</v>
      </c>
      <c r="N97" s="134"/>
      <c r="O97" s="193">
        <f t="array" ref="O97">SUM(IF(D97='Приложение 1'!$C$288:$C$387,1,0))</f>
        <v>0</v>
      </c>
    </row>
    <row r="98" spans="1:15" s="140" customFormat="1" ht="157.5" hidden="1">
      <c r="A98" s="133">
        <f t="shared" si="1"/>
        <v>61</v>
      </c>
      <c r="B98" s="134" t="s">
        <v>1624</v>
      </c>
      <c r="C98" s="134" t="s">
        <v>1549</v>
      </c>
      <c r="D98" s="135">
        <v>20102</v>
      </c>
      <c r="E98" s="134" t="s">
        <v>1131</v>
      </c>
      <c r="F98" s="135" t="s">
        <v>2114</v>
      </c>
      <c r="G98" s="141">
        <v>381.5</v>
      </c>
      <c r="H98" s="141">
        <v>0</v>
      </c>
      <c r="I98" s="137">
        <v>2133668</v>
      </c>
      <c r="J98" s="138">
        <v>295177.51</v>
      </c>
      <c r="K98" s="139" t="s">
        <v>2115</v>
      </c>
      <c r="L98" s="134" t="s">
        <v>1671</v>
      </c>
      <c r="M98" s="134" t="s">
        <v>1672</v>
      </c>
      <c r="N98" s="134"/>
      <c r="O98" s="193">
        <f t="array" ref="O98">SUM(IF(D98='Приложение 1'!$C$288:$C$387,1,0))</f>
        <v>0</v>
      </c>
    </row>
    <row r="99" spans="1:15" s="140" customFormat="1" ht="157.5">
      <c r="A99" s="133">
        <f t="shared" si="1"/>
        <v>62</v>
      </c>
      <c r="B99" s="134" t="s">
        <v>928</v>
      </c>
      <c r="C99" s="134" t="s">
        <v>1549</v>
      </c>
      <c r="D99" s="135">
        <v>20103</v>
      </c>
      <c r="E99" s="134" t="s">
        <v>1131</v>
      </c>
      <c r="F99" s="135" t="s">
        <v>2120</v>
      </c>
      <c r="G99" s="142">
        <v>218.2</v>
      </c>
      <c r="H99" s="142">
        <v>0</v>
      </c>
      <c r="I99" s="137">
        <v>310943</v>
      </c>
      <c r="J99" s="138">
        <v>38869.22</v>
      </c>
      <c r="K99" s="139" t="s">
        <v>2121</v>
      </c>
      <c r="L99" s="134" t="s">
        <v>1671</v>
      </c>
      <c r="M99" s="134" t="s">
        <v>1672</v>
      </c>
      <c r="N99" s="134"/>
      <c r="O99" s="193">
        <f t="array" ref="O99">SUM(IF(D99='Приложение 1'!$C$288:$C$387,1,0))</f>
        <v>0</v>
      </c>
    </row>
    <row r="100" spans="1:15" s="140" customFormat="1" ht="157.5">
      <c r="A100" s="133">
        <f t="shared" si="1"/>
        <v>63</v>
      </c>
      <c r="B100" s="134" t="s">
        <v>868</v>
      </c>
      <c r="C100" s="134" t="s">
        <v>1618</v>
      </c>
      <c r="D100" s="135">
        <v>20104</v>
      </c>
      <c r="E100" s="134" t="s">
        <v>1131</v>
      </c>
      <c r="F100" s="135" t="s">
        <v>1978</v>
      </c>
      <c r="G100" s="136">
        <v>10290</v>
      </c>
      <c r="H100" s="136">
        <v>0</v>
      </c>
      <c r="I100" s="137">
        <v>278091</v>
      </c>
      <c r="J100" s="138">
        <v>0.83</v>
      </c>
      <c r="K100" s="139" t="s">
        <v>1979</v>
      </c>
      <c r="L100" s="134" t="s">
        <v>1671</v>
      </c>
      <c r="M100" s="134" t="s">
        <v>1672</v>
      </c>
      <c r="N100" s="134"/>
      <c r="O100" s="193">
        <f t="array" ref="O100">SUM(IF(D100='Приложение 1'!$C$288:$C$387,1,0))</f>
        <v>0</v>
      </c>
    </row>
    <row r="101" spans="1:15" s="140" customFormat="1" ht="157.5">
      <c r="A101" s="133">
        <f t="shared" si="1"/>
        <v>64</v>
      </c>
      <c r="B101" s="134" t="s">
        <v>932</v>
      </c>
      <c r="C101" s="134" t="s">
        <v>1549</v>
      </c>
      <c r="D101" s="135">
        <v>20105</v>
      </c>
      <c r="E101" s="134" t="s">
        <v>1131</v>
      </c>
      <c r="F101" s="135" t="s">
        <v>2128</v>
      </c>
      <c r="G101" s="136">
        <v>89.1</v>
      </c>
      <c r="H101" s="136">
        <v>0</v>
      </c>
      <c r="I101" s="137">
        <v>204859</v>
      </c>
      <c r="J101" s="138">
        <v>4248.0600000000004</v>
      </c>
      <c r="K101" s="139" t="s">
        <v>2129</v>
      </c>
      <c r="L101" s="134" t="s">
        <v>1671</v>
      </c>
      <c r="M101" s="134" t="s">
        <v>1672</v>
      </c>
      <c r="N101" s="134"/>
      <c r="O101" s="193">
        <f t="array" ref="O101">SUM(IF(D101='Приложение 1'!$C$288:$C$387,1,0))</f>
        <v>0</v>
      </c>
    </row>
    <row r="102" spans="1:15" s="140" customFormat="1" ht="57.95" customHeight="1">
      <c r="A102" s="133">
        <f t="shared" si="1"/>
        <v>65</v>
      </c>
      <c r="B102" s="134" t="s">
        <v>914</v>
      </c>
      <c r="C102" s="134" t="s">
        <v>1593</v>
      </c>
      <c r="D102" s="135">
        <v>20106</v>
      </c>
      <c r="E102" s="134" t="s">
        <v>1131</v>
      </c>
      <c r="F102" s="135" t="s">
        <v>2080</v>
      </c>
      <c r="G102" s="141">
        <v>15.8</v>
      </c>
      <c r="H102" s="141">
        <v>0</v>
      </c>
      <c r="I102" s="137">
        <v>25479</v>
      </c>
      <c r="J102" s="138">
        <v>0.61</v>
      </c>
      <c r="K102" s="139" t="s">
        <v>2081</v>
      </c>
      <c r="L102" s="134" t="s">
        <v>1671</v>
      </c>
      <c r="M102" s="134" t="s">
        <v>1672</v>
      </c>
      <c r="N102" s="134"/>
      <c r="O102" s="193">
        <f t="array" ref="O102">SUM(IF(D102='Приложение 1'!$C$288:$C$387,1,0))</f>
        <v>0</v>
      </c>
    </row>
    <row r="103" spans="1:15" s="140" customFormat="1" ht="57.95" customHeight="1">
      <c r="A103" s="133">
        <f t="shared" si="1"/>
        <v>66</v>
      </c>
      <c r="B103" s="134" t="s">
        <v>870</v>
      </c>
      <c r="C103" s="134" t="s">
        <v>1561</v>
      </c>
      <c r="D103" s="135">
        <v>20107</v>
      </c>
      <c r="E103" s="134" t="s">
        <v>1131</v>
      </c>
      <c r="F103" s="135" t="s">
        <v>1982</v>
      </c>
      <c r="G103" s="136">
        <v>2415.3000000000002</v>
      </c>
      <c r="H103" s="136">
        <v>0</v>
      </c>
      <c r="I103" s="137">
        <v>2690671</v>
      </c>
      <c r="J103" s="138">
        <v>0.66</v>
      </c>
      <c r="K103" s="139" t="s">
        <v>1983</v>
      </c>
      <c r="L103" s="134" t="s">
        <v>1671</v>
      </c>
      <c r="M103" s="134" t="s">
        <v>1672</v>
      </c>
      <c r="N103" s="134"/>
      <c r="O103" s="193">
        <f t="array" ref="O103">SUM(IF(D103='Приложение 1'!$C$288:$C$387,1,0))</f>
        <v>0</v>
      </c>
    </row>
    <row r="104" spans="1:15" s="140" customFormat="1" ht="157.5">
      <c r="A104" s="133">
        <f t="shared" ref="A104:A167" si="2">1+A103</f>
        <v>67</v>
      </c>
      <c r="B104" s="134" t="s">
        <v>938</v>
      </c>
      <c r="C104" s="134" t="s">
        <v>1549</v>
      </c>
      <c r="D104" s="135">
        <v>20108</v>
      </c>
      <c r="E104" s="134" t="s">
        <v>1131</v>
      </c>
      <c r="F104" s="135" t="s">
        <v>2142</v>
      </c>
      <c r="G104" s="136">
        <v>504.3</v>
      </c>
      <c r="H104" s="136">
        <v>0</v>
      </c>
      <c r="I104" s="137">
        <v>1212416</v>
      </c>
      <c r="J104" s="138">
        <v>0.66</v>
      </c>
      <c r="K104" s="139" t="s">
        <v>2143</v>
      </c>
      <c r="L104" s="134" t="s">
        <v>1671</v>
      </c>
      <c r="M104" s="134" t="s">
        <v>1672</v>
      </c>
      <c r="N104" s="134"/>
      <c r="O104" s="193">
        <f t="array" ref="O104">SUM(IF(D104='Приложение 1'!$C$288:$C$387,1,0))</f>
        <v>0</v>
      </c>
    </row>
    <row r="105" spans="1:15" s="140" customFormat="1" ht="57.95" customHeight="1">
      <c r="A105" s="133">
        <f t="shared" si="2"/>
        <v>68</v>
      </c>
      <c r="B105" s="134" t="s">
        <v>898</v>
      </c>
      <c r="C105" s="134" t="s">
        <v>1549</v>
      </c>
      <c r="D105" s="135">
        <v>20109</v>
      </c>
      <c r="E105" s="134" t="s">
        <v>1131</v>
      </c>
      <c r="F105" s="135" t="s">
        <v>2046</v>
      </c>
      <c r="G105" s="136">
        <v>775.7</v>
      </c>
      <c r="H105" s="136">
        <v>0</v>
      </c>
      <c r="I105" s="137">
        <v>1420146</v>
      </c>
      <c r="J105" s="138">
        <v>0.66</v>
      </c>
      <c r="K105" s="139" t="s">
        <v>2047</v>
      </c>
      <c r="L105" s="134" t="s">
        <v>1671</v>
      </c>
      <c r="M105" s="134" t="s">
        <v>1672</v>
      </c>
      <c r="N105" s="134"/>
      <c r="O105" s="193">
        <f t="array" ref="O105">SUM(IF(D105='Приложение 1'!$C$288:$C$387,1,0))</f>
        <v>0</v>
      </c>
    </row>
    <row r="106" spans="1:15" s="140" customFormat="1" ht="57.95" customHeight="1">
      <c r="A106" s="133">
        <f t="shared" si="2"/>
        <v>69</v>
      </c>
      <c r="B106" s="134" t="s">
        <v>942</v>
      </c>
      <c r="C106" s="134" t="s">
        <v>1596</v>
      </c>
      <c r="D106" s="135">
        <v>20110</v>
      </c>
      <c r="E106" s="134" t="s">
        <v>1131</v>
      </c>
      <c r="F106" s="135" t="s">
        <v>2152</v>
      </c>
      <c r="G106" s="142">
        <v>15.2</v>
      </c>
      <c r="H106" s="142">
        <v>0</v>
      </c>
      <c r="I106" s="137">
        <v>115470</v>
      </c>
      <c r="J106" s="138">
        <v>0.78</v>
      </c>
      <c r="K106" s="139" t="s">
        <v>2153</v>
      </c>
      <c r="L106" s="134" t="s">
        <v>1671</v>
      </c>
      <c r="M106" s="134" t="s">
        <v>1672</v>
      </c>
      <c r="N106" s="134"/>
      <c r="O106" s="193">
        <f t="array" ref="O106">SUM(IF(D106='Приложение 1'!$C$288:$C$387,1,0))</f>
        <v>0</v>
      </c>
    </row>
    <row r="107" spans="1:15" s="140" customFormat="1" ht="157.5">
      <c r="A107" s="133">
        <f t="shared" si="2"/>
        <v>70</v>
      </c>
      <c r="B107" s="134" t="s">
        <v>911</v>
      </c>
      <c r="C107" s="134" t="s">
        <v>1571</v>
      </c>
      <c r="D107" s="135">
        <v>20111</v>
      </c>
      <c r="E107" s="134" t="s">
        <v>1131</v>
      </c>
      <c r="F107" s="135" t="s">
        <v>2072</v>
      </c>
      <c r="G107" s="136">
        <v>15284.4</v>
      </c>
      <c r="H107" s="136">
        <v>0</v>
      </c>
      <c r="I107" s="137">
        <v>12477614.810000001</v>
      </c>
      <c r="J107" s="138">
        <v>710292.17</v>
      </c>
      <c r="K107" s="139" t="s">
        <v>2073</v>
      </c>
      <c r="L107" s="134" t="s">
        <v>1671</v>
      </c>
      <c r="M107" s="134" t="s">
        <v>1672</v>
      </c>
      <c r="N107" s="134"/>
      <c r="O107" s="193">
        <f t="array" ref="O107">SUM(IF(D107='Приложение 1'!$C$288:$C$387,1,0))</f>
        <v>0</v>
      </c>
    </row>
    <row r="108" spans="1:15" s="140" customFormat="1" ht="157.5">
      <c r="A108" s="133">
        <f t="shared" si="2"/>
        <v>71</v>
      </c>
      <c r="B108" s="134" t="s">
        <v>910</v>
      </c>
      <c r="C108" s="134" t="s">
        <v>1596</v>
      </c>
      <c r="D108" s="135">
        <v>20112</v>
      </c>
      <c r="E108" s="134" t="s">
        <v>1131</v>
      </c>
      <c r="F108" s="135" t="s">
        <v>2070</v>
      </c>
      <c r="G108" s="136">
        <v>973.6</v>
      </c>
      <c r="H108" s="136">
        <v>0</v>
      </c>
      <c r="I108" s="137">
        <v>4824492</v>
      </c>
      <c r="J108" s="138">
        <v>0.66</v>
      </c>
      <c r="K108" s="139" t="s">
        <v>2071</v>
      </c>
      <c r="L108" s="134" t="s">
        <v>1671</v>
      </c>
      <c r="M108" s="134" t="s">
        <v>1672</v>
      </c>
      <c r="N108" s="134"/>
      <c r="O108" s="193">
        <f t="array" ref="O108">SUM(IF(D108='Приложение 1'!$C$288:$C$387,1,0))</f>
        <v>0</v>
      </c>
    </row>
    <row r="109" spans="1:15" s="140" customFormat="1" ht="157.5">
      <c r="A109" s="133">
        <f t="shared" si="2"/>
        <v>72</v>
      </c>
      <c r="B109" s="134" t="s">
        <v>916</v>
      </c>
      <c r="C109" s="134" t="s">
        <v>1621</v>
      </c>
      <c r="D109" s="135">
        <v>20113</v>
      </c>
      <c r="E109" s="134" t="s">
        <v>1131</v>
      </c>
      <c r="F109" s="135" t="s">
        <v>2084</v>
      </c>
      <c r="G109" s="136">
        <v>0</v>
      </c>
      <c r="H109" s="136">
        <v>2638</v>
      </c>
      <c r="I109" s="137">
        <v>46398</v>
      </c>
      <c r="J109" s="138">
        <v>0.83</v>
      </c>
      <c r="K109" s="139" t="s">
        <v>2085</v>
      </c>
      <c r="L109" s="134" t="s">
        <v>1671</v>
      </c>
      <c r="M109" s="134" t="s">
        <v>1672</v>
      </c>
      <c r="N109" s="134"/>
      <c r="O109" s="193">
        <f t="array" ref="O109">SUM(IF(D109='Приложение 1'!$C$288:$C$387,1,0))</f>
        <v>0</v>
      </c>
    </row>
    <row r="110" spans="1:15" s="140" customFormat="1" ht="157.5">
      <c r="A110" s="133">
        <f t="shared" si="2"/>
        <v>73</v>
      </c>
      <c r="B110" s="134" t="s">
        <v>963</v>
      </c>
      <c r="C110" s="134" t="s">
        <v>1549</v>
      </c>
      <c r="D110" s="135">
        <v>20114</v>
      </c>
      <c r="E110" s="134" t="s">
        <v>1131</v>
      </c>
      <c r="F110" s="135" t="s">
        <v>2200</v>
      </c>
      <c r="G110" s="136">
        <v>570.4</v>
      </c>
      <c r="H110" s="136">
        <v>0</v>
      </c>
      <c r="I110" s="137">
        <v>1333248</v>
      </c>
      <c r="J110" s="138">
        <v>0.66</v>
      </c>
      <c r="K110" s="139" t="s">
        <v>2201</v>
      </c>
      <c r="L110" s="134" t="s">
        <v>1671</v>
      </c>
      <c r="M110" s="134" t="s">
        <v>1672</v>
      </c>
      <c r="N110" s="134"/>
      <c r="O110" s="193">
        <f t="array" ref="O110">SUM(IF(D110='Приложение 1'!$C$288:$C$387,1,0))</f>
        <v>0</v>
      </c>
    </row>
    <row r="111" spans="1:15" s="140" customFormat="1" ht="157.5">
      <c r="A111" s="133">
        <f t="shared" si="2"/>
        <v>74</v>
      </c>
      <c r="B111" s="134" t="s">
        <v>927</v>
      </c>
      <c r="C111" s="134" t="s">
        <v>1549</v>
      </c>
      <c r="D111" s="135">
        <v>20115</v>
      </c>
      <c r="E111" s="134" t="s">
        <v>1133</v>
      </c>
      <c r="F111" s="135" t="s">
        <v>2116</v>
      </c>
      <c r="G111" s="136">
        <v>756</v>
      </c>
      <c r="H111" s="136">
        <v>0</v>
      </c>
      <c r="I111" s="137">
        <v>2339195</v>
      </c>
      <c r="J111" s="138">
        <v>1568308.41</v>
      </c>
      <c r="K111" s="139" t="s">
        <v>2117</v>
      </c>
      <c r="L111" s="134" t="s">
        <v>1671</v>
      </c>
      <c r="M111" s="134" t="s">
        <v>1672</v>
      </c>
      <c r="N111" s="134"/>
      <c r="O111" s="193">
        <f t="array" ref="O111">SUM(IF(D111='Приложение 1'!$C$288:$C$387,1,0))</f>
        <v>0</v>
      </c>
    </row>
    <row r="112" spans="1:15" s="140" customFormat="1" ht="157.5">
      <c r="A112" s="133">
        <f t="shared" si="2"/>
        <v>75</v>
      </c>
      <c r="B112" s="134" t="s">
        <v>945</v>
      </c>
      <c r="C112" s="134" t="s">
        <v>1589</v>
      </c>
      <c r="D112" s="135">
        <v>20116</v>
      </c>
      <c r="E112" s="134" t="s">
        <v>1133</v>
      </c>
      <c r="F112" s="135" t="s">
        <v>2158</v>
      </c>
      <c r="G112" s="136">
        <v>6788.3</v>
      </c>
      <c r="H112" s="136">
        <v>0</v>
      </c>
      <c r="I112" s="137">
        <v>107841</v>
      </c>
      <c r="J112" s="138">
        <v>34184.300000000003</v>
      </c>
      <c r="K112" s="139" t="s">
        <v>2159</v>
      </c>
      <c r="L112" s="134" t="s">
        <v>1671</v>
      </c>
      <c r="M112" s="134" t="s">
        <v>1672</v>
      </c>
      <c r="N112" s="134"/>
      <c r="O112" s="193">
        <f t="array" ref="O112">SUM(IF(D112='Приложение 1'!$C$288:$C$387,1,0))</f>
        <v>0</v>
      </c>
    </row>
    <row r="113" spans="1:15" s="140" customFormat="1" ht="157.5">
      <c r="A113" s="133">
        <f t="shared" si="2"/>
        <v>76</v>
      </c>
      <c r="B113" s="134" t="s">
        <v>1054</v>
      </c>
      <c r="C113" s="134" t="s">
        <v>1549</v>
      </c>
      <c r="D113" s="135">
        <v>20117</v>
      </c>
      <c r="E113" s="134" t="s">
        <v>1133</v>
      </c>
      <c r="F113" s="135" t="s">
        <v>2088</v>
      </c>
      <c r="G113" s="136">
        <v>16.7</v>
      </c>
      <c r="H113" s="136">
        <v>0</v>
      </c>
      <c r="I113" s="137">
        <v>522147</v>
      </c>
      <c r="J113" s="138">
        <v>182245.76000000001</v>
      </c>
      <c r="K113" s="139" t="s">
        <v>2089</v>
      </c>
      <c r="L113" s="134" t="s">
        <v>1671</v>
      </c>
      <c r="M113" s="134" t="s">
        <v>1672</v>
      </c>
      <c r="N113" s="134"/>
      <c r="O113" s="193">
        <f t="array" ref="O113">SUM(IF(D113='Приложение 1'!$C$288:$C$387,1,0))</f>
        <v>0</v>
      </c>
    </row>
    <row r="114" spans="1:15" s="140" customFormat="1" ht="157.5">
      <c r="A114" s="133">
        <f t="shared" si="2"/>
        <v>77</v>
      </c>
      <c r="B114" s="134" t="s">
        <v>941</v>
      </c>
      <c r="C114" s="134" t="s">
        <v>1589</v>
      </c>
      <c r="D114" s="135">
        <v>20118</v>
      </c>
      <c r="E114" s="134" t="s">
        <v>1133</v>
      </c>
      <c r="F114" s="135" t="s">
        <v>2150</v>
      </c>
      <c r="G114" s="136">
        <v>331.7</v>
      </c>
      <c r="H114" s="136">
        <v>0</v>
      </c>
      <c r="I114" s="137">
        <v>218509</v>
      </c>
      <c r="J114" s="138">
        <v>0</v>
      </c>
      <c r="K114" s="139" t="s">
        <v>2151</v>
      </c>
      <c r="L114" s="134" t="s">
        <v>1671</v>
      </c>
      <c r="M114" s="134" t="s">
        <v>1672</v>
      </c>
      <c r="N114" s="134"/>
      <c r="O114" s="193">
        <f t="array" ref="O114">SUM(IF(D114='Приложение 1'!$C$288:$C$387,1,0))</f>
        <v>0</v>
      </c>
    </row>
    <row r="115" spans="1:15" s="140" customFormat="1" ht="57.95" customHeight="1">
      <c r="A115" s="133">
        <f t="shared" si="2"/>
        <v>78</v>
      </c>
      <c r="B115" s="134" t="s">
        <v>930</v>
      </c>
      <c r="C115" s="134" t="s">
        <v>1549</v>
      </c>
      <c r="D115" s="135">
        <v>20119</v>
      </c>
      <c r="E115" s="134" t="s">
        <v>1131</v>
      </c>
      <c r="F115" s="135" t="s">
        <v>2124</v>
      </c>
      <c r="G115" s="143">
        <v>38.5</v>
      </c>
      <c r="H115" s="143">
        <v>0</v>
      </c>
      <c r="I115" s="137">
        <v>128676</v>
      </c>
      <c r="J115" s="138">
        <v>24913.360000000001</v>
      </c>
      <c r="K115" s="139" t="s">
        <v>2125</v>
      </c>
      <c r="L115" s="134" t="s">
        <v>1671</v>
      </c>
      <c r="M115" s="134" t="s">
        <v>1672</v>
      </c>
      <c r="N115" s="134"/>
      <c r="O115" s="193">
        <f t="array" ref="O115">SUM(IF(D115='Приложение 1'!$C$288:$C$387,1,0))</f>
        <v>0</v>
      </c>
    </row>
    <row r="116" spans="1:15" s="140" customFormat="1" ht="157.5">
      <c r="A116" s="133">
        <f t="shared" si="2"/>
        <v>79</v>
      </c>
      <c r="B116" s="134" t="s">
        <v>943</v>
      </c>
      <c r="C116" s="134" t="s">
        <v>1596</v>
      </c>
      <c r="D116" s="135">
        <v>20120</v>
      </c>
      <c r="E116" s="134" t="s">
        <v>1131</v>
      </c>
      <c r="F116" s="135" t="s">
        <v>2154</v>
      </c>
      <c r="G116" s="136">
        <v>15.6</v>
      </c>
      <c r="H116" s="136">
        <v>0</v>
      </c>
      <c r="I116" s="137">
        <v>326793</v>
      </c>
      <c r="J116" s="138">
        <v>46976.47</v>
      </c>
      <c r="K116" s="139" t="s">
        <v>2155</v>
      </c>
      <c r="L116" s="134" t="s">
        <v>1671</v>
      </c>
      <c r="M116" s="134" t="s">
        <v>1672</v>
      </c>
      <c r="N116" s="134"/>
      <c r="O116" s="193">
        <f t="array" ref="O116">SUM(IF(D116='Приложение 1'!$C$288:$C$387,1,0))</f>
        <v>0</v>
      </c>
    </row>
    <row r="117" spans="1:15" s="140" customFormat="1" ht="157.5">
      <c r="A117" s="133">
        <f t="shared" si="2"/>
        <v>80</v>
      </c>
      <c r="B117" s="134" t="s">
        <v>871</v>
      </c>
      <c r="C117" s="134" t="s">
        <v>1561</v>
      </c>
      <c r="D117" s="135">
        <v>20121</v>
      </c>
      <c r="E117" s="134" t="s">
        <v>1131</v>
      </c>
      <c r="F117" s="135" t="s">
        <v>1984</v>
      </c>
      <c r="G117" s="136">
        <v>7226.9</v>
      </c>
      <c r="H117" s="136">
        <v>0</v>
      </c>
      <c r="I117" s="137">
        <v>7246634</v>
      </c>
      <c r="J117" s="138">
        <v>1061306.73</v>
      </c>
      <c r="K117" s="139" t="s">
        <v>1985</v>
      </c>
      <c r="L117" s="134" t="s">
        <v>1671</v>
      </c>
      <c r="M117" s="134" t="s">
        <v>1672</v>
      </c>
      <c r="N117" s="134"/>
      <c r="O117" s="193">
        <f t="array" ref="O117">SUM(IF(D117='Приложение 1'!$C$288:$C$387,1,0))</f>
        <v>0</v>
      </c>
    </row>
    <row r="118" spans="1:15" s="140" customFormat="1" ht="157.5" hidden="1">
      <c r="A118" s="133">
        <f t="shared" si="2"/>
        <v>81</v>
      </c>
      <c r="B118" s="134" t="s">
        <v>1625</v>
      </c>
      <c r="C118" s="134" t="s">
        <v>1549</v>
      </c>
      <c r="D118" s="135">
        <v>20122</v>
      </c>
      <c r="E118" s="134" t="s">
        <v>1133</v>
      </c>
      <c r="F118" s="135" t="s">
        <v>2118</v>
      </c>
      <c r="G118" s="136">
        <v>743.1</v>
      </c>
      <c r="H118" s="136">
        <v>0</v>
      </c>
      <c r="I118" s="137">
        <v>18114547</v>
      </c>
      <c r="J118" s="138">
        <v>12731008.66</v>
      </c>
      <c r="K118" s="139" t="s">
        <v>2119</v>
      </c>
      <c r="L118" s="134" t="s">
        <v>1671</v>
      </c>
      <c r="M118" s="134" t="s">
        <v>1672</v>
      </c>
      <c r="N118" s="134"/>
      <c r="O118" s="193">
        <f t="array" ref="O118">SUM(IF(D118='Приложение 1'!$C$288:$C$387,1,0))</f>
        <v>0</v>
      </c>
    </row>
    <row r="119" spans="1:15" s="140" customFormat="1" ht="157.5">
      <c r="A119" s="133">
        <f t="shared" si="2"/>
        <v>82</v>
      </c>
      <c r="B119" s="134" t="s">
        <v>949</v>
      </c>
      <c r="C119" s="134" t="s">
        <v>1589</v>
      </c>
      <c r="D119" s="135">
        <v>20123</v>
      </c>
      <c r="E119" s="134" t="s">
        <v>1131</v>
      </c>
      <c r="F119" s="135" t="s">
        <v>2168</v>
      </c>
      <c r="G119" s="136">
        <v>157.6</v>
      </c>
      <c r="H119" s="136">
        <v>0</v>
      </c>
      <c r="I119" s="137">
        <v>394372</v>
      </c>
      <c r="J119" s="138">
        <v>0</v>
      </c>
      <c r="K119" s="139" t="s">
        <v>2169</v>
      </c>
      <c r="L119" s="134" t="s">
        <v>1671</v>
      </c>
      <c r="M119" s="134" t="s">
        <v>1672</v>
      </c>
      <c r="N119" s="134"/>
      <c r="O119" s="193">
        <f t="array" ref="O119">SUM(IF(D119='Приложение 1'!$C$288:$C$387,1,0))</f>
        <v>0</v>
      </c>
    </row>
    <row r="120" spans="1:15" s="140" customFormat="1" ht="157.5">
      <c r="A120" s="133">
        <f t="shared" si="2"/>
        <v>83</v>
      </c>
      <c r="B120" s="134" t="s">
        <v>948</v>
      </c>
      <c r="C120" s="134" t="s">
        <v>1561</v>
      </c>
      <c r="D120" s="135">
        <v>20124</v>
      </c>
      <c r="E120" s="134" t="s">
        <v>1131</v>
      </c>
      <c r="F120" s="135" t="s">
        <v>2166</v>
      </c>
      <c r="G120" s="136">
        <v>144</v>
      </c>
      <c r="H120" s="136">
        <v>0</v>
      </c>
      <c r="I120" s="137">
        <v>249859</v>
      </c>
      <c r="J120" s="138">
        <v>0</v>
      </c>
      <c r="K120" s="139" t="s">
        <v>2167</v>
      </c>
      <c r="L120" s="134" t="s">
        <v>1671</v>
      </c>
      <c r="M120" s="134" t="s">
        <v>1672</v>
      </c>
      <c r="N120" s="134"/>
      <c r="O120" s="193">
        <f t="array" ref="O120">SUM(IF(D120='Приложение 1'!$C$288:$C$387,1,0))</f>
        <v>0</v>
      </c>
    </row>
    <row r="121" spans="1:15" s="140" customFormat="1" ht="157.5">
      <c r="A121" s="133">
        <f t="shared" si="2"/>
        <v>84</v>
      </c>
      <c r="B121" s="134" t="s">
        <v>951</v>
      </c>
      <c r="C121" s="134" t="s">
        <v>1549</v>
      </c>
      <c r="D121" s="135">
        <v>20125</v>
      </c>
      <c r="E121" s="134" t="s">
        <v>1131</v>
      </c>
      <c r="F121" s="135" t="s">
        <v>2172</v>
      </c>
      <c r="G121" s="136">
        <v>870.1</v>
      </c>
      <c r="H121" s="136">
        <v>0</v>
      </c>
      <c r="I121" s="137">
        <v>1576241</v>
      </c>
      <c r="J121" s="138">
        <v>0</v>
      </c>
      <c r="K121" s="139" t="s">
        <v>2173</v>
      </c>
      <c r="L121" s="134" t="s">
        <v>1671</v>
      </c>
      <c r="M121" s="134" t="s">
        <v>1672</v>
      </c>
      <c r="N121" s="134"/>
      <c r="O121" s="193">
        <f t="array" ref="O121">SUM(IF(D121='Приложение 1'!$C$288:$C$387,1,0))</f>
        <v>0</v>
      </c>
    </row>
    <row r="122" spans="1:15" s="140" customFormat="1" ht="157.5">
      <c r="A122" s="133">
        <f t="shared" si="2"/>
        <v>85</v>
      </c>
      <c r="B122" s="134" t="s">
        <v>895</v>
      </c>
      <c r="C122" s="134" t="s">
        <v>1589</v>
      </c>
      <c r="D122" s="135">
        <v>20126</v>
      </c>
      <c r="E122" s="134" t="s">
        <v>1134</v>
      </c>
      <c r="F122" s="135" t="s">
        <v>2040</v>
      </c>
      <c r="G122" s="143">
        <v>102.4</v>
      </c>
      <c r="H122" s="143">
        <v>0</v>
      </c>
      <c r="I122" s="137">
        <v>143067</v>
      </c>
      <c r="J122" s="138">
        <v>0</v>
      </c>
      <c r="K122" s="139" t="s">
        <v>2041</v>
      </c>
      <c r="L122" s="134" t="s">
        <v>1671</v>
      </c>
      <c r="M122" s="134" t="s">
        <v>1672</v>
      </c>
      <c r="N122" s="134"/>
      <c r="O122" s="193">
        <f t="array" ref="O122">SUM(IF(D122='Приложение 1'!$C$288:$C$387,1,0))</f>
        <v>0</v>
      </c>
    </row>
    <row r="123" spans="1:15" s="140" customFormat="1" ht="157.5">
      <c r="A123" s="133">
        <f t="shared" si="2"/>
        <v>86</v>
      </c>
      <c r="B123" s="134" t="s">
        <v>947</v>
      </c>
      <c r="C123" s="134" t="s">
        <v>1589</v>
      </c>
      <c r="D123" s="135">
        <v>20127</v>
      </c>
      <c r="E123" s="134" t="s">
        <v>1133</v>
      </c>
      <c r="F123" s="135" t="s">
        <v>2162</v>
      </c>
      <c r="G123" s="136">
        <v>1325</v>
      </c>
      <c r="H123" s="136">
        <v>0</v>
      </c>
      <c r="I123" s="137">
        <v>2861910</v>
      </c>
      <c r="J123" s="138">
        <v>824191.81</v>
      </c>
      <c r="K123" s="139" t="s">
        <v>2163</v>
      </c>
      <c r="L123" s="134" t="s">
        <v>1671</v>
      </c>
      <c r="M123" s="134" t="s">
        <v>1672</v>
      </c>
      <c r="N123" s="134"/>
      <c r="O123" s="193">
        <f t="array" ref="O123">SUM(IF(D123='Приложение 1'!$C$288:$C$387,1,0))</f>
        <v>0</v>
      </c>
    </row>
    <row r="124" spans="1:15" s="140" customFormat="1" ht="157.5">
      <c r="A124" s="133">
        <f t="shared" si="2"/>
        <v>87</v>
      </c>
      <c r="B124" s="134" t="s">
        <v>913</v>
      </c>
      <c r="C124" s="134" t="s">
        <v>1596</v>
      </c>
      <c r="D124" s="135">
        <v>20128</v>
      </c>
      <c r="E124" s="134" t="s">
        <v>1131</v>
      </c>
      <c r="F124" s="135" t="s">
        <v>2078</v>
      </c>
      <c r="G124" s="136">
        <v>102.2</v>
      </c>
      <c r="H124" s="136">
        <v>0</v>
      </c>
      <c r="I124" s="137">
        <v>825064</v>
      </c>
      <c r="J124" s="138">
        <v>0.83</v>
      </c>
      <c r="K124" s="139" t="s">
        <v>2079</v>
      </c>
      <c r="L124" s="134" t="s">
        <v>1671</v>
      </c>
      <c r="M124" s="134" t="s">
        <v>1672</v>
      </c>
      <c r="N124" s="134"/>
      <c r="O124" s="193">
        <f t="array" ref="O124">SUM(IF(D124='Приложение 1'!$C$288:$C$387,1,0))</f>
        <v>0</v>
      </c>
    </row>
    <row r="125" spans="1:15" s="140" customFormat="1" ht="157.5">
      <c r="A125" s="133">
        <f t="shared" si="2"/>
        <v>88</v>
      </c>
      <c r="B125" s="134" t="s">
        <v>950</v>
      </c>
      <c r="C125" s="134" t="s">
        <v>1561</v>
      </c>
      <c r="D125" s="135">
        <v>20129</v>
      </c>
      <c r="E125" s="134" t="s">
        <v>1133</v>
      </c>
      <c r="F125" s="135" t="s">
        <v>2170</v>
      </c>
      <c r="G125" s="136">
        <v>1325</v>
      </c>
      <c r="H125" s="136">
        <v>0</v>
      </c>
      <c r="I125" s="137">
        <v>3509055</v>
      </c>
      <c r="J125" s="138">
        <v>1151146.19</v>
      </c>
      <c r="K125" s="139" t="s">
        <v>2171</v>
      </c>
      <c r="L125" s="134" t="s">
        <v>1671</v>
      </c>
      <c r="M125" s="134" t="s">
        <v>1672</v>
      </c>
      <c r="N125" s="134"/>
      <c r="O125" s="193">
        <f t="array" ref="O125">SUM(IF(D125='Приложение 1'!$C$288:$C$387,1,0))</f>
        <v>0</v>
      </c>
    </row>
    <row r="126" spans="1:15" s="140" customFormat="1" ht="157.5">
      <c r="A126" s="133">
        <f t="shared" si="2"/>
        <v>89</v>
      </c>
      <c r="B126" s="134" t="s">
        <v>967</v>
      </c>
      <c r="C126" s="134" t="s">
        <v>1631</v>
      </c>
      <c r="D126" s="135">
        <v>20130</v>
      </c>
      <c r="E126" s="134" t="s">
        <v>1133</v>
      </c>
      <c r="F126" s="135" t="s">
        <v>2208</v>
      </c>
      <c r="G126" s="136">
        <v>53484.4</v>
      </c>
      <c r="H126" s="136">
        <v>0</v>
      </c>
      <c r="I126" s="137">
        <v>3995803</v>
      </c>
      <c r="J126" s="138">
        <v>0</v>
      </c>
      <c r="K126" s="139" t="s">
        <v>2209</v>
      </c>
      <c r="L126" s="134" t="s">
        <v>1671</v>
      </c>
      <c r="M126" s="134" t="s">
        <v>1672</v>
      </c>
      <c r="N126" s="134"/>
      <c r="O126" s="193">
        <f t="array" ref="O126">SUM(IF(D126='Приложение 1'!$C$288:$C$387,1,0))</f>
        <v>0</v>
      </c>
    </row>
    <row r="127" spans="1:15" s="140" customFormat="1" ht="157.5">
      <c r="A127" s="133">
        <f t="shared" si="2"/>
        <v>90</v>
      </c>
      <c r="B127" s="134" t="s">
        <v>896</v>
      </c>
      <c r="C127" s="134" t="s">
        <v>1609</v>
      </c>
      <c r="D127" s="135">
        <v>20131</v>
      </c>
      <c r="E127" s="134" t="s">
        <v>1131</v>
      </c>
      <c r="F127" s="135" t="s">
        <v>2042</v>
      </c>
      <c r="G127" s="136">
        <v>364.9</v>
      </c>
      <c r="H127" s="136">
        <v>0</v>
      </c>
      <c r="I127" s="137">
        <v>76410</v>
      </c>
      <c r="J127" s="138">
        <v>0.83</v>
      </c>
      <c r="K127" s="139" t="s">
        <v>2043</v>
      </c>
      <c r="L127" s="134" t="s">
        <v>1671</v>
      </c>
      <c r="M127" s="134" t="s">
        <v>1672</v>
      </c>
      <c r="N127" s="134"/>
      <c r="O127" s="193">
        <f t="array" ref="O127">SUM(IF(D127='Приложение 1'!$C$288:$C$387,1,0))</f>
        <v>0</v>
      </c>
    </row>
    <row r="128" spans="1:15" s="140" customFormat="1" ht="157.5">
      <c r="A128" s="133">
        <f t="shared" si="2"/>
        <v>91</v>
      </c>
      <c r="B128" s="134" t="s">
        <v>934</v>
      </c>
      <c r="C128" s="134" t="s">
        <v>1596</v>
      </c>
      <c r="D128" s="135">
        <v>20133</v>
      </c>
      <c r="E128" s="134" t="s">
        <v>1133</v>
      </c>
      <c r="F128" s="135" t="s">
        <v>2134</v>
      </c>
      <c r="G128" s="136">
        <v>0</v>
      </c>
      <c r="H128" s="136">
        <v>1931</v>
      </c>
      <c r="I128" s="137">
        <v>2390897.87</v>
      </c>
      <c r="J128" s="138">
        <v>168095.02</v>
      </c>
      <c r="K128" s="139" t="s">
        <v>2135</v>
      </c>
      <c r="L128" s="134" t="s">
        <v>1671</v>
      </c>
      <c r="M128" s="134" t="s">
        <v>1672</v>
      </c>
      <c r="N128" s="134"/>
      <c r="O128" s="193">
        <f t="array" ref="O128">SUM(IF(D128='Приложение 1'!$C$288:$C$387,1,0))</f>
        <v>0</v>
      </c>
    </row>
    <row r="129" spans="1:15" s="140" customFormat="1" ht="157.5">
      <c r="A129" s="133">
        <f t="shared" si="2"/>
        <v>92</v>
      </c>
      <c r="B129" s="134" t="s">
        <v>867</v>
      </c>
      <c r="C129" s="134" t="s">
        <v>1593</v>
      </c>
      <c r="D129" s="135">
        <v>20134</v>
      </c>
      <c r="E129" s="134" t="s">
        <v>1130</v>
      </c>
      <c r="F129" s="135" t="s">
        <v>1976</v>
      </c>
      <c r="G129" s="136">
        <v>12780.2</v>
      </c>
      <c r="H129" s="136">
        <v>0</v>
      </c>
      <c r="I129" s="137">
        <v>546904</v>
      </c>
      <c r="J129" s="138">
        <v>57793.02</v>
      </c>
      <c r="K129" s="139" t="s">
        <v>1977</v>
      </c>
      <c r="L129" s="134" t="s">
        <v>1671</v>
      </c>
      <c r="M129" s="134" t="s">
        <v>1672</v>
      </c>
      <c r="N129" s="134"/>
      <c r="O129" s="193">
        <f t="array" ref="O129">SUM(IF(D129='Приложение 1'!$C$288:$C$387,1,0))</f>
        <v>0</v>
      </c>
    </row>
    <row r="130" spans="1:15" s="140" customFormat="1" ht="157.5">
      <c r="A130" s="133">
        <f t="shared" si="2"/>
        <v>93</v>
      </c>
      <c r="B130" s="134" t="s">
        <v>915</v>
      </c>
      <c r="C130" s="134" t="s">
        <v>1549</v>
      </c>
      <c r="D130" s="135">
        <v>20135</v>
      </c>
      <c r="E130" s="134" t="s">
        <v>1131</v>
      </c>
      <c r="F130" s="135" t="s">
        <v>2082</v>
      </c>
      <c r="G130" s="136">
        <v>276.5</v>
      </c>
      <c r="H130" s="136">
        <v>0</v>
      </c>
      <c r="I130" s="137">
        <v>355661</v>
      </c>
      <c r="J130" s="138">
        <v>0.49</v>
      </c>
      <c r="K130" s="139" t="s">
        <v>2083</v>
      </c>
      <c r="L130" s="134" t="s">
        <v>1671</v>
      </c>
      <c r="M130" s="134" t="s">
        <v>1672</v>
      </c>
      <c r="N130" s="134"/>
      <c r="O130" s="193">
        <f t="array" ref="O130">SUM(IF(D130='Приложение 1'!$C$288:$C$387,1,0))</f>
        <v>0</v>
      </c>
    </row>
    <row r="131" spans="1:15" s="140" customFormat="1" ht="157.5">
      <c r="A131" s="133">
        <f t="shared" si="2"/>
        <v>94</v>
      </c>
      <c r="B131" s="134" t="s">
        <v>923</v>
      </c>
      <c r="C131" s="134" t="s">
        <v>1623</v>
      </c>
      <c r="D131" s="135">
        <v>20136</v>
      </c>
      <c r="E131" s="134" t="s">
        <v>1131</v>
      </c>
      <c r="F131" s="135" t="s">
        <v>2102</v>
      </c>
      <c r="G131" s="136">
        <v>263.10000000000002</v>
      </c>
      <c r="H131" s="136">
        <v>0</v>
      </c>
      <c r="I131" s="137">
        <v>894604</v>
      </c>
      <c r="J131" s="138">
        <v>0</v>
      </c>
      <c r="K131" s="139" t="s">
        <v>2103</v>
      </c>
      <c r="L131" s="134" t="s">
        <v>1671</v>
      </c>
      <c r="M131" s="134" t="s">
        <v>1672</v>
      </c>
      <c r="N131" s="134"/>
      <c r="O131" s="193">
        <f t="array" ref="O131">SUM(IF(D131='Приложение 1'!$C$288:$C$387,1,0))</f>
        <v>0</v>
      </c>
    </row>
    <row r="132" spans="1:15" s="140" customFormat="1" ht="157.5">
      <c r="A132" s="133">
        <f t="shared" si="2"/>
        <v>95</v>
      </c>
      <c r="B132" s="134" t="s">
        <v>1058</v>
      </c>
      <c r="C132" s="134" t="s">
        <v>1589</v>
      </c>
      <c r="D132" s="135">
        <v>20137</v>
      </c>
      <c r="E132" s="134" t="s">
        <v>1131</v>
      </c>
      <c r="F132" s="135" t="s">
        <v>2164</v>
      </c>
      <c r="G132" s="136">
        <v>572.9</v>
      </c>
      <c r="H132" s="136">
        <v>0</v>
      </c>
      <c r="I132" s="137">
        <v>881249</v>
      </c>
      <c r="J132" s="138">
        <v>36092.089999999997</v>
      </c>
      <c r="K132" s="139" t="s">
        <v>2165</v>
      </c>
      <c r="L132" s="134" t="s">
        <v>1671</v>
      </c>
      <c r="M132" s="134" t="s">
        <v>1672</v>
      </c>
      <c r="N132" s="134"/>
      <c r="O132" s="193">
        <f t="array" ref="O132">SUM(IF(D132='Приложение 1'!$C$288:$C$387,1,0))</f>
        <v>0</v>
      </c>
    </row>
    <row r="133" spans="1:15" s="140" customFormat="1" ht="157.5">
      <c r="A133" s="133">
        <f t="shared" si="2"/>
        <v>96</v>
      </c>
      <c r="B133" s="134" t="s">
        <v>944</v>
      </c>
      <c r="C133" s="134" t="s">
        <v>1618</v>
      </c>
      <c r="D133" s="135">
        <v>20138</v>
      </c>
      <c r="E133" s="134" t="s">
        <v>1133</v>
      </c>
      <c r="F133" s="135" t="s">
        <v>2156</v>
      </c>
      <c r="G133" s="136">
        <v>5321</v>
      </c>
      <c r="H133" s="136">
        <v>0</v>
      </c>
      <c r="I133" s="137">
        <v>1020613</v>
      </c>
      <c r="J133" s="138">
        <v>435836.05</v>
      </c>
      <c r="K133" s="139" t="s">
        <v>2157</v>
      </c>
      <c r="L133" s="134" t="s">
        <v>1671</v>
      </c>
      <c r="M133" s="134" t="s">
        <v>1672</v>
      </c>
      <c r="N133" s="134"/>
      <c r="O133" s="193">
        <f t="array" ref="O133">SUM(IF(D133='Приложение 1'!$C$288:$C$387,1,0))</f>
        <v>0</v>
      </c>
    </row>
    <row r="134" spans="1:15" s="140" customFormat="1" ht="157.5">
      <c r="A134" s="133">
        <f t="shared" si="2"/>
        <v>97</v>
      </c>
      <c r="B134" s="134" t="s">
        <v>897</v>
      </c>
      <c r="C134" s="134" t="s">
        <v>1593</v>
      </c>
      <c r="D134" s="135">
        <v>20139</v>
      </c>
      <c r="E134" s="134" t="s">
        <v>1131</v>
      </c>
      <c r="F134" s="135" t="s">
        <v>2044</v>
      </c>
      <c r="G134" s="136">
        <v>0</v>
      </c>
      <c r="H134" s="136">
        <v>789.6</v>
      </c>
      <c r="I134" s="137">
        <v>6676084</v>
      </c>
      <c r="J134" s="138">
        <v>2305873.94</v>
      </c>
      <c r="K134" s="139" t="s">
        <v>2045</v>
      </c>
      <c r="L134" s="134" t="s">
        <v>1671</v>
      </c>
      <c r="M134" s="134" t="s">
        <v>1672</v>
      </c>
      <c r="N134" s="134"/>
      <c r="O134" s="193">
        <f t="array" ref="O134">SUM(IF(D134='Приложение 1'!$C$288:$C$387,1,0))</f>
        <v>0</v>
      </c>
    </row>
    <row r="135" spans="1:15" s="140" customFormat="1" ht="157.5">
      <c r="A135" s="133">
        <f t="shared" si="2"/>
        <v>98</v>
      </c>
      <c r="B135" s="134" t="s">
        <v>907</v>
      </c>
      <c r="C135" s="134" t="s">
        <v>1549</v>
      </c>
      <c r="D135" s="135">
        <v>20141</v>
      </c>
      <c r="E135" s="134" t="s">
        <v>1131</v>
      </c>
      <c r="F135" s="135" t="s">
        <v>2064</v>
      </c>
      <c r="G135" s="136">
        <v>103.5</v>
      </c>
      <c r="H135" s="136">
        <v>0</v>
      </c>
      <c r="I135" s="137">
        <v>915014</v>
      </c>
      <c r="J135" s="138">
        <v>420265.72</v>
      </c>
      <c r="K135" s="139" t="s">
        <v>2065</v>
      </c>
      <c r="L135" s="134" t="s">
        <v>1671</v>
      </c>
      <c r="M135" s="134" t="s">
        <v>1672</v>
      </c>
      <c r="N135" s="134"/>
      <c r="O135" s="193">
        <f t="array" ref="O135">SUM(IF(D135='Приложение 1'!$C$288:$C$387,1,0))</f>
        <v>0</v>
      </c>
    </row>
    <row r="136" spans="1:15" s="140" customFormat="1" ht="157.5">
      <c r="A136" s="133">
        <f t="shared" si="2"/>
        <v>99</v>
      </c>
      <c r="B136" s="134" t="s">
        <v>900</v>
      </c>
      <c r="C136" s="134" t="s">
        <v>1549</v>
      </c>
      <c r="D136" s="135">
        <v>20142</v>
      </c>
      <c r="E136" s="134" t="s">
        <v>1131</v>
      </c>
      <c r="F136" s="135" t="s">
        <v>2050</v>
      </c>
      <c r="G136" s="136">
        <v>26.9</v>
      </c>
      <c r="H136" s="136">
        <v>0</v>
      </c>
      <c r="I136" s="137">
        <v>40556.699999999997</v>
      </c>
      <c r="J136" s="138">
        <v>31391.54</v>
      </c>
      <c r="K136" s="139" t="s">
        <v>2051</v>
      </c>
      <c r="L136" s="134" t="s">
        <v>1671</v>
      </c>
      <c r="M136" s="134" t="s">
        <v>1672</v>
      </c>
      <c r="N136" s="134"/>
      <c r="O136" s="193">
        <f t="array" ref="O136">SUM(IF(D136='Приложение 1'!$C$288:$C$387,1,0))</f>
        <v>0</v>
      </c>
    </row>
    <row r="137" spans="1:15" s="140" customFormat="1" ht="157.5">
      <c r="A137" s="133">
        <f t="shared" si="2"/>
        <v>100</v>
      </c>
      <c r="B137" s="134" t="s">
        <v>956</v>
      </c>
      <c r="C137" s="134" t="s">
        <v>1549</v>
      </c>
      <c r="D137" s="135">
        <v>20143</v>
      </c>
      <c r="E137" s="134" t="s">
        <v>1131</v>
      </c>
      <c r="F137" s="135" t="s">
        <v>2182</v>
      </c>
      <c r="G137" s="136">
        <v>102</v>
      </c>
      <c r="H137" s="136">
        <v>0</v>
      </c>
      <c r="I137" s="137">
        <v>102204.2</v>
      </c>
      <c r="J137" s="138">
        <v>72819.09</v>
      </c>
      <c r="K137" s="139" t="s">
        <v>2183</v>
      </c>
      <c r="L137" s="134" t="s">
        <v>1671</v>
      </c>
      <c r="M137" s="134" t="s">
        <v>1672</v>
      </c>
      <c r="N137" s="134"/>
      <c r="O137" s="193">
        <f t="array" ref="O137">SUM(IF(D137='Приложение 1'!$C$288:$C$387,1,0))</f>
        <v>0</v>
      </c>
    </row>
    <row r="138" spans="1:15" s="140" customFormat="1" ht="157.5" hidden="1">
      <c r="A138" s="133">
        <f t="shared" si="2"/>
        <v>101</v>
      </c>
      <c r="B138" s="151" t="s">
        <v>979</v>
      </c>
      <c r="C138" s="134" t="s">
        <v>1593</v>
      </c>
      <c r="D138" s="135">
        <v>20164</v>
      </c>
      <c r="E138" s="134" t="s">
        <v>1191</v>
      </c>
      <c r="F138" s="150" t="s">
        <v>1650</v>
      </c>
      <c r="G138" s="136">
        <v>7.5</v>
      </c>
      <c r="H138" s="136">
        <v>0</v>
      </c>
      <c r="I138" s="137">
        <v>1</v>
      </c>
      <c r="J138" s="138">
        <v>0.89</v>
      </c>
      <c r="K138" s="139" t="s">
        <v>1782</v>
      </c>
      <c r="L138" s="134" t="s">
        <v>1671</v>
      </c>
      <c r="M138" s="134" t="s">
        <v>1672</v>
      </c>
      <c r="N138" s="151" t="s">
        <v>1795</v>
      </c>
    </row>
    <row r="139" spans="1:15" s="140" customFormat="1" ht="157.5" hidden="1">
      <c r="A139" s="133">
        <f t="shared" si="2"/>
        <v>102</v>
      </c>
      <c r="B139" s="148" t="s">
        <v>850</v>
      </c>
      <c r="C139" s="134" t="s">
        <v>1593</v>
      </c>
      <c r="D139" s="135">
        <v>30058</v>
      </c>
      <c r="E139" s="134" t="s">
        <v>1192</v>
      </c>
      <c r="F139" s="150" t="s">
        <v>1650</v>
      </c>
      <c r="G139" s="136">
        <v>0</v>
      </c>
      <c r="H139" s="136">
        <v>1532</v>
      </c>
      <c r="I139" s="137">
        <v>284053</v>
      </c>
      <c r="J139" s="138">
        <v>58653</v>
      </c>
      <c r="K139" s="139" t="s">
        <v>1782</v>
      </c>
      <c r="L139" s="134" t="s">
        <v>1671</v>
      </c>
      <c r="M139" s="134" t="s">
        <v>1672</v>
      </c>
      <c r="N139" s="154" t="s">
        <v>1825</v>
      </c>
    </row>
    <row r="140" spans="1:15" s="140" customFormat="1" ht="157.5">
      <c r="A140" s="133">
        <f t="shared" si="2"/>
        <v>103</v>
      </c>
      <c r="B140" s="134" t="s">
        <v>976</v>
      </c>
      <c r="C140" s="134" t="s">
        <v>1589</v>
      </c>
      <c r="D140" s="135">
        <v>30225</v>
      </c>
      <c r="E140" s="134" t="s">
        <v>1077</v>
      </c>
      <c r="F140" s="135" t="s">
        <v>1784</v>
      </c>
      <c r="G140" s="136">
        <v>0</v>
      </c>
      <c r="H140" s="136">
        <v>210</v>
      </c>
      <c r="I140" s="137">
        <v>21043.67</v>
      </c>
      <c r="J140" s="138">
        <v>8440.4599999999991</v>
      </c>
      <c r="K140" s="139" t="s">
        <v>1785</v>
      </c>
      <c r="L140" s="134" t="s">
        <v>1671</v>
      </c>
      <c r="M140" s="134" t="s">
        <v>1672</v>
      </c>
      <c r="N140" s="192"/>
      <c r="O140" s="193">
        <f t="array" ref="O140">SUM(IF(D140='Приложение 1'!$C$288:$C$387,1,0))</f>
        <v>0</v>
      </c>
    </row>
    <row r="141" spans="1:15" s="140" customFormat="1" ht="157.5">
      <c r="A141" s="133">
        <f t="shared" si="2"/>
        <v>104</v>
      </c>
      <c r="B141" s="134" t="s">
        <v>1171</v>
      </c>
      <c r="C141" s="134" t="s">
        <v>1569</v>
      </c>
      <c r="D141" s="135">
        <v>30241</v>
      </c>
      <c r="E141" s="134" t="s">
        <v>1079</v>
      </c>
      <c r="F141" s="135" t="s">
        <v>1699</v>
      </c>
      <c r="G141" s="136">
        <v>0</v>
      </c>
      <c r="H141" s="136">
        <v>265</v>
      </c>
      <c r="I141" s="137">
        <v>427601.9</v>
      </c>
      <c r="J141" s="138">
        <v>158678.29999999999</v>
      </c>
      <c r="K141" s="139" t="s">
        <v>1700</v>
      </c>
      <c r="L141" s="134" t="s">
        <v>1671</v>
      </c>
      <c r="M141" s="134" t="s">
        <v>1672</v>
      </c>
      <c r="N141" s="192"/>
      <c r="O141" s="193">
        <f t="array" ref="O141">SUM(IF(D141='Приложение 1'!$C$288:$C$387,1,0))</f>
        <v>0</v>
      </c>
    </row>
    <row r="142" spans="1:15" s="140" customFormat="1" ht="157.5">
      <c r="A142" s="133">
        <f t="shared" si="2"/>
        <v>105</v>
      </c>
      <c r="B142" s="134" t="s">
        <v>1570</v>
      </c>
      <c r="C142" s="134" t="s">
        <v>1569</v>
      </c>
      <c r="D142" s="135">
        <v>30242</v>
      </c>
      <c r="E142" s="134" t="s">
        <v>1079</v>
      </c>
      <c r="F142" s="135" t="s">
        <v>1701</v>
      </c>
      <c r="G142" s="136">
        <v>0</v>
      </c>
      <c r="H142" s="136">
        <v>233</v>
      </c>
      <c r="I142" s="137">
        <v>342744.83</v>
      </c>
      <c r="J142" s="138">
        <v>248699</v>
      </c>
      <c r="K142" s="139" t="s">
        <v>1702</v>
      </c>
      <c r="L142" s="134" t="s">
        <v>1671</v>
      </c>
      <c r="M142" s="134" t="s">
        <v>1672</v>
      </c>
      <c r="N142" s="192"/>
      <c r="O142" s="193">
        <f t="array" ref="O142">SUM(IF(D142='Приложение 1'!$C$288:$C$387,1,0))</f>
        <v>0</v>
      </c>
    </row>
    <row r="143" spans="1:15" s="140" customFormat="1" ht="157.5" hidden="1">
      <c r="A143" s="133">
        <f t="shared" si="2"/>
        <v>106</v>
      </c>
      <c r="B143" s="148" t="s">
        <v>1182</v>
      </c>
      <c r="C143" s="134" t="s">
        <v>1593</v>
      </c>
      <c r="D143" s="135">
        <v>30270</v>
      </c>
      <c r="E143" s="134" t="s">
        <v>1194</v>
      </c>
      <c r="F143" s="150" t="s">
        <v>1650</v>
      </c>
      <c r="G143" s="141">
        <v>0</v>
      </c>
      <c r="H143" s="141">
        <v>56.6</v>
      </c>
      <c r="I143" s="137">
        <v>22000</v>
      </c>
      <c r="J143" s="138">
        <v>6896.78</v>
      </c>
      <c r="K143" s="139" t="s">
        <v>1782</v>
      </c>
      <c r="L143" s="134" t="s">
        <v>1671</v>
      </c>
      <c r="M143" s="134" t="s">
        <v>1672</v>
      </c>
      <c r="N143" s="134" t="s">
        <v>1828</v>
      </c>
    </row>
    <row r="144" spans="1:15" s="140" customFormat="1" ht="157.5">
      <c r="A144" s="133">
        <f t="shared" si="2"/>
        <v>107</v>
      </c>
      <c r="B144" s="134" t="s">
        <v>986</v>
      </c>
      <c r="C144" s="134" t="s">
        <v>1593</v>
      </c>
      <c r="D144" s="135">
        <v>30271</v>
      </c>
      <c r="E144" s="134" t="s">
        <v>987</v>
      </c>
      <c r="F144" s="135" t="s">
        <v>1853</v>
      </c>
      <c r="G144" s="142">
        <v>0</v>
      </c>
      <c r="H144" s="142">
        <v>102</v>
      </c>
      <c r="I144" s="137">
        <v>34000</v>
      </c>
      <c r="J144" s="138">
        <v>0</v>
      </c>
      <c r="K144" s="139" t="s">
        <v>1854</v>
      </c>
      <c r="L144" s="134" t="s">
        <v>1671</v>
      </c>
      <c r="M144" s="134" t="s">
        <v>1672</v>
      </c>
      <c r="N144" s="134"/>
      <c r="O144" s="193">
        <f t="array" ref="O144">SUM(IF(D144='Приложение 1'!$C$288:$C$387,1,0))</f>
        <v>0</v>
      </c>
    </row>
    <row r="145" spans="1:15" s="140" customFormat="1" ht="157.5" hidden="1">
      <c r="A145" s="133">
        <f t="shared" si="2"/>
        <v>108</v>
      </c>
      <c r="B145" s="148" t="s">
        <v>1181</v>
      </c>
      <c r="C145" s="134" t="s">
        <v>1593</v>
      </c>
      <c r="D145" s="135">
        <v>30275</v>
      </c>
      <c r="E145" s="134" t="s">
        <v>1193</v>
      </c>
      <c r="F145" s="150" t="s">
        <v>1650</v>
      </c>
      <c r="G145" s="136">
        <v>0</v>
      </c>
      <c r="H145" s="136">
        <v>33</v>
      </c>
      <c r="I145" s="137">
        <v>5000</v>
      </c>
      <c r="J145" s="138">
        <v>0</v>
      </c>
      <c r="K145" s="139" t="s">
        <v>1782</v>
      </c>
      <c r="L145" s="134" t="s">
        <v>1671</v>
      </c>
      <c r="M145" s="134" t="s">
        <v>1672</v>
      </c>
      <c r="N145" s="134" t="s">
        <v>1828</v>
      </c>
    </row>
    <row r="146" spans="1:15" s="140" customFormat="1" ht="157.5">
      <c r="A146" s="133">
        <f t="shared" si="2"/>
        <v>109</v>
      </c>
      <c r="B146" s="134" t="s">
        <v>981</v>
      </c>
      <c r="C146" s="134" t="s">
        <v>1589</v>
      </c>
      <c r="D146" s="135">
        <v>30277</v>
      </c>
      <c r="E146" s="134" t="s">
        <v>982</v>
      </c>
      <c r="F146" s="135" t="s">
        <v>1829</v>
      </c>
      <c r="G146" s="143">
        <v>0</v>
      </c>
      <c r="H146" s="143">
        <v>214</v>
      </c>
      <c r="I146" s="137">
        <v>43608.24</v>
      </c>
      <c r="J146" s="138">
        <v>0</v>
      </c>
      <c r="K146" s="139" t="s">
        <v>1830</v>
      </c>
      <c r="L146" s="134" t="s">
        <v>1671</v>
      </c>
      <c r="M146" s="134" t="s">
        <v>1672</v>
      </c>
      <c r="N146" s="134"/>
      <c r="O146" s="193">
        <f t="array" ref="O146">SUM(IF(D146='Приложение 1'!$C$288:$C$387,1,0))</f>
        <v>0</v>
      </c>
    </row>
    <row r="147" spans="1:15" s="140" customFormat="1" ht="157.5">
      <c r="A147" s="133">
        <f t="shared" si="2"/>
        <v>110</v>
      </c>
      <c r="B147" s="134" t="s">
        <v>984</v>
      </c>
      <c r="C147" s="134" t="s">
        <v>1601</v>
      </c>
      <c r="D147" s="135">
        <v>30278</v>
      </c>
      <c r="E147" s="134" t="s">
        <v>985</v>
      </c>
      <c r="F147" s="135" t="s">
        <v>1845</v>
      </c>
      <c r="G147" s="136">
        <v>0</v>
      </c>
      <c r="H147" s="136">
        <v>424</v>
      </c>
      <c r="I147" s="137">
        <v>121948.02</v>
      </c>
      <c r="J147" s="138">
        <v>20111.740000000002</v>
      </c>
      <c r="K147" s="139" t="s">
        <v>1846</v>
      </c>
      <c r="L147" s="134" t="s">
        <v>1671</v>
      </c>
      <c r="M147" s="134" t="s">
        <v>1672</v>
      </c>
      <c r="N147" s="134"/>
      <c r="O147" s="193">
        <f t="array" ref="O147">SUM(IF(D147='Приложение 1'!$C$288:$C$387,1,0))</f>
        <v>0</v>
      </c>
    </row>
    <row r="148" spans="1:15" s="140" customFormat="1" ht="157.5">
      <c r="A148" s="133">
        <f t="shared" si="2"/>
        <v>111</v>
      </c>
      <c r="B148" s="134" t="s">
        <v>981</v>
      </c>
      <c r="C148" s="134" t="s">
        <v>1569</v>
      </c>
      <c r="D148" s="135">
        <v>30280</v>
      </c>
      <c r="E148" s="134" t="s">
        <v>1084</v>
      </c>
      <c r="F148" s="135" t="s">
        <v>1833</v>
      </c>
      <c r="G148" s="136">
        <v>0</v>
      </c>
      <c r="H148" s="136">
        <v>1133</v>
      </c>
      <c r="I148" s="137">
        <v>301233</v>
      </c>
      <c r="J148" s="138">
        <v>0</v>
      </c>
      <c r="K148" s="139" t="s">
        <v>1834</v>
      </c>
      <c r="L148" s="134" t="s">
        <v>1671</v>
      </c>
      <c r="M148" s="134" t="s">
        <v>1672</v>
      </c>
      <c r="N148" s="134"/>
      <c r="O148" s="193">
        <f t="array" ref="O148">SUM(IF(D148='Приложение 1'!$C$288:$C$387,1,0))</f>
        <v>0</v>
      </c>
    </row>
    <row r="149" spans="1:15" s="140" customFormat="1" ht="157.5">
      <c r="A149" s="133">
        <f t="shared" si="2"/>
        <v>112</v>
      </c>
      <c r="B149" s="134" t="s">
        <v>984</v>
      </c>
      <c r="C149" s="134" t="s">
        <v>1589</v>
      </c>
      <c r="D149" s="135">
        <v>30281</v>
      </c>
      <c r="E149" s="134" t="s">
        <v>1087</v>
      </c>
      <c r="F149" s="135" t="s">
        <v>1843</v>
      </c>
      <c r="G149" s="136">
        <v>0</v>
      </c>
      <c r="H149" s="136">
        <v>714</v>
      </c>
      <c r="I149" s="137">
        <v>201626</v>
      </c>
      <c r="J149" s="138">
        <v>8476.4500000000007</v>
      </c>
      <c r="K149" s="139" t="s">
        <v>1844</v>
      </c>
      <c r="L149" s="134" t="s">
        <v>1671</v>
      </c>
      <c r="M149" s="134" t="s">
        <v>1672</v>
      </c>
      <c r="N149" s="134"/>
      <c r="O149" s="193">
        <f t="array" ref="O149">SUM(IF(D149='Приложение 1'!$C$288:$C$387,1,0))</f>
        <v>0</v>
      </c>
    </row>
    <row r="150" spans="1:15" s="140" customFormat="1" ht="157.5">
      <c r="A150" s="133">
        <f t="shared" si="2"/>
        <v>113</v>
      </c>
      <c r="B150" s="134" t="s">
        <v>855</v>
      </c>
      <c r="C150" s="134" t="s">
        <v>1589</v>
      </c>
      <c r="D150" s="135">
        <v>30282</v>
      </c>
      <c r="E150" s="134" t="s">
        <v>1085</v>
      </c>
      <c r="F150" s="135" t="s">
        <v>1835</v>
      </c>
      <c r="G150" s="136">
        <v>0</v>
      </c>
      <c r="H150" s="136">
        <v>395</v>
      </c>
      <c r="I150" s="137">
        <v>5181</v>
      </c>
      <c r="J150" s="138">
        <v>0</v>
      </c>
      <c r="K150" s="139" t="s">
        <v>1836</v>
      </c>
      <c r="L150" s="134" t="s">
        <v>1671</v>
      </c>
      <c r="M150" s="134" t="s">
        <v>1672</v>
      </c>
      <c r="N150" s="134"/>
      <c r="O150" s="193">
        <f t="array" ref="O150">SUM(IF(D150='Приложение 1'!$C$288:$C$387,1,0))</f>
        <v>0</v>
      </c>
    </row>
    <row r="151" spans="1:15" s="140" customFormat="1" ht="157.5">
      <c r="A151" s="133">
        <f t="shared" si="2"/>
        <v>114</v>
      </c>
      <c r="B151" s="134" t="s">
        <v>981</v>
      </c>
      <c r="C151" s="134" t="s">
        <v>1589</v>
      </c>
      <c r="D151" s="135">
        <v>30285</v>
      </c>
      <c r="E151" s="134" t="s">
        <v>983</v>
      </c>
      <c r="F151" s="135" t="s">
        <v>1831</v>
      </c>
      <c r="G151" s="136">
        <v>0</v>
      </c>
      <c r="H151" s="136">
        <v>1005</v>
      </c>
      <c r="I151" s="137">
        <v>15009</v>
      </c>
      <c r="J151" s="138">
        <v>0</v>
      </c>
      <c r="K151" s="139" t="s">
        <v>1832</v>
      </c>
      <c r="L151" s="134" t="s">
        <v>1671</v>
      </c>
      <c r="M151" s="134" t="s">
        <v>1672</v>
      </c>
      <c r="N151" s="134"/>
      <c r="O151" s="193">
        <f t="array" ref="O151">SUM(IF(D151='Приложение 1'!$C$288:$C$387,1,0))</f>
        <v>0</v>
      </c>
    </row>
    <row r="152" spans="1:15" s="140" customFormat="1" ht="157.5">
      <c r="A152" s="133">
        <f t="shared" si="2"/>
        <v>115</v>
      </c>
      <c r="B152" s="134" t="s">
        <v>984</v>
      </c>
      <c r="C152" s="134" t="s">
        <v>1589</v>
      </c>
      <c r="D152" s="135">
        <v>30286</v>
      </c>
      <c r="E152" s="134" t="s">
        <v>983</v>
      </c>
      <c r="F152" s="135" t="s">
        <v>1841</v>
      </c>
      <c r="G152" s="136">
        <v>0</v>
      </c>
      <c r="H152" s="136">
        <v>1158</v>
      </c>
      <c r="I152" s="137">
        <v>112120.3</v>
      </c>
      <c r="J152" s="138">
        <v>22932.06</v>
      </c>
      <c r="K152" s="139" t="s">
        <v>1842</v>
      </c>
      <c r="L152" s="134" t="s">
        <v>1671</v>
      </c>
      <c r="M152" s="134" t="s">
        <v>1672</v>
      </c>
      <c r="N152" s="134"/>
      <c r="O152" s="193">
        <f t="array" ref="O152">SUM(IF(D152='Приложение 1'!$C$288:$C$387,1,0))</f>
        <v>0</v>
      </c>
    </row>
    <row r="153" spans="1:15" s="140" customFormat="1" ht="157.5">
      <c r="A153" s="133">
        <f t="shared" si="2"/>
        <v>116</v>
      </c>
      <c r="B153" s="134" t="s">
        <v>845</v>
      </c>
      <c r="C153" s="134" t="s">
        <v>1589</v>
      </c>
      <c r="D153" s="135">
        <v>30301</v>
      </c>
      <c r="E153" s="134" t="s">
        <v>1089</v>
      </c>
      <c r="F153" s="135" t="s">
        <v>1855</v>
      </c>
      <c r="G153" s="136">
        <v>0</v>
      </c>
      <c r="H153" s="136">
        <v>73</v>
      </c>
      <c r="I153" s="137">
        <v>51000</v>
      </c>
      <c r="J153" s="138">
        <v>25242</v>
      </c>
      <c r="K153" s="139" t="s">
        <v>1856</v>
      </c>
      <c r="L153" s="134" t="s">
        <v>1671</v>
      </c>
      <c r="M153" s="134" t="s">
        <v>1672</v>
      </c>
      <c r="N153" s="134"/>
      <c r="O153" s="193">
        <f t="array" ref="O153">SUM(IF(D153='Приложение 1'!$C$288:$C$387,1,0))</f>
        <v>0</v>
      </c>
    </row>
    <row r="154" spans="1:15" s="140" customFormat="1" ht="157.5">
      <c r="A154" s="133">
        <f t="shared" si="2"/>
        <v>117</v>
      </c>
      <c r="B154" s="134" t="s">
        <v>850</v>
      </c>
      <c r="C154" s="134" t="s">
        <v>1593</v>
      </c>
      <c r="D154" s="135">
        <v>30304</v>
      </c>
      <c r="E154" s="134" t="s">
        <v>1090</v>
      </c>
      <c r="F154" s="135" t="s">
        <v>1859</v>
      </c>
      <c r="G154" s="143">
        <v>0</v>
      </c>
      <c r="H154" s="143">
        <v>390</v>
      </c>
      <c r="I154" s="137">
        <v>1980821</v>
      </c>
      <c r="J154" s="138">
        <v>1469055.02</v>
      </c>
      <c r="K154" s="139" t="s">
        <v>1860</v>
      </c>
      <c r="L154" s="134" t="s">
        <v>1671</v>
      </c>
      <c r="M154" s="134" t="s">
        <v>1672</v>
      </c>
      <c r="N154" s="134"/>
      <c r="O154" s="193">
        <f t="array" ref="O154">SUM(IF(D154='Приложение 1'!$C$288:$C$387,1,0))</f>
        <v>0</v>
      </c>
    </row>
    <row r="155" spans="1:15" s="140" customFormat="1" ht="157.5">
      <c r="A155" s="133">
        <f t="shared" si="2"/>
        <v>118</v>
      </c>
      <c r="B155" s="134" t="s">
        <v>1036</v>
      </c>
      <c r="C155" s="134" t="s">
        <v>1593</v>
      </c>
      <c r="D155" s="135">
        <v>30305</v>
      </c>
      <c r="E155" s="134" t="s">
        <v>1090</v>
      </c>
      <c r="F155" s="135" t="s">
        <v>1861</v>
      </c>
      <c r="G155" s="136">
        <v>0</v>
      </c>
      <c r="H155" s="136">
        <v>211</v>
      </c>
      <c r="I155" s="137">
        <v>710409</v>
      </c>
      <c r="J155" s="138">
        <v>279038.94</v>
      </c>
      <c r="K155" s="139" t="s">
        <v>1862</v>
      </c>
      <c r="L155" s="134" t="s">
        <v>1671</v>
      </c>
      <c r="M155" s="134" t="s">
        <v>1672</v>
      </c>
      <c r="N155" s="134"/>
      <c r="O155" s="193">
        <f t="array" ref="O155">SUM(IF(D155='Приложение 1'!$C$288:$C$387,1,0))</f>
        <v>0</v>
      </c>
    </row>
    <row r="156" spans="1:15" s="140" customFormat="1" ht="157.5">
      <c r="A156" s="133">
        <f t="shared" si="2"/>
        <v>119</v>
      </c>
      <c r="B156" s="134" t="s">
        <v>1177</v>
      </c>
      <c r="C156" s="134" t="s">
        <v>1569</v>
      </c>
      <c r="D156" s="135">
        <v>30308</v>
      </c>
      <c r="E156" s="134" t="s">
        <v>1189</v>
      </c>
      <c r="F156" s="135" t="s">
        <v>1791</v>
      </c>
      <c r="G156" s="136">
        <v>0</v>
      </c>
      <c r="H156" s="136">
        <v>654</v>
      </c>
      <c r="I156" s="137">
        <v>4735813.91</v>
      </c>
      <c r="J156" s="138">
        <v>3909342.11</v>
      </c>
      <c r="K156" s="139" t="s">
        <v>1792</v>
      </c>
      <c r="L156" s="134" t="s">
        <v>1671</v>
      </c>
      <c r="M156" s="134" t="s">
        <v>1672</v>
      </c>
      <c r="N156" s="192"/>
      <c r="O156" s="193">
        <f t="array" ref="O156">SUM(IF(D156='Приложение 1'!$C$288:$C$387,1,0))</f>
        <v>0</v>
      </c>
    </row>
    <row r="157" spans="1:15" s="140" customFormat="1" ht="157.5">
      <c r="A157" s="133">
        <f t="shared" si="2"/>
        <v>120</v>
      </c>
      <c r="B157" s="134" t="s">
        <v>855</v>
      </c>
      <c r="C157" s="134" t="s">
        <v>1589</v>
      </c>
      <c r="D157" s="135">
        <v>30320</v>
      </c>
      <c r="E157" s="134" t="s">
        <v>1091</v>
      </c>
      <c r="F157" s="135" t="s">
        <v>1863</v>
      </c>
      <c r="G157" s="136">
        <v>0</v>
      </c>
      <c r="H157" s="136">
        <v>30.19</v>
      </c>
      <c r="I157" s="137">
        <v>20026</v>
      </c>
      <c r="J157" s="138">
        <v>0</v>
      </c>
      <c r="K157" s="139" t="s">
        <v>1864</v>
      </c>
      <c r="L157" s="134" t="s">
        <v>1671</v>
      </c>
      <c r="M157" s="134" t="s">
        <v>1672</v>
      </c>
      <c r="N157" s="134"/>
      <c r="O157" s="193">
        <f t="array" ref="O157">SUM(IF(D157='Приложение 1'!$C$288:$C$387,1,0))</f>
        <v>0</v>
      </c>
    </row>
    <row r="158" spans="1:15" s="140" customFormat="1" ht="157.5">
      <c r="A158" s="133">
        <f t="shared" si="2"/>
        <v>121</v>
      </c>
      <c r="B158" s="134" t="s">
        <v>1037</v>
      </c>
      <c r="C158" s="134" t="s">
        <v>1607</v>
      </c>
      <c r="D158" s="135">
        <v>30321</v>
      </c>
      <c r="E158" s="134" t="s">
        <v>1091</v>
      </c>
      <c r="F158" s="135" t="s">
        <v>1865</v>
      </c>
      <c r="G158" s="136">
        <v>0</v>
      </c>
      <c r="H158" s="136">
        <v>107.42</v>
      </c>
      <c r="I158" s="137">
        <v>13458</v>
      </c>
      <c r="J158" s="138">
        <v>0</v>
      </c>
      <c r="K158" s="139" t="s">
        <v>1866</v>
      </c>
      <c r="L158" s="134" t="s">
        <v>1671</v>
      </c>
      <c r="M158" s="134" t="s">
        <v>1672</v>
      </c>
      <c r="N158" s="134"/>
      <c r="O158" s="193">
        <f t="array" ref="O158">SUM(IF(D158='Приложение 1'!$C$288:$C$387,1,0))</f>
        <v>0</v>
      </c>
    </row>
    <row r="159" spans="1:15" s="140" customFormat="1" ht="157.5" hidden="1">
      <c r="A159" s="133">
        <f t="shared" si="2"/>
        <v>122</v>
      </c>
      <c r="B159" s="148" t="s">
        <v>988</v>
      </c>
      <c r="C159" s="134" t="s">
        <v>1593</v>
      </c>
      <c r="D159" s="135">
        <v>30328</v>
      </c>
      <c r="E159" s="134" t="s">
        <v>1196</v>
      </c>
      <c r="F159" s="150" t="s">
        <v>1650</v>
      </c>
      <c r="G159" s="143">
        <v>0</v>
      </c>
      <c r="H159" s="143">
        <v>110</v>
      </c>
      <c r="I159" s="137">
        <v>10604</v>
      </c>
      <c r="J159" s="138">
        <v>6940.08</v>
      </c>
      <c r="K159" s="139" t="s">
        <v>1782</v>
      </c>
      <c r="L159" s="134" t="s">
        <v>1671</v>
      </c>
      <c r="M159" s="134" t="s">
        <v>1672</v>
      </c>
      <c r="N159" s="134" t="s">
        <v>1867</v>
      </c>
    </row>
    <row r="160" spans="1:15" s="140" customFormat="1" ht="157.5" hidden="1">
      <c r="A160" s="133">
        <f t="shared" si="2"/>
        <v>123</v>
      </c>
      <c r="B160" s="148" t="s">
        <v>988</v>
      </c>
      <c r="C160" s="134" t="s">
        <v>1593</v>
      </c>
      <c r="D160" s="135">
        <v>30329</v>
      </c>
      <c r="E160" s="134" t="s">
        <v>1195</v>
      </c>
      <c r="F160" s="150" t="s">
        <v>1650</v>
      </c>
      <c r="G160" s="136">
        <v>0</v>
      </c>
      <c r="H160" s="136">
        <v>420.5</v>
      </c>
      <c r="I160" s="137">
        <v>59171</v>
      </c>
      <c r="J160" s="138">
        <v>38726.68</v>
      </c>
      <c r="K160" s="139" t="s">
        <v>1782</v>
      </c>
      <c r="L160" s="134" t="s">
        <v>1671</v>
      </c>
      <c r="M160" s="134" t="s">
        <v>1672</v>
      </c>
      <c r="N160" s="134" t="s">
        <v>1867</v>
      </c>
    </row>
    <row r="161" spans="1:15" s="140" customFormat="1" ht="157.5" hidden="1">
      <c r="A161" s="133">
        <f t="shared" si="2"/>
        <v>124</v>
      </c>
      <c r="B161" s="148" t="s">
        <v>990</v>
      </c>
      <c r="C161" s="134" t="s">
        <v>1593</v>
      </c>
      <c r="D161" s="135">
        <v>30340</v>
      </c>
      <c r="E161" s="134" t="s">
        <v>1198</v>
      </c>
      <c r="F161" s="150" t="s">
        <v>1650</v>
      </c>
      <c r="G161" s="136">
        <v>0</v>
      </c>
      <c r="H161" s="136">
        <v>432</v>
      </c>
      <c r="I161" s="137">
        <v>34425</v>
      </c>
      <c r="J161" s="138">
        <v>14645.24</v>
      </c>
      <c r="K161" s="139" t="s">
        <v>1782</v>
      </c>
      <c r="L161" s="134" t="s">
        <v>1671</v>
      </c>
      <c r="M161" s="134" t="s">
        <v>1672</v>
      </c>
      <c r="N161" s="134" t="s">
        <v>1867</v>
      </c>
    </row>
    <row r="162" spans="1:15" s="140" customFormat="1" ht="157.5" hidden="1">
      <c r="A162" s="133">
        <f t="shared" si="2"/>
        <v>125</v>
      </c>
      <c r="B162" s="148" t="s">
        <v>990</v>
      </c>
      <c r="C162" s="134" t="s">
        <v>1593</v>
      </c>
      <c r="D162" s="135">
        <v>30343</v>
      </c>
      <c r="E162" s="134" t="s">
        <v>1197</v>
      </c>
      <c r="F162" s="150" t="s">
        <v>1650</v>
      </c>
      <c r="G162" s="136">
        <v>0</v>
      </c>
      <c r="H162" s="136">
        <v>54</v>
      </c>
      <c r="I162" s="137">
        <v>5767.2</v>
      </c>
      <c r="J162" s="138">
        <v>0</v>
      </c>
      <c r="K162" s="139" t="s">
        <v>1782</v>
      </c>
      <c r="L162" s="134" t="s">
        <v>1671</v>
      </c>
      <c r="M162" s="134" t="s">
        <v>1672</v>
      </c>
      <c r="N162" s="134" t="s">
        <v>1867</v>
      </c>
    </row>
    <row r="163" spans="1:15" s="140" customFormat="1" ht="157.5" hidden="1">
      <c r="A163" s="133">
        <f t="shared" si="2"/>
        <v>126</v>
      </c>
      <c r="B163" s="148" t="s">
        <v>1183</v>
      </c>
      <c r="C163" s="134" t="s">
        <v>1593</v>
      </c>
      <c r="D163" s="135">
        <v>30371</v>
      </c>
      <c r="E163" s="134" t="s">
        <v>1199</v>
      </c>
      <c r="F163" s="150" t="s">
        <v>1650</v>
      </c>
      <c r="G163" s="136">
        <v>0</v>
      </c>
      <c r="H163" s="136">
        <v>145</v>
      </c>
      <c r="I163" s="137">
        <v>15544</v>
      </c>
      <c r="J163" s="138">
        <v>0</v>
      </c>
      <c r="K163" s="139" t="s">
        <v>1782</v>
      </c>
      <c r="L163" s="134" t="s">
        <v>1671</v>
      </c>
      <c r="M163" s="134" t="s">
        <v>1672</v>
      </c>
      <c r="N163" s="134" t="s">
        <v>1887</v>
      </c>
    </row>
    <row r="164" spans="1:15" s="140" customFormat="1" ht="157.5" hidden="1">
      <c r="A164" s="133">
        <f t="shared" si="2"/>
        <v>127</v>
      </c>
      <c r="B164" s="134" t="s">
        <v>400</v>
      </c>
      <c r="C164" s="134" t="s">
        <v>1549</v>
      </c>
      <c r="D164" s="135">
        <v>30388</v>
      </c>
      <c r="E164" s="134" t="s">
        <v>1093</v>
      </c>
      <c r="F164" s="135" t="s">
        <v>1874</v>
      </c>
      <c r="G164" s="136">
        <v>38.5</v>
      </c>
      <c r="H164" s="136">
        <v>0</v>
      </c>
      <c r="I164" s="137">
        <v>557606</v>
      </c>
      <c r="J164" s="138">
        <v>245176.84</v>
      </c>
      <c r="K164" s="139" t="s">
        <v>1875</v>
      </c>
      <c r="L164" s="134" t="s">
        <v>1671</v>
      </c>
      <c r="M164" s="134" t="s">
        <v>1672</v>
      </c>
      <c r="N164" s="134"/>
      <c r="O164" s="193">
        <f t="array" ref="O164">SUM(IF(D164='Приложение 1'!$C$288:$C$387,1,0))</f>
        <v>0</v>
      </c>
    </row>
    <row r="165" spans="1:15" s="140" customFormat="1" ht="157.5" hidden="1">
      <c r="A165" s="133">
        <f t="shared" si="2"/>
        <v>128</v>
      </c>
      <c r="B165" s="134" t="s">
        <v>362</v>
      </c>
      <c r="C165" s="134" t="s">
        <v>1549</v>
      </c>
      <c r="D165" s="135">
        <v>30389</v>
      </c>
      <c r="E165" s="134" t="s">
        <v>1093</v>
      </c>
      <c r="F165" s="135" t="s">
        <v>1876</v>
      </c>
      <c r="G165" s="136">
        <v>39.299999999999997</v>
      </c>
      <c r="H165" s="136">
        <v>0</v>
      </c>
      <c r="I165" s="137">
        <v>573799</v>
      </c>
      <c r="J165" s="138">
        <v>246000.96</v>
      </c>
      <c r="K165" s="139" t="s">
        <v>1877</v>
      </c>
      <c r="L165" s="134" t="s">
        <v>1671</v>
      </c>
      <c r="M165" s="134" t="s">
        <v>1672</v>
      </c>
      <c r="N165" s="134"/>
      <c r="O165" s="193">
        <f t="array" ref="O165">SUM(IF(D165='Приложение 1'!$C$288:$C$387,1,0))</f>
        <v>0</v>
      </c>
    </row>
    <row r="166" spans="1:15" s="140" customFormat="1" ht="157.5" hidden="1">
      <c r="A166" s="133">
        <f t="shared" si="2"/>
        <v>129</v>
      </c>
      <c r="B166" s="134" t="s">
        <v>237</v>
      </c>
      <c r="C166" s="134" t="s">
        <v>1549</v>
      </c>
      <c r="D166" s="135">
        <v>30390</v>
      </c>
      <c r="E166" s="134" t="s">
        <v>1608</v>
      </c>
      <c r="F166" s="135" t="s">
        <v>1878</v>
      </c>
      <c r="G166" s="136">
        <v>136.80000000000001</v>
      </c>
      <c r="H166" s="136">
        <v>0</v>
      </c>
      <c r="I166" s="137">
        <v>916692</v>
      </c>
      <c r="J166" s="138">
        <v>389579.63</v>
      </c>
      <c r="K166" s="139" t="s">
        <v>1879</v>
      </c>
      <c r="L166" s="134" t="s">
        <v>1671</v>
      </c>
      <c r="M166" s="134" t="s">
        <v>1672</v>
      </c>
      <c r="N166" s="134"/>
      <c r="O166" s="193">
        <f t="array" ref="O166">SUM(IF(D166='Приложение 1'!$C$288:$C$387,1,0))</f>
        <v>0</v>
      </c>
    </row>
    <row r="167" spans="1:15" s="140" customFormat="1" ht="204.75">
      <c r="A167" s="133">
        <f t="shared" si="2"/>
        <v>130</v>
      </c>
      <c r="B167" s="134" t="s">
        <v>553</v>
      </c>
      <c r="C167" s="134" t="s">
        <v>1549</v>
      </c>
      <c r="D167" s="135">
        <v>30391</v>
      </c>
      <c r="E167" s="134" t="s">
        <v>1093</v>
      </c>
      <c r="F167" s="135" t="s">
        <v>1880</v>
      </c>
      <c r="G167" s="136">
        <v>136.80000000000001</v>
      </c>
      <c r="H167" s="136">
        <v>0</v>
      </c>
      <c r="I167" s="137">
        <v>903204</v>
      </c>
      <c r="J167" s="138">
        <v>396318</v>
      </c>
      <c r="K167" s="139" t="s">
        <v>1881</v>
      </c>
      <c r="L167" s="134" t="s">
        <v>1882</v>
      </c>
      <c r="M167" s="134" t="s">
        <v>1672</v>
      </c>
      <c r="N167" s="134"/>
      <c r="O167" s="193">
        <f t="array" ref="O167">SUM(IF(D167='Приложение 1'!$C$288:$C$387,1,0))</f>
        <v>0</v>
      </c>
    </row>
    <row r="168" spans="1:15" s="140" customFormat="1" ht="157.5">
      <c r="A168" s="133">
        <f t="shared" ref="A168:A231" si="3">1+A167</f>
        <v>131</v>
      </c>
      <c r="B168" s="134" t="s">
        <v>1039</v>
      </c>
      <c r="C168" s="134" t="s">
        <v>1593</v>
      </c>
      <c r="D168" s="135">
        <v>30392</v>
      </c>
      <c r="E168" s="134" t="s">
        <v>1095</v>
      </c>
      <c r="F168" s="135" t="s">
        <v>1885</v>
      </c>
      <c r="G168" s="136">
        <v>0</v>
      </c>
      <c r="H168" s="136">
        <v>322.60000000000002</v>
      </c>
      <c r="I168" s="137">
        <v>134211</v>
      </c>
      <c r="J168" s="138">
        <v>35158.949999999997</v>
      </c>
      <c r="K168" s="139" t="s">
        <v>1886</v>
      </c>
      <c r="L168" s="134" t="s">
        <v>1671</v>
      </c>
      <c r="M168" s="134" t="s">
        <v>1672</v>
      </c>
      <c r="N168" s="134"/>
      <c r="O168" s="193">
        <f t="array" ref="O168">SUM(IF(D168='Приложение 1'!$C$288:$C$387,1,0))</f>
        <v>0</v>
      </c>
    </row>
    <row r="169" spans="1:15" s="140" customFormat="1" ht="157.5">
      <c r="A169" s="133">
        <f t="shared" si="3"/>
        <v>132</v>
      </c>
      <c r="B169" s="134" t="s">
        <v>847</v>
      </c>
      <c r="C169" s="134" t="s">
        <v>1589</v>
      </c>
      <c r="D169" s="135">
        <v>30393</v>
      </c>
      <c r="E169" s="134" t="s">
        <v>1094</v>
      </c>
      <c r="F169" s="135" t="s">
        <v>1883</v>
      </c>
      <c r="G169" s="136">
        <v>0</v>
      </c>
      <c r="H169" s="136">
        <v>79.5</v>
      </c>
      <c r="I169" s="137">
        <v>618111</v>
      </c>
      <c r="J169" s="138">
        <v>159456.03</v>
      </c>
      <c r="K169" s="139" t="s">
        <v>1884</v>
      </c>
      <c r="L169" s="134" t="s">
        <v>1671</v>
      </c>
      <c r="M169" s="134" t="s">
        <v>1672</v>
      </c>
      <c r="N169" s="134"/>
      <c r="O169" s="193">
        <f t="array" ref="O169">SUM(IF(D169='Приложение 1'!$C$288:$C$387,1,0))</f>
        <v>0</v>
      </c>
    </row>
    <row r="170" spans="1:15" s="140" customFormat="1" ht="157.5">
      <c r="A170" s="133">
        <f t="shared" si="3"/>
        <v>133</v>
      </c>
      <c r="B170" s="134" t="s">
        <v>1038</v>
      </c>
      <c r="C170" s="134" t="s">
        <v>1589</v>
      </c>
      <c r="D170" s="135">
        <v>30394</v>
      </c>
      <c r="E170" s="134" t="s">
        <v>1092</v>
      </c>
      <c r="F170" s="135" t="s">
        <v>1870</v>
      </c>
      <c r="G170" s="136">
        <v>0</v>
      </c>
      <c r="H170" s="136">
        <v>191.55</v>
      </c>
      <c r="I170" s="137">
        <v>11984.02</v>
      </c>
      <c r="J170" s="138">
        <v>0</v>
      </c>
      <c r="K170" s="139" t="s">
        <v>1871</v>
      </c>
      <c r="L170" s="134" t="s">
        <v>1671</v>
      </c>
      <c r="M170" s="134" t="s">
        <v>1672</v>
      </c>
      <c r="N170" s="134"/>
      <c r="O170" s="193">
        <f t="array" ref="O170">SUM(IF(D170='Приложение 1'!$C$288:$C$387,1,0))</f>
        <v>0</v>
      </c>
    </row>
    <row r="171" spans="1:15" s="140" customFormat="1" ht="157.5">
      <c r="A171" s="133">
        <f t="shared" si="3"/>
        <v>134</v>
      </c>
      <c r="B171" s="134" t="s">
        <v>846</v>
      </c>
      <c r="C171" s="134" t="s">
        <v>1569</v>
      </c>
      <c r="D171" s="135">
        <v>30395</v>
      </c>
      <c r="E171" s="134" t="s">
        <v>1093</v>
      </c>
      <c r="F171" s="135" t="s">
        <v>1872</v>
      </c>
      <c r="G171" s="136">
        <v>0</v>
      </c>
      <c r="H171" s="136">
        <v>19509.7</v>
      </c>
      <c r="I171" s="137">
        <v>8703048.9800000004</v>
      </c>
      <c r="J171" s="138">
        <v>845378.03</v>
      </c>
      <c r="K171" s="139" t="s">
        <v>1873</v>
      </c>
      <c r="L171" s="134" t="s">
        <v>1671</v>
      </c>
      <c r="M171" s="134" t="s">
        <v>1672</v>
      </c>
      <c r="N171" s="134"/>
      <c r="O171" s="193">
        <f t="array" ref="O171">SUM(IF(D171='Приложение 1'!$C$288:$C$387,1,0))</f>
        <v>0</v>
      </c>
    </row>
    <row r="172" spans="1:15" s="140" customFormat="1" ht="157.5">
      <c r="A172" s="133">
        <f t="shared" si="3"/>
        <v>135</v>
      </c>
      <c r="B172" s="134" t="s">
        <v>989</v>
      </c>
      <c r="C172" s="134" t="s">
        <v>1589</v>
      </c>
      <c r="D172" s="135">
        <v>30398</v>
      </c>
      <c r="E172" s="134" t="s">
        <v>1082</v>
      </c>
      <c r="F172" s="135" t="s">
        <v>1868</v>
      </c>
      <c r="G172" s="136">
        <v>0</v>
      </c>
      <c r="H172" s="136">
        <v>1110</v>
      </c>
      <c r="I172" s="137">
        <v>1473106.63</v>
      </c>
      <c r="J172" s="138">
        <v>716206.6</v>
      </c>
      <c r="K172" s="139" t="s">
        <v>1869</v>
      </c>
      <c r="L172" s="134" t="s">
        <v>1671</v>
      </c>
      <c r="M172" s="134" t="s">
        <v>1672</v>
      </c>
      <c r="N172" s="134"/>
      <c r="O172" s="193">
        <f t="array" ref="O172">SUM(IF(D172='Приложение 1'!$C$288:$C$387,1,0))</f>
        <v>0</v>
      </c>
    </row>
    <row r="173" spans="1:15" s="140" customFormat="1" ht="157.5">
      <c r="A173" s="133">
        <f t="shared" si="3"/>
        <v>136</v>
      </c>
      <c r="B173" s="134" t="s">
        <v>1176</v>
      </c>
      <c r="C173" s="134" t="s">
        <v>1569</v>
      </c>
      <c r="D173" s="135">
        <v>30399</v>
      </c>
      <c r="E173" s="134" t="s">
        <v>1189</v>
      </c>
      <c r="F173" s="135" t="s">
        <v>1789</v>
      </c>
      <c r="G173" s="136">
        <v>0</v>
      </c>
      <c r="H173" s="136">
        <v>1506</v>
      </c>
      <c r="I173" s="137">
        <v>3949130.01</v>
      </c>
      <c r="J173" s="138">
        <v>3456856.11</v>
      </c>
      <c r="K173" s="139" t="s">
        <v>1790</v>
      </c>
      <c r="L173" s="134" t="s">
        <v>1671</v>
      </c>
      <c r="M173" s="134" t="s">
        <v>1672</v>
      </c>
      <c r="N173" s="192"/>
      <c r="O173" s="193">
        <f t="array" ref="O173">SUM(IF(D173='Приложение 1'!$C$288:$C$387,1,0))</f>
        <v>0</v>
      </c>
    </row>
    <row r="174" spans="1:15" s="140" customFormat="1" ht="157.5">
      <c r="A174" s="133">
        <f t="shared" si="3"/>
        <v>137</v>
      </c>
      <c r="B174" s="134" t="s">
        <v>1040</v>
      </c>
      <c r="C174" s="134" t="s">
        <v>1589</v>
      </c>
      <c r="D174" s="135">
        <v>30401</v>
      </c>
      <c r="E174" s="134" t="s">
        <v>1101</v>
      </c>
      <c r="F174" s="135" t="s">
        <v>1900</v>
      </c>
      <c r="G174" s="136">
        <v>0</v>
      </c>
      <c r="H174" s="136">
        <v>1229.2</v>
      </c>
      <c r="I174" s="137">
        <v>1756350.43</v>
      </c>
      <c r="J174" s="138">
        <v>1318478.83</v>
      </c>
      <c r="K174" s="139" t="s">
        <v>1901</v>
      </c>
      <c r="L174" s="134" t="s">
        <v>1671</v>
      </c>
      <c r="M174" s="134" t="s">
        <v>1672</v>
      </c>
      <c r="N174" s="134"/>
      <c r="O174" s="193">
        <f t="array" ref="O174">SUM(IF(D174='Приложение 1'!$C$288:$C$387,1,0))</f>
        <v>0</v>
      </c>
    </row>
    <row r="175" spans="1:15" s="140" customFormat="1" ht="157.5">
      <c r="A175" s="133">
        <f t="shared" si="3"/>
        <v>138</v>
      </c>
      <c r="B175" s="134" t="s">
        <v>853</v>
      </c>
      <c r="C175" s="134" t="s">
        <v>1589</v>
      </c>
      <c r="D175" s="135">
        <v>30404</v>
      </c>
      <c r="E175" s="134" t="s">
        <v>1102</v>
      </c>
      <c r="F175" s="135" t="s">
        <v>1902</v>
      </c>
      <c r="G175" s="136">
        <v>0</v>
      </c>
      <c r="H175" s="136">
        <v>326.2</v>
      </c>
      <c r="I175" s="137">
        <v>130805.42</v>
      </c>
      <c r="J175" s="138">
        <v>77497.13</v>
      </c>
      <c r="K175" s="139" t="s">
        <v>1903</v>
      </c>
      <c r="L175" s="134" t="s">
        <v>1671</v>
      </c>
      <c r="M175" s="134" t="s">
        <v>1672</v>
      </c>
      <c r="N175" s="134"/>
      <c r="O175" s="193">
        <f t="array" ref="O175">SUM(IF(D175='Приложение 1'!$C$288:$C$387,1,0))</f>
        <v>0</v>
      </c>
    </row>
    <row r="176" spans="1:15" s="140" customFormat="1" ht="157.5">
      <c r="A176" s="133">
        <f t="shared" si="3"/>
        <v>139</v>
      </c>
      <c r="B176" s="134" t="s">
        <v>852</v>
      </c>
      <c r="C176" s="134" t="s">
        <v>1589</v>
      </c>
      <c r="D176" s="135">
        <v>30405</v>
      </c>
      <c r="E176" s="134" t="s">
        <v>1100</v>
      </c>
      <c r="F176" s="135" t="s">
        <v>1898</v>
      </c>
      <c r="G176" s="136">
        <v>0</v>
      </c>
      <c r="H176" s="136">
        <v>137.9</v>
      </c>
      <c r="I176" s="137">
        <v>198449</v>
      </c>
      <c r="J176" s="138">
        <v>152042.48000000001</v>
      </c>
      <c r="K176" s="139" t="s">
        <v>1899</v>
      </c>
      <c r="L176" s="134" t="s">
        <v>1671</v>
      </c>
      <c r="M176" s="134" t="s">
        <v>1672</v>
      </c>
      <c r="N176" s="134"/>
      <c r="O176" s="193">
        <f t="array" ref="O176">SUM(IF(D176='Приложение 1'!$C$288:$C$387,1,0))</f>
        <v>0</v>
      </c>
    </row>
    <row r="177" spans="1:15" s="140" customFormat="1" ht="157.5">
      <c r="A177" s="133">
        <f t="shared" si="3"/>
        <v>140</v>
      </c>
      <c r="B177" s="134" t="s">
        <v>848</v>
      </c>
      <c r="C177" s="134" t="s">
        <v>1589</v>
      </c>
      <c r="D177" s="135">
        <v>30406</v>
      </c>
      <c r="E177" s="134" t="s">
        <v>1096</v>
      </c>
      <c r="F177" s="135" t="s">
        <v>1888</v>
      </c>
      <c r="G177" s="136">
        <v>0</v>
      </c>
      <c r="H177" s="136">
        <v>87.2</v>
      </c>
      <c r="I177" s="137">
        <v>160018</v>
      </c>
      <c r="J177" s="138">
        <v>81920.800000000003</v>
      </c>
      <c r="K177" s="139" t="s">
        <v>1889</v>
      </c>
      <c r="L177" s="134" t="s">
        <v>1671</v>
      </c>
      <c r="M177" s="134" t="s">
        <v>1672</v>
      </c>
      <c r="N177" s="134"/>
      <c r="O177" s="193">
        <f t="array" ref="O177">SUM(IF(D177='Приложение 1'!$C$288:$C$387,1,0))</f>
        <v>0</v>
      </c>
    </row>
    <row r="178" spans="1:15" s="140" customFormat="1" ht="157.5">
      <c r="A178" s="133">
        <f t="shared" si="3"/>
        <v>141</v>
      </c>
      <c r="B178" s="134" t="s">
        <v>850</v>
      </c>
      <c r="C178" s="134" t="s">
        <v>1569</v>
      </c>
      <c r="D178" s="135">
        <v>30407</v>
      </c>
      <c r="E178" s="134" t="s">
        <v>1098</v>
      </c>
      <c r="F178" s="135" t="s">
        <v>1892</v>
      </c>
      <c r="G178" s="136">
        <v>0</v>
      </c>
      <c r="H178" s="136">
        <v>12</v>
      </c>
      <c r="I178" s="137">
        <v>30308</v>
      </c>
      <c r="J178" s="138">
        <v>23296.04</v>
      </c>
      <c r="K178" s="139" t="s">
        <v>1893</v>
      </c>
      <c r="L178" s="134" t="s">
        <v>1671</v>
      </c>
      <c r="M178" s="134" t="s">
        <v>1672</v>
      </c>
      <c r="N178" s="134"/>
      <c r="O178" s="193">
        <f t="array" ref="O178">SUM(IF(D178='Приложение 1'!$C$288:$C$387,1,0))</f>
        <v>0</v>
      </c>
    </row>
    <row r="179" spans="1:15" s="140" customFormat="1" ht="157.5">
      <c r="A179" s="133">
        <f t="shared" si="3"/>
        <v>142</v>
      </c>
      <c r="B179" s="134" t="s">
        <v>851</v>
      </c>
      <c r="C179" s="134" t="s">
        <v>1589</v>
      </c>
      <c r="D179" s="135">
        <v>30408</v>
      </c>
      <c r="E179" s="134" t="s">
        <v>1099</v>
      </c>
      <c r="F179" s="135" t="s">
        <v>1896</v>
      </c>
      <c r="G179" s="136">
        <v>0</v>
      </c>
      <c r="H179" s="136">
        <v>14.7</v>
      </c>
      <c r="I179" s="137">
        <v>36783</v>
      </c>
      <c r="J179" s="138">
        <v>19245.060000000001</v>
      </c>
      <c r="K179" s="139" t="s">
        <v>1897</v>
      </c>
      <c r="L179" s="134" t="s">
        <v>1671</v>
      </c>
      <c r="M179" s="134" t="s">
        <v>1672</v>
      </c>
      <c r="N179" s="134"/>
      <c r="O179" s="193">
        <f t="array" ref="O179">SUM(IF(D179='Приложение 1'!$C$288:$C$387,1,0))</f>
        <v>0</v>
      </c>
    </row>
    <row r="180" spans="1:15" s="140" customFormat="1" ht="157.5">
      <c r="A180" s="133">
        <f t="shared" si="3"/>
        <v>143</v>
      </c>
      <c r="B180" s="134" t="s">
        <v>866</v>
      </c>
      <c r="C180" s="134" t="s">
        <v>1569</v>
      </c>
      <c r="D180" s="135">
        <v>30423</v>
      </c>
      <c r="E180" s="134" t="s">
        <v>1129</v>
      </c>
      <c r="F180" s="135" t="s">
        <v>1970</v>
      </c>
      <c r="G180" s="136">
        <v>0</v>
      </c>
      <c r="H180" s="136">
        <v>67</v>
      </c>
      <c r="I180" s="137">
        <v>85140</v>
      </c>
      <c r="J180" s="138">
        <v>66937.73</v>
      </c>
      <c r="K180" s="139" t="s">
        <v>1971</v>
      </c>
      <c r="L180" s="134" t="s">
        <v>1671</v>
      </c>
      <c r="M180" s="134" t="s">
        <v>1672</v>
      </c>
      <c r="N180" s="134"/>
      <c r="O180" s="193">
        <f t="array" ref="O180">SUM(IF(D180='Приложение 1'!$C$288:$C$387,1,0))</f>
        <v>0</v>
      </c>
    </row>
    <row r="181" spans="1:15" s="140" customFormat="1" ht="157.5">
      <c r="A181" s="133">
        <f t="shared" si="3"/>
        <v>144</v>
      </c>
      <c r="B181" s="134" t="s">
        <v>863</v>
      </c>
      <c r="C181" s="134" t="s">
        <v>1569</v>
      </c>
      <c r="D181" s="135">
        <v>30424</v>
      </c>
      <c r="E181" s="134" t="s">
        <v>1126</v>
      </c>
      <c r="F181" s="135" t="s">
        <v>1960</v>
      </c>
      <c r="G181" s="136">
        <v>0</v>
      </c>
      <c r="H181" s="136">
        <v>114</v>
      </c>
      <c r="I181" s="137">
        <v>142468</v>
      </c>
      <c r="J181" s="138">
        <v>128878.84</v>
      </c>
      <c r="K181" s="139" t="s">
        <v>1961</v>
      </c>
      <c r="L181" s="134" t="s">
        <v>1671</v>
      </c>
      <c r="M181" s="134" t="s">
        <v>1672</v>
      </c>
      <c r="N181" s="134"/>
      <c r="O181" s="193">
        <f t="array" ref="O181">SUM(IF(D181='Приложение 1'!$C$288:$C$387,1,0))</f>
        <v>0</v>
      </c>
    </row>
    <row r="182" spans="1:15" s="140" customFormat="1" ht="157.5">
      <c r="A182" s="133">
        <f t="shared" si="3"/>
        <v>145</v>
      </c>
      <c r="B182" s="134" t="s">
        <v>855</v>
      </c>
      <c r="C182" s="134" t="s">
        <v>1616</v>
      </c>
      <c r="D182" s="135">
        <v>30425</v>
      </c>
      <c r="E182" s="134" t="s">
        <v>1127</v>
      </c>
      <c r="F182" s="135" t="s">
        <v>1962</v>
      </c>
      <c r="G182" s="136">
        <v>0</v>
      </c>
      <c r="H182" s="136">
        <v>45</v>
      </c>
      <c r="I182" s="137">
        <v>92975</v>
      </c>
      <c r="J182" s="138">
        <v>84990.95</v>
      </c>
      <c r="K182" s="139" t="s">
        <v>1963</v>
      </c>
      <c r="L182" s="134" t="s">
        <v>1671</v>
      </c>
      <c r="M182" s="134" t="s">
        <v>1672</v>
      </c>
      <c r="N182" s="134"/>
      <c r="O182" s="193">
        <f t="array" ref="O182">SUM(IF(D182='Приложение 1'!$C$288:$C$387,1,0))</f>
        <v>0</v>
      </c>
    </row>
    <row r="183" spans="1:15" s="140" customFormat="1" ht="157.5">
      <c r="A183" s="133">
        <f t="shared" si="3"/>
        <v>146</v>
      </c>
      <c r="B183" s="134" t="s">
        <v>1044</v>
      </c>
      <c r="C183" s="134" t="s">
        <v>1615</v>
      </c>
      <c r="D183" s="135">
        <v>30426</v>
      </c>
      <c r="E183" s="134" t="s">
        <v>1127</v>
      </c>
      <c r="F183" s="135" t="s">
        <v>1972</v>
      </c>
      <c r="G183" s="136">
        <v>0</v>
      </c>
      <c r="H183" s="136">
        <v>40</v>
      </c>
      <c r="I183" s="137">
        <v>161884.96</v>
      </c>
      <c r="J183" s="138">
        <v>134158.87</v>
      </c>
      <c r="K183" s="139" t="s">
        <v>1973</v>
      </c>
      <c r="L183" s="134" t="s">
        <v>1671</v>
      </c>
      <c r="M183" s="134" t="s">
        <v>1672</v>
      </c>
      <c r="N183" s="134"/>
      <c r="O183" s="193">
        <f t="array" ref="O183">SUM(IF(D183='Приложение 1'!$C$288:$C$387,1,0))</f>
        <v>0</v>
      </c>
    </row>
    <row r="184" spans="1:15" s="140" customFormat="1" ht="157.5">
      <c r="A184" s="133">
        <f t="shared" si="3"/>
        <v>147</v>
      </c>
      <c r="B184" s="134" t="s">
        <v>1047</v>
      </c>
      <c r="C184" s="134" t="s">
        <v>1617</v>
      </c>
      <c r="D184" s="135">
        <v>30427</v>
      </c>
      <c r="E184" s="134" t="s">
        <v>1128</v>
      </c>
      <c r="F184" s="135" t="s">
        <v>1964</v>
      </c>
      <c r="G184" s="136">
        <v>0</v>
      </c>
      <c r="H184" s="136">
        <v>15</v>
      </c>
      <c r="I184" s="137">
        <v>41890</v>
      </c>
      <c r="J184" s="138">
        <v>0</v>
      </c>
      <c r="K184" s="139" t="s">
        <v>1965</v>
      </c>
      <c r="L184" s="134" t="s">
        <v>1671</v>
      </c>
      <c r="M184" s="134" t="s">
        <v>1672</v>
      </c>
      <c r="N184" s="134"/>
      <c r="O184" s="193">
        <f t="array" ref="O184">SUM(IF(D184='Приложение 1'!$C$288:$C$387,1,0))</f>
        <v>0</v>
      </c>
    </row>
    <row r="185" spans="1:15" s="140" customFormat="1" ht="157.5">
      <c r="A185" s="133">
        <f t="shared" si="3"/>
        <v>148</v>
      </c>
      <c r="B185" s="134" t="s">
        <v>1048</v>
      </c>
      <c r="C185" s="134" t="s">
        <v>1617</v>
      </c>
      <c r="D185" s="135">
        <v>30428</v>
      </c>
      <c r="E185" s="134" t="s">
        <v>1128</v>
      </c>
      <c r="F185" s="135" t="s">
        <v>1974</v>
      </c>
      <c r="G185" s="136">
        <v>0</v>
      </c>
      <c r="H185" s="136">
        <v>100</v>
      </c>
      <c r="I185" s="137">
        <v>55000</v>
      </c>
      <c r="J185" s="138">
        <v>0</v>
      </c>
      <c r="K185" s="139" t="s">
        <v>1975</v>
      </c>
      <c r="L185" s="134" t="s">
        <v>1671</v>
      </c>
      <c r="M185" s="134" t="s">
        <v>1672</v>
      </c>
      <c r="N185" s="134"/>
      <c r="O185" s="193">
        <f t="array" ref="O185">SUM(IF(D185='Приложение 1'!$C$288:$C$387,1,0))</f>
        <v>0</v>
      </c>
    </row>
    <row r="186" spans="1:15" s="140" customFormat="1" ht="157.5">
      <c r="A186" s="133">
        <f t="shared" si="3"/>
        <v>149</v>
      </c>
      <c r="B186" s="134" t="s">
        <v>861</v>
      </c>
      <c r="C186" s="134" t="s">
        <v>1589</v>
      </c>
      <c r="D186" s="135">
        <v>30429</v>
      </c>
      <c r="E186" s="134" t="s">
        <v>1124</v>
      </c>
      <c r="F186" s="135" t="s">
        <v>1956</v>
      </c>
      <c r="G186" s="136">
        <v>0</v>
      </c>
      <c r="H186" s="136">
        <v>2666.17</v>
      </c>
      <c r="I186" s="137">
        <v>2311932.84</v>
      </c>
      <c r="J186" s="138">
        <v>1265378.79</v>
      </c>
      <c r="K186" s="139" t="s">
        <v>1957</v>
      </c>
      <c r="L186" s="134" t="s">
        <v>1671</v>
      </c>
      <c r="M186" s="134" t="s">
        <v>1672</v>
      </c>
      <c r="N186" s="134"/>
      <c r="O186" s="193">
        <f t="array" ref="O186">SUM(IF(D186='Приложение 1'!$C$288:$C$387,1,0))</f>
        <v>0</v>
      </c>
    </row>
    <row r="187" spans="1:15" s="140" customFormat="1" ht="157.5">
      <c r="A187" s="133">
        <f t="shared" si="3"/>
        <v>150</v>
      </c>
      <c r="B187" s="134" t="s">
        <v>864</v>
      </c>
      <c r="C187" s="134" t="s">
        <v>1589</v>
      </c>
      <c r="D187" s="135">
        <v>30430</v>
      </c>
      <c r="E187" s="134" t="s">
        <v>1124</v>
      </c>
      <c r="F187" s="135" t="s">
        <v>1966</v>
      </c>
      <c r="G187" s="136">
        <v>0</v>
      </c>
      <c r="H187" s="136">
        <v>2314</v>
      </c>
      <c r="I187" s="137">
        <v>5489093</v>
      </c>
      <c r="J187" s="138">
        <v>1149869.3500000001</v>
      </c>
      <c r="K187" s="139" t="s">
        <v>1967</v>
      </c>
      <c r="L187" s="134" t="s">
        <v>1671</v>
      </c>
      <c r="M187" s="134" t="s">
        <v>1672</v>
      </c>
      <c r="N187" s="134"/>
      <c r="O187" s="193">
        <f t="array" ref="O187">SUM(IF(D187='Приложение 1'!$C$288:$C$387,1,0))</f>
        <v>0</v>
      </c>
    </row>
    <row r="188" spans="1:15" s="140" customFormat="1" ht="157.5">
      <c r="A188" s="133">
        <f t="shared" si="3"/>
        <v>151</v>
      </c>
      <c r="B188" s="134" t="s">
        <v>865</v>
      </c>
      <c r="C188" s="134" t="s">
        <v>1589</v>
      </c>
      <c r="D188" s="135">
        <v>30437</v>
      </c>
      <c r="E188" s="134" t="s">
        <v>1125</v>
      </c>
      <c r="F188" s="135" t="s">
        <v>1968</v>
      </c>
      <c r="G188" s="136">
        <v>0</v>
      </c>
      <c r="H188" s="136">
        <v>45</v>
      </c>
      <c r="I188" s="137">
        <v>296572</v>
      </c>
      <c r="J188" s="138">
        <v>0</v>
      </c>
      <c r="K188" s="139" t="s">
        <v>1969</v>
      </c>
      <c r="L188" s="134" t="s">
        <v>1671</v>
      </c>
      <c r="M188" s="134" t="s">
        <v>1672</v>
      </c>
      <c r="N188" s="134"/>
      <c r="O188" s="193">
        <f t="array" ref="O188">SUM(IF(D188='Приложение 1'!$C$288:$C$387,1,0))</f>
        <v>0</v>
      </c>
    </row>
    <row r="189" spans="1:15" s="140" customFormat="1" ht="157.5">
      <c r="A189" s="133">
        <f t="shared" si="3"/>
        <v>152</v>
      </c>
      <c r="B189" s="134" t="s">
        <v>862</v>
      </c>
      <c r="C189" s="134" t="s">
        <v>1589</v>
      </c>
      <c r="D189" s="135">
        <v>30438</v>
      </c>
      <c r="E189" s="134" t="s">
        <v>1125</v>
      </c>
      <c r="F189" s="135" t="s">
        <v>1958</v>
      </c>
      <c r="G189" s="136">
        <v>0</v>
      </c>
      <c r="H189" s="136">
        <v>345.8</v>
      </c>
      <c r="I189" s="137">
        <v>924818</v>
      </c>
      <c r="J189" s="138">
        <v>443195.44</v>
      </c>
      <c r="K189" s="139" t="s">
        <v>1959</v>
      </c>
      <c r="L189" s="134" t="s">
        <v>1671</v>
      </c>
      <c r="M189" s="134" t="s">
        <v>1672</v>
      </c>
      <c r="N189" s="134"/>
      <c r="O189" s="193">
        <f t="array" ref="O189">SUM(IF(D189='Приложение 1'!$C$288:$C$387,1,0))</f>
        <v>0</v>
      </c>
    </row>
    <row r="190" spans="1:15" s="140" customFormat="1" ht="157.5">
      <c r="A190" s="133">
        <f t="shared" si="3"/>
        <v>153</v>
      </c>
      <c r="B190" s="134" t="s">
        <v>886</v>
      </c>
      <c r="C190" s="134" t="s">
        <v>1616</v>
      </c>
      <c r="D190" s="135">
        <v>30439</v>
      </c>
      <c r="E190" s="134" t="s">
        <v>1138</v>
      </c>
      <c r="F190" s="135" t="s">
        <v>2022</v>
      </c>
      <c r="G190" s="136">
        <v>0</v>
      </c>
      <c r="H190" s="136">
        <v>76</v>
      </c>
      <c r="I190" s="137">
        <v>1</v>
      </c>
      <c r="J190" s="138">
        <v>0</v>
      </c>
      <c r="K190" s="139" t="s">
        <v>2023</v>
      </c>
      <c r="L190" s="134" t="s">
        <v>1671</v>
      </c>
      <c r="M190" s="134" t="s">
        <v>1672</v>
      </c>
      <c r="N190" s="134"/>
      <c r="O190" s="193">
        <f t="array" ref="O190">SUM(IF(D190='Приложение 1'!$C$288:$C$387,1,0))</f>
        <v>0</v>
      </c>
    </row>
    <row r="191" spans="1:15" s="140" customFormat="1" ht="157.5">
      <c r="A191" s="133">
        <f t="shared" si="3"/>
        <v>154</v>
      </c>
      <c r="B191" s="134" t="s">
        <v>892</v>
      </c>
      <c r="C191" s="134" t="s">
        <v>1616</v>
      </c>
      <c r="D191" s="135">
        <v>30440</v>
      </c>
      <c r="E191" s="134" t="s">
        <v>982</v>
      </c>
      <c r="F191" s="135" t="s">
        <v>2034</v>
      </c>
      <c r="G191" s="136">
        <v>0</v>
      </c>
      <c r="H191" s="136">
        <v>95</v>
      </c>
      <c r="I191" s="137">
        <v>1</v>
      </c>
      <c r="J191" s="138">
        <v>0</v>
      </c>
      <c r="K191" s="139" t="s">
        <v>2035</v>
      </c>
      <c r="L191" s="134" t="s">
        <v>1671</v>
      </c>
      <c r="M191" s="134" t="s">
        <v>1672</v>
      </c>
      <c r="N191" s="134"/>
      <c r="O191" s="193">
        <f t="array" ref="O191">SUM(IF(D191='Приложение 1'!$C$288:$C$387,1,0))</f>
        <v>0</v>
      </c>
    </row>
    <row r="192" spans="1:15" s="140" customFormat="1" ht="157.5">
      <c r="A192" s="133">
        <f t="shared" si="3"/>
        <v>155</v>
      </c>
      <c r="B192" s="134" t="s">
        <v>882</v>
      </c>
      <c r="C192" s="134" t="s">
        <v>1616</v>
      </c>
      <c r="D192" s="135">
        <v>30441</v>
      </c>
      <c r="E192" s="134" t="s">
        <v>1135</v>
      </c>
      <c r="F192" s="135" t="s">
        <v>2014</v>
      </c>
      <c r="G192" s="136">
        <v>0</v>
      </c>
      <c r="H192" s="136">
        <v>102</v>
      </c>
      <c r="I192" s="137">
        <v>1</v>
      </c>
      <c r="J192" s="138">
        <v>0</v>
      </c>
      <c r="K192" s="139" t="s">
        <v>2015</v>
      </c>
      <c r="L192" s="134" t="s">
        <v>1671</v>
      </c>
      <c r="M192" s="134" t="s">
        <v>1672</v>
      </c>
      <c r="N192" s="134"/>
      <c r="O192" s="193">
        <f t="array" ref="O192">SUM(IF(D192='Приложение 1'!$C$288:$C$387,1,0))</f>
        <v>0</v>
      </c>
    </row>
    <row r="193" spans="1:15" s="140" customFormat="1" ht="157.5">
      <c r="A193" s="133">
        <f t="shared" si="3"/>
        <v>156</v>
      </c>
      <c r="B193" s="134" t="s">
        <v>1057</v>
      </c>
      <c r="C193" s="134" t="s">
        <v>1627</v>
      </c>
      <c r="D193" s="135">
        <v>30442</v>
      </c>
      <c r="E193" s="134" t="s">
        <v>1149</v>
      </c>
      <c r="F193" s="135" t="s">
        <v>2148</v>
      </c>
      <c r="G193" s="136">
        <v>0</v>
      </c>
      <c r="H193" s="136">
        <v>79</v>
      </c>
      <c r="I193" s="137">
        <v>1</v>
      </c>
      <c r="J193" s="138">
        <v>0</v>
      </c>
      <c r="K193" s="139" t="s">
        <v>2149</v>
      </c>
      <c r="L193" s="134" t="s">
        <v>1671</v>
      </c>
      <c r="M193" s="134" t="s">
        <v>1672</v>
      </c>
      <c r="N193" s="134"/>
      <c r="O193" s="193">
        <f t="array" ref="O193">SUM(IF(D193='Приложение 1'!$C$288:$C$387,1,0))</f>
        <v>0</v>
      </c>
    </row>
    <row r="194" spans="1:15" s="140" customFormat="1" ht="157.5">
      <c r="A194" s="133">
        <f t="shared" si="3"/>
        <v>157</v>
      </c>
      <c r="B194" s="134" t="s">
        <v>884</v>
      </c>
      <c r="C194" s="134" t="s">
        <v>1616</v>
      </c>
      <c r="D194" s="135">
        <v>30443</v>
      </c>
      <c r="E194" s="134" t="s">
        <v>1136</v>
      </c>
      <c r="F194" s="135" t="s">
        <v>2018</v>
      </c>
      <c r="G194" s="136">
        <v>0</v>
      </c>
      <c r="H194" s="136">
        <v>38</v>
      </c>
      <c r="I194" s="137">
        <v>1</v>
      </c>
      <c r="J194" s="138">
        <v>0</v>
      </c>
      <c r="K194" s="139" t="s">
        <v>2019</v>
      </c>
      <c r="L194" s="134" t="s">
        <v>1671</v>
      </c>
      <c r="M194" s="134" t="s">
        <v>1672</v>
      </c>
      <c r="N194" s="134"/>
      <c r="O194" s="193">
        <f t="array" ref="O194">SUM(IF(D194='Приложение 1'!$C$288:$C$387,1,0))</f>
        <v>0</v>
      </c>
    </row>
    <row r="195" spans="1:15" s="140" customFormat="1" ht="157.5">
      <c r="A195" s="133">
        <f t="shared" si="3"/>
        <v>158</v>
      </c>
      <c r="B195" s="134" t="s">
        <v>885</v>
      </c>
      <c r="C195" s="134" t="s">
        <v>1616</v>
      </c>
      <c r="D195" s="135">
        <v>30444</v>
      </c>
      <c r="E195" s="134" t="s">
        <v>1137</v>
      </c>
      <c r="F195" s="135" t="s">
        <v>2020</v>
      </c>
      <c r="G195" s="136">
        <v>0</v>
      </c>
      <c r="H195" s="136">
        <v>194</v>
      </c>
      <c r="I195" s="137">
        <v>1</v>
      </c>
      <c r="J195" s="138">
        <v>0</v>
      </c>
      <c r="K195" s="139" t="s">
        <v>2021</v>
      </c>
      <c r="L195" s="134" t="s">
        <v>1671</v>
      </c>
      <c r="M195" s="134" t="s">
        <v>1672</v>
      </c>
      <c r="N195" s="134"/>
      <c r="O195" s="193">
        <f t="array" ref="O195">SUM(IF(D195='Приложение 1'!$C$288:$C$387,1,0))</f>
        <v>0</v>
      </c>
    </row>
    <row r="196" spans="1:15" s="140" customFormat="1" ht="157.5">
      <c r="A196" s="133">
        <f t="shared" si="3"/>
        <v>159</v>
      </c>
      <c r="B196" s="134" t="s">
        <v>888</v>
      </c>
      <c r="C196" s="134" t="s">
        <v>1616</v>
      </c>
      <c r="D196" s="135">
        <v>30445</v>
      </c>
      <c r="E196" s="134" t="s">
        <v>1140</v>
      </c>
      <c r="F196" s="135" t="s">
        <v>2026</v>
      </c>
      <c r="G196" s="136">
        <v>0</v>
      </c>
      <c r="H196" s="136">
        <v>30</v>
      </c>
      <c r="I196" s="137">
        <v>1</v>
      </c>
      <c r="J196" s="138">
        <v>0</v>
      </c>
      <c r="K196" s="139" t="s">
        <v>2027</v>
      </c>
      <c r="L196" s="134" t="s">
        <v>1671</v>
      </c>
      <c r="M196" s="134" t="s">
        <v>1672</v>
      </c>
      <c r="N196" s="134"/>
      <c r="O196" s="193">
        <f t="array" ref="O196">SUM(IF(D196='Приложение 1'!$C$288:$C$387,1,0))</f>
        <v>0</v>
      </c>
    </row>
    <row r="197" spans="1:15" s="140" customFormat="1" ht="157.5">
      <c r="A197" s="133">
        <f t="shared" si="3"/>
        <v>160</v>
      </c>
      <c r="B197" s="134" t="s">
        <v>891</v>
      </c>
      <c r="C197" s="134" t="s">
        <v>1616</v>
      </c>
      <c r="D197" s="135">
        <v>30446</v>
      </c>
      <c r="E197" s="134" t="s">
        <v>1143</v>
      </c>
      <c r="F197" s="135" t="s">
        <v>2032</v>
      </c>
      <c r="G197" s="136">
        <v>0</v>
      </c>
      <c r="H197" s="136">
        <v>92</v>
      </c>
      <c r="I197" s="137">
        <v>1</v>
      </c>
      <c r="J197" s="138">
        <v>0</v>
      </c>
      <c r="K197" s="139" t="s">
        <v>2033</v>
      </c>
      <c r="L197" s="134" t="s">
        <v>1671</v>
      </c>
      <c r="M197" s="134" t="s">
        <v>1672</v>
      </c>
      <c r="N197" s="134"/>
      <c r="O197" s="193">
        <f t="array" ref="O197">SUM(IF(D197='Приложение 1'!$C$288:$C$387,1,0))</f>
        <v>0</v>
      </c>
    </row>
    <row r="198" spans="1:15" s="140" customFormat="1" ht="157.5">
      <c r="A198" s="133">
        <f t="shared" si="3"/>
        <v>161</v>
      </c>
      <c r="B198" s="134" t="s">
        <v>889</v>
      </c>
      <c r="C198" s="134" t="s">
        <v>1616</v>
      </c>
      <c r="D198" s="135">
        <v>30447</v>
      </c>
      <c r="E198" s="134" t="s">
        <v>1141</v>
      </c>
      <c r="F198" s="135" t="s">
        <v>2028</v>
      </c>
      <c r="G198" s="136">
        <v>0</v>
      </c>
      <c r="H198" s="136">
        <v>437</v>
      </c>
      <c r="I198" s="137">
        <v>1</v>
      </c>
      <c r="J198" s="138">
        <v>0</v>
      </c>
      <c r="K198" s="139" t="s">
        <v>2029</v>
      </c>
      <c r="L198" s="134" t="s">
        <v>1671</v>
      </c>
      <c r="M198" s="134" t="s">
        <v>1672</v>
      </c>
      <c r="N198" s="134"/>
      <c r="O198" s="193">
        <f t="array" ref="O198">SUM(IF(D198='Приложение 1'!$C$288:$C$387,1,0))</f>
        <v>0</v>
      </c>
    </row>
    <row r="199" spans="1:15" s="140" customFormat="1" ht="157.5">
      <c r="A199" s="133">
        <f t="shared" si="3"/>
        <v>162</v>
      </c>
      <c r="B199" s="134" t="s">
        <v>890</v>
      </c>
      <c r="C199" s="134" t="s">
        <v>1616</v>
      </c>
      <c r="D199" s="135">
        <v>30448</v>
      </c>
      <c r="E199" s="134" t="s">
        <v>1142</v>
      </c>
      <c r="F199" s="135" t="s">
        <v>2030</v>
      </c>
      <c r="G199" s="136">
        <v>0</v>
      </c>
      <c r="H199" s="136">
        <v>102</v>
      </c>
      <c r="I199" s="137">
        <v>1</v>
      </c>
      <c r="J199" s="138">
        <v>0</v>
      </c>
      <c r="K199" s="139" t="s">
        <v>2031</v>
      </c>
      <c r="L199" s="134" t="s">
        <v>1671</v>
      </c>
      <c r="M199" s="134" t="s">
        <v>1672</v>
      </c>
      <c r="N199" s="134"/>
      <c r="O199" s="193">
        <f t="array" ref="O199">SUM(IF(D199='Приложение 1'!$C$288:$C$387,1,0))</f>
        <v>0</v>
      </c>
    </row>
    <row r="200" spans="1:15" s="140" customFormat="1" ht="157.5">
      <c r="A200" s="133">
        <f t="shared" si="3"/>
        <v>163</v>
      </c>
      <c r="B200" s="134" t="s">
        <v>887</v>
      </c>
      <c r="C200" s="134" t="s">
        <v>1616</v>
      </c>
      <c r="D200" s="135">
        <v>30449</v>
      </c>
      <c r="E200" s="134" t="s">
        <v>1139</v>
      </c>
      <c r="F200" s="135" t="s">
        <v>2024</v>
      </c>
      <c r="G200" s="136">
        <v>0</v>
      </c>
      <c r="H200" s="136">
        <v>166</v>
      </c>
      <c r="I200" s="137">
        <v>1</v>
      </c>
      <c r="J200" s="138">
        <v>0</v>
      </c>
      <c r="K200" s="139" t="s">
        <v>2025</v>
      </c>
      <c r="L200" s="134" t="s">
        <v>1671</v>
      </c>
      <c r="M200" s="134" t="s">
        <v>1672</v>
      </c>
      <c r="N200" s="134"/>
      <c r="O200" s="193">
        <f t="array" ref="O200">SUM(IF(D200='Приложение 1'!$C$288:$C$387,1,0))</f>
        <v>0</v>
      </c>
    </row>
    <row r="201" spans="1:15" s="140" customFormat="1" ht="157.5">
      <c r="A201" s="133">
        <f t="shared" si="3"/>
        <v>164</v>
      </c>
      <c r="B201" s="134" t="s">
        <v>940</v>
      </c>
      <c r="C201" s="134" t="s">
        <v>1627</v>
      </c>
      <c r="D201" s="135">
        <v>30450</v>
      </c>
      <c r="E201" s="134" t="s">
        <v>1148</v>
      </c>
      <c r="F201" s="135" t="s">
        <v>2146</v>
      </c>
      <c r="G201" s="136">
        <v>0</v>
      </c>
      <c r="H201" s="136">
        <v>69</v>
      </c>
      <c r="I201" s="137">
        <v>1</v>
      </c>
      <c r="J201" s="138">
        <v>0</v>
      </c>
      <c r="K201" s="139" t="s">
        <v>2147</v>
      </c>
      <c r="L201" s="134" t="s">
        <v>1671</v>
      </c>
      <c r="M201" s="134" t="s">
        <v>1672</v>
      </c>
      <c r="N201" s="134"/>
      <c r="O201" s="193">
        <f t="array" ref="O201">SUM(IF(D201='Приложение 1'!$C$288:$C$387,1,0))</f>
        <v>0</v>
      </c>
    </row>
    <row r="202" spans="1:15" s="140" customFormat="1" ht="157.5">
      <c r="A202" s="133">
        <f t="shared" si="3"/>
        <v>165</v>
      </c>
      <c r="B202" s="134" t="s">
        <v>939</v>
      </c>
      <c r="C202" s="134" t="s">
        <v>1626</v>
      </c>
      <c r="D202" s="135">
        <v>30451</v>
      </c>
      <c r="E202" s="134" t="s">
        <v>1101</v>
      </c>
      <c r="F202" s="135" t="s">
        <v>2144</v>
      </c>
      <c r="G202" s="136">
        <v>0</v>
      </c>
      <c r="H202" s="136">
        <v>314</v>
      </c>
      <c r="I202" s="137">
        <v>1</v>
      </c>
      <c r="J202" s="138">
        <v>0</v>
      </c>
      <c r="K202" s="139" t="s">
        <v>2145</v>
      </c>
      <c r="L202" s="134" t="s">
        <v>1671</v>
      </c>
      <c r="M202" s="134" t="s">
        <v>1672</v>
      </c>
      <c r="N202" s="134"/>
      <c r="O202" s="193">
        <f t="array" ref="O202">SUM(IF(D202='Приложение 1'!$C$288:$C$387,1,0))</f>
        <v>0</v>
      </c>
    </row>
    <row r="203" spans="1:15" s="140" customFormat="1" ht="157.5">
      <c r="A203" s="133">
        <f t="shared" si="3"/>
        <v>166</v>
      </c>
      <c r="B203" s="134" t="s">
        <v>920</v>
      </c>
      <c r="C203" s="134" t="s">
        <v>1622</v>
      </c>
      <c r="D203" s="135">
        <v>30452</v>
      </c>
      <c r="E203" s="134" t="s">
        <v>1145</v>
      </c>
      <c r="F203" s="135" t="s">
        <v>2096</v>
      </c>
      <c r="G203" s="136">
        <v>0</v>
      </c>
      <c r="H203" s="136">
        <v>95</v>
      </c>
      <c r="I203" s="137">
        <v>1</v>
      </c>
      <c r="J203" s="138">
        <v>0</v>
      </c>
      <c r="K203" s="139" t="s">
        <v>2097</v>
      </c>
      <c r="L203" s="134" t="s">
        <v>1671</v>
      </c>
      <c r="M203" s="134" t="s">
        <v>1672</v>
      </c>
      <c r="N203" s="134"/>
      <c r="O203" s="193">
        <f t="array" ref="O203">SUM(IF(D203='Приложение 1'!$C$288:$C$387,1,0))</f>
        <v>0</v>
      </c>
    </row>
    <row r="204" spans="1:15" s="140" customFormat="1" ht="157.5">
      <c r="A204" s="133">
        <f t="shared" si="3"/>
        <v>167</v>
      </c>
      <c r="B204" s="134" t="s">
        <v>921</v>
      </c>
      <c r="C204" s="134" t="s">
        <v>1622</v>
      </c>
      <c r="D204" s="135">
        <v>30453</v>
      </c>
      <c r="E204" s="134" t="s">
        <v>1145</v>
      </c>
      <c r="F204" s="135" t="s">
        <v>2098</v>
      </c>
      <c r="G204" s="136">
        <v>0</v>
      </c>
      <c r="H204" s="136">
        <v>37</v>
      </c>
      <c r="I204" s="137">
        <v>1</v>
      </c>
      <c r="J204" s="138">
        <v>0</v>
      </c>
      <c r="K204" s="139" t="s">
        <v>2099</v>
      </c>
      <c r="L204" s="134" t="s">
        <v>1671</v>
      </c>
      <c r="M204" s="134" t="s">
        <v>1672</v>
      </c>
      <c r="N204" s="134"/>
      <c r="O204" s="193">
        <f t="array" ref="O204">SUM(IF(D204='Приложение 1'!$C$288:$C$387,1,0))</f>
        <v>0</v>
      </c>
    </row>
    <row r="205" spans="1:15" s="140" customFormat="1" ht="157.5">
      <c r="A205" s="133">
        <f t="shared" si="3"/>
        <v>168</v>
      </c>
      <c r="B205" s="134" t="s">
        <v>1055</v>
      </c>
      <c r="C205" s="134" t="s">
        <v>1622</v>
      </c>
      <c r="D205" s="135">
        <v>30454</v>
      </c>
      <c r="E205" s="134" t="s">
        <v>982</v>
      </c>
      <c r="F205" s="135" t="s">
        <v>2094</v>
      </c>
      <c r="G205" s="136">
        <v>0</v>
      </c>
      <c r="H205" s="136">
        <v>97</v>
      </c>
      <c r="I205" s="137">
        <v>1</v>
      </c>
      <c r="J205" s="138">
        <v>0</v>
      </c>
      <c r="K205" s="139" t="s">
        <v>2095</v>
      </c>
      <c r="L205" s="134" t="s">
        <v>1671</v>
      </c>
      <c r="M205" s="134" t="s">
        <v>1672</v>
      </c>
      <c r="N205" s="134"/>
      <c r="O205" s="193">
        <f t="array" ref="O205">SUM(IF(D205='Приложение 1'!$C$288:$C$387,1,0))</f>
        <v>0</v>
      </c>
    </row>
    <row r="206" spans="1:15" s="140" customFormat="1" ht="157.5">
      <c r="A206" s="133">
        <f t="shared" si="3"/>
        <v>169</v>
      </c>
      <c r="B206" s="134" t="s">
        <v>919</v>
      </c>
      <c r="C206" s="134" t="s">
        <v>1622</v>
      </c>
      <c r="D206" s="135">
        <v>30455</v>
      </c>
      <c r="E206" s="134" t="s">
        <v>982</v>
      </c>
      <c r="F206" s="135" t="s">
        <v>2092</v>
      </c>
      <c r="G206" s="136">
        <v>0</v>
      </c>
      <c r="H206" s="136">
        <v>193</v>
      </c>
      <c r="I206" s="137">
        <v>1</v>
      </c>
      <c r="J206" s="138">
        <v>0</v>
      </c>
      <c r="K206" s="139" t="s">
        <v>2093</v>
      </c>
      <c r="L206" s="134" t="s">
        <v>1671</v>
      </c>
      <c r="M206" s="134" t="s">
        <v>1672</v>
      </c>
      <c r="N206" s="134"/>
      <c r="O206" s="193">
        <f t="array" ref="O206">SUM(IF(D206='Приложение 1'!$C$288:$C$387,1,0))</f>
        <v>0</v>
      </c>
    </row>
    <row r="207" spans="1:15" s="140" customFormat="1" ht="157.5">
      <c r="A207" s="133">
        <f t="shared" si="3"/>
        <v>170</v>
      </c>
      <c r="B207" s="134" t="s">
        <v>922</v>
      </c>
      <c r="C207" s="134" t="s">
        <v>1622</v>
      </c>
      <c r="D207" s="135">
        <v>30456</v>
      </c>
      <c r="E207" s="134" t="s">
        <v>1101</v>
      </c>
      <c r="F207" s="135" t="s">
        <v>2100</v>
      </c>
      <c r="G207" s="136">
        <v>0</v>
      </c>
      <c r="H207" s="136">
        <v>137</v>
      </c>
      <c r="I207" s="137">
        <v>1</v>
      </c>
      <c r="J207" s="138">
        <v>0</v>
      </c>
      <c r="K207" s="139" t="s">
        <v>2101</v>
      </c>
      <c r="L207" s="134" t="s">
        <v>1671</v>
      </c>
      <c r="M207" s="134" t="s">
        <v>1672</v>
      </c>
      <c r="N207" s="134"/>
      <c r="O207" s="193">
        <f t="array" ref="O207">SUM(IF(D207='Приложение 1'!$C$288:$C$387,1,0))</f>
        <v>0</v>
      </c>
    </row>
    <row r="208" spans="1:15" s="140" customFormat="1" ht="157.5">
      <c r="A208" s="133">
        <f t="shared" si="3"/>
        <v>171</v>
      </c>
      <c r="B208" s="134" t="s">
        <v>863</v>
      </c>
      <c r="C208" s="134" t="s">
        <v>1569</v>
      </c>
      <c r="D208" s="135">
        <v>30457</v>
      </c>
      <c r="E208" s="134" t="s">
        <v>1147</v>
      </c>
      <c r="F208" s="135" t="s">
        <v>2108</v>
      </c>
      <c r="G208" s="136">
        <v>0</v>
      </c>
      <c r="H208" s="136">
        <v>15</v>
      </c>
      <c r="I208" s="137">
        <v>18779</v>
      </c>
      <c r="J208" s="138">
        <v>17593.59</v>
      </c>
      <c r="K208" s="139" t="s">
        <v>2109</v>
      </c>
      <c r="L208" s="134" t="s">
        <v>1671</v>
      </c>
      <c r="M208" s="134" t="s">
        <v>1672</v>
      </c>
      <c r="N208" s="134"/>
      <c r="O208" s="193">
        <f t="array" ref="O208">SUM(IF(D208='Приложение 1'!$C$288:$C$387,1,0))</f>
        <v>0</v>
      </c>
    </row>
    <row r="209" spans="1:15" s="140" customFormat="1" ht="157.5">
      <c r="A209" s="133">
        <f t="shared" si="3"/>
        <v>172</v>
      </c>
      <c r="B209" s="134" t="s">
        <v>925</v>
      </c>
      <c r="C209" s="134" t="s">
        <v>1569</v>
      </c>
      <c r="D209" s="135">
        <v>30458</v>
      </c>
      <c r="E209" s="134" t="s">
        <v>1147</v>
      </c>
      <c r="F209" s="135" t="s">
        <v>2110</v>
      </c>
      <c r="G209" s="136">
        <v>0</v>
      </c>
      <c r="H209" s="136">
        <v>106</v>
      </c>
      <c r="I209" s="137">
        <v>158133</v>
      </c>
      <c r="J209" s="138">
        <v>133302.28</v>
      </c>
      <c r="K209" s="139" t="s">
        <v>2111</v>
      </c>
      <c r="L209" s="134" t="s">
        <v>1671</v>
      </c>
      <c r="M209" s="134" t="s">
        <v>1672</v>
      </c>
      <c r="N209" s="134"/>
      <c r="O209" s="193">
        <f t="array" ref="O209">SUM(IF(D209='Приложение 1'!$C$288:$C$387,1,0))</f>
        <v>0</v>
      </c>
    </row>
    <row r="210" spans="1:15" s="140" customFormat="1" ht="157.5">
      <c r="A210" s="133">
        <f t="shared" si="3"/>
        <v>173</v>
      </c>
      <c r="B210" s="134" t="s">
        <v>946</v>
      </c>
      <c r="C210" s="134" t="s">
        <v>1561</v>
      </c>
      <c r="D210" s="135">
        <v>30459</v>
      </c>
      <c r="E210" s="134" t="s">
        <v>1150</v>
      </c>
      <c r="F210" s="135" t="s">
        <v>2160</v>
      </c>
      <c r="G210" s="136">
        <v>0</v>
      </c>
      <c r="H210" s="136">
        <v>174</v>
      </c>
      <c r="I210" s="137">
        <v>2036072</v>
      </c>
      <c r="J210" s="138">
        <v>43816.61</v>
      </c>
      <c r="K210" s="139" t="s">
        <v>2161</v>
      </c>
      <c r="L210" s="134" t="s">
        <v>1671</v>
      </c>
      <c r="M210" s="134" t="s">
        <v>1672</v>
      </c>
      <c r="N210" s="134"/>
      <c r="O210" s="193">
        <f t="array" ref="O210">SUM(IF(D210='Приложение 1'!$C$288:$C$387,1,0))</f>
        <v>0</v>
      </c>
    </row>
    <row r="211" spans="1:15" s="140" customFormat="1" ht="157.5">
      <c r="A211" s="133">
        <f t="shared" si="3"/>
        <v>174</v>
      </c>
      <c r="B211" s="134" t="s">
        <v>874</v>
      </c>
      <c r="C211" s="134" t="s">
        <v>1561</v>
      </c>
      <c r="D211" s="135">
        <v>30460</v>
      </c>
      <c r="E211" s="134" t="s">
        <v>1133</v>
      </c>
      <c r="F211" s="135" t="s">
        <v>1994</v>
      </c>
      <c r="G211" s="136">
        <v>0</v>
      </c>
      <c r="H211" s="136">
        <v>2522</v>
      </c>
      <c r="I211" s="137">
        <v>4947050</v>
      </c>
      <c r="J211" s="138">
        <v>0.32</v>
      </c>
      <c r="K211" s="139" t="s">
        <v>1995</v>
      </c>
      <c r="L211" s="134" t="s">
        <v>1671</v>
      </c>
      <c r="M211" s="134" t="s">
        <v>1672</v>
      </c>
      <c r="N211" s="134"/>
      <c r="O211" s="193">
        <f t="array" ref="O211">SUM(IF(D211='Приложение 1'!$C$288:$C$387,1,0))</f>
        <v>0</v>
      </c>
    </row>
    <row r="212" spans="1:15" s="140" customFormat="1" ht="157.5">
      <c r="A212" s="133">
        <f t="shared" si="3"/>
        <v>175</v>
      </c>
      <c r="B212" s="134" t="s">
        <v>965</v>
      </c>
      <c r="C212" s="134" t="s">
        <v>1589</v>
      </c>
      <c r="D212" s="135">
        <v>30461</v>
      </c>
      <c r="E212" s="134" t="s">
        <v>1133</v>
      </c>
      <c r="F212" s="135" t="s">
        <v>2204</v>
      </c>
      <c r="G212" s="136">
        <v>0</v>
      </c>
      <c r="H212" s="136">
        <v>259</v>
      </c>
      <c r="I212" s="137">
        <v>81856</v>
      </c>
      <c r="J212" s="138">
        <v>33328.370000000003</v>
      </c>
      <c r="K212" s="139" t="s">
        <v>2205</v>
      </c>
      <c r="L212" s="134" t="s">
        <v>1671</v>
      </c>
      <c r="M212" s="134" t="s">
        <v>1672</v>
      </c>
      <c r="N212" s="134"/>
      <c r="O212" s="193">
        <f t="array" ref="O212">SUM(IF(D212='Приложение 1'!$C$288:$C$387,1,0))</f>
        <v>0</v>
      </c>
    </row>
    <row r="213" spans="1:15" s="140" customFormat="1" ht="157.5">
      <c r="A213" s="133">
        <f t="shared" si="3"/>
        <v>176</v>
      </c>
      <c r="B213" s="134" t="s">
        <v>926</v>
      </c>
      <c r="C213" s="134" t="s">
        <v>1609</v>
      </c>
      <c r="D213" s="135">
        <v>30462</v>
      </c>
      <c r="E213" s="134" t="s">
        <v>1131</v>
      </c>
      <c r="F213" s="135" t="s">
        <v>2112</v>
      </c>
      <c r="G213" s="136">
        <v>0</v>
      </c>
      <c r="H213" s="136">
        <v>1353.69</v>
      </c>
      <c r="I213" s="137">
        <v>205542</v>
      </c>
      <c r="J213" s="138">
        <v>0.83</v>
      </c>
      <c r="K213" s="139" t="s">
        <v>2113</v>
      </c>
      <c r="L213" s="134" t="s">
        <v>1671</v>
      </c>
      <c r="M213" s="134" t="s">
        <v>1672</v>
      </c>
      <c r="N213" s="134"/>
      <c r="O213" s="193">
        <f t="array" ref="O213">SUM(IF(D213='Приложение 1'!$C$288:$C$387,1,0))</f>
        <v>0</v>
      </c>
    </row>
    <row r="214" spans="1:15" s="140" customFormat="1" ht="157.5">
      <c r="A214" s="133">
        <f t="shared" si="3"/>
        <v>177</v>
      </c>
      <c r="B214" s="134" t="s">
        <v>1050</v>
      </c>
      <c r="C214" s="134" t="s">
        <v>1620</v>
      </c>
      <c r="D214" s="135">
        <v>30463</v>
      </c>
      <c r="E214" s="134" t="s">
        <v>1134</v>
      </c>
      <c r="F214" s="135" t="s">
        <v>1992</v>
      </c>
      <c r="G214" s="136">
        <v>0</v>
      </c>
      <c r="H214" s="136">
        <v>2128</v>
      </c>
      <c r="I214" s="137">
        <v>268824</v>
      </c>
      <c r="J214" s="138">
        <v>0.83</v>
      </c>
      <c r="K214" s="139" t="s">
        <v>1993</v>
      </c>
      <c r="L214" s="134" t="s">
        <v>1671</v>
      </c>
      <c r="M214" s="134" t="s">
        <v>1672</v>
      </c>
      <c r="N214" s="134"/>
      <c r="O214" s="193">
        <f t="array" ref="O214">SUM(IF(D214='Приложение 1'!$C$288:$C$387,1,0))</f>
        <v>0</v>
      </c>
    </row>
    <row r="215" spans="1:15" s="140" customFormat="1" ht="157.5">
      <c r="A215" s="133">
        <f t="shared" si="3"/>
        <v>178</v>
      </c>
      <c r="B215" s="134" t="s">
        <v>875</v>
      </c>
      <c r="C215" s="134" t="s">
        <v>1589</v>
      </c>
      <c r="D215" s="135">
        <v>30464</v>
      </c>
      <c r="E215" s="134" t="s">
        <v>1134</v>
      </c>
      <c r="F215" s="135" t="s">
        <v>1996</v>
      </c>
      <c r="G215" s="136">
        <v>0</v>
      </c>
      <c r="H215" s="136">
        <v>944</v>
      </c>
      <c r="I215" s="137">
        <v>9673273</v>
      </c>
      <c r="J215" s="138">
        <v>0</v>
      </c>
      <c r="K215" s="139" t="s">
        <v>1997</v>
      </c>
      <c r="L215" s="134" t="s">
        <v>1671</v>
      </c>
      <c r="M215" s="134" t="s">
        <v>1672</v>
      </c>
      <c r="N215" s="134"/>
      <c r="O215" s="193">
        <f t="array" ref="O215">SUM(IF(D215='Приложение 1'!$C$288:$C$387,1,0))</f>
        <v>0</v>
      </c>
    </row>
    <row r="216" spans="1:15" s="140" customFormat="1" ht="157.5">
      <c r="A216" s="133">
        <f t="shared" si="3"/>
        <v>179</v>
      </c>
      <c r="B216" s="134" t="s">
        <v>872</v>
      </c>
      <c r="C216" s="134" t="s">
        <v>1561</v>
      </c>
      <c r="D216" s="135">
        <v>30465</v>
      </c>
      <c r="E216" s="134" t="s">
        <v>1133</v>
      </c>
      <c r="F216" s="135" t="s">
        <v>1988</v>
      </c>
      <c r="G216" s="136">
        <v>0</v>
      </c>
      <c r="H216" s="136">
        <v>9399</v>
      </c>
      <c r="I216" s="137">
        <v>16104105</v>
      </c>
      <c r="J216" s="138">
        <v>0.32</v>
      </c>
      <c r="K216" s="139" t="s">
        <v>1989</v>
      </c>
      <c r="L216" s="134" t="s">
        <v>1671</v>
      </c>
      <c r="M216" s="134" t="s">
        <v>1672</v>
      </c>
      <c r="N216" s="134"/>
      <c r="O216" s="193">
        <f t="array" ref="O216">SUM(IF(D216='Приложение 1'!$C$288:$C$387,1,0))</f>
        <v>0</v>
      </c>
    </row>
    <row r="217" spans="1:15" s="140" customFormat="1" ht="157.5">
      <c r="A217" s="133">
        <f t="shared" si="3"/>
        <v>180</v>
      </c>
      <c r="B217" s="134" t="s">
        <v>1053</v>
      </c>
      <c r="C217" s="134" t="s">
        <v>1621</v>
      </c>
      <c r="D217" s="135">
        <v>30466</v>
      </c>
      <c r="E217" s="134" t="s">
        <v>1131</v>
      </c>
      <c r="F217" s="135" t="s">
        <v>2076</v>
      </c>
      <c r="G217" s="136">
        <v>0</v>
      </c>
      <c r="H217" s="136">
        <v>241.32</v>
      </c>
      <c r="I217" s="137">
        <v>97105</v>
      </c>
      <c r="J217" s="138">
        <v>0.83</v>
      </c>
      <c r="K217" s="139" t="s">
        <v>2077</v>
      </c>
      <c r="L217" s="134" t="s">
        <v>1671</v>
      </c>
      <c r="M217" s="134" t="s">
        <v>1672</v>
      </c>
      <c r="N217" s="134"/>
      <c r="O217" s="193">
        <f t="array" ref="O217">SUM(IF(D217='Приложение 1'!$C$288:$C$387,1,0))</f>
        <v>0</v>
      </c>
    </row>
    <row r="218" spans="1:15" s="140" customFormat="1" ht="157.5">
      <c r="A218" s="133">
        <f t="shared" si="3"/>
        <v>181</v>
      </c>
      <c r="B218" s="134" t="s">
        <v>912</v>
      </c>
      <c r="C218" s="134" t="s">
        <v>1593</v>
      </c>
      <c r="D218" s="135">
        <v>30467</v>
      </c>
      <c r="E218" s="134" t="s">
        <v>1131</v>
      </c>
      <c r="F218" s="135" t="s">
        <v>2074</v>
      </c>
      <c r="G218" s="136">
        <v>0</v>
      </c>
      <c r="H218" s="136">
        <v>79</v>
      </c>
      <c r="I218" s="137">
        <v>12465</v>
      </c>
      <c r="J218" s="138">
        <v>0.83</v>
      </c>
      <c r="K218" s="139" t="s">
        <v>2075</v>
      </c>
      <c r="L218" s="134" t="s">
        <v>1671</v>
      </c>
      <c r="M218" s="134" t="s">
        <v>1672</v>
      </c>
      <c r="N218" s="134"/>
      <c r="O218" s="193">
        <f t="array" ref="O218">SUM(IF(D218='Приложение 1'!$C$288:$C$387,1,0))</f>
        <v>0</v>
      </c>
    </row>
    <row r="219" spans="1:15" s="140" customFormat="1" ht="157.5">
      <c r="A219" s="133">
        <f t="shared" si="3"/>
        <v>182</v>
      </c>
      <c r="B219" s="134" t="s">
        <v>961</v>
      </c>
      <c r="C219" s="134" t="s">
        <v>1609</v>
      </c>
      <c r="D219" s="135">
        <v>30468</v>
      </c>
      <c r="E219" s="134" t="s">
        <v>1131</v>
      </c>
      <c r="F219" s="135" t="s">
        <v>2192</v>
      </c>
      <c r="G219" s="136">
        <v>0</v>
      </c>
      <c r="H219" s="136">
        <v>4250</v>
      </c>
      <c r="I219" s="137">
        <v>293413</v>
      </c>
      <c r="J219" s="138">
        <v>0.66</v>
      </c>
      <c r="K219" s="139" t="s">
        <v>2193</v>
      </c>
      <c r="L219" s="134" t="s">
        <v>1671</v>
      </c>
      <c r="M219" s="134" t="s">
        <v>1672</v>
      </c>
      <c r="N219" s="134"/>
      <c r="O219" s="193">
        <f t="array" ref="O219">SUM(IF(D219='Приложение 1'!$C$288:$C$387,1,0))</f>
        <v>0</v>
      </c>
    </row>
    <row r="220" spans="1:15" s="140" customFormat="1" ht="157.5">
      <c r="A220" s="133">
        <f t="shared" si="3"/>
        <v>183</v>
      </c>
      <c r="B220" s="134" t="s">
        <v>961</v>
      </c>
      <c r="C220" s="134" t="s">
        <v>1609</v>
      </c>
      <c r="D220" s="135">
        <v>30469</v>
      </c>
      <c r="E220" s="134" t="s">
        <v>1134</v>
      </c>
      <c r="F220" s="135" t="s">
        <v>2194</v>
      </c>
      <c r="G220" s="136">
        <v>0</v>
      </c>
      <c r="H220" s="136">
        <v>375.24</v>
      </c>
      <c r="I220" s="137">
        <v>288334</v>
      </c>
      <c r="J220" s="138">
        <v>0.66</v>
      </c>
      <c r="K220" s="139" t="s">
        <v>2195</v>
      </c>
      <c r="L220" s="134" t="s">
        <v>1671</v>
      </c>
      <c r="M220" s="134" t="s">
        <v>1672</v>
      </c>
      <c r="N220" s="134"/>
      <c r="O220" s="193">
        <f t="array" ref="O220">SUM(IF(D220='Приложение 1'!$C$288:$C$387,1,0))</f>
        <v>0</v>
      </c>
    </row>
    <row r="221" spans="1:15" s="140" customFormat="1" ht="157.5" hidden="1">
      <c r="A221" s="133">
        <f t="shared" si="3"/>
        <v>184</v>
      </c>
      <c r="B221" s="134" t="s">
        <v>869</v>
      </c>
      <c r="C221" s="134" t="s">
        <v>1596</v>
      </c>
      <c r="D221" s="135">
        <v>30470</v>
      </c>
      <c r="E221" s="134" t="s">
        <v>1619</v>
      </c>
      <c r="F221" s="135" t="s">
        <v>1980</v>
      </c>
      <c r="G221" s="136">
        <v>3090.8</v>
      </c>
      <c r="H221" s="136">
        <v>0</v>
      </c>
      <c r="I221" s="137">
        <v>7012677.75</v>
      </c>
      <c r="J221" s="138">
        <v>4675118.3600000003</v>
      </c>
      <c r="K221" s="139" t="s">
        <v>1981</v>
      </c>
      <c r="L221" s="134" t="s">
        <v>1671</v>
      </c>
      <c r="M221" s="134" t="s">
        <v>1672</v>
      </c>
      <c r="N221" s="134"/>
      <c r="O221" s="193">
        <f t="array" ref="O221">SUM(IF(D221='Приложение 1'!$C$288:$C$387,1,0))</f>
        <v>0</v>
      </c>
    </row>
    <row r="222" spans="1:15" s="140" customFormat="1" ht="157.5">
      <c r="A222" s="133">
        <f t="shared" si="3"/>
        <v>185</v>
      </c>
      <c r="B222" s="134" t="s">
        <v>962</v>
      </c>
      <c r="C222" s="134" t="s">
        <v>1630</v>
      </c>
      <c r="D222" s="135">
        <v>30471</v>
      </c>
      <c r="E222" s="134" t="s">
        <v>1131</v>
      </c>
      <c r="F222" s="135" t="s">
        <v>2198</v>
      </c>
      <c r="G222" s="136">
        <v>0</v>
      </c>
      <c r="H222" s="136">
        <v>126.9</v>
      </c>
      <c r="I222" s="137">
        <v>2155132</v>
      </c>
      <c r="J222" s="138">
        <v>1038990.24</v>
      </c>
      <c r="K222" s="139" t="s">
        <v>2199</v>
      </c>
      <c r="L222" s="134" t="s">
        <v>1671</v>
      </c>
      <c r="M222" s="134" t="s">
        <v>1672</v>
      </c>
      <c r="N222" s="134"/>
      <c r="O222" s="193">
        <f t="array" ref="O222">SUM(IF(D222='Приложение 1'!$C$288:$C$387,1,0))</f>
        <v>0</v>
      </c>
    </row>
    <row r="223" spans="1:15" s="140" customFormat="1" ht="157.5">
      <c r="A223" s="133">
        <f t="shared" si="3"/>
        <v>186</v>
      </c>
      <c r="B223" s="134" t="s">
        <v>1049</v>
      </c>
      <c r="C223" s="134" t="s">
        <v>1561</v>
      </c>
      <c r="D223" s="135">
        <v>30472</v>
      </c>
      <c r="E223" s="134" t="s">
        <v>1132</v>
      </c>
      <c r="F223" s="135" t="s">
        <v>1986</v>
      </c>
      <c r="G223" s="136">
        <v>501.6</v>
      </c>
      <c r="H223" s="136">
        <v>132</v>
      </c>
      <c r="I223" s="137">
        <v>10470900.09</v>
      </c>
      <c r="J223" s="138">
        <v>6184573.7000000002</v>
      </c>
      <c r="K223" s="139" t="s">
        <v>1987</v>
      </c>
      <c r="L223" s="134" t="s">
        <v>1671</v>
      </c>
      <c r="M223" s="134" t="s">
        <v>1672</v>
      </c>
      <c r="N223" s="134"/>
      <c r="O223" s="193">
        <f t="array" ref="O223">SUM(IF(D223='Приложение 1'!$C$288:$C$387,1,0))</f>
        <v>0</v>
      </c>
    </row>
    <row r="224" spans="1:15" s="140" customFormat="1" ht="157.5">
      <c r="A224" s="133">
        <f t="shared" si="3"/>
        <v>187</v>
      </c>
      <c r="B224" s="134" t="s">
        <v>899</v>
      </c>
      <c r="C224" s="134" t="s">
        <v>1569</v>
      </c>
      <c r="D224" s="135">
        <v>30473</v>
      </c>
      <c r="E224" s="134" t="s">
        <v>1133</v>
      </c>
      <c r="F224" s="135" t="s">
        <v>2048</v>
      </c>
      <c r="G224" s="136">
        <v>0</v>
      </c>
      <c r="H224" s="136">
        <v>3805</v>
      </c>
      <c r="I224" s="137">
        <v>387647</v>
      </c>
      <c r="J224" s="138">
        <v>0.83</v>
      </c>
      <c r="K224" s="139" t="s">
        <v>2049</v>
      </c>
      <c r="L224" s="134" t="s">
        <v>1671</v>
      </c>
      <c r="M224" s="134" t="s">
        <v>1672</v>
      </c>
      <c r="N224" s="134"/>
      <c r="O224" s="193">
        <f t="array" ref="O224">SUM(IF(D224='Приложение 1'!$C$288:$C$387,1,0))</f>
        <v>0</v>
      </c>
    </row>
    <row r="225" spans="1:15" s="140" customFormat="1" ht="157.5">
      <c r="A225" s="133">
        <f t="shared" si="3"/>
        <v>188</v>
      </c>
      <c r="B225" s="134" t="s">
        <v>894</v>
      </c>
      <c r="C225" s="134" t="s">
        <v>1589</v>
      </c>
      <c r="D225" s="135">
        <v>30474</v>
      </c>
      <c r="E225" s="134" t="s">
        <v>1133</v>
      </c>
      <c r="F225" s="135" t="s">
        <v>2038</v>
      </c>
      <c r="G225" s="136">
        <v>0</v>
      </c>
      <c r="H225" s="136">
        <v>1005</v>
      </c>
      <c r="I225" s="137">
        <v>5185150</v>
      </c>
      <c r="J225" s="138">
        <v>0.32</v>
      </c>
      <c r="K225" s="139" t="s">
        <v>2039</v>
      </c>
      <c r="L225" s="134" t="s">
        <v>1671</v>
      </c>
      <c r="M225" s="134" t="s">
        <v>1672</v>
      </c>
      <c r="N225" s="134"/>
      <c r="O225" s="193">
        <f t="array" ref="O225">SUM(IF(D225='Приложение 1'!$C$288:$C$387,1,0))</f>
        <v>0</v>
      </c>
    </row>
    <row r="226" spans="1:15" s="140" customFormat="1" ht="157.5">
      <c r="A226" s="133">
        <f t="shared" si="3"/>
        <v>189</v>
      </c>
      <c r="B226" s="134" t="s">
        <v>960</v>
      </c>
      <c r="C226" s="134" t="s">
        <v>1629</v>
      </c>
      <c r="D226" s="135">
        <v>30475</v>
      </c>
      <c r="E226" s="134" t="s">
        <v>1133</v>
      </c>
      <c r="F226" s="135" t="s">
        <v>2190</v>
      </c>
      <c r="G226" s="136">
        <v>0</v>
      </c>
      <c r="H226" s="136">
        <v>458</v>
      </c>
      <c r="I226" s="137">
        <v>1013575</v>
      </c>
      <c r="J226" s="138">
        <v>0.49</v>
      </c>
      <c r="K226" s="139" t="s">
        <v>2191</v>
      </c>
      <c r="L226" s="134" t="s">
        <v>1671</v>
      </c>
      <c r="M226" s="134" t="s">
        <v>1672</v>
      </c>
      <c r="N226" s="134"/>
      <c r="O226" s="193">
        <f t="array" ref="O226">SUM(IF(D226='Приложение 1'!$C$288:$C$387,1,0))</f>
        <v>0</v>
      </c>
    </row>
    <row r="227" spans="1:15" s="140" customFormat="1" ht="157.5">
      <c r="A227" s="133">
        <f t="shared" si="3"/>
        <v>190</v>
      </c>
      <c r="B227" s="134" t="s">
        <v>917</v>
      </c>
      <c r="C227" s="134" t="s">
        <v>1593</v>
      </c>
      <c r="D227" s="135">
        <v>30476</v>
      </c>
      <c r="E227" s="134" t="s">
        <v>1133</v>
      </c>
      <c r="F227" s="135" t="s">
        <v>2086</v>
      </c>
      <c r="G227" s="136">
        <v>0</v>
      </c>
      <c r="H227" s="136">
        <v>772</v>
      </c>
      <c r="I227" s="137">
        <v>1699497</v>
      </c>
      <c r="J227" s="138">
        <v>0.66</v>
      </c>
      <c r="K227" s="139" t="s">
        <v>2087</v>
      </c>
      <c r="L227" s="134" t="s">
        <v>1671</v>
      </c>
      <c r="M227" s="134" t="s">
        <v>1672</v>
      </c>
      <c r="N227" s="134"/>
      <c r="O227" s="193">
        <f t="array" ref="O227">SUM(IF(D227='Приложение 1'!$C$288:$C$387,1,0))</f>
        <v>0</v>
      </c>
    </row>
    <row r="228" spans="1:15" s="140" customFormat="1" ht="157.5">
      <c r="A228" s="133">
        <f t="shared" si="3"/>
        <v>191</v>
      </c>
      <c r="B228" s="134" t="s">
        <v>966</v>
      </c>
      <c r="C228" s="134" t="s">
        <v>1629</v>
      </c>
      <c r="D228" s="135">
        <v>30477</v>
      </c>
      <c r="E228" s="134" t="s">
        <v>1131</v>
      </c>
      <c r="F228" s="135" t="s">
        <v>2206</v>
      </c>
      <c r="G228" s="136">
        <v>0</v>
      </c>
      <c r="H228" s="136">
        <v>2848</v>
      </c>
      <c r="I228" s="137">
        <v>311798</v>
      </c>
      <c r="J228" s="138">
        <v>0.49</v>
      </c>
      <c r="K228" s="139" t="s">
        <v>2207</v>
      </c>
      <c r="L228" s="134" t="s">
        <v>1671</v>
      </c>
      <c r="M228" s="134" t="s">
        <v>1672</v>
      </c>
      <c r="N228" s="134"/>
      <c r="O228" s="193">
        <f t="array" ref="O228">SUM(IF(D228='Приложение 1'!$C$288:$C$387,1,0))</f>
        <v>0</v>
      </c>
    </row>
    <row r="229" spans="1:15" s="140" customFormat="1" ht="157.5">
      <c r="A229" s="133">
        <f t="shared" si="3"/>
        <v>192</v>
      </c>
      <c r="B229" s="134" t="s">
        <v>876</v>
      </c>
      <c r="C229" s="134" t="s">
        <v>1561</v>
      </c>
      <c r="D229" s="135">
        <v>30478</v>
      </c>
      <c r="E229" s="134" t="s">
        <v>1131</v>
      </c>
      <c r="F229" s="135" t="s">
        <v>1998</v>
      </c>
      <c r="G229" s="136">
        <v>0</v>
      </c>
      <c r="H229" s="136">
        <v>607</v>
      </c>
      <c r="I229" s="137">
        <v>109155</v>
      </c>
      <c r="J229" s="138">
        <v>0.83</v>
      </c>
      <c r="K229" s="139" t="s">
        <v>1999</v>
      </c>
      <c r="L229" s="134" t="s">
        <v>1671</v>
      </c>
      <c r="M229" s="134" t="s">
        <v>1672</v>
      </c>
      <c r="N229" s="134"/>
      <c r="O229" s="193">
        <f t="array" ref="O229">SUM(IF(D229='Приложение 1'!$C$288:$C$387,1,0))</f>
        <v>0</v>
      </c>
    </row>
    <row r="230" spans="1:15" s="140" customFormat="1" ht="157.5">
      <c r="A230" s="133">
        <f t="shared" si="3"/>
        <v>193</v>
      </c>
      <c r="B230" s="134" t="s">
        <v>961</v>
      </c>
      <c r="C230" s="134" t="s">
        <v>1569</v>
      </c>
      <c r="D230" s="135">
        <v>30479</v>
      </c>
      <c r="E230" s="134" t="s">
        <v>1134</v>
      </c>
      <c r="F230" s="135" t="s">
        <v>2196</v>
      </c>
      <c r="G230" s="136">
        <v>0</v>
      </c>
      <c r="H230" s="136">
        <v>2476</v>
      </c>
      <c r="I230" s="137">
        <v>801380</v>
      </c>
      <c r="J230" s="138">
        <v>0.66</v>
      </c>
      <c r="K230" s="139" t="s">
        <v>2197</v>
      </c>
      <c r="L230" s="134" t="s">
        <v>1671</v>
      </c>
      <c r="M230" s="134" t="s">
        <v>1672</v>
      </c>
      <c r="N230" s="134"/>
      <c r="O230" s="193">
        <f t="array" ref="O230">SUM(IF(D230='Приложение 1'!$C$288:$C$387,1,0))</f>
        <v>0</v>
      </c>
    </row>
    <row r="231" spans="1:15" s="140" customFormat="1" ht="157.5">
      <c r="A231" s="133">
        <f t="shared" si="3"/>
        <v>194</v>
      </c>
      <c r="B231" s="134" t="s">
        <v>1056</v>
      </c>
      <c r="C231" s="134" t="s">
        <v>1593</v>
      </c>
      <c r="D231" s="135">
        <v>30480</v>
      </c>
      <c r="E231" s="134" t="s">
        <v>1146</v>
      </c>
      <c r="F231" s="135" t="s">
        <v>2106</v>
      </c>
      <c r="G231" s="136">
        <v>0</v>
      </c>
      <c r="H231" s="136">
        <v>6060</v>
      </c>
      <c r="I231" s="137">
        <v>4943205</v>
      </c>
      <c r="J231" s="138">
        <v>0.66</v>
      </c>
      <c r="K231" s="139" t="s">
        <v>2107</v>
      </c>
      <c r="L231" s="134" t="s">
        <v>1671</v>
      </c>
      <c r="M231" s="134" t="s">
        <v>1672</v>
      </c>
      <c r="N231" s="134"/>
      <c r="O231" s="193">
        <f t="array" ref="O231">SUM(IF(D231='Приложение 1'!$C$288:$C$387,1,0))</f>
        <v>0</v>
      </c>
    </row>
    <row r="232" spans="1:15" s="140" customFormat="1" ht="157.5">
      <c r="A232" s="133">
        <f t="shared" ref="A232:A295" si="4">1+A231</f>
        <v>195</v>
      </c>
      <c r="B232" s="134" t="s">
        <v>873</v>
      </c>
      <c r="C232" s="134" t="s">
        <v>1589</v>
      </c>
      <c r="D232" s="135">
        <v>30481</v>
      </c>
      <c r="E232" s="134" t="s">
        <v>1133</v>
      </c>
      <c r="F232" s="135" t="s">
        <v>1990</v>
      </c>
      <c r="G232" s="136">
        <v>0</v>
      </c>
      <c r="H232" s="136">
        <v>11125</v>
      </c>
      <c r="I232" s="137">
        <v>14819955</v>
      </c>
      <c r="J232" s="138">
        <v>0.32</v>
      </c>
      <c r="K232" s="139" t="s">
        <v>1991</v>
      </c>
      <c r="L232" s="134" t="s">
        <v>1671</v>
      </c>
      <c r="M232" s="134" t="s">
        <v>1672</v>
      </c>
      <c r="N232" s="134"/>
      <c r="O232" s="193">
        <f t="array" ref="O232">SUM(IF(D232='Приложение 1'!$C$288:$C$387,1,0))</f>
        <v>0</v>
      </c>
    </row>
    <row r="233" spans="1:15" s="140" customFormat="1" ht="157.5">
      <c r="A233" s="133">
        <f t="shared" si="4"/>
        <v>196</v>
      </c>
      <c r="B233" s="134" t="s">
        <v>964</v>
      </c>
      <c r="C233" s="134" t="s">
        <v>1561</v>
      </c>
      <c r="D233" s="135">
        <v>30483</v>
      </c>
      <c r="E233" s="134" t="s">
        <v>1134</v>
      </c>
      <c r="F233" s="135" t="s">
        <v>2202</v>
      </c>
      <c r="G233" s="136">
        <v>0</v>
      </c>
      <c r="H233" s="136">
        <v>184</v>
      </c>
      <c r="I233" s="137">
        <v>22744</v>
      </c>
      <c r="J233" s="138">
        <v>0.83</v>
      </c>
      <c r="K233" s="139" t="s">
        <v>2203</v>
      </c>
      <c r="L233" s="134" t="s">
        <v>1671</v>
      </c>
      <c r="M233" s="134" t="s">
        <v>1672</v>
      </c>
      <c r="N233" s="134"/>
      <c r="O233" s="193">
        <f t="array" ref="O233">SUM(IF(D233='Приложение 1'!$C$288:$C$387,1,0))</f>
        <v>0</v>
      </c>
    </row>
    <row r="234" spans="1:15" s="140" customFormat="1" ht="157.5">
      <c r="A234" s="133">
        <f t="shared" si="4"/>
        <v>197</v>
      </c>
      <c r="B234" s="134" t="s">
        <v>1051</v>
      </c>
      <c r="C234" s="134" t="s">
        <v>1569</v>
      </c>
      <c r="D234" s="135">
        <v>30484</v>
      </c>
      <c r="E234" s="134" t="s">
        <v>1131</v>
      </c>
      <c r="F234" s="135" t="s">
        <v>2000</v>
      </c>
      <c r="G234" s="136"/>
      <c r="H234" s="136">
        <v>490</v>
      </c>
      <c r="I234" s="137">
        <v>170781</v>
      </c>
      <c r="J234" s="138">
        <v>0.66</v>
      </c>
      <c r="K234" s="139" t="s">
        <v>2001</v>
      </c>
      <c r="L234" s="134" t="s">
        <v>1671</v>
      </c>
      <c r="M234" s="134" t="s">
        <v>1672</v>
      </c>
      <c r="N234" s="134"/>
      <c r="O234" s="193">
        <f t="array" ref="O234">SUM(IF(D234='Приложение 1'!$C$288:$C$387,1,0))</f>
        <v>0</v>
      </c>
    </row>
    <row r="235" spans="1:15" s="140" customFormat="1" ht="157.5">
      <c r="A235" s="133">
        <f t="shared" si="4"/>
        <v>198</v>
      </c>
      <c r="B235" s="134" t="s">
        <v>880</v>
      </c>
      <c r="C235" s="134" t="s">
        <v>1569</v>
      </c>
      <c r="D235" s="135">
        <v>30485</v>
      </c>
      <c r="E235" s="134" t="s">
        <v>1131</v>
      </c>
      <c r="F235" s="135" t="s">
        <v>2010</v>
      </c>
      <c r="G235" s="136">
        <v>0</v>
      </c>
      <c r="H235" s="136">
        <v>236</v>
      </c>
      <c r="I235" s="137">
        <v>1747694.52</v>
      </c>
      <c r="J235" s="138">
        <v>0.83</v>
      </c>
      <c r="K235" s="139" t="s">
        <v>2011</v>
      </c>
      <c r="L235" s="134" t="s">
        <v>1671</v>
      </c>
      <c r="M235" s="134" t="s">
        <v>1672</v>
      </c>
      <c r="N235" s="134"/>
      <c r="O235" s="193">
        <f t="array" ref="O235">SUM(IF(D235='Приложение 1'!$C$288:$C$387,1,0))</f>
        <v>0</v>
      </c>
    </row>
    <row r="236" spans="1:15" s="140" customFormat="1" ht="157.5">
      <c r="A236" s="133">
        <f t="shared" si="4"/>
        <v>199</v>
      </c>
      <c r="B236" s="134" t="s">
        <v>879</v>
      </c>
      <c r="C236" s="134" t="s">
        <v>1569</v>
      </c>
      <c r="D236" s="135">
        <v>30486</v>
      </c>
      <c r="E236" s="134" t="s">
        <v>1131</v>
      </c>
      <c r="F236" s="135" t="s">
        <v>2008</v>
      </c>
      <c r="G236" s="136">
        <v>0</v>
      </c>
      <c r="H236" s="136">
        <v>341</v>
      </c>
      <c r="I236" s="137">
        <v>2525270.48</v>
      </c>
      <c r="J236" s="138">
        <v>0.83</v>
      </c>
      <c r="K236" s="139" t="s">
        <v>2009</v>
      </c>
      <c r="L236" s="134" t="s">
        <v>1671</v>
      </c>
      <c r="M236" s="134" t="s">
        <v>1672</v>
      </c>
      <c r="N236" s="134"/>
      <c r="O236" s="193">
        <f t="array" ref="O236">SUM(IF(D236='Приложение 1'!$C$288:$C$387,1,0))</f>
        <v>0</v>
      </c>
    </row>
    <row r="237" spans="1:15" s="140" customFormat="1" ht="157.5">
      <c r="A237" s="133">
        <f t="shared" si="4"/>
        <v>200</v>
      </c>
      <c r="B237" s="134" t="s">
        <v>952</v>
      </c>
      <c r="C237" s="134" t="s">
        <v>1569</v>
      </c>
      <c r="D237" s="135">
        <v>30487</v>
      </c>
      <c r="E237" s="134" t="s">
        <v>1151</v>
      </c>
      <c r="F237" s="135" t="s">
        <v>2174</v>
      </c>
      <c r="G237" s="136">
        <v>0</v>
      </c>
      <c r="H237" s="136">
        <v>757</v>
      </c>
      <c r="I237" s="137">
        <v>118485.12</v>
      </c>
      <c r="J237" s="138">
        <v>0.83</v>
      </c>
      <c r="K237" s="139" t="s">
        <v>2175</v>
      </c>
      <c r="L237" s="134" t="s">
        <v>1671</v>
      </c>
      <c r="M237" s="134" t="s">
        <v>1672</v>
      </c>
      <c r="N237" s="134"/>
      <c r="O237" s="193">
        <f t="array" ref="O237">SUM(IF(D237='Приложение 1'!$C$288:$C$387,1,0))</f>
        <v>0</v>
      </c>
    </row>
    <row r="238" spans="1:15" s="140" customFormat="1" ht="157.5">
      <c r="A238" s="133">
        <f t="shared" si="4"/>
        <v>201</v>
      </c>
      <c r="B238" s="134" t="s">
        <v>1052</v>
      </c>
      <c r="C238" s="134" t="s">
        <v>1569</v>
      </c>
      <c r="D238" s="135">
        <v>30488</v>
      </c>
      <c r="E238" s="134" t="s">
        <v>1131</v>
      </c>
      <c r="F238" s="135" t="s">
        <v>2004</v>
      </c>
      <c r="G238" s="136">
        <v>0</v>
      </c>
      <c r="H238" s="136">
        <v>333</v>
      </c>
      <c r="I238" s="137">
        <v>165245.31</v>
      </c>
      <c r="J238" s="138">
        <v>35859.279999999999</v>
      </c>
      <c r="K238" s="139" t="s">
        <v>2005</v>
      </c>
      <c r="L238" s="134" t="s">
        <v>1671</v>
      </c>
      <c r="M238" s="134" t="s">
        <v>1672</v>
      </c>
      <c r="N238" s="134"/>
      <c r="O238" s="193">
        <f t="array" ref="O238">SUM(IF(D238='Приложение 1'!$C$288:$C$387,1,0))</f>
        <v>0</v>
      </c>
    </row>
    <row r="239" spans="1:15" s="140" customFormat="1" ht="157.5">
      <c r="A239" s="133">
        <f t="shared" si="4"/>
        <v>202</v>
      </c>
      <c r="B239" s="134" t="s">
        <v>877</v>
      </c>
      <c r="C239" s="134" t="s">
        <v>1569</v>
      </c>
      <c r="D239" s="135">
        <v>30489</v>
      </c>
      <c r="E239" s="134" t="s">
        <v>1131</v>
      </c>
      <c r="F239" s="135" t="s">
        <v>2002</v>
      </c>
      <c r="G239" s="136">
        <v>0</v>
      </c>
      <c r="H239" s="136">
        <v>217</v>
      </c>
      <c r="I239" s="137">
        <v>107682.38</v>
      </c>
      <c r="J239" s="138">
        <v>23367.8</v>
      </c>
      <c r="K239" s="139" t="s">
        <v>2003</v>
      </c>
      <c r="L239" s="134" t="s">
        <v>1671</v>
      </c>
      <c r="M239" s="134" t="s">
        <v>1672</v>
      </c>
      <c r="N239" s="134"/>
      <c r="O239" s="193">
        <f t="array" ref="O239">SUM(IF(D239='Приложение 1'!$C$288:$C$387,1,0))</f>
        <v>0</v>
      </c>
    </row>
    <row r="240" spans="1:15" s="140" customFormat="1" ht="157.5">
      <c r="A240" s="133">
        <f t="shared" si="4"/>
        <v>203</v>
      </c>
      <c r="B240" s="134" t="s">
        <v>878</v>
      </c>
      <c r="C240" s="134" t="s">
        <v>1569</v>
      </c>
      <c r="D240" s="135">
        <v>30490</v>
      </c>
      <c r="E240" s="134" t="s">
        <v>1131</v>
      </c>
      <c r="F240" s="135" t="s">
        <v>2006</v>
      </c>
      <c r="G240" s="136">
        <v>0</v>
      </c>
      <c r="H240" s="136">
        <v>899</v>
      </c>
      <c r="I240" s="137">
        <v>446112.67</v>
      </c>
      <c r="J240" s="138">
        <v>96809.33</v>
      </c>
      <c r="K240" s="139" t="s">
        <v>2007</v>
      </c>
      <c r="L240" s="134" t="s">
        <v>1671</v>
      </c>
      <c r="M240" s="134" t="s">
        <v>1672</v>
      </c>
      <c r="N240" s="134"/>
      <c r="O240" s="193">
        <f t="array" ref="O240">SUM(IF(D240='Приложение 1'!$C$288:$C$387,1,0))</f>
        <v>0</v>
      </c>
    </row>
    <row r="241" spans="1:15" s="140" customFormat="1" ht="157.5">
      <c r="A241" s="133">
        <f t="shared" si="4"/>
        <v>204</v>
      </c>
      <c r="B241" s="134" t="s">
        <v>883</v>
      </c>
      <c r="C241" s="134" t="s">
        <v>1569</v>
      </c>
      <c r="D241" s="135">
        <v>30491</v>
      </c>
      <c r="E241" s="134" t="s">
        <v>1131</v>
      </c>
      <c r="F241" s="135" t="s">
        <v>2016</v>
      </c>
      <c r="G241" s="136">
        <v>0</v>
      </c>
      <c r="H241" s="136">
        <v>533</v>
      </c>
      <c r="I241" s="137">
        <v>107756</v>
      </c>
      <c r="J241" s="138">
        <v>0.83</v>
      </c>
      <c r="K241" s="139" t="s">
        <v>2017</v>
      </c>
      <c r="L241" s="134" t="s">
        <v>1671</v>
      </c>
      <c r="M241" s="134" t="s">
        <v>1672</v>
      </c>
      <c r="N241" s="134"/>
      <c r="O241" s="193">
        <f t="array" ref="O241">SUM(IF(D241='Приложение 1'!$C$288:$C$387,1,0))</f>
        <v>0</v>
      </c>
    </row>
    <row r="242" spans="1:15" s="140" customFormat="1" ht="157.5">
      <c r="A242" s="133">
        <f t="shared" si="4"/>
        <v>205</v>
      </c>
      <c r="B242" s="134" t="s">
        <v>881</v>
      </c>
      <c r="C242" s="134" t="s">
        <v>1569</v>
      </c>
      <c r="D242" s="135">
        <v>30492</v>
      </c>
      <c r="E242" s="134" t="s">
        <v>1131</v>
      </c>
      <c r="F242" s="135" t="s">
        <v>2012</v>
      </c>
      <c r="G242" s="136">
        <v>0</v>
      </c>
      <c r="H242" s="136">
        <v>53</v>
      </c>
      <c r="I242" s="137">
        <v>46744.69</v>
      </c>
      <c r="J242" s="138">
        <v>2490.0300000000002</v>
      </c>
      <c r="K242" s="139" t="s">
        <v>2013</v>
      </c>
      <c r="L242" s="134" t="s">
        <v>1671</v>
      </c>
      <c r="M242" s="134" t="s">
        <v>1672</v>
      </c>
      <c r="N242" s="134"/>
      <c r="O242" s="193">
        <f t="array" ref="O242">SUM(IF(D242='Приложение 1'!$C$288:$C$387,1,0))</f>
        <v>0</v>
      </c>
    </row>
    <row r="243" spans="1:15" s="140" customFormat="1" ht="157.5">
      <c r="A243" s="133">
        <f t="shared" si="4"/>
        <v>206</v>
      </c>
      <c r="B243" s="134" t="s">
        <v>893</v>
      </c>
      <c r="C243" s="134" t="s">
        <v>1593</v>
      </c>
      <c r="D243" s="135">
        <v>30493</v>
      </c>
      <c r="E243" s="134" t="s">
        <v>1144</v>
      </c>
      <c r="F243" s="135" t="s">
        <v>2036</v>
      </c>
      <c r="G243" s="136">
        <v>0</v>
      </c>
      <c r="H243" s="136">
        <v>550</v>
      </c>
      <c r="I243" s="137">
        <v>1000</v>
      </c>
      <c r="J243" s="138">
        <v>0</v>
      </c>
      <c r="K243" s="139" t="s">
        <v>2037</v>
      </c>
      <c r="L243" s="134" t="s">
        <v>1671</v>
      </c>
      <c r="M243" s="134" t="s">
        <v>1672</v>
      </c>
      <c r="N243" s="134"/>
      <c r="O243" s="193">
        <f t="array" ref="O243">SUM(IF(D243='Приложение 1'!$C$288:$C$387,1,0))</f>
        <v>0</v>
      </c>
    </row>
    <row r="244" spans="1:15" s="140" customFormat="1" ht="157.5">
      <c r="A244" s="133">
        <f t="shared" si="4"/>
        <v>207</v>
      </c>
      <c r="B244" s="134" t="s">
        <v>850</v>
      </c>
      <c r="C244" s="134" t="s">
        <v>1569</v>
      </c>
      <c r="D244" s="135">
        <v>30498</v>
      </c>
      <c r="E244" s="134" t="s">
        <v>1097</v>
      </c>
      <c r="F244" s="135" t="s">
        <v>1894</v>
      </c>
      <c r="G244" s="136">
        <v>0</v>
      </c>
      <c r="H244" s="136">
        <v>220.7</v>
      </c>
      <c r="I244" s="137">
        <v>430809</v>
      </c>
      <c r="J244" s="138">
        <v>328178.32</v>
      </c>
      <c r="K244" s="139" t="s">
        <v>1895</v>
      </c>
      <c r="L244" s="134" t="s">
        <v>1671</v>
      </c>
      <c r="M244" s="134" t="s">
        <v>1672</v>
      </c>
      <c r="N244" s="134"/>
      <c r="O244" s="193">
        <f t="array" ref="O244">SUM(IF(D244='Приложение 1'!$C$288:$C$387,1,0))</f>
        <v>0</v>
      </c>
    </row>
    <row r="245" spans="1:15" s="140" customFormat="1" ht="157.5">
      <c r="A245" s="133">
        <f t="shared" si="4"/>
        <v>208</v>
      </c>
      <c r="B245" s="134" t="s">
        <v>849</v>
      </c>
      <c r="C245" s="134" t="s">
        <v>1589</v>
      </c>
      <c r="D245" s="135">
        <v>30499</v>
      </c>
      <c r="E245" s="134" t="s">
        <v>1097</v>
      </c>
      <c r="F245" s="135" t="s">
        <v>1890</v>
      </c>
      <c r="G245" s="136">
        <v>0</v>
      </c>
      <c r="H245" s="136">
        <v>219</v>
      </c>
      <c r="I245" s="137">
        <v>289721</v>
      </c>
      <c r="J245" s="138">
        <v>194363.74</v>
      </c>
      <c r="K245" s="139" t="s">
        <v>1891</v>
      </c>
      <c r="L245" s="134" t="s">
        <v>1671</v>
      </c>
      <c r="M245" s="134" t="s">
        <v>1672</v>
      </c>
      <c r="N245" s="134"/>
      <c r="O245" s="193">
        <f t="array" ref="O245">SUM(IF(D245='Приложение 1'!$C$288:$C$387,1,0))</f>
        <v>0</v>
      </c>
    </row>
    <row r="246" spans="1:15" s="140" customFormat="1" ht="157.5">
      <c r="A246" s="133">
        <f t="shared" si="4"/>
        <v>209</v>
      </c>
      <c r="B246" s="134" t="s">
        <v>849</v>
      </c>
      <c r="C246" s="134" t="s">
        <v>1609</v>
      </c>
      <c r="D246" s="135">
        <v>30501</v>
      </c>
      <c r="E246" s="134" t="s">
        <v>1103</v>
      </c>
      <c r="F246" s="135" t="s">
        <v>1904</v>
      </c>
      <c r="G246" s="136">
        <v>0</v>
      </c>
      <c r="H246" s="136">
        <v>183.32</v>
      </c>
      <c r="I246" s="137">
        <v>250792</v>
      </c>
      <c r="J246" s="138">
        <v>142715.98000000001</v>
      </c>
      <c r="K246" s="139" t="s">
        <v>1905</v>
      </c>
      <c r="L246" s="134" t="s">
        <v>1671</v>
      </c>
      <c r="M246" s="134" t="s">
        <v>1672</v>
      </c>
      <c r="N246" s="134"/>
      <c r="O246" s="193">
        <f t="array" ref="O246">SUM(IF(D246='Приложение 1'!$C$288:$C$387,1,0))</f>
        <v>0</v>
      </c>
    </row>
    <row r="247" spans="1:15" s="140" customFormat="1" ht="157.5">
      <c r="A247" s="133">
        <f t="shared" si="4"/>
        <v>210</v>
      </c>
      <c r="B247" s="134" t="s">
        <v>850</v>
      </c>
      <c r="C247" s="134" t="s">
        <v>1609</v>
      </c>
      <c r="D247" s="135">
        <v>30502</v>
      </c>
      <c r="E247" s="134" t="s">
        <v>1103</v>
      </c>
      <c r="F247" s="135" t="s">
        <v>1906</v>
      </c>
      <c r="G247" s="136">
        <v>0</v>
      </c>
      <c r="H247" s="136">
        <v>25.4</v>
      </c>
      <c r="I247" s="137">
        <v>34924</v>
      </c>
      <c r="J247" s="138">
        <v>27378.28</v>
      </c>
      <c r="K247" s="139" t="s">
        <v>1907</v>
      </c>
      <c r="L247" s="134" t="s">
        <v>1671</v>
      </c>
      <c r="M247" s="134" t="s">
        <v>1672</v>
      </c>
      <c r="N247" s="134"/>
      <c r="O247" s="193">
        <f t="array" ref="O247">SUM(IF(D247='Приложение 1'!$C$288:$C$387,1,0))</f>
        <v>0</v>
      </c>
    </row>
    <row r="248" spans="1:15" s="140" customFormat="1" ht="157.5">
      <c r="A248" s="133">
        <f t="shared" si="4"/>
        <v>211</v>
      </c>
      <c r="B248" s="134" t="s">
        <v>981</v>
      </c>
      <c r="C248" s="134" t="s">
        <v>1593</v>
      </c>
      <c r="D248" s="135">
        <v>30523</v>
      </c>
      <c r="E248" s="134" t="s">
        <v>1153</v>
      </c>
      <c r="F248" s="135" t="s">
        <v>2210</v>
      </c>
      <c r="G248" s="136">
        <v>0</v>
      </c>
      <c r="H248" s="136">
        <v>1125.2</v>
      </c>
      <c r="I248" s="137">
        <v>650193</v>
      </c>
      <c r="J248" s="138">
        <v>185677.68</v>
      </c>
      <c r="K248" s="139" t="s">
        <v>2211</v>
      </c>
      <c r="L248" s="134" t="s">
        <v>1671</v>
      </c>
      <c r="M248" s="134" t="s">
        <v>1672</v>
      </c>
      <c r="N248" s="134"/>
      <c r="O248" s="193">
        <f t="array" ref="O248">SUM(IF(D248='Приложение 1'!$C$288:$C$387,1,0))</f>
        <v>0</v>
      </c>
    </row>
    <row r="249" spans="1:15" s="140" customFormat="1" ht="157.5">
      <c r="A249" s="133">
        <f t="shared" si="4"/>
        <v>212</v>
      </c>
      <c r="B249" s="134" t="s">
        <v>984</v>
      </c>
      <c r="C249" s="134" t="s">
        <v>1632</v>
      </c>
      <c r="D249" s="135">
        <v>30524</v>
      </c>
      <c r="E249" s="134" t="s">
        <v>1154</v>
      </c>
      <c r="F249" s="135" t="s">
        <v>2212</v>
      </c>
      <c r="G249" s="136">
        <v>0</v>
      </c>
      <c r="H249" s="136">
        <v>2657</v>
      </c>
      <c r="I249" s="137">
        <v>554795</v>
      </c>
      <c r="J249" s="138">
        <v>74548.149999999994</v>
      </c>
      <c r="K249" s="139" t="s">
        <v>2213</v>
      </c>
      <c r="L249" s="134" t="s">
        <v>1671</v>
      </c>
      <c r="M249" s="134" t="s">
        <v>1672</v>
      </c>
      <c r="N249" s="134"/>
      <c r="O249" s="193">
        <f t="array" ref="O249">SUM(IF(D249='Приложение 1'!$C$288:$C$387,1,0))</f>
        <v>0</v>
      </c>
    </row>
    <row r="250" spans="1:15" s="140" customFormat="1" ht="157.5">
      <c r="A250" s="133">
        <f t="shared" si="4"/>
        <v>213</v>
      </c>
      <c r="B250" s="134" t="s">
        <v>984</v>
      </c>
      <c r="C250" s="134" t="s">
        <v>1571</v>
      </c>
      <c r="D250" s="135">
        <v>30525</v>
      </c>
      <c r="E250" s="134" t="s">
        <v>1155</v>
      </c>
      <c r="F250" s="135" t="s">
        <v>2218</v>
      </c>
      <c r="G250" s="136">
        <v>0</v>
      </c>
      <c r="H250" s="136">
        <v>584.85</v>
      </c>
      <c r="I250" s="137">
        <v>130000</v>
      </c>
      <c r="J250" s="138">
        <v>26401.22</v>
      </c>
      <c r="K250" s="139" t="s">
        <v>2219</v>
      </c>
      <c r="L250" s="134" t="s">
        <v>1671</v>
      </c>
      <c r="M250" s="134" t="s">
        <v>1672</v>
      </c>
      <c r="N250" s="134"/>
      <c r="O250" s="193">
        <f t="array" ref="O250">SUM(IF(D250='Приложение 1'!$C$288:$C$387,1,0))</f>
        <v>0</v>
      </c>
    </row>
    <row r="251" spans="1:15" s="140" customFormat="1" ht="157.5">
      <c r="A251" s="133">
        <f t="shared" si="4"/>
        <v>214</v>
      </c>
      <c r="B251" s="134" t="s">
        <v>981</v>
      </c>
      <c r="C251" s="134" t="s">
        <v>1593</v>
      </c>
      <c r="D251" s="135">
        <v>30526</v>
      </c>
      <c r="E251" s="134" t="s">
        <v>991</v>
      </c>
      <c r="F251" s="135" t="s">
        <v>2214</v>
      </c>
      <c r="G251" s="136">
        <v>0</v>
      </c>
      <c r="H251" s="136">
        <v>7078</v>
      </c>
      <c r="I251" s="137">
        <v>2793860.81</v>
      </c>
      <c r="J251" s="138">
        <v>838139.13</v>
      </c>
      <c r="K251" s="139" t="s">
        <v>2215</v>
      </c>
      <c r="L251" s="134" t="s">
        <v>1671</v>
      </c>
      <c r="M251" s="134" t="s">
        <v>1672</v>
      </c>
      <c r="N251" s="134"/>
      <c r="O251" s="193">
        <f t="array" ref="O251">SUM(IF(D251='Приложение 1'!$C$288:$C$387,1,0))</f>
        <v>0</v>
      </c>
    </row>
    <row r="252" spans="1:15" s="140" customFormat="1" ht="157.5">
      <c r="A252" s="133">
        <f t="shared" si="4"/>
        <v>215</v>
      </c>
      <c r="B252" s="134" t="s">
        <v>981</v>
      </c>
      <c r="C252" s="134" t="s">
        <v>1633</v>
      </c>
      <c r="D252" s="135">
        <v>30527</v>
      </c>
      <c r="E252" s="134" t="s">
        <v>1153</v>
      </c>
      <c r="F252" s="135" t="s">
        <v>2216</v>
      </c>
      <c r="G252" s="136">
        <v>0</v>
      </c>
      <c r="H252" s="136">
        <v>9920</v>
      </c>
      <c r="I252" s="137">
        <v>4232446.74</v>
      </c>
      <c r="J252" s="138">
        <v>665924.57999999996</v>
      </c>
      <c r="K252" s="139" t="s">
        <v>2217</v>
      </c>
      <c r="L252" s="134" t="s">
        <v>1671</v>
      </c>
      <c r="M252" s="134" t="s">
        <v>1672</v>
      </c>
      <c r="N252" s="134"/>
      <c r="O252" s="193">
        <f t="array" ref="O252">SUM(IF(D252='Приложение 1'!$C$288:$C$387,1,0))</f>
        <v>0</v>
      </c>
    </row>
    <row r="253" spans="1:15" s="140" customFormat="1" ht="157.5">
      <c r="A253" s="133">
        <f t="shared" si="4"/>
        <v>216</v>
      </c>
      <c r="B253" s="134" t="s">
        <v>981</v>
      </c>
      <c r="C253" s="134" t="s">
        <v>1593</v>
      </c>
      <c r="D253" s="135">
        <v>30528</v>
      </c>
      <c r="E253" s="134" t="s">
        <v>1156</v>
      </c>
      <c r="F253" s="135" t="s">
        <v>2220</v>
      </c>
      <c r="G253" s="136">
        <v>0</v>
      </c>
      <c r="H253" s="136">
        <v>21209</v>
      </c>
      <c r="I253" s="137">
        <v>9115209.8599999994</v>
      </c>
      <c r="J253" s="138">
        <v>1024327.27</v>
      </c>
      <c r="K253" s="139" t="s">
        <v>2221</v>
      </c>
      <c r="L253" s="134" t="s">
        <v>1671</v>
      </c>
      <c r="M253" s="134" t="s">
        <v>1672</v>
      </c>
      <c r="N253" s="134"/>
      <c r="O253" s="193">
        <f t="array" ref="O253">SUM(IF(D253='Приложение 1'!$C$288:$C$387,1,0))</f>
        <v>0</v>
      </c>
    </row>
    <row r="254" spans="1:15" s="140" customFormat="1" ht="157.5">
      <c r="A254" s="133">
        <f t="shared" si="4"/>
        <v>217</v>
      </c>
      <c r="B254" s="134" t="s">
        <v>893</v>
      </c>
      <c r="C254" s="134" t="s">
        <v>1632</v>
      </c>
      <c r="D254" s="135">
        <v>30529</v>
      </c>
      <c r="E254" s="134" t="s">
        <v>1153</v>
      </c>
      <c r="F254" s="135" t="s">
        <v>2223</v>
      </c>
      <c r="G254" s="136">
        <v>0</v>
      </c>
      <c r="H254" s="136">
        <v>18996</v>
      </c>
      <c r="I254" s="137">
        <v>7859930.8300000001</v>
      </c>
      <c r="J254" s="138">
        <v>1220866.19</v>
      </c>
      <c r="K254" s="139" t="s">
        <v>2224</v>
      </c>
      <c r="L254" s="134" t="s">
        <v>1671</v>
      </c>
      <c r="M254" s="134" t="s">
        <v>1672</v>
      </c>
      <c r="N254" s="134"/>
      <c r="O254" s="193">
        <f t="array" ref="O254">SUM(IF(D254='Приложение 1'!$C$288:$C$387,1,0))</f>
        <v>0</v>
      </c>
    </row>
    <row r="255" spans="1:15" s="140" customFormat="1" ht="157.5" hidden="1">
      <c r="A255" s="133">
        <f t="shared" si="4"/>
        <v>218</v>
      </c>
      <c r="B255" s="155" t="s">
        <v>994</v>
      </c>
      <c r="C255" s="134" t="s">
        <v>1593</v>
      </c>
      <c r="D255" s="135">
        <v>30530</v>
      </c>
      <c r="E255" s="134" t="s">
        <v>1153</v>
      </c>
      <c r="F255" s="150" t="s">
        <v>1650</v>
      </c>
      <c r="G255" s="136">
        <v>0</v>
      </c>
      <c r="H255" s="136">
        <v>3768.1</v>
      </c>
      <c r="I255" s="137">
        <v>667675.89</v>
      </c>
      <c r="J255" s="138">
        <v>281226.98</v>
      </c>
      <c r="K255" s="139" t="s">
        <v>1782</v>
      </c>
      <c r="L255" s="134" t="s">
        <v>1671</v>
      </c>
      <c r="M255" s="134" t="s">
        <v>1672</v>
      </c>
      <c r="N255" s="134" t="s">
        <v>2222</v>
      </c>
    </row>
    <row r="256" spans="1:15" s="140" customFormat="1" ht="157.5">
      <c r="A256" s="133">
        <f t="shared" si="4"/>
        <v>219</v>
      </c>
      <c r="B256" s="134" t="s">
        <v>975</v>
      </c>
      <c r="C256" s="134" t="s">
        <v>1593</v>
      </c>
      <c r="D256" s="135">
        <v>30531</v>
      </c>
      <c r="E256" s="134" t="s">
        <v>1157</v>
      </c>
      <c r="F256" s="135" t="s">
        <v>2225</v>
      </c>
      <c r="G256" s="136">
        <v>0</v>
      </c>
      <c r="H256" s="136">
        <v>12388</v>
      </c>
      <c r="I256" s="137">
        <v>5565769.5999999996</v>
      </c>
      <c r="J256" s="138">
        <v>422438.07</v>
      </c>
      <c r="K256" s="139" t="s">
        <v>2226</v>
      </c>
      <c r="L256" s="134" t="s">
        <v>1671</v>
      </c>
      <c r="M256" s="134" t="s">
        <v>1672</v>
      </c>
      <c r="N256" s="134"/>
      <c r="O256" s="193">
        <f t="array" ref="O256">SUM(IF(D256='Приложение 1'!$C$288:$C$387,1,0))</f>
        <v>0</v>
      </c>
    </row>
    <row r="257" spans="1:15" s="140" customFormat="1" ht="157.5">
      <c r="A257" s="133">
        <f t="shared" si="4"/>
        <v>220</v>
      </c>
      <c r="B257" s="134" t="s">
        <v>893</v>
      </c>
      <c r="C257" s="134" t="s">
        <v>1635</v>
      </c>
      <c r="D257" s="135">
        <v>30532</v>
      </c>
      <c r="E257" s="134" t="s">
        <v>1153</v>
      </c>
      <c r="F257" s="135" t="s">
        <v>2227</v>
      </c>
      <c r="G257" s="136">
        <v>0</v>
      </c>
      <c r="H257" s="136">
        <v>8950</v>
      </c>
      <c r="I257" s="137">
        <v>5886586.8899999997</v>
      </c>
      <c r="J257" s="138">
        <v>782388.68</v>
      </c>
      <c r="K257" s="139" t="s">
        <v>2228</v>
      </c>
      <c r="L257" s="134" t="s">
        <v>1671</v>
      </c>
      <c r="M257" s="134" t="s">
        <v>1672</v>
      </c>
      <c r="N257" s="134"/>
      <c r="O257" s="193">
        <f t="array" ref="O257">SUM(IF(D257='Приложение 1'!$C$288:$C$387,1,0))</f>
        <v>0</v>
      </c>
    </row>
    <row r="258" spans="1:15" s="140" customFormat="1" ht="157.5">
      <c r="A258" s="133">
        <f t="shared" si="4"/>
        <v>221</v>
      </c>
      <c r="B258" s="134" t="s">
        <v>975</v>
      </c>
      <c r="C258" s="134" t="s">
        <v>1636</v>
      </c>
      <c r="D258" s="135">
        <v>30534</v>
      </c>
      <c r="E258" s="134" t="s">
        <v>1158</v>
      </c>
      <c r="F258" s="135" t="s">
        <v>2230</v>
      </c>
      <c r="G258" s="136">
        <v>0</v>
      </c>
      <c r="H258" s="136">
        <v>13747</v>
      </c>
      <c r="I258" s="137">
        <v>6226616.2199999997</v>
      </c>
      <c r="J258" s="138">
        <v>547158.84</v>
      </c>
      <c r="K258" s="139" t="s">
        <v>2231</v>
      </c>
      <c r="L258" s="134" t="s">
        <v>1671</v>
      </c>
      <c r="M258" s="134" t="s">
        <v>1672</v>
      </c>
      <c r="N258" s="134"/>
      <c r="O258" s="193">
        <f t="array" ref="O258">SUM(IF(D258='Приложение 1'!$C$288:$C$387,1,0))</f>
        <v>0</v>
      </c>
    </row>
    <row r="259" spans="1:15" s="140" customFormat="1" ht="157.5">
      <c r="A259" s="133">
        <f t="shared" si="4"/>
        <v>222</v>
      </c>
      <c r="B259" s="134" t="s">
        <v>975</v>
      </c>
      <c r="C259" s="134" t="s">
        <v>1589</v>
      </c>
      <c r="D259" s="135">
        <v>30535</v>
      </c>
      <c r="E259" s="134" t="s">
        <v>1159</v>
      </c>
      <c r="F259" s="135" t="s">
        <v>2232</v>
      </c>
      <c r="G259" s="136">
        <v>0</v>
      </c>
      <c r="H259" s="136">
        <v>4410</v>
      </c>
      <c r="I259" s="137">
        <v>2653517.08</v>
      </c>
      <c r="J259" s="138">
        <v>1037509</v>
      </c>
      <c r="K259" s="189" t="s">
        <v>2233</v>
      </c>
      <c r="L259" s="134" t="s">
        <v>1671</v>
      </c>
      <c r="M259" s="134" t="s">
        <v>1672</v>
      </c>
      <c r="N259" s="134"/>
      <c r="O259" s="193">
        <f t="array" ref="O259">SUM(IF(D259='Приложение 1'!$C$288:$C$387,1,0))</f>
        <v>0</v>
      </c>
    </row>
    <row r="260" spans="1:15" s="140" customFormat="1" ht="157.5" hidden="1">
      <c r="A260" s="133">
        <f t="shared" si="4"/>
        <v>223</v>
      </c>
      <c r="B260" s="155" t="s">
        <v>996</v>
      </c>
      <c r="C260" s="134" t="s">
        <v>1593</v>
      </c>
      <c r="D260" s="135">
        <v>30536</v>
      </c>
      <c r="E260" s="134" t="s">
        <v>1160</v>
      </c>
      <c r="F260" s="150" t="s">
        <v>1650</v>
      </c>
      <c r="G260" s="136">
        <v>0</v>
      </c>
      <c r="H260" s="136">
        <v>1898.65</v>
      </c>
      <c r="I260" s="137">
        <v>716795.78</v>
      </c>
      <c r="J260" s="138">
        <v>77641.64</v>
      </c>
      <c r="K260" s="139" t="s">
        <v>1782</v>
      </c>
      <c r="L260" s="134" t="s">
        <v>1671</v>
      </c>
      <c r="M260" s="134" t="s">
        <v>1672</v>
      </c>
      <c r="N260" s="134" t="s">
        <v>2222</v>
      </c>
    </row>
    <row r="261" spans="1:15" s="140" customFormat="1" ht="157.5">
      <c r="A261" s="133">
        <f t="shared" si="4"/>
        <v>224</v>
      </c>
      <c r="B261" s="134" t="s">
        <v>975</v>
      </c>
      <c r="C261" s="134" t="s">
        <v>1589</v>
      </c>
      <c r="D261" s="135">
        <v>30537</v>
      </c>
      <c r="E261" s="134" t="s">
        <v>1160</v>
      </c>
      <c r="F261" s="135" t="s">
        <v>2234</v>
      </c>
      <c r="G261" s="136">
        <v>0</v>
      </c>
      <c r="H261" s="136">
        <v>10482</v>
      </c>
      <c r="I261" s="137">
        <v>4277042.75</v>
      </c>
      <c r="J261" s="138">
        <v>521598.36</v>
      </c>
      <c r="K261" s="139" t="s">
        <v>2235</v>
      </c>
      <c r="L261" s="134" t="s">
        <v>1671</v>
      </c>
      <c r="M261" s="134" t="s">
        <v>1672</v>
      </c>
      <c r="N261" s="134"/>
      <c r="O261" s="193">
        <f t="array" ref="O261">SUM(IF(D261='Приложение 1'!$C$288:$C$387,1,0))</f>
        <v>0</v>
      </c>
    </row>
    <row r="262" spans="1:15" s="140" customFormat="1" ht="157.5">
      <c r="A262" s="133">
        <f t="shared" si="4"/>
        <v>225</v>
      </c>
      <c r="B262" s="134" t="s">
        <v>893</v>
      </c>
      <c r="C262" s="134" t="s">
        <v>1574</v>
      </c>
      <c r="D262" s="135">
        <v>30538</v>
      </c>
      <c r="E262" s="134" t="s">
        <v>1153</v>
      </c>
      <c r="F262" s="135" t="s">
        <v>2236</v>
      </c>
      <c r="G262" s="136">
        <v>0</v>
      </c>
      <c r="H262" s="136">
        <v>11265</v>
      </c>
      <c r="I262" s="137">
        <v>3397788.15</v>
      </c>
      <c r="J262" s="138">
        <v>354960.66</v>
      </c>
      <c r="K262" s="139" t="s">
        <v>2237</v>
      </c>
      <c r="L262" s="134" t="s">
        <v>1671</v>
      </c>
      <c r="M262" s="134" t="s">
        <v>1672</v>
      </c>
      <c r="N262" s="134"/>
      <c r="O262" s="193">
        <f t="array" ref="O262">SUM(IF(D262='Приложение 1'!$C$288:$C$387,1,0))</f>
        <v>0</v>
      </c>
    </row>
    <row r="263" spans="1:15" s="140" customFormat="1" ht="157.5">
      <c r="A263" s="133">
        <f t="shared" si="4"/>
        <v>226</v>
      </c>
      <c r="B263" s="134" t="s">
        <v>997</v>
      </c>
      <c r="C263" s="134" t="s">
        <v>1593</v>
      </c>
      <c r="D263" s="135">
        <v>30539</v>
      </c>
      <c r="E263" s="134" t="s">
        <v>1161</v>
      </c>
      <c r="F263" s="135" t="s">
        <v>2238</v>
      </c>
      <c r="G263" s="136">
        <v>0</v>
      </c>
      <c r="H263" s="136">
        <v>5558</v>
      </c>
      <c r="I263" s="137">
        <v>2332730.7400000002</v>
      </c>
      <c r="J263" s="138">
        <v>249131.82</v>
      </c>
      <c r="K263" s="139" t="s">
        <v>2239</v>
      </c>
      <c r="L263" s="134" t="s">
        <v>1671</v>
      </c>
      <c r="M263" s="134" t="s">
        <v>1672</v>
      </c>
      <c r="N263" s="134"/>
      <c r="O263" s="193">
        <f t="array" ref="O263">SUM(IF(D263='Приложение 1'!$C$288:$C$387,1,0))</f>
        <v>0</v>
      </c>
    </row>
    <row r="264" spans="1:15" s="140" customFormat="1" ht="157.5">
      <c r="A264" s="133">
        <f t="shared" si="4"/>
        <v>227</v>
      </c>
      <c r="B264" s="134" t="s">
        <v>997</v>
      </c>
      <c r="C264" s="134" t="s">
        <v>1589</v>
      </c>
      <c r="D264" s="135">
        <v>30540</v>
      </c>
      <c r="E264" s="134" t="s">
        <v>1162</v>
      </c>
      <c r="F264" s="135" t="s">
        <v>2240</v>
      </c>
      <c r="G264" s="136">
        <v>0</v>
      </c>
      <c r="H264" s="136">
        <v>24379</v>
      </c>
      <c r="I264" s="137">
        <v>10447302.439999999</v>
      </c>
      <c r="J264" s="138">
        <v>1093996.79</v>
      </c>
      <c r="K264" s="139" t="s">
        <v>2241</v>
      </c>
      <c r="L264" s="134" t="s">
        <v>1671</v>
      </c>
      <c r="M264" s="134" t="s">
        <v>1672</v>
      </c>
      <c r="N264" s="134"/>
      <c r="O264" s="193">
        <f t="array" ref="O264">SUM(IF(D264='Приложение 1'!$C$288:$C$387,1,0))</f>
        <v>0</v>
      </c>
    </row>
    <row r="265" spans="1:15" s="140" customFormat="1" ht="157.5" hidden="1">
      <c r="A265" s="133">
        <f t="shared" si="4"/>
        <v>228</v>
      </c>
      <c r="B265" s="155" t="s">
        <v>998</v>
      </c>
      <c r="C265" s="134" t="s">
        <v>1593</v>
      </c>
      <c r="D265" s="135">
        <v>30541</v>
      </c>
      <c r="E265" s="134" t="s">
        <v>1202</v>
      </c>
      <c r="F265" s="150" t="s">
        <v>1650</v>
      </c>
      <c r="G265" s="136">
        <v>0</v>
      </c>
      <c r="H265" s="136">
        <v>3363</v>
      </c>
      <c r="I265" s="137">
        <v>481652.86</v>
      </c>
      <c r="J265" s="138">
        <v>0.92</v>
      </c>
      <c r="K265" s="139" t="s">
        <v>1782</v>
      </c>
      <c r="L265" s="134" t="s">
        <v>1671</v>
      </c>
      <c r="M265" s="134" t="s">
        <v>1672</v>
      </c>
      <c r="N265" s="134" t="s">
        <v>2222</v>
      </c>
    </row>
    <row r="266" spans="1:15" s="140" customFormat="1" ht="157.5">
      <c r="A266" s="133">
        <f t="shared" si="4"/>
        <v>229</v>
      </c>
      <c r="B266" s="134" t="s">
        <v>999</v>
      </c>
      <c r="C266" s="134" t="s">
        <v>1589</v>
      </c>
      <c r="D266" s="135">
        <v>30542</v>
      </c>
      <c r="E266" s="134" t="s">
        <v>1163</v>
      </c>
      <c r="F266" s="135" t="s">
        <v>2242</v>
      </c>
      <c r="G266" s="136">
        <v>0</v>
      </c>
      <c r="H266" s="136">
        <v>22654</v>
      </c>
      <c r="I266" s="137">
        <v>8504809.2899999991</v>
      </c>
      <c r="J266" s="138">
        <v>554881.82999999996</v>
      </c>
      <c r="K266" s="139" t="s">
        <v>2243</v>
      </c>
      <c r="L266" s="134" t="s">
        <v>1671</v>
      </c>
      <c r="M266" s="134" t="s">
        <v>1672</v>
      </c>
      <c r="N266" s="134"/>
      <c r="O266" s="193">
        <f t="array" ref="O266">SUM(IF(D266='Приложение 1'!$C$288:$C$387,1,0))</f>
        <v>0</v>
      </c>
    </row>
    <row r="267" spans="1:15" s="140" customFormat="1" ht="157.5">
      <c r="A267" s="133">
        <f t="shared" si="4"/>
        <v>230</v>
      </c>
      <c r="B267" s="134" t="s">
        <v>997</v>
      </c>
      <c r="C267" s="134" t="s">
        <v>1589</v>
      </c>
      <c r="D267" s="135">
        <v>30543</v>
      </c>
      <c r="E267" s="134" t="s">
        <v>1164</v>
      </c>
      <c r="F267" s="135" t="s">
        <v>2244</v>
      </c>
      <c r="G267" s="136">
        <v>0</v>
      </c>
      <c r="H267" s="136">
        <v>14058</v>
      </c>
      <c r="I267" s="137">
        <v>6240332.1699999999</v>
      </c>
      <c r="J267" s="138">
        <v>907005.43999999994</v>
      </c>
      <c r="K267" s="139" t="s">
        <v>2245</v>
      </c>
      <c r="L267" s="134" t="s">
        <v>1671</v>
      </c>
      <c r="M267" s="134" t="s">
        <v>1672</v>
      </c>
      <c r="N267" s="134"/>
      <c r="O267" s="193">
        <f t="array" ref="O267">SUM(IF(D267='Приложение 1'!$C$288:$C$387,1,0))</f>
        <v>0</v>
      </c>
    </row>
    <row r="268" spans="1:15" s="140" customFormat="1" ht="157.5">
      <c r="A268" s="133">
        <f t="shared" si="4"/>
        <v>231</v>
      </c>
      <c r="B268" s="134" t="s">
        <v>997</v>
      </c>
      <c r="C268" s="134" t="s">
        <v>1593</v>
      </c>
      <c r="D268" s="135">
        <v>30544</v>
      </c>
      <c r="E268" s="134" t="s">
        <v>1165</v>
      </c>
      <c r="F268" s="135" t="s">
        <v>2246</v>
      </c>
      <c r="G268" s="136">
        <v>0</v>
      </c>
      <c r="H268" s="136">
        <v>12043</v>
      </c>
      <c r="I268" s="137">
        <v>7019551.4500000002</v>
      </c>
      <c r="J268" s="138">
        <v>948267.01</v>
      </c>
      <c r="K268" s="139" t="s">
        <v>2247</v>
      </c>
      <c r="L268" s="134" t="s">
        <v>1671</v>
      </c>
      <c r="M268" s="134" t="s">
        <v>1672</v>
      </c>
      <c r="N268" s="134"/>
      <c r="O268" s="193">
        <f t="array" ref="O268">SUM(IF(D268='Приложение 1'!$C$288:$C$387,1,0))</f>
        <v>0</v>
      </c>
    </row>
    <row r="269" spans="1:15" s="140" customFormat="1" ht="157.5">
      <c r="A269" s="133">
        <f t="shared" si="4"/>
        <v>232</v>
      </c>
      <c r="B269" s="134" t="s">
        <v>997</v>
      </c>
      <c r="C269" s="134" t="s">
        <v>1589</v>
      </c>
      <c r="D269" s="135">
        <v>30545</v>
      </c>
      <c r="E269" s="134" t="s">
        <v>1000</v>
      </c>
      <c r="F269" s="135" t="s">
        <v>2248</v>
      </c>
      <c r="G269" s="136">
        <v>0</v>
      </c>
      <c r="H269" s="136">
        <v>1549</v>
      </c>
      <c r="I269" s="137">
        <v>625084.93000000005</v>
      </c>
      <c r="J269" s="138">
        <v>138131.32</v>
      </c>
      <c r="K269" s="139" t="s">
        <v>2249</v>
      </c>
      <c r="L269" s="134" t="s">
        <v>1671</v>
      </c>
      <c r="M269" s="134" t="s">
        <v>1672</v>
      </c>
      <c r="N269" s="134"/>
      <c r="O269" s="193">
        <f t="array" ref="O269">SUM(IF(D269='Приложение 1'!$C$288:$C$387,1,0))</f>
        <v>0</v>
      </c>
    </row>
    <row r="270" spans="1:15" s="140" customFormat="1" ht="157.5">
      <c r="A270" s="133">
        <f t="shared" si="4"/>
        <v>233</v>
      </c>
      <c r="B270" s="134" t="s">
        <v>997</v>
      </c>
      <c r="C270" s="134" t="s">
        <v>1574</v>
      </c>
      <c r="D270" s="135">
        <v>30546</v>
      </c>
      <c r="E270" s="134" t="s">
        <v>1166</v>
      </c>
      <c r="F270" s="135" t="s">
        <v>2250</v>
      </c>
      <c r="G270" s="136">
        <v>0</v>
      </c>
      <c r="H270" s="136">
        <v>6816</v>
      </c>
      <c r="I270" s="137">
        <v>3722500.98</v>
      </c>
      <c r="J270" s="138">
        <v>438245.49</v>
      </c>
      <c r="K270" s="139" t="s">
        <v>2251</v>
      </c>
      <c r="L270" s="134" t="s">
        <v>1671</v>
      </c>
      <c r="M270" s="134" t="s">
        <v>1672</v>
      </c>
      <c r="N270" s="134"/>
      <c r="O270" s="193">
        <f t="array" ref="O270">SUM(IF(D270='Приложение 1'!$C$288:$C$387,1,0))</f>
        <v>0</v>
      </c>
    </row>
    <row r="271" spans="1:15" s="140" customFormat="1" ht="157.5">
      <c r="A271" s="133">
        <f t="shared" si="4"/>
        <v>234</v>
      </c>
      <c r="B271" s="134" t="s">
        <v>997</v>
      </c>
      <c r="C271" s="134" t="s">
        <v>1571</v>
      </c>
      <c r="D271" s="135">
        <v>30547</v>
      </c>
      <c r="E271" s="134" t="s">
        <v>1153</v>
      </c>
      <c r="F271" s="135" t="s">
        <v>2252</v>
      </c>
      <c r="G271" s="136">
        <v>0</v>
      </c>
      <c r="H271" s="136">
        <v>2982</v>
      </c>
      <c r="I271" s="137">
        <v>1284993.17</v>
      </c>
      <c r="J271" s="138">
        <v>175012.9</v>
      </c>
      <c r="K271" s="139" t="s">
        <v>2253</v>
      </c>
      <c r="L271" s="134" t="s">
        <v>1671</v>
      </c>
      <c r="M271" s="134" t="s">
        <v>1672</v>
      </c>
      <c r="N271" s="134"/>
      <c r="O271" s="193">
        <f t="array" ref="O271">SUM(IF(D271='Приложение 1'!$C$288:$C$387,1,0))</f>
        <v>0</v>
      </c>
    </row>
    <row r="272" spans="1:15" s="140" customFormat="1" ht="157.5">
      <c r="A272" s="133">
        <f t="shared" si="4"/>
        <v>235</v>
      </c>
      <c r="B272" s="134" t="s">
        <v>997</v>
      </c>
      <c r="C272" s="134" t="s">
        <v>1593</v>
      </c>
      <c r="D272" s="135">
        <v>30548</v>
      </c>
      <c r="E272" s="134" t="s">
        <v>1001</v>
      </c>
      <c r="F272" s="135" t="s">
        <v>2254</v>
      </c>
      <c r="G272" s="136">
        <v>0</v>
      </c>
      <c r="H272" s="136">
        <v>17505</v>
      </c>
      <c r="I272" s="137">
        <v>5890030.9400000004</v>
      </c>
      <c r="J272" s="138">
        <v>521865.64</v>
      </c>
      <c r="K272" s="139" t="s">
        <v>2255</v>
      </c>
      <c r="L272" s="134" t="s">
        <v>1671</v>
      </c>
      <c r="M272" s="134" t="s">
        <v>1672</v>
      </c>
      <c r="N272" s="134"/>
      <c r="O272" s="193">
        <f t="array" ref="O272">SUM(IF(D272='Приложение 1'!$C$288:$C$387,1,0))</f>
        <v>0</v>
      </c>
    </row>
    <row r="273" spans="1:14" s="140" customFormat="1" ht="157.5" hidden="1">
      <c r="A273" s="133">
        <f t="shared" si="4"/>
        <v>236</v>
      </c>
      <c r="B273" s="155" t="s">
        <v>992</v>
      </c>
      <c r="C273" s="134" t="s">
        <v>1593</v>
      </c>
      <c r="D273" s="135">
        <v>30549</v>
      </c>
      <c r="E273" s="134" t="s">
        <v>1200</v>
      </c>
      <c r="F273" s="150" t="s">
        <v>1650</v>
      </c>
      <c r="G273" s="136">
        <v>0</v>
      </c>
      <c r="H273" s="136">
        <v>9121.5</v>
      </c>
      <c r="I273" s="137">
        <v>1629570.88</v>
      </c>
      <c r="J273" s="138">
        <v>777164.82</v>
      </c>
      <c r="K273" s="139" t="s">
        <v>1782</v>
      </c>
      <c r="L273" s="134" t="s">
        <v>1671</v>
      </c>
      <c r="M273" s="134" t="s">
        <v>1672</v>
      </c>
      <c r="N273" s="134" t="s">
        <v>2222</v>
      </c>
    </row>
    <row r="274" spans="1:14" s="140" customFormat="1" ht="157.5" hidden="1">
      <c r="A274" s="133">
        <f t="shared" si="4"/>
        <v>237</v>
      </c>
      <c r="B274" s="155" t="s">
        <v>993</v>
      </c>
      <c r="C274" s="134" t="s">
        <v>1593</v>
      </c>
      <c r="D274" s="135">
        <v>30550</v>
      </c>
      <c r="E274" s="134" t="s">
        <v>1153</v>
      </c>
      <c r="F274" s="150" t="s">
        <v>1650</v>
      </c>
      <c r="G274" s="136">
        <v>0</v>
      </c>
      <c r="H274" s="136">
        <v>3836.8</v>
      </c>
      <c r="I274" s="137">
        <v>513481.47</v>
      </c>
      <c r="J274" s="138">
        <v>332326.13</v>
      </c>
      <c r="K274" s="139" t="s">
        <v>1782</v>
      </c>
      <c r="L274" s="134" t="s">
        <v>1671</v>
      </c>
      <c r="M274" s="134" t="s">
        <v>1672</v>
      </c>
      <c r="N274" s="154" t="s">
        <v>2222</v>
      </c>
    </row>
    <row r="275" spans="1:14" s="140" customFormat="1" ht="157.5" hidden="1">
      <c r="A275" s="133">
        <f t="shared" si="4"/>
        <v>238</v>
      </c>
      <c r="B275" s="155" t="s">
        <v>1002</v>
      </c>
      <c r="C275" s="134" t="s">
        <v>1593</v>
      </c>
      <c r="D275" s="135">
        <v>30551</v>
      </c>
      <c r="E275" s="134" t="s">
        <v>1203</v>
      </c>
      <c r="F275" s="150" t="s">
        <v>1650</v>
      </c>
      <c r="G275" s="136">
        <v>0</v>
      </c>
      <c r="H275" s="136">
        <f>4037-3182</f>
        <v>855</v>
      </c>
      <c r="I275" s="137">
        <v>1333015.02</v>
      </c>
      <c r="J275" s="138">
        <v>923026.83</v>
      </c>
      <c r="K275" s="139" t="s">
        <v>1782</v>
      </c>
      <c r="L275" s="134" t="s">
        <v>1671</v>
      </c>
      <c r="M275" s="134" t="s">
        <v>1672</v>
      </c>
      <c r="N275" s="134" t="s">
        <v>2222</v>
      </c>
    </row>
    <row r="276" spans="1:14" s="140" customFormat="1" ht="157.5" hidden="1">
      <c r="A276" s="133">
        <f t="shared" si="4"/>
        <v>239</v>
      </c>
      <c r="B276" s="155" t="s">
        <v>1003</v>
      </c>
      <c r="C276" s="134" t="s">
        <v>1593</v>
      </c>
      <c r="D276" s="135">
        <v>30552</v>
      </c>
      <c r="E276" s="134" t="s">
        <v>1204</v>
      </c>
      <c r="F276" s="150" t="s">
        <v>1650</v>
      </c>
      <c r="G276" s="136">
        <v>0</v>
      </c>
      <c r="H276" s="136">
        <v>762</v>
      </c>
      <c r="I276" s="137">
        <v>239939.23</v>
      </c>
      <c r="J276" s="138">
        <v>148868.54999999999</v>
      </c>
      <c r="K276" s="139" t="s">
        <v>1782</v>
      </c>
      <c r="L276" s="134" t="s">
        <v>1671</v>
      </c>
      <c r="M276" s="134" t="s">
        <v>1672</v>
      </c>
      <c r="N276" s="134" t="s">
        <v>2222</v>
      </c>
    </row>
    <row r="277" spans="1:14" s="140" customFormat="1" ht="157.5" hidden="1">
      <c r="A277" s="133">
        <f t="shared" si="4"/>
        <v>240</v>
      </c>
      <c r="B277" s="155" t="s">
        <v>1004</v>
      </c>
      <c r="C277" s="134" t="s">
        <v>1593</v>
      </c>
      <c r="D277" s="135">
        <v>30553</v>
      </c>
      <c r="E277" s="134" t="s">
        <v>1153</v>
      </c>
      <c r="F277" s="150" t="s">
        <v>1650</v>
      </c>
      <c r="G277" s="141">
        <v>0</v>
      </c>
      <c r="H277" s="141">
        <v>1184</v>
      </c>
      <c r="I277" s="137">
        <v>424824.64</v>
      </c>
      <c r="J277" s="138">
        <v>262365.53999999998</v>
      </c>
      <c r="K277" s="139" t="s">
        <v>1782</v>
      </c>
      <c r="L277" s="134" t="s">
        <v>1671</v>
      </c>
      <c r="M277" s="134" t="s">
        <v>1672</v>
      </c>
      <c r="N277" s="134" t="s">
        <v>2222</v>
      </c>
    </row>
    <row r="278" spans="1:14" s="140" customFormat="1" ht="157.5" hidden="1">
      <c r="A278" s="133">
        <f t="shared" si="4"/>
        <v>241</v>
      </c>
      <c r="B278" s="155" t="s">
        <v>1005</v>
      </c>
      <c r="C278" s="134" t="s">
        <v>1593</v>
      </c>
      <c r="D278" s="135">
        <v>30554</v>
      </c>
      <c r="E278" s="134" t="s">
        <v>1153</v>
      </c>
      <c r="F278" s="150" t="s">
        <v>1650</v>
      </c>
      <c r="G278" s="136">
        <v>0</v>
      </c>
      <c r="H278" s="136">
        <v>85</v>
      </c>
      <c r="I278" s="137">
        <v>29476</v>
      </c>
      <c r="J278" s="138">
        <v>19290.79</v>
      </c>
      <c r="K278" s="139" t="s">
        <v>1782</v>
      </c>
      <c r="L278" s="134" t="s">
        <v>1671</v>
      </c>
      <c r="M278" s="134" t="s">
        <v>1672</v>
      </c>
      <c r="N278" s="134" t="s">
        <v>2222</v>
      </c>
    </row>
    <row r="279" spans="1:14" s="140" customFormat="1" ht="157.5" hidden="1">
      <c r="A279" s="133">
        <f t="shared" si="4"/>
        <v>242</v>
      </c>
      <c r="B279" s="157" t="s">
        <v>851</v>
      </c>
      <c r="C279" s="134" t="s">
        <v>1593</v>
      </c>
      <c r="D279" s="135">
        <v>30556</v>
      </c>
      <c r="E279" s="134" t="s">
        <v>1206</v>
      </c>
      <c r="F279" s="150" t="s">
        <v>1650</v>
      </c>
      <c r="G279" s="136">
        <v>0</v>
      </c>
      <c r="H279" s="136">
        <v>25.5</v>
      </c>
      <c r="I279" s="137">
        <v>2723.4</v>
      </c>
      <c r="J279" s="138">
        <v>0.92</v>
      </c>
      <c r="K279" s="139" t="s">
        <v>1782</v>
      </c>
      <c r="L279" s="134" t="s">
        <v>1671</v>
      </c>
      <c r="M279" s="134" t="s">
        <v>1672</v>
      </c>
      <c r="N279" s="154" t="s">
        <v>2256</v>
      </c>
    </row>
    <row r="280" spans="1:14" s="140" customFormat="1" ht="157.5" hidden="1">
      <c r="A280" s="133">
        <f t="shared" si="4"/>
        <v>243</v>
      </c>
      <c r="B280" s="155" t="s">
        <v>1007</v>
      </c>
      <c r="C280" s="134" t="s">
        <v>1593</v>
      </c>
      <c r="D280" s="135">
        <v>30557</v>
      </c>
      <c r="E280" s="134" t="s">
        <v>1207</v>
      </c>
      <c r="F280" s="150" t="s">
        <v>1650</v>
      </c>
      <c r="G280" s="136">
        <v>0</v>
      </c>
      <c r="H280" s="136">
        <v>1576.8</v>
      </c>
      <c r="I280" s="137">
        <v>2649131</v>
      </c>
      <c r="J280" s="138">
        <v>1676152.3</v>
      </c>
      <c r="K280" s="139" t="s">
        <v>1782</v>
      </c>
      <c r="L280" s="134" t="s">
        <v>1671</v>
      </c>
      <c r="M280" s="134" t="s">
        <v>1672</v>
      </c>
      <c r="N280" s="134" t="s">
        <v>2222</v>
      </c>
    </row>
    <row r="281" spans="1:14" s="140" customFormat="1" ht="157.5" hidden="1">
      <c r="A281" s="133">
        <f t="shared" si="4"/>
        <v>244</v>
      </c>
      <c r="B281" s="155" t="s">
        <v>1008</v>
      </c>
      <c r="C281" s="134" t="s">
        <v>1593</v>
      </c>
      <c r="D281" s="135">
        <v>30558</v>
      </c>
      <c r="E281" s="134" t="s">
        <v>1208</v>
      </c>
      <c r="F281" s="150" t="s">
        <v>1650</v>
      </c>
      <c r="G281" s="136">
        <v>0</v>
      </c>
      <c r="H281" s="136">
        <v>2560.27</v>
      </c>
      <c r="I281" s="137">
        <v>57991</v>
      </c>
      <c r="J281" s="138">
        <v>10337.17</v>
      </c>
      <c r="K281" s="139" t="s">
        <v>1782</v>
      </c>
      <c r="L281" s="134" t="s">
        <v>1671</v>
      </c>
      <c r="M281" s="134" t="s">
        <v>1672</v>
      </c>
      <c r="N281" s="134" t="s">
        <v>2222</v>
      </c>
    </row>
    <row r="282" spans="1:14" s="140" customFormat="1" ht="157.5" hidden="1">
      <c r="A282" s="133">
        <f t="shared" si="4"/>
        <v>245</v>
      </c>
      <c r="B282" s="155" t="s">
        <v>1009</v>
      </c>
      <c r="C282" s="134" t="s">
        <v>1593</v>
      </c>
      <c r="D282" s="135">
        <v>30559</v>
      </c>
      <c r="E282" s="134" t="s">
        <v>1209</v>
      </c>
      <c r="F282" s="150" t="s">
        <v>1650</v>
      </c>
      <c r="G282" s="136">
        <v>0</v>
      </c>
      <c r="H282" s="136">
        <v>1901.2</v>
      </c>
      <c r="I282" s="137">
        <v>98600.52</v>
      </c>
      <c r="J282" s="138">
        <v>11599.37</v>
      </c>
      <c r="K282" s="139" t="s">
        <v>1782</v>
      </c>
      <c r="L282" s="134" t="s">
        <v>1671</v>
      </c>
      <c r="M282" s="134" t="s">
        <v>1672</v>
      </c>
      <c r="N282" s="134" t="s">
        <v>2222</v>
      </c>
    </row>
    <row r="283" spans="1:14" s="140" customFormat="1" ht="57.95" hidden="1" customHeight="1">
      <c r="A283" s="133">
        <f t="shared" si="4"/>
        <v>246</v>
      </c>
      <c r="B283" s="155" t="s">
        <v>1010</v>
      </c>
      <c r="C283" s="134" t="s">
        <v>1593</v>
      </c>
      <c r="D283" s="135">
        <v>30560</v>
      </c>
      <c r="E283" s="134" t="s">
        <v>1210</v>
      </c>
      <c r="F283" s="150" t="s">
        <v>1650</v>
      </c>
      <c r="G283" s="136">
        <v>0</v>
      </c>
      <c r="H283" s="136">
        <v>1155.5</v>
      </c>
      <c r="I283" s="137">
        <v>153133.6</v>
      </c>
      <c r="J283" s="138">
        <v>52425.279999999999</v>
      </c>
      <c r="K283" s="139" t="s">
        <v>1782</v>
      </c>
      <c r="L283" s="134" t="s">
        <v>1671</v>
      </c>
      <c r="M283" s="134" t="s">
        <v>1672</v>
      </c>
      <c r="N283" s="134" t="s">
        <v>2222</v>
      </c>
    </row>
    <row r="284" spans="1:14" s="140" customFormat="1" ht="157.5" hidden="1">
      <c r="A284" s="133">
        <f t="shared" si="4"/>
        <v>247</v>
      </c>
      <c r="B284" s="155" t="s">
        <v>1012</v>
      </c>
      <c r="C284" s="134" t="s">
        <v>1593</v>
      </c>
      <c r="D284" s="135">
        <v>30562</v>
      </c>
      <c r="E284" s="134" t="s">
        <v>1159</v>
      </c>
      <c r="F284" s="150" t="s">
        <v>1650</v>
      </c>
      <c r="G284" s="136">
        <v>0</v>
      </c>
      <c r="H284" s="136">
        <v>371</v>
      </c>
      <c r="I284" s="137">
        <v>151070</v>
      </c>
      <c r="J284" s="138">
        <v>5856.7</v>
      </c>
      <c r="K284" s="139" t="s">
        <v>1782</v>
      </c>
      <c r="L284" s="134" t="s">
        <v>1671</v>
      </c>
      <c r="M284" s="134" t="s">
        <v>1672</v>
      </c>
      <c r="N284" s="134" t="s">
        <v>2222</v>
      </c>
    </row>
    <row r="285" spans="1:14" s="140" customFormat="1" ht="57.95" hidden="1" customHeight="1">
      <c r="A285" s="133">
        <f t="shared" si="4"/>
        <v>248</v>
      </c>
      <c r="B285" s="155" t="s">
        <v>1013</v>
      </c>
      <c r="C285" s="134" t="s">
        <v>1593</v>
      </c>
      <c r="D285" s="135">
        <v>30563</v>
      </c>
      <c r="E285" s="134" t="s">
        <v>1212</v>
      </c>
      <c r="F285" s="150" t="s">
        <v>1650</v>
      </c>
      <c r="G285" s="136">
        <v>0</v>
      </c>
      <c r="H285" s="136">
        <v>1053.47</v>
      </c>
      <c r="I285" s="137">
        <v>397740</v>
      </c>
      <c r="J285" s="138">
        <v>58968.81</v>
      </c>
      <c r="K285" s="139" t="s">
        <v>1782</v>
      </c>
      <c r="L285" s="134" t="s">
        <v>1671</v>
      </c>
      <c r="M285" s="134" t="s">
        <v>1672</v>
      </c>
      <c r="N285" s="134" t="s">
        <v>2222</v>
      </c>
    </row>
    <row r="286" spans="1:14" s="140" customFormat="1" ht="57.95" hidden="1" customHeight="1">
      <c r="A286" s="147">
        <f t="shared" si="4"/>
        <v>249</v>
      </c>
      <c r="B286" s="148" t="s">
        <v>975</v>
      </c>
      <c r="C286" s="139" t="s">
        <v>1595</v>
      </c>
      <c r="D286" s="131">
        <v>30565</v>
      </c>
      <c r="E286" s="185" t="s">
        <v>1079</v>
      </c>
      <c r="F286" s="149" t="s">
        <v>1650</v>
      </c>
      <c r="G286" s="130">
        <v>0</v>
      </c>
      <c r="H286" s="130">
        <v>29157</v>
      </c>
      <c r="I286" s="137">
        <v>21130920</v>
      </c>
      <c r="J286" s="138">
        <v>5073991.3600000003</v>
      </c>
      <c r="K286" s="139" t="s">
        <v>1782</v>
      </c>
      <c r="L286" s="134" t="s">
        <v>1671</v>
      </c>
      <c r="M286" s="134" t="s">
        <v>1672</v>
      </c>
      <c r="N286" s="134" t="s">
        <v>1783</v>
      </c>
    </row>
    <row r="287" spans="1:14" s="140" customFormat="1" ht="157.5" hidden="1">
      <c r="A287" s="133">
        <f t="shared" si="4"/>
        <v>250</v>
      </c>
      <c r="B287" s="158" t="s">
        <v>860</v>
      </c>
      <c r="C287" s="134" t="s">
        <v>1593</v>
      </c>
      <c r="D287" s="159">
        <v>30566</v>
      </c>
      <c r="E287" s="156" t="s">
        <v>1213</v>
      </c>
      <c r="F287" s="150" t="s">
        <v>1650</v>
      </c>
      <c r="G287" s="136">
        <v>0</v>
      </c>
      <c r="H287" s="160">
        <v>65</v>
      </c>
      <c r="I287" s="137">
        <v>7356.3</v>
      </c>
      <c r="J287" s="138">
        <v>0</v>
      </c>
      <c r="K287" s="139" t="s">
        <v>1782</v>
      </c>
      <c r="L287" s="134" t="s">
        <v>1671</v>
      </c>
      <c r="M287" s="161" t="s">
        <v>1672</v>
      </c>
      <c r="N287" s="134" t="s">
        <v>2257</v>
      </c>
    </row>
    <row r="288" spans="1:14" s="140" customFormat="1" ht="236.25" hidden="1">
      <c r="A288" s="133">
        <f t="shared" si="4"/>
        <v>251</v>
      </c>
      <c r="B288" s="157" t="s">
        <v>995</v>
      </c>
      <c r="C288" s="134" t="s">
        <v>1593</v>
      </c>
      <c r="D288" s="135">
        <v>30567</v>
      </c>
      <c r="E288" s="134" t="s">
        <v>1201</v>
      </c>
      <c r="F288" s="150" t="s">
        <v>1650</v>
      </c>
      <c r="G288" s="136">
        <v>0</v>
      </c>
      <c r="H288" s="136">
        <f>5038.8-158.5-198</f>
        <v>4682.3</v>
      </c>
      <c r="I288" s="137">
        <v>807872.64</v>
      </c>
      <c r="J288" s="138">
        <v>200070.38</v>
      </c>
      <c r="K288" s="139" t="s">
        <v>1782</v>
      </c>
      <c r="L288" s="134" t="s">
        <v>1671</v>
      </c>
      <c r="M288" s="134" t="s">
        <v>1672</v>
      </c>
      <c r="N288" s="134" t="s">
        <v>2229</v>
      </c>
    </row>
    <row r="289" spans="1:15" s="140" customFormat="1" ht="57.95" hidden="1" customHeight="1">
      <c r="A289" s="133">
        <f t="shared" si="4"/>
        <v>252</v>
      </c>
      <c r="B289" s="161" t="s">
        <v>986</v>
      </c>
      <c r="C289" s="134" t="s">
        <v>1593</v>
      </c>
      <c r="D289" s="159">
        <v>30568</v>
      </c>
      <c r="E289" s="161" t="s">
        <v>1214</v>
      </c>
      <c r="F289" s="150" t="s">
        <v>1650</v>
      </c>
      <c r="G289" s="136">
        <v>0</v>
      </c>
      <c r="H289" s="136">
        <v>158.5</v>
      </c>
      <c r="I289" s="137">
        <v>455104</v>
      </c>
      <c r="J289" s="138">
        <v>427292</v>
      </c>
      <c r="K289" s="162" t="s">
        <v>1782</v>
      </c>
      <c r="L289" s="161" t="s">
        <v>1671</v>
      </c>
      <c r="M289" s="161" t="s">
        <v>1672</v>
      </c>
      <c r="N289" s="134" t="s">
        <v>2257</v>
      </c>
    </row>
    <row r="290" spans="1:15" s="140" customFormat="1" ht="157.5" hidden="1">
      <c r="A290" s="133">
        <f t="shared" si="4"/>
        <v>253</v>
      </c>
      <c r="B290" s="161" t="s">
        <v>860</v>
      </c>
      <c r="C290" s="134" t="s">
        <v>1593</v>
      </c>
      <c r="D290" s="159">
        <v>30569</v>
      </c>
      <c r="E290" s="161" t="s">
        <v>1215</v>
      </c>
      <c r="F290" s="150" t="s">
        <v>1650</v>
      </c>
      <c r="G290" s="136">
        <v>0</v>
      </c>
      <c r="H290" s="136">
        <v>198</v>
      </c>
      <c r="I290" s="137">
        <v>2107670</v>
      </c>
      <c r="J290" s="138">
        <v>1909163.74</v>
      </c>
      <c r="K290" s="162" t="s">
        <v>1782</v>
      </c>
      <c r="L290" s="161" t="s">
        <v>1671</v>
      </c>
      <c r="M290" s="161" t="s">
        <v>1672</v>
      </c>
      <c r="N290" s="134" t="s">
        <v>2257</v>
      </c>
    </row>
    <row r="291" spans="1:15" s="140" customFormat="1" ht="157.5">
      <c r="A291" s="133">
        <f t="shared" si="4"/>
        <v>254</v>
      </c>
      <c r="B291" s="161" t="s">
        <v>860</v>
      </c>
      <c r="C291" s="134" t="s">
        <v>1616</v>
      </c>
      <c r="D291" s="159">
        <v>30570</v>
      </c>
      <c r="E291" s="182" t="s">
        <v>1167</v>
      </c>
      <c r="F291" s="159" t="s">
        <v>2258</v>
      </c>
      <c r="G291" s="129">
        <v>0</v>
      </c>
      <c r="H291" s="136">
        <v>151</v>
      </c>
      <c r="I291" s="137">
        <v>739449.88</v>
      </c>
      <c r="J291" s="138">
        <v>682096.36</v>
      </c>
      <c r="K291" s="190" t="s">
        <v>2259</v>
      </c>
      <c r="L291" s="163" t="s">
        <v>1671</v>
      </c>
      <c r="M291" s="163" t="s">
        <v>1672</v>
      </c>
      <c r="N291" s="134"/>
      <c r="O291" s="193">
        <f t="array" ref="O291">SUM(IF(D291='Приложение 1'!$C$288:$C$387,1,0))</f>
        <v>0</v>
      </c>
    </row>
    <row r="292" spans="1:15" s="140" customFormat="1" ht="57.95" customHeight="1">
      <c r="A292" s="133">
        <f t="shared" si="4"/>
        <v>255</v>
      </c>
      <c r="B292" s="161" t="s">
        <v>860</v>
      </c>
      <c r="C292" s="134" t="s">
        <v>1616</v>
      </c>
      <c r="D292" s="159">
        <v>30571</v>
      </c>
      <c r="E292" s="161" t="s">
        <v>1168</v>
      </c>
      <c r="F292" s="159" t="s">
        <v>2260</v>
      </c>
      <c r="G292" s="136">
        <v>0</v>
      </c>
      <c r="H292" s="136">
        <v>106</v>
      </c>
      <c r="I292" s="137">
        <v>345594.36</v>
      </c>
      <c r="J292" s="138">
        <v>321661.11</v>
      </c>
      <c r="K292" s="162" t="s">
        <v>2261</v>
      </c>
      <c r="L292" s="161" t="s">
        <v>1671</v>
      </c>
      <c r="M292" s="161" t="s">
        <v>1672</v>
      </c>
      <c r="N292" s="134"/>
      <c r="O292" s="193">
        <f t="array" ref="O292">SUM(IF(D292='Приложение 1'!$C$288:$C$387,1,0))</f>
        <v>0</v>
      </c>
    </row>
    <row r="293" spans="1:15" s="140" customFormat="1" ht="157.5" hidden="1">
      <c r="A293" s="133">
        <f t="shared" si="4"/>
        <v>256</v>
      </c>
      <c r="B293" s="161" t="s">
        <v>1184</v>
      </c>
      <c r="C293" s="161" t="s">
        <v>1593</v>
      </c>
      <c r="D293" s="159">
        <v>30572</v>
      </c>
      <c r="E293" s="161" t="s">
        <v>1191</v>
      </c>
      <c r="F293" s="159" t="s">
        <v>1650</v>
      </c>
      <c r="G293" s="136">
        <v>0</v>
      </c>
      <c r="H293" s="136">
        <v>519</v>
      </c>
      <c r="I293" s="137">
        <v>1</v>
      </c>
      <c r="J293" s="138">
        <v>0.89</v>
      </c>
      <c r="K293" s="162" t="s">
        <v>1782</v>
      </c>
      <c r="L293" s="163" t="s">
        <v>1671</v>
      </c>
      <c r="M293" s="163" t="s">
        <v>1672</v>
      </c>
      <c r="N293" s="134" t="s">
        <v>2257</v>
      </c>
    </row>
    <row r="294" spans="1:15" s="140" customFormat="1" ht="236.25" hidden="1">
      <c r="A294" s="133">
        <f t="shared" si="4"/>
        <v>257</v>
      </c>
      <c r="B294" s="157" t="s">
        <v>1006</v>
      </c>
      <c r="C294" s="134" t="s">
        <v>1593</v>
      </c>
      <c r="D294" s="135">
        <v>30573</v>
      </c>
      <c r="E294" s="134" t="s">
        <v>1205</v>
      </c>
      <c r="F294" s="150" t="s">
        <v>1650</v>
      </c>
      <c r="G294" s="136">
        <v>0</v>
      </c>
      <c r="H294" s="136">
        <v>1711</v>
      </c>
      <c r="I294" s="137">
        <v>625697.89</v>
      </c>
      <c r="J294" s="138">
        <v>299351.43</v>
      </c>
      <c r="K294" s="139" t="s">
        <v>1782</v>
      </c>
      <c r="L294" s="134" t="s">
        <v>1671</v>
      </c>
      <c r="M294" s="134" t="s">
        <v>1672</v>
      </c>
      <c r="N294" s="154" t="s">
        <v>2229</v>
      </c>
    </row>
    <row r="295" spans="1:15" s="140" customFormat="1" ht="236.25" hidden="1">
      <c r="A295" s="133">
        <f t="shared" si="4"/>
        <v>258</v>
      </c>
      <c r="B295" s="157" t="s">
        <v>1011</v>
      </c>
      <c r="C295" s="134" t="s">
        <v>1593</v>
      </c>
      <c r="D295" s="135">
        <v>30574</v>
      </c>
      <c r="E295" s="156" t="s">
        <v>1211</v>
      </c>
      <c r="F295" s="150" t="s">
        <v>1650</v>
      </c>
      <c r="G295" s="136">
        <v>0</v>
      </c>
      <c r="H295" s="136">
        <v>2434.4</v>
      </c>
      <c r="I295" s="137">
        <v>516983.96</v>
      </c>
      <c r="J295" s="138">
        <v>58808.24</v>
      </c>
      <c r="K295" s="139" t="s">
        <v>1782</v>
      </c>
      <c r="L295" s="134" t="s">
        <v>1671</v>
      </c>
      <c r="M295" s="134" t="s">
        <v>1672</v>
      </c>
      <c r="N295" s="134" t="s">
        <v>2229</v>
      </c>
    </row>
    <row r="296" spans="1:15" s="140" customFormat="1" ht="157.5" hidden="1">
      <c r="A296" s="133">
        <f t="shared" ref="A296:A333" si="5">1+A295</f>
        <v>259</v>
      </c>
      <c r="B296" s="161" t="s">
        <v>1185</v>
      </c>
      <c r="C296" s="161" t="s">
        <v>1593</v>
      </c>
      <c r="D296" s="159">
        <v>30575</v>
      </c>
      <c r="E296" s="161" t="s">
        <v>1215</v>
      </c>
      <c r="F296" s="159" t="s">
        <v>1650</v>
      </c>
      <c r="G296" s="136">
        <v>0</v>
      </c>
      <c r="H296" s="136">
        <v>339</v>
      </c>
      <c r="I296" s="137">
        <v>1660980</v>
      </c>
      <c r="J296" s="138">
        <v>1348972.54</v>
      </c>
      <c r="K296" s="162" t="s">
        <v>1782</v>
      </c>
      <c r="L296" s="161" t="s">
        <v>1671</v>
      </c>
      <c r="M296" s="161" t="s">
        <v>1672</v>
      </c>
      <c r="N296" s="134" t="s">
        <v>2257</v>
      </c>
    </row>
    <row r="297" spans="1:15" s="140" customFormat="1" ht="57.95" hidden="1" customHeight="1">
      <c r="A297" s="133">
        <f t="shared" si="5"/>
        <v>260</v>
      </c>
      <c r="B297" s="157" t="s">
        <v>1014</v>
      </c>
      <c r="C297" s="134" t="s">
        <v>1593</v>
      </c>
      <c r="D297" s="135">
        <v>30576</v>
      </c>
      <c r="E297" s="156" t="s">
        <v>1205</v>
      </c>
      <c r="F297" s="150" t="s">
        <v>1650</v>
      </c>
      <c r="G297" s="136">
        <v>0</v>
      </c>
      <c r="H297" s="136">
        <v>2178.5</v>
      </c>
      <c r="I297" s="137">
        <v>3223253.78</v>
      </c>
      <c r="J297" s="138">
        <v>949241.09</v>
      </c>
      <c r="K297" s="139" t="s">
        <v>1782</v>
      </c>
      <c r="L297" s="134" t="s">
        <v>1671</v>
      </c>
      <c r="M297" s="134" t="s">
        <v>1672</v>
      </c>
      <c r="N297" s="134" t="s">
        <v>2229</v>
      </c>
    </row>
    <row r="298" spans="1:15" s="140" customFormat="1" ht="157.5">
      <c r="A298" s="133">
        <f t="shared" si="5"/>
        <v>261</v>
      </c>
      <c r="B298" s="161" t="s">
        <v>851</v>
      </c>
      <c r="C298" s="161" t="s">
        <v>1612</v>
      </c>
      <c r="D298" s="159">
        <v>30577</v>
      </c>
      <c r="E298" s="182" t="s">
        <v>1082</v>
      </c>
      <c r="F298" s="159" t="s">
        <v>2262</v>
      </c>
      <c r="G298" s="136">
        <v>0</v>
      </c>
      <c r="H298" s="136">
        <v>448</v>
      </c>
      <c r="I298" s="137">
        <v>2154114.16</v>
      </c>
      <c r="J298" s="138">
        <v>1844683.48</v>
      </c>
      <c r="K298" s="162" t="s">
        <v>2263</v>
      </c>
      <c r="L298" s="161" t="s">
        <v>1671</v>
      </c>
      <c r="M298" s="161" t="s">
        <v>1672</v>
      </c>
      <c r="N298" s="134"/>
      <c r="O298" s="193">
        <f t="array" ref="O298">SUM(IF(D298='Приложение 1'!$C$288:$C$387,1,0))</f>
        <v>0</v>
      </c>
    </row>
    <row r="299" spans="1:15" s="140" customFormat="1" ht="157.5">
      <c r="A299" s="133">
        <f t="shared" si="5"/>
        <v>262</v>
      </c>
      <c r="B299" s="161" t="s">
        <v>851</v>
      </c>
      <c r="C299" s="161" t="s">
        <v>1612</v>
      </c>
      <c r="D299" s="159">
        <v>30578</v>
      </c>
      <c r="E299" s="161" t="s">
        <v>1169</v>
      </c>
      <c r="F299" s="159" t="s">
        <v>2264</v>
      </c>
      <c r="G299" s="136">
        <v>0</v>
      </c>
      <c r="H299" s="136">
        <v>92</v>
      </c>
      <c r="I299" s="137">
        <v>809614.87</v>
      </c>
      <c r="J299" s="138">
        <v>693316.61</v>
      </c>
      <c r="K299" s="162" t="s">
        <v>2265</v>
      </c>
      <c r="L299" s="161" t="s">
        <v>1671</v>
      </c>
      <c r="M299" s="161" t="s">
        <v>1672</v>
      </c>
      <c r="N299" s="134"/>
      <c r="O299" s="193">
        <f t="array" ref="O299">SUM(IF(D299='Приложение 1'!$C$288:$C$387,1,0))</f>
        <v>0</v>
      </c>
    </row>
    <row r="300" spans="1:15" s="140" customFormat="1" ht="157.5">
      <c r="A300" s="133">
        <f t="shared" si="5"/>
        <v>263</v>
      </c>
      <c r="B300" s="161" t="s">
        <v>851</v>
      </c>
      <c r="C300" s="161" t="s">
        <v>1612</v>
      </c>
      <c r="D300" s="159">
        <v>30579</v>
      </c>
      <c r="E300" s="182" t="s">
        <v>1170</v>
      </c>
      <c r="F300" s="159" t="s">
        <v>2266</v>
      </c>
      <c r="G300" s="136">
        <v>0</v>
      </c>
      <c r="H300" s="136">
        <v>187</v>
      </c>
      <c r="I300" s="137">
        <v>577212.17000000004</v>
      </c>
      <c r="J300" s="138">
        <v>497486.67</v>
      </c>
      <c r="K300" s="162" t="s">
        <v>2267</v>
      </c>
      <c r="L300" s="161" t="s">
        <v>1671</v>
      </c>
      <c r="M300" s="161" t="s">
        <v>1672</v>
      </c>
      <c r="N300" s="134"/>
      <c r="O300" s="193">
        <f t="array" ref="O300">SUM(IF(D300='Приложение 1'!$C$288:$C$387,1,0))</f>
        <v>0</v>
      </c>
    </row>
    <row r="301" spans="1:15" s="140" customFormat="1" ht="157.5" hidden="1">
      <c r="A301" s="133">
        <f t="shared" si="5"/>
        <v>264</v>
      </c>
      <c r="B301" s="161" t="s">
        <v>1186</v>
      </c>
      <c r="C301" s="161" t="s">
        <v>1593</v>
      </c>
      <c r="D301" s="159">
        <v>30580</v>
      </c>
      <c r="E301" s="183" t="s">
        <v>1191</v>
      </c>
      <c r="F301" s="168" t="s">
        <v>1650</v>
      </c>
      <c r="G301" s="129">
        <v>0</v>
      </c>
      <c r="H301" s="136">
        <v>558</v>
      </c>
      <c r="I301" s="137">
        <v>1</v>
      </c>
      <c r="J301" s="138">
        <v>0.89</v>
      </c>
      <c r="K301" s="162" t="s">
        <v>1782</v>
      </c>
      <c r="L301" s="163" t="s">
        <v>1671</v>
      </c>
      <c r="M301" s="163" t="s">
        <v>1672</v>
      </c>
      <c r="N301" s="134" t="s">
        <v>2257</v>
      </c>
    </row>
    <row r="302" spans="1:15" s="140" customFormat="1" ht="157.5">
      <c r="A302" s="133">
        <f t="shared" si="5"/>
        <v>265</v>
      </c>
      <c r="B302" s="161" t="s">
        <v>1645</v>
      </c>
      <c r="C302" s="161" t="s">
        <v>1589</v>
      </c>
      <c r="D302" s="167">
        <v>30581</v>
      </c>
      <c r="E302" s="182" t="s">
        <v>1647</v>
      </c>
      <c r="F302" s="168" t="s">
        <v>2274</v>
      </c>
      <c r="G302" s="129">
        <v>0</v>
      </c>
      <c r="H302" s="136">
        <v>7853</v>
      </c>
      <c r="I302" s="137">
        <v>840408</v>
      </c>
      <c r="J302" s="187"/>
      <c r="K302" s="162" t="s">
        <v>2275</v>
      </c>
      <c r="L302" s="163" t="s">
        <v>1671</v>
      </c>
      <c r="M302" s="163" t="s">
        <v>1672</v>
      </c>
      <c r="N302" s="175"/>
      <c r="O302" s="193">
        <f t="array" ref="O302">SUM(IF(D302='Приложение 1'!$C$288:$C$387,1,0))</f>
        <v>0</v>
      </c>
    </row>
    <row r="303" spans="1:15" s="140" customFormat="1" ht="157.5">
      <c r="A303" s="133">
        <f t="shared" si="5"/>
        <v>266</v>
      </c>
      <c r="B303" s="161" t="s">
        <v>1639</v>
      </c>
      <c r="C303" s="161" t="s">
        <v>1593</v>
      </c>
      <c r="D303" s="167">
        <v>30582</v>
      </c>
      <c r="E303" s="182" t="s">
        <v>1641</v>
      </c>
      <c r="F303" s="168" t="s">
        <v>2270</v>
      </c>
      <c r="G303" s="129">
        <v>0</v>
      </c>
      <c r="H303" s="136">
        <v>357</v>
      </c>
      <c r="I303" s="137">
        <v>169136.77</v>
      </c>
      <c r="J303" s="187"/>
      <c r="K303" s="162" t="s">
        <v>2271</v>
      </c>
      <c r="L303" s="163" t="s">
        <v>1671</v>
      </c>
      <c r="M303" s="163" t="s">
        <v>1672</v>
      </c>
      <c r="N303" s="175"/>
      <c r="O303" s="193">
        <f t="array" ref="O303">SUM(IF(D303='Приложение 1'!$C$288:$C$387,1,0))</f>
        <v>0</v>
      </c>
    </row>
    <row r="304" spans="1:15" s="140" customFormat="1" ht="157.5">
      <c r="A304" s="133">
        <f t="shared" si="5"/>
        <v>267</v>
      </c>
      <c r="B304" s="161" t="s">
        <v>1642</v>
      </c>
      <c r="C304" s="161" t="s">
        <v>1589</v>
      </c>
      <c r="D304" s="167">
        <v>30583</v>
      </c>
      <c r="E304" s="182" t="s">
        <v>1644</v>
      </c>
      <c r="F304" s="168" t="s">
        <v>2272</v>
      </c>
      <c r="G304" s="129">
        <v>0</v>
      </c>
      <c r="H304" s="136">
        <v>1028</v>
      </c>
      <c r="I304" s="137">
        <v>131339.01999999999</v>
      </c>
      <c r="J304" s="187"/>
      <c r="K304" s="162" t="s">
        <v>2273</v>
      </c>
      <c r="L304" s="163" t="s">
        <v>1671</v>
      </c>
      <c r="M304" s="163" t="s">
        <v>1672</v>
      </c>
      <c r="N304" s="175"/>
      <c r="O304" s="193">
        <f t="array" ref="O304">SUM(IF(D304='Приложение 1'!$C$288:$C$387,1,0))</f>
        <v>0</v>
      </c>
    </row>
    <row r="305" spans="1:15" s="140" customFormat="1" ht="57.95" customHeight="1">
      <c r="A305" s="133">
        <f t="shared" si="5"/>
        <v>268</v>
      </c>
      <c r="B305" s="161" t="s">
        <v>981</v>
      </c>
      <c r="C305" s="161" t="s">
        <v>1593</v>
      </c>
      <c r="D305" s="167">
        <v>30584</v>
      </c>
      <c r="E305" s="182" t="s">
        <v>1638</v>
      </c>
      <c r="F305" s="168" t="s">
        <v>2268</v>
      </c>
      <c r="G305" s="129">
        <v>0</v>
      </c>
      <c r="H305" s="136">
        <v>3532</v>
      </c>
      <c r="I305" s="137">
        <v>1017936</v>
      </c>
      <c r="J305" s="187"/>
      <c r="K305" s="162" t="s">
        <v>2269</v>
      </c>
      <c r="L305" s="163" t="s">
        <v>1671</v>
      </c>
      <c r="M305" s="163" t="s">
        <v>1672</v>
      </c>
      <c r="N305" s="175"/>
      <c r="O305" s="193">
        <f t="array" ref="O305">SUM(IF(D305='Приложение 1'!$C$288:$C$387,1,0))</f>
        <v>0</v>
      </c>
    </row>
    <row r="306" spans="1:15" s="140" customFormat="1" ht="57.95" customHeight="1">
      <c r="A306" s="133">
        <f t="shared" si="5"/>
        <v>269</v>
      </c>
      <c r="B306" s="134" t="s">
        <v>969</v>
      </c>
      <c r="C306" s="134" t="s">
        <v>1571</v>
      </c>
      <c r="D306" s="135">
        <v>30626</v>
      </c>
      <c r="E306" s="184" t="s">
        <v>1063</v>
      </c>
      <c r="F306" s="135" t="s">
        <v>1705</v>
      </c>
      <c r="G306" s="136">
        <v>0</v>
      </c>
      <c r="H306" s="136">
        <v>107</v>
      </c>
      <c r="I306" s="137">
        <v>20216.330000000002</v>
      </c>
      <c r="J306" s="138">
        <v>0</v>
      </c>
      <c r="K306" s="139" t="s">
        <v>1706</v>
      </c>
      <c r="L306" s="134" t="s">
        <v>1671</v>
      </c>
      <c r="M306" s="134" t="s">
        <v>1672</v>
      </c>
      <c r="N306" s="192"/>
      <c r="O306" s="193">
        <f t="array" ref="O306">SUM(IF(D306='Приложение 1'!$C$288:$C$387,1,0))</f>
        <v>0</v>
      </c>
    </row>
    <row r="307" spans="1:15" s="140" customFormat="1" ht="57.95" customHeight="1">
      <c r="A307" s="133">
        <f t="shared" si="5"/>
        <v>270</v>
      </c>
      <c r="B307" s="134" t="s">
        <v>970</v>
      </c>
      <c r="C307" s="134" t="s">
        <v>1574</v>
      </c>
      <c r="D307" s="135">
        <v>30628</v>
      </c>
      <c r="E307" s="134" t="s">
        <v>1063</v>
      </c>
      <c r="F307" s="135" t="s">
        <v>1711</v>
      </c>
      <c r="G307" s="136">
        <v>0</v>
      </c>
      <c r="H307" s="136">
        <v>399</v>
      </c>
      <c r="I307" s="137">
        <v>265129.40000000002</v>
      </c>
      <c r="J307" s="138">
        <v>7413.22</v>
      </c>
      <c r="K307" s="139" t="s">
        <v>1712</v>
      </c>
      <c r="L307" s="134" t="s">
        <v>1671</v>
      </c>
      <c r="M307" s="134" t="s">
        <v>1672</v>
      </c>
      <c r="N307" s="192"/>
      <c r="O307" s="193">
        <f t="array" ref="O307">SUM(IF(D307='Приложение 1'!$C$288:$C$387,1,0))</f>
        <v>0</v>
      </c>
    </row>
    <row r="308" spans="1:15" s="140" customFormat="1" ht="57.95" customHeight="1">
      <c r="A308" s="133">
        <f t="shared" si="5"/>
        <v>271</v>
      </c>
      <c r="B308" s="134" t="s">
        <v>1280</v>
      </c>
      <c r="C308" s="134" t="s">
        <v>1595</v>
      </c>
      <c r="D308" s="135">
        <v>30630</v>
      </c>
      <c r="E308" s="156" t="s">
        <v>1188</v>
      </c>
      <c r="F308" s="135" t="s">
        <v>1787</v>
      </c>
      <c r="G308" s="136">
        <v>0</v>
      </c>
      <c r="H308" s="136">
        <v>278</v>
      </c>
      <c r="I308" s="137">
        <v>23438.42</v>
      </c>
      <c r="J308" s="138">
        <v>0</v>
      </c>
      <c r="K308" s="139" t="s">
        <v>1788</v>
      </c>
      <c r="L308" s="134" t="s">
        <v>1671</v>
      </c>
      <c r="M308" s="134" t="s">
        <v>1672</v>
      </c>
      <c r="N308" s="192"/>
      <c r="O308" s="193">
        <f t="array" ref="O308">SUM(IF(D308='Приложение 1'!$C$288:$C$387,1,0))</f>
        <v>0</v>
      </c>
    </row>
    <row r="309" spans="1:15" s="140" customFormat="1" ht="57.95" customHeight="1">
      <c r="A309" s="133">
        <f t="shared" si="5"/>
        <v>272</v>
      </c>
      <c r="B309" s="134" t="s">
        <v>1173</v>
      </c>
      <c r="C309" s="134" t="s">
        <v>1569</v>
      </c>
      <c r="D309" s="135">
        <v>30651</v>
      </c>
      <c r="E309" s="134" t="s">
        <v>1076</v>
      </c>
      <c r="F309" s="135" t="s">
        <v>1730</v>
      </c>
      <c r="G309" s="136">
        <v>0</v>
      </c>
      <c r="H309" s="136">
        <v>589</v>
      </c>
      <c r="I309" s="137">
        <v>34852.74</v>
      </c>
      <c r="J309" s="138">
        <v>0</v>
      </c>
      <c r="K309" s="139" t="s">
        <v>1731</v>
      </c>
      <c r="L309" s="134" t="s">
        <v>1671</v>
      </c>
      <c r="M309" s="134" t="s">
        <v>1672</v>
      </c>
      <c r="N309" s="192"/>
      <c r="O309" s="193">
        <f t="array" ref="O309">SUM(IF(D309='Приложение 1'!$C$288:$C$387,1,0))</f>
        <v>0</v>
      </c>
    </row>
    <row r="310" spans="1:15" s="140" customFormat="1" ht="82.5" customHeight="1">
      <c r="A310" s="133">
        <f t="shared" si="5"/>
        <v>273</v>
      </c>
      <c r="B310" s="134" t="s">
        <v>1179</v>
      </c>
      <c r="C310" s="134" t="s">
        <v>1569</v>
      </c>
      <c r="D310" s="135">
        <v>30654</v>
      </c>
      <c r="E310" s="156" t="s">
        <v>1081</v>
      </c>
      <c r="F310" s="135" t="s">
        <v>1813</v>
      </c>
      <c r="G310" s="136">
        <v>0</v>
      </c>
      <c r="H310" s="136">
        <v>9</v>
      </c>
      <c r="I310" s="137">
        <v>32534.97</v>
      </c>
      <c r="J310" s="138">
        <v>0</v>
      </c>
      <c r="K310" s="139" t="s">
        <v>1814</v>
      </c>
      <c r="L310" s="134" t="s">
        <v>1671</v>
      </c>
      <c r="M310" s="134" t="s">
        <v>1672</v>
      </c>
      <c r="N310" s="134"/>
      <c r="O310" s="193">
        <f t="array" ref="O310">SUM(IF(D310='Приложение 1'!$C$288:$C$387,1,0))</f>
        <v>0</v>
      </c>
    </row>
    <row r="311" spans="1:15" s="140" customFormat="1" ht="57.95" customHeight="1">
      <c r="A311" s="133">
        <f t="shared" si="5"/>
        <v>274</v>
      </c>
      <c r="B311" s="134" t="s">
        <v>850</v>
      </c>
      <c r="C311" s="134" t="s">
        <v>1569</v>
      </c>
      <c r="D311" s="135">
        <v>30657</v>
      </c>
      <c r="E311" s="156" t="s">
        <v>1104</v>
      </c>
      <c r="F311" s="135" t="s">
        <v>1908</v>
      </c>
      <c r="G311" s="136">
        <v>0</v>
      </c>
      <c r="H311" s="136">
        <v>506</v>
      </c>
      <c r="I311" s="137">
        <v>916887</v>
      </c>
      <c r="J311" s="138">
        <v>749256.9</v>
      </c>
      <c r="K311" s="139" t="s">
        <v>1909</v>
      </c>
      <c r="L311" s="134" t="s">
        <v>1671</v>
      </c>
      <c r="M311" s="134" t="s">
        <v>1672</v>
      </c>
      <c r="N311" s="134"/>
      <c r="O311" s="193">
        <f t="array" ref="O311">SUM(IF(D311='Приложение 1'!$C$288:$C$387,1,0))</f>
        <v>0</v>
      </c>
    </row>
    <row r="312" spans="1:15" s="140" customFormat="1" ht="57.95" customHeight="1">
      <c r="A312" s="133">
        <f t="shared" si="5"/>
        <v>275</v>
      </c>
      <c r="B312" s="134" t="s">
        <v>851</v>
      </c>
      <c r="C312" s="134" t="s">
        <v>1569</v>
      </c>
      <c r="D312" s="135">
        <v>30658</v>
      </c>
      <c r="E312" s="134" t="s">
        <v>1104</v>
      </c>
      <c r="F312" s="135" t="s">
        <v>1912</v>
      </c>
      <c r="G312" s="136">
        <v>0</v>
      </c>
      <c r="H312" s="136">
        <v>272</v>
      </c>
      <c r="I312" s="137">
        <v>389930</v>
      </c>
      <c r="J312" s="138">
        <v>247745.54</v>
      </c>
      <c r="K312" s="139" t="s">
        <v>1913</v>
      </c>
      <c r="L312" s="134" t="s">
        <v>1671</v>
      </c>
      <c r="M312" s="134" t="s">
        <v>1672</v>
      </c>
      <c r="N312" s="134"/>
      <c r="O312" s="193">
        <f t="array" ref="O312">SUM(IF(D312='Приложение 1'!$C$288:$C$387,1,0))</f>
        <v>0</v>
      </c>
    </row>
    <row r="313" spans="1:15" s="140" customFormat="1" ht="57.95" customHeight="1">
      <c r="A313" s="133">
        <f t="shared" si="5"/>
        <v>276</v>
      </c>
      <c r="B313" s="134" t="s">
        <v>850</v>
      </c>
      <c r="C313" s="134" t="s">
        <v>1569</v>
      </c>
      <c r="D313" s="135">
        <v>30659</v>
      </c>
      <c r="E313" s="134" t="s">
        <v>1105</v>
      </c>
      <c r="F313" s="135" t="s">
        <v>1910</v>
      </c>
      <c r="G313" s="136">
        <v>0</v>
      </c>
      <c r="H313" s="136">
        <v>31</v>
      </c>
      <c r="I313" s="137">
        <v>36638</v>
      </c>
      <c r="J313" s="138">
        <v>30751.58</v>
      </c>
      <c r="K313" s="139" t="s">
        <v>1911</v>
      </c>
      <c r="L313" s="134" t="s">
        <v>1671</v>
      </c>
      <c r="M313" s="134" t="s">
        <v>1672</v>
      </c>
      <c r="N313" s="134"/>
      <c r="O313" s="193">
        <f t="array" ref="O313">SUM(IF(D313='Приложение 1'!$C$288:$C$387,1,0))</f>
        <v>0</v>
      </c>
    </row>
    <row r="314" spans="1:15" s="140" customFormat="1" ht="57.95" customHeight="1">
      <c r="A314" s="133">
        <f t="shared" si="5"/>
        <v>277</v>
      </c>
      <c r="B314" s="134" t="s">
        <v>854</v>
      </c>
      <c r="C314" s="134" t="s">
        <v>1569</v>
      </c>
      <c r="D314" s="135">
        <v>30660</v>
      </c>
      <c r="E314" s="156" t="s">
        <v>1106</v>
      </c>
      <c r="F314" s="135" t="s">
        <v>1914</v>
      </c>
      <c r="G314" s="136">
        <v>0</v>
      </c>
      <c r="H314" s="136">
        <v>121</v>
      </c>
      <c r="I314" s="137">
        <v>133555</v>
      </c>
      <c r="J314" s="138">
        <v>90758.54</v>
      </c>
      <c r="K314" s="139" t="s">
        <v>1915</v>
      </c>
      <c r="L314" s="134" t="s">
        <v>1671</v>
      </c>
      <c r="M314" s="134" t="s">
        <v>1672</v>
      </c>
      <c r="N314" s="134"/>
      <c r="O314" s="193">
        <f t="array" ref="O314">SUM(IF(D314='Приложение 1'!$C$288:$C$387,1,0))</f>
        <v>0</v>
      </c>
    </row>
    <row r="315" spans="1:15" s="140" customFormat="1" ht="198.6" customHeight="1">
      <c r="A315" s="133">
        <f t="shared" si="5"/>
        <v>278</v>
      </c>
      <c r="B315" s="134" t="s">
        <v>856</v>
      </c>
      <c r="C315" s="134" t="s">
        <v>1612</v>
      </c>
      <c r="D315" s="135">
        <v>30661</v>
      </c>
      <c r="E315" s="134" t="s">
        <v>1110</v>
      </c>
      <c r="F315" s="135" t="s">
        <v>1922</v>
      </c>
      <c r="G315" s="136">
        <v>0</v>
      </c>
      <c r="H315" s="136">
        <v>17</v>
      </c>
      <c r="I315" s="137">
        <v>19654</v>
      </c>
      <c r="J315" s="138">
        <v>13898.73</v>
      </c>
      <c r="K315" s="139" t="s">
        <v>1923</v>
      </c>
      <c r="L315" s="134" t="s">
        <v>1671</v>
      </c>
      <c r="M315" s="134" t="s">
        <v>1672</v>
      </c>
      <c r="N315" s="134"/>
      <c r="O315" s="193">
        <f t="array" ref="O315">SUM(IF(D315='Приложение 1'!$C$288:$C$387,1,0))</f>
        <v>0</v>
      </c>
    </row>
    <row r="316" spans="1:15" s="140" customFormat="1" ht="57.95" customHeight="1">
      <c r="A316" s="133">
        <f t="shared" si="5"/>
        <v>279</v>
      </c>
      <c r="B316" s="134" t="s">
        <v>857</v>
      </c>
      <c r="C316" s="134" t="s">
        <v>1612</v>
      </c>
      <c r="D316" s="135">
        <v>30662</v>
      </c>
      <c r="E316" s="156" t="s">
        <v>1111</v>
      </c>
      <c r="F316" s="135" t="s">
        <v>1924</v>
      </c>
      <c r="G316" s="136">
        <v>0</v>
      </c>
      <c r="H316" s="136">
        <v>83</v>
      </c>
      <c r="I316" s="137">
        <v>95957</v>
      </c>
      <c r="J316" s="138">
        <v>67859.05</v>
      </c>
      <c r="K316" s="139" t="s">
        <v>1925</v>
      </c>
      <c r="L316" s="134" t="s">
        <v>1671</v>
      </c>
      <c r="M316" s="134" t="s">
        <v>1672</v>
      </c>
      <c r="N316" s="134"/>
      <c r="O316" s="193">
        <f t="array" ref="O316">SUM(IF(D316='Приложение 1'!$C$288:$C$387,1,0))</f>
        <v>0</v>
      </c>
    </row>
    <row r="317" spans="1:15" s="140" customFormat="1" ht="57.95" customHeight="1">
      <c r="A317" s="133">
        <f t="shared" si="5"/>
        <v>280</v>
      </c>
      <c r="B317" s="134" t="s">
        <v>855</v>
      </c>
      <c r="C317" s="134" t="s">
        <v>1611</v>
      </c>
      <c r="D317" s="135">
        <v>30663</v>
      </c>
      <c r="E317" s="134" t="s">
        <v>1109</v>
      </c>
      <c r="F317" s="135" t="s">
        <v>1920</v>
      </c>
      <c r="G317" s="136">
        <v>0</v>
      </c>
      <c r="H317" s="136">
        <v>27</v>
      </c>
      <c r="I317" s="137">
        <v>34612</v>
      </c>
      <c r="J317" s="138">
        <v>29530.36</v>
      </c>
      <c r="K317" s="139" t="s">
        <v>1921</v>
      </c>
      <c r="L317" s="134" t="s">
        <v>1671</v>
      </c>
      <c r="M317" s="134" t="s">
        <v>1672</v>
      </c>
      <c r="N317" s="134"/>
      <c r="O317" s="193">
        <f t="array" ref="O317">SUM(IF(D317='Приложение 1'!$C$288:$C$387,1,0))</f>
        <v>0</v>
      </c>
    </row>
    <row r="318" spans="1:15" s="140" customFormat="1" ht="57.95" customHeight="1">
      <c r="A318" s="133">
        <f t="shared" si="5"/>
        <v>281</v>
      </c>
      <c r="B318" s="134" t="s">
        <v>855</v>
      </c>
      <c r="C318" s="134" t="s">
        <v>1610</v>
      </c>
      <c r="D318" s="135">
        <v>30664</v>
      </c>
      <c r="E318" s="134" t="s">
        <v>1108</v>
      </c>
      <c r="F318" s="135" t="s">
        <v>1918</v>
      </c>
      <c r="G318" s="136">
        <v>0</v>
      </c>
      <c r="H318" s="136">
        <v>14</v>
      </c>
      <c r="I318" s="137">
        <v>17947</v>
      </c>
      <c r="J318" s="138">
        <v>15312.37</v>
      </c>
      <c r="K318" s="139" t="s">
        <v>1919</v>
      </c>
      <c r="L318" s="134" t="s">
        <v>1671</v>
      </c>
      <c r="M318" s="134" t="s">
        <v>1672</v>
      </c>
      <c r="N318" s="134"/>
      <c r="O318" s="193">
        <f t="array" ref="O318">SUM(IF(D318='Приложение 1'!$C$288:$C$387,1,0))</f>
        <v>0</v>
      </c>
    </row>
    <row r="319" spans="1:15" s="140" customFormat="1" ht="57.95" customHeight="1">
      <c r="A319" s="133">
        <f t="shared" si="5"/>
        <v>282</v>
      </c>
      <c r="B319" s="134" t="s">
        <v>1043</v>
      </c>
      <c r="C319" s="134" t="s">
        <v>1561</v>
      </c>
      <c r="D319" s="135">
        <v>30670</v>
      </c>
      <c r="E319" s="134" t="s">
        <v>1121</v>
      </c>
      <c r="F319" s="135" t="s">
        <v>1948</v>
      </c>
      <c r="G319" s="136">
        <v>0</v>
      </c>
      <c r="H319" s="136">
        <v>33</v>
      </c>
      <c r="I319" s="137">
        <v>4750.9399999999996</v>
      </c>
      <c r="J319" s="138">
        <v>0</v>
      </c>
      <c r="K319" s="139" t="s">
        <v>1949</v>
      </c>
      <c r="L319" s="134" t="s">
        <v>1671</v>
      </c>
      <c r="M319" s="134" t="s">
        <v>1672</v>
      </c>
      <c r="N319" s="134"/>
      <c r="O319" s="193">
        <f t="array" ref="O319">SUM(IF(D319='Приложение 1'!$C$288:$C$387,1,0))</f>
        <v>0</v>
      </c>
    </row>
    <row r="320" spans="1:15" s="140" customFormat="1" ht="57.95" customHeight="1">
      <c r="A320" s="133">
        <f t="shared" si="5"/>
        <v>283</v>
      </c>
      <c r="B320" s="134" t="s">
        <v>1042</v>
      </c>
      <c r="C320" s="134" t="s">
        <v>1561</v>
      </c>
      <c r="D320" s="135">
        <v>30671</v>
      </c>
      <c r="E320" s="134" t="s">
        <v>1119</v>
      </c>
      <c r="F320" s="135" t="s">
        <v>1944</v>
      </c>
      <c r="G320" s="136">
        <v>0</v>
      </c>
      <c r="H320" s="136">
        <v>48</v>
      </c>
      <c r="I320" s="137">
        <v>50035.4</v>
      </c>
      <c r="J320" s="138">
        <v>0</v>
      </c>
      <c r="K320" s="139" t="s">
        <v>1945</v>
      </c>
      <c r="L320" s="134" t="s">
        <v>1671</v>
      </c>
      <c r="M320" s="134" t="s">
        <v>1672</v>
      </c>
      <c r="N320" s="134"/>
      <c r="O320" s="193">
        <f t="array" ref="O320">SUM(IF(D320='Приложение 1'!$C$288:$C$387,1,0))</f>
        <v>0</v>
      </c>
    </row>
    <row r="321" spans="1:15" s="140" customFormat="1" ht="57.95" customHeight="1">
      <c r="A321" s="133">
        <f t="shared" si="5"/>
        <v>284</v>
      </c>
      <c r="B321" s="134" t="s">
        <v>986</v>
      </c>
      <c r="C321" s="134" t="s">
        <v>1589</v>
      </c>
      <c r="D321" s="135">
        <v>30672</v>
      </c>
      <c r="E321" s="134" t="s">
        <v>1118</v>
      </c>
      <c r="F321" s="135" t="s">
        <v>1942</v>
      </c>
      <c r="G321" s="136">
        <v>0</v>
      </c>
      <c r="H321" s="136">
        <v>106</v>
      </c>
      <c r="I321" s="137">
        <v>15222</v>
      </c>
      <c r="J321" s="138">
        <v>0</v>
      </c>
      <c r="K321" s="139" t="s">
        <v>1943</v>
      </c>
      <c r="L321" s="134" t="s">
        <v>1671</v>
      </c>
      <c r="M321" s="134" t="s">
        <v>1672</v>
      </c>
      <c r="N321" s="134"/>
      <c r="O321" s="193">
        <f t="array" ref="O321">SUM(IF(D321='Приложение 1'!$C$288:$C$387,1,0))</f>
        <v>0</v>
      </c>
    </row>
    <row r="322" spans="1:15" ht="157.5">
      <c r="A322" s="133">
        <f t="shared" si="5"/>
        <v>285</v>
      </c>
      <c r="B322" s="134" t="s">
        <v>860</v>
      </c>
      <c r="C322" s="134" t="s">
        <v>1613</v>
      </c>
      <c r="D322" s="135">
        <v>30673</v>
      </c>
      <c r="E322" s="134" t="s">
        <v>1115</v>
      </c>
      <c r="F322" s="135" t="s">
        <v>1934</v>
      </c>
      <c r="G322" s="136">
        <v>0</v>
      </c>
      <c r="H322" s="136">
        <v>28</v>
      </c>
      <c r="I322" s="137">
        <v>122166</v>
      </c>
      <c r="J322" s="138">
        <v>107606.85</v>
      </c>
      <c r="K322" s="139" t="s">
        <v>1935</v>
      </c>
      <c r="L322" s="134" t="s">
        <v>1671</v>
      </c>
      <c r="M322" s="134" t="s">
        <v>1672</v>
      </c>
      <c r="N322" s="134"/>
      <c r="O322" s="193">
        <f t="array" ref="O322">SUM(IF(D322='Приложение 1'!$C$288:$C$387,1,0))</f>
        <v>0</v>
      </c>
    </row>
    <row r="323" spans="1:15" s="140" customFormat="1" ht="157.5">
      <c r="A323" s="133">
        <f t="shared" si="5"/>
        <v>286</v>
      </c>
      <c r="B323" s="134" t="s">
        <v>1044</v>
      </c>
      <c r="C323" s="134" t="s">
        <v>1613</v>
      </c>
      <c r="D323" s="135">
        <v>30674</v>
      </c>
      <c r="E323" s="134" t="s">
        <v>1122</v>
      </c>
      <c r="F323" s="135" t="s">
        <v>1950</v>
      </c>
      <c r="G323" s="136">
        <v>0</v>
      </c>
      <c r="H323" s="136">
        <v>55</v>
      </c>
      <c r="I323" s="137">
        <v>222156.9</v>
      </c>
      <c r="J323" s="138">
        <v>179198.25</v>
      </c>
      <c r="K323" s="139" t="s">
        <v>1951</v>
      </c>
      <c r="L323" s="134" t="s">
        <v>1671</v>
      </c>
      <c r="M323" s="134" t="s">
        <v>1672</v>
      </c>
      <c r="N323" s="134"/>
      <c r="O323" s="193">
        <f t="array" ref="O323">SUM(IF(D323='Приложение 1'!$C$288:$C$387,1,0))</f>
        <v>0</v>
      </c>
    </row>
    <row r="324" spans="1:15" ht="57.95" customHeight="1">
      <c r="A324" s="133">
        <f t="shared" si="5"/>
        <v>287</v>
      </c>
      <c r="B324" s="134" t="s">
        <v>1040</v>
      </c>
      <c r="C324" s="134" t="s">
        <v>1613</v>
      </c>
      <c r="D324" s="135">
        <v>30675</v>
      </c>
      <c r="E324" s="134" t="s">
        <v>1120</v>
      </c>
      <c r="F324" s="135" t="s">
        <v>1946</v>
      </c>
      <c r="G324" s="136">
        <v>0</v>
      </c>
      <c r="H324" s="136">
        <v>67</v>
      </c>
      <c r="I324" s="137">
        <v>518366.1</v>
      </c>
      <c r="J324" s="138">
        <v>468108.9</v>
      </c>
      <c r="K324" s="139" t="s">
        <v>1947</v>
      </c>
      <c r="L324" s="134" t="s">
        <v>1671</v>
      </c>
      <c r="M324" s="134" t="s">
        <v>1672</v>
      </c>
      <c r="N324" s="134"/>
      <c r="O324" s="193">
        <f t="array" ref="O324">SUM(IF(D324='Приложение 1'!$C$288:$C$387,1,0))</f>
        <v>0</v>
      </c>
    </row>
    <row r="325" spans="1:15" s="140" customFormat="1" ht="57.95" customHeight="1">
      <c r="A325" s="133">
        <f t="shared" si="5"/>
        <v>288</v>
      </c>
      <c r="B325" s="134" t="s">
        <v>1046</v>
      </c>
      <c r="C325" s="134" t="s">
        <v>1616</v>
      </c>
      <c r="D325" s="135">
        <v>30676</v>
      </c>
      <c r="E325" s="134" t="s">
        <v>1123</v>
      </c>
      <c r="F325" s="135" t="s">
        <v>1954</v>
      </c>
      <c r="G325" s="136">
        <v>0</v>
      </c>
      <c r="H325" s="136">
        <v>90</v>
      </c>
      <c r="I325" s="137">
        <v>269161.02</v>
      </c>
      <c r="J325" s="138">
        <v>243065.02</v>
      </c>
      <c r="K325" s="139" t="s">
        <v>1955</v>
      </c>
      <c r="L325" s="134" t="s">
        <v>1671</v>
      </c>
      <c r="M325" s="134" t="s">
        <v>1672</v>
      </c>
      <c r="N325" s="134"/>
      <c r="O325" s="193">
        <f t="array" ref="O325">SUM(IF(D325='Приложение 1'!$C$288:$C$387,1,0))</f>
        <v>0</v>
      </c>
    </row>
    <row r="326" spans="1:15" s="140" customFormat="1" ht="157.5">
      <c r="A326" s="133">
        <f t="shared" si="5"/>
        <v>289</v>
      </c>
      <c r="B326" s="134" t="s">
        <v>1045</v>
      </c>
      <c r="C326" s="134" t="s">
        <v>1615</v>
      </c>
      <c r="D326" s="135">
        <v>30677</v>
      </c>
      <c r="E326" s="134" t="s">
        <v>1123</v>
      </c>
      <c r="F326" s="135" t="s">
        <v>1952</v>
      </c>
      <c r="G326" s="136">
        <v>0</v>
      </c>
      <c r="H326" s="136">
        <v>79</v>
      </c>
      <c r="I326" s="137">
        <v>115354.72</v>
      </c>
      <c r="J326" s="138">
        <v>93048.52</v>
      </c>
      <c r="K326" s="139" t="s">
        <v>1953</v>
      </c>
      <c r="L326" s="134" t="s">
        <v>1671</v>
      </c>
      <c r="M326" s="134" t="s">
        <v>1672</v>
      </c>
      <c r="N326" s="134"/>
      <c r="O326" s="193">
        <f t="array" ref="O326">SUM(IF(D326='Приложение 1'!$C$288:$C$387,1,0))</f>
        <v>0</v>
      </c>
    </row>
    <row r="327" spans="1:15" s="140" customFormat="1" ht="157.5">
      <c r="A327" s="133">
        <f t="shared" si="5"/>
        <v>290</v>
      </c>
      <c r="B327" s="134" t="s">
        <v>854</v>
      </c>
      <c r="C327" s="134" t="s">
        <v>1569</v>
      </c>
      <c r="D327" s="135">
        <v>30678</v>
      </c>
      <c r="E327" s="134" t="s">
        <v>1116</v>
      </c>
      <c r="F327" s="135" t="s">
        <v>1938</v>
      </c>
      <c r="G327" s="136">
        <v>0</v>
      </c>
      <c r="H327" s="136">
        <v>118</v>
      </c>
      <c r="I327" s="137">
        <v>754342</v>
      </c>
      <c r="J327" s="138">
        <v>608474.6</v>
      </c>
      <c r="K327" s="139" t="s">
        <v>1939</v>
      </c>
      <c r="L327" s="134" t="s">
        <v>1671</v>
      </c>
      <c r="M327" s="134" t="s">
        <v>1672</v>
      </c>
      <c r="N327" s="134"/>
      <c r="O327" s="193">
        <f t="array" ref="O327">SUM(IF(D327='Приложение 1'!$C$288:$C$387,1,0))</f>
        <v>0</v>
      </c>
    </row>
    <row r="328" spans="1:15" s="140" customFormat="1" ht="99" customHeight="1">
      <c r="A328" s="133">
        <f t="shared" si="5"/>
        <v>291</v>
      </c>
      <c r="B328" s="134" t="s">
        <v>850</v>
      </c>
      <c r="C328" s="134" t="s">
        <v>1569</v>
      </c>
      <c r="D328" s="135">
        <v>30679</v>
      </c>
      <c r="E328" s="134" t="s">
        <v>1114</v>
      </c>
      <c r="F328" s="135" t="s">
        <v>1932</v>
      </c>
      <c r="G328" s="136">
        <v>0</v>
      </c>
      <c r="H328" s="136">
        <v>1130</v>
      </c>
      <c r="I328" s="137">
        <v>5186663</v>
      </c>
      <c r="J328" s="138">
        <v>4683800.8499999996</v>
      </c>
      <c r="K328" s="139" t="s">
        <v>1933</v>
      </c>
      <c r="L328" s="134" t="s">
        <v>1671</v>
      </c>
      <c r="M328" s="134" t="s">
        <v>1672</v>
      </c>
      <c r="N328" s="134"/>
      <c r="O328" s="193">
        <f t="array" ref="O328">SUM(IF(D328='Приложение 1'!$C$288:$C$387,1,0))</f>
        <v>0</v>
      </c>
    </row>
    <row r="329" spans="1:15" ht="57.95" customHeight="1">
      <c r="A329" s="164">
        <f t="shared" si="5"/>
        <v>292</v>
      </c>
      <c r="B329" s="179" t="s">
        <v>850</v>
      </c>
      <c r="C329" s="179" t="s">
        <v>1610</v>
      </c>
      <c r="D329" s="181">
        <v>30680</v>
      </c>
      <c r="E329" s="179" t="s">
        <v>1113</v>
      </c>
      <c r="F329" s="181" t="s">
        <v>1930</v>
      </c>
      <c r="G329" s="142">
        <v>0</v>
      </c>
      <c r="H329" s="142">
        <v>220</v>
      </c>
      <c r="I329" s="165">
        <v>2345650</v>
      </c>
      <c r="J329" s="166">
        <v>2118232.25</v>
      </c>
      <c r="K329" s="180" t="s">
        <v>1931</v>
      </c>
      <c r="L329" s="179" t="s">
        <v>1671</v>
      </c>
      <c r="M329" s="179" t="s">
        <v>1672</v>
      </c>
      <c r="N329" s="134"/>
      <c r="O329" s="193">
        <f t="array" ref="O329">SUM(IF(D329='Приложение 1'!$C$288:$C$387,1,0))</f>
        <v>0</v>
      </c>
    </row>
    <row r="330" spans="1:15" ht="57" customHeight="1">
      <c r="A330" s="133">
        <f t="shared" si="5"/>
        <v>293</v>
      </c>
      <c r="B330" s="134" t="s">
        <v>854</v>
      </c>
      <c r="C330" s="179" t="s">
        <v>1613</v>
      </c>
      <c r="D330" s="135">
        <v>30681</v>
      </c>
      <c r="E330" s="134" t="s">
        <v>1113</v>
      </c>
      <c r="F330" s="135" t="s">
        <v>1936</v>
      </c>
      <c r="G330" s="136">
        <v>0</v>
      </c>
      <c r="H330" s="136">
        <v>69</v>
      </c>
      <c r="I330" s="137">
        <v>396710</v>
      </c>
      <c r="J330" s="188">
        <v>319998.05</v>
      </c>
      <c r="K330" s="139" t="s">
        <v>1937</v>
      </c>
      <c r="L330" s="134" t="s">
        <v>1671</v>
      </c>
      <c r="M330" s="134" t="s">
        <v>1672</v>
      </c>
      <c r="N330" s="191"/>
      <c r="O330" s="193">
        <f t="array" ref="O330">SUM(IF(D330='Приложение 1'!$C$288:$C$387,1,0))</f>
        <v>0</v>
      </c>
    </row>
    <row r="331" spans="1:15" ht="60.75" hidden="1" customHeight="1">
      <c r="A331" s="133">
        <f t="shared" si="5"/>
        <v>294</v>
      </c>
      <c r="B331" s="148" t="s">
        <v>977</v>
      </c>
      <c r="C331" s="180" t="s">
        <v>1786</v>
      </c>
      <c r="D331" s="131">
        <v>30798</v>
      </c>
      <c r="E331" s="139" t="s">
        <v>1079</v>
      </c>
      <c r="F331" s="150" t="s">
        <v>1650</v>
      </c>
      <c r="G331" s="136">
        <v>0</v>
      </c>
      <c r="H331" s="136">
        <v>300</v>
      </c>
      <c r="I331" s="137">
        <v>30278.66</v>
      </c>
      <c r="J331" s="188">
        <v>0</v>
      </c>
      <c r="K331" s="139" t="s">
        <v>1782</v>
      </c>
      <c r="L331" s="134" t="s">
        <v>1671</v>
      </c>
      <c r="M331" s="134" t="s">
        <v>1672</v>
      </c>
      <c r="N331" s="191" t="s">
        <v>1783</v>
      </c>
    </row>
    <row r="332" spans="1:15" ht="78.75" customHeight="1">
      <c r="A332" s="133">
        <f t="shared" si="5"/>
        <v>295</v>
      </c>
      <c r="B332" s="134" t="s">
        <v>1180</v>
      </c>
      <c r="C332" s="179" t="s">
        <v>1599</v>
      </c>
      <c r="D332" s="135">
        <v>30884</v>
      </c>
      <c r="E332" s="134" t="s">
        <v>1081</v>
      </c>
      <c r="F332" s="135" t="s">
        <v>1821</v>
      </c>
      <c r="G332" s="136">
        <v>0</v>
      </c>
      <c r="H332" s="136">
        <v>257.2</v>
      </c>
      <c r="I332" s="137">
        <v>557301.13</v>
      </c>
      <c r="J332" s="188">
        <v>20694.3</v>
      </c>
      <c r="K332" s="139" t="s">
        <v>1822</v>
      </c>
      <c r="L332" s="134" t="s">
        <v>1671</v>
      </c>
      <c r="M332" s="134" t="s">
        <v>1672</v>
      </c>
      <c r="N332" s="191"/>
      <c r="O332" s="193">
        <f t="array" ref="O332">SUM(IF(D332='Приложение 1'!$C$288:$C$387,1,0))</f>
        <v>0</v>
      </c>
    </row>
    <row r="333" spans="1:15" ht="64.5" customHeight="1">
      <c r="A333" s="147">
        <f t="shared" si="5"/>
        <v>296</v>
      </c>
      <c r="B333" s="139" t="s">
        <v>1175</v>
      </c>
      <c r="C333" s="180" t="s">
        <v>1569</v>
      </c>
      <c r="D333" s="131">
        <v>30892</v>
      </c>
      <c r="E333" s="139" t="s">
        <v>1081</v>
      </c>
      <c r="F333" s="131" t="s">
        <v>1780</v>
      </c>
      <c r="G333" s="130">
        <v>0</v>
      </c>
      <c r="H333" s="136">
        <v>39</v>
      </c>
      <c r="I333" s="137">
        <v>120764.56</v>
      </c>
      <c r="J333" s="188">
        <v>0</v>
      </c>
      <c r="K333" s="139" t="s">
        <v>1781</v>
      </c>
      <c r="L333" s="134" t="s">
        <v>1671</v>
      </c>
      <c r="M333" s="134" t="s">
        <v>1672</v>
      </c>
      <c r="N333" s="140"/>
      <c r="O333" s="193">
        <f t="array" ref="O333">SUM(IF(D333='Приложение 1'!$C$288:$C$387,1,0))</f>
        <v>0</v>
      </c>
    </row>
    <row r="334" spans="1:15" ht="54.75" hidden="1" customHeight="1">
      <c r="A334" s="169">
        <f t="shared" ref="A334:A340" si="6">1+A333</f>
        <v>297</v>
      </c>
      <c r="B334" s="170" t="s">
        <v>1648</v>
      </c>
      <c r="C334" s="170" t="s">
        <v>1649</v>
      </c>
      <c r="D334" s="171" t="s">
        <v>1650</v>
      </c>
      <c r="E334" s="171" t="s">
        <v>1650</v>
      </c>
      <c r="F334" s="171" t="s">
        <v>1650</v>
      </c>
      <c r="G334" s="172">
        <v>0</v>
      </c>
      <c r="H334" s="172">
        <v>0</v>
      </c>
      <c r="I334" s="173">
        <v>4686637.2</v>
      </c>
      <c r="J334" s="174">
        <v>0</v>
      </c>
      <c r="K334" s="170" t="s">
        <v>1782</v>
      </c>
      <c r="L334" s="170" t="s">
        <v>1671</v>
      </c>
      <c r="M334" s="170" t="s">
        <v>1672</v>
      </c>
      <c r="N334" s="175"/>
    </row>
    <row r="335" spans="1:15" ht="54.75" hidden="1" customHeight="1">
      <c r="A335" s="169">
        <f t="shared" si="6"/>
        <v>298</v>
      </c>
      <c r="B335" s="176" t="s">
        <v>1651</v>
      </c>
      <c r="C335" s="170" t="s">
        <v>1649</v>
      </c>
      <c r="D335" s="171" t="s">
        <v>1650</v>
      </c>
      <c r="E335" s="171" t="s">
        <v>1650</v>
      </c>
      <c r="F335" s="171" t="s">
        <v>1650</v>
      </c>
      <c r="G335" s="172">
        <v>0</v>
      </c>
      <c r="H335" s="172">
        <v>0</v>
      </c>
      <c r="I335" s="173">
        <v>158220</v>
      </c>
      <c r="J335" s="174">
        <v>0</v>
      </c>
      <c r="K335" s="170" t="s">
        <v>1782</v>
      </c>
      <c r="L335" s="170" t="s">
        <v>1671</v>
      </c>
      <c r="M335" s="170" t="s">
        <v>1672</v>
      </c>
      <c r="N335" s="175"/>
    </row>
    <row r="336" spans="1:15" ht="54.75" hidden="1" customHeight="1">
      <c r="A336" s="169">
        <f t="shared" si="6"/>
        <v>299</v>
      </c>
      <c r="B336" s="170" t="s">
        <v>1652</v>
      </c>
      <c r="C336" s="170" t="s">
        <v>1649</v>
      </c>
      <c r="D336" s="171" t="s">
        <v>1650</v>
      </c>
      <c r="E336" s="171" t="s">
        <v>1650</v>
      </c>
      <c r="F336" s="171" t="s">
        <v>1650</v>
      </c>
      <c r="G336" s="172">
        <v>0</v>
      </c>
      <c r="H336" s="172">
        <v>0</v>
      </c>
      <c r="I336" s="173">
        <v>571413.1</v>
      </c>
      <c r="J336" s="174">
        <v>0</v>
      </c>
      <c r="K336" s="170" t="s">
        <v>1782</v>
      </c>
      <c r="L336" s="170" t="s">
        <v>1671</v>
      </c>
      <c r="M336" s="170" t="s">
        <v>1672</v>
      </c>
      <c r="N336" s="175"/>
    </row>
    <row r="337" spans="1:15" ht="54.75" hidden="1" customHeight="1">
      <c r="A337" s="169">
        <f t="shared" si="6"/>
        <v>300</v>
      </c>
      <c r="B337" s="170" t="s">
        <v>1653</v>
      </c>
      <c r="C337" s="170" t="s">
        <v>1649</v>
      </c>
      <c r="D337" s="171" t="s">
        <v>1650</v>
      </c>
      <c r="E337" s="171" t="s">
        <v>1650</v>
      </c>
      <c r="F337" s="171" t="s">
        <v>1650</v>
      </c>
      <c r="G337" s="172">
        <v>0</v>
      </c>
      <c r="H337" s="172">
        <v>0</v>
      </c>
      <c r="I337" s="173">
        <v>149499</v>
      </c>
      <c r="J337" s="174">
        <v>0</v>
      </c>
      <c r="K337" s="170" t="s">
        <v>1782</v>
      </c>
      <c r="L337" s="170" t="s">
        <v>1671</v>
      </c>
      <c r="M337" s="170" t="s">
        <v>1672</v>
      </c>
      <c r="N337" s="175"/>
    </row>
    <row r="338" spans="1:15" ht="54.75" hidden="1" customHeight="1">
      <c r="A338" s="169">
        <f t="shared" si="6"/>
        <v>301</v>
      </c>
      <c r="B338" s="170" t="s">
        <v>1654</v>
      </c>
      <c r="C338" s="170" t="s">
        <v>1649</v>
      </c>
      <c r="D338" s="171" t="s">
        <v>1650</v>
      </c>
      <c r="E338" s="171" t="s">
        <v>1650</v>
      </c>
      <c r="F338" s="171" t="s">
        <v>1650</v>
      </c>
      <c r="G338" s="172">
        <v>0</v>
      </c>
      <c r="H338" s="172">
        <v>0</v>
      </c>
      <c r="I338" s="173">
        <v>49500</v>
      </c>
      <c r="J338" s="174">
        <v>0</v>
      </c>
      <c r="K338" s="170" t="s">
        <v>1782</v>
      </c>
      <c r="L338" s="170" t="s">
        <v>1671</v>
      </c>
      <c r="M338" s="170" t="s">
        <v>1672</v>
      </c>
      <c r="N338" s="175"/>
    </row>
    <row r="339" spans="1:15" ht="157.5" hidden="1">
      <c r="A339" s="169">
        <f t="shared" si="6"/>
        <v>302</v>
      </c>
      <c r="B339" s="170" t="s">
        <v>2276</v>
      </c>
      <c r="C339" s="170" t="s">
        <v>1649</v>
      </c>
      <c r="D339" s="171" t="s">
        <v>1650</v>
      </c>
      <c r="E339" s="170" t="s">
        <v>1656</v>
      </c>
      <c r="F339" s="171" t="s">
        <v>2277</v>
      </c>
      <c r="G339" s="172">
        <v>3590</v>
      </c>
      <c r="H339" s="172">
        <v>0</v>
      </c>
      <c r="I339" s="173">
        <v>14422501.1</v>
      </c>
      <c r="J339" s="174">
        <v>0</v>
      </c>
      <c r="K339" s="170" t="s">
        <v>2278</v>
      </c>
      <c r="L339" s="170" t="s">
        <v>1671</v>
      </c>
      <c r="M339" s="170" t="s">
        <v>1672</v>
      </c>
      <c r="O339" s="193">
        <f t="array" ref="O339">SUM(IF(D339='Приложение 1'!$C$288:$C$387,1,0))</f>
        <v>0</v>
      </c>
    </row>
    <row r="340" spans="1:15" ht="157.5" hidden="1">
      <c r="A340" s="169">
        <f t="shared" si="6"/>
        <v>303</v>
      </c>
      <c r="B340" s="177" t="s">
        <v>2279</v>
      </c>
      <c r="C340" s="170" t="s">
        <v>1649</v>
      </c>
      <c r="D340" s="171" t="s">
        <v>1650</v>
      </c>
      <c r="E340" s="171" t="s">
        <v>1650</v>
      </c>
      <c r="F340" s="171" t="s">
        <v>1650</v>
      </c>
      <c r="G340" s="172">
        <v>0</v>
      </c>
      <c r="H340" s="172">
        <v>0</v>
      </c>
      <c r="I340" s="173">
        <v>14773360</v>
      </c>
      <c r="J340" s="174">
        <v>0</v>
      </c>
      <c r="K340" s="170" t="s">
        <v>1782</v>
      </c>
      <c r="L340" s="170" t="s">
        <v>1671</v>
      </c>
      <c r="M340" s="170" t="s">
        <v>1672</v>
      </c>
      <c r="N340" s="175"/>
    </row>
    <row r="341" spans="1:15" ht="35.1" customHeight="1">
      <c r="G341" s="129">
        <f>SUM(G3:G340)</f>
        <v>155700.9</v>
      </c>
      <c r="H341" s="129">
        <f>SUM(H3:H340)</f>
        <v>433207.34</v>
      </c>
      <c r="I341" s="129">
        <f>SUM(I3:I340)</f>
        <v>540259474.48000002</v>
      </c>
      <c r="J341" s="129">
        <f>SUM(J3:J340)</f>
        <v>162953191.31999999</v>
      </c>
    </row>
  </sheetData>
  <autoFilter ref="A2:O341">
    <filterColumn colId="10">
      <filters blank="1">
        <filter val="№ 18:05:000000:1255-18/003/2017-2 от 31.03.2017"/>
        <filter val="№ 18:05:000000:1256-18/003/2017-2 от 31.03.2017"/>
        <filter val="№ 18:05:000000:1646-18/003/2017-2 от 31.03.2017"/>
        <filter val="№ 18:05:000000:1771-18/003/2018-1 от 28.09.2018"/>
        <filter val="№ 18:05:000000:1772-18/003/2018-1  от 12.10.2018"/>
        <filter val="№ 18:05:000000:1773-18/003/2018-1 от 12.10.2018"/>
        <filter val="№ 18:05:000000:1774-18/003/2018-1 от 12.10.2018"/>
        <filter val="№ 18:05:000000:1776-18/003/2018-1 от 12.10.2018"/>
        <filter val="№ 18:05:000000:1777-18/003/2018-1 от 12.10.2018"/>
        <filter val="№ 18:05:000000:1780-18/003/2018-1 от 17.10.2018"/>
        <filter val="№ 18:05:000000:1782-18/003/2018-1 от 18.10.2018"/>
        <filter val="№ 18:05:000000:592-18/003/2018-1 от 19.10.2018"/>
        <filter val="№ 18:05:013004:403-18/003/2018-1 от 19.10.2018"/>
        <filter val="№ 18:05:064001:554-18/003/2018-1 от 19.10.2018"/>
        <filter val="№ 18:05:117001:684-18/003/2017-2 от 31.03.2017"/>
        <filter val="№ 18:05:117001:686-18/003/2017-2 от 31.03.2017"/>
        <filter val="№ 18:05:117001:687-18/003/2017-2 от 31.03.2017"/>
        <filter val="№ 18:05:117001:688-18/003/2017-2 от 31.03.2017"/>
        <filter val="№ 18:05:117001:693-18/003/2017-2 от 31.03.2017"/>
        <filter val="№ 18:05:117001:694-18/003/2017-2 от 31.03.2017"/>
        <filter val="№ 18:05:117001:695-18/003/2017-2 от 31.03.2017"/>
        <filter val="№ 18:05:117001:697-18/003/2017-2 от 31.03.2017"/>
        <filter val="№ 18:05:117001:698-18/003/2017-2 от 31.03.2017"/>
        <filter val="№ 18:05:117001:699-18/003/2017-2 от 31.03.2017"/>
        <filter val="№ 18:05:117001:701-18/003/2017-2 от 31.03.2017"/>
        <filter val="№ 18:05:117001:702-18/003/2017-2 от 31.03.2017"/>
        <filter val="№ 18:05:117001:705-18/003/2017-2 от 31.03.2017"/>
        <filter val="№ 18:05:117001:708-18/003/2017-2 от 31.03.2017"/>
        <filter val="№ 18:05:117001:709-18/003/2017-2 от 31.03.2017"/>
        <filter val="№ 18:05:117001:710-18/003/2017-2 от 31.03.2017"/>
        <filter val="№ 18:05:117001:711-18/003/2017-2 от 31.03.2017"/>
        <filter val="№ 18:05:117001:838-18/003/2017-2 от 31.03.2017"/>
        <filter val="№ 18:05:117001:839-18/003/2017-2 от 31.03.2017"/>
        <filter val="№ 18:05:117001:840-18/003/2017-2 от 31.03.2017"/>
        <filter val="№ 18:05:117001:841-18/003/2017-2 от 31.03.2017"/>
        <filter val="№ 18:05:117001:873-18/003/2017-2 от 31.03.2017"/>
        <filter val="№ 18:05:117001:882-18/003/2017-2 от 31.03.2017"/>
        <filter val="№ 18:05:118001:28-18/003/2018-1 от 24.09.2018"/>
        <filter val="№ 18:05:118001:29-18/003/2018-1 от 21.09.2018"/>
        <filter val="№ 18:05:118001:33-18/003/2018-1 от 24.09.2018"/>
        <filter val="№ 18:05:118001:34-18/003/2018-4 от 19.10.2018"/>
        <filter val="№ 18:05:126001:256-18/003/2018-1 от 19.10.2018"/>
        <filter val="№ 18:28:000000:3251-18/003/2017-2 от 31.03.2017"/>
        <filter val="№ 18:28:000000:3465-18/003/2017-3 от 31.03.2017"/>
        <filter val="№ 18:28:000000:3471-18/003/2017-3 от 31.03.2017"/>
        <filter val="№ 18:28:000000:3490-18/003/2017-3 от 31.03.2017"/>
        <filter val="№ 18:28:000000:3492-18/003/2017-3 от 31.03.2017"/>
        <filter val="№ 18:28:000000:3493-18/003/2017-3 от 31.03.2017"/>
        <filter val="№ 18:28:000000:361-18/003/2018-1 от 02.10.2018"/>
        <filter val="№ 18:28:000000:636-18/003/2018-1 от 02.10.2018"/>
        <filter val="№ 18:28:000000:638-18/003/2017-2 от 31.03.2017"/>
        <filter val="№ 18:28:000000:7751-18/003/2018-1 от 28.09.2018"/>
        <filter val="№ 18:28:000000:7752-18/003/2018-1 от 02.10.2018"/>
        <filter val="№ 18:28:000000:7753-18/003/2018-1 от 28.09.2018"/>
        <filter val="№ 18:28:000000:7754-18/003/2018-1  от 28.09.2018"/>
        <filter val="№ 18:28:000000:7755-18/003/2018-1 от 28.09.2018"/>
        <filter val="№ 18:28:000000:7756-18/003/2018-1 от 03.10.2018"/>
        <filter val="№ 18:28:000000:7757-18/003/2018-1 от 28.09.2018"/>
        <filter val="№ 18:28:000000:7758-18/003/2018-1 от 02.10.2018"/>
        <filter val="№ 18:28:000000:7759-18/003/2018-1 от 01.10.2018"/>
        <filter val="№ 18:28:000000:7760-18/003/2018-1 от 28.09.2018"/>
        <filter val="№ 18:28:000000:7761-18/003/2018-1 от 28.09.2018"/>
        <filter val="№ 18:28:000000:7762-18/003/2018-1 от 02.10.2018"/>
        <filter val="№ 18:28:000000:7763-18/003/2018-1 от 28.09.2018т"/>
        <filter val="№ 18:28:000000:7764-18/003/2018-1 от 02.10.2018"/>
        <filter val="№ 18:28:000000:821-18/003/2018-1 от 03.10.2018"/>
        <filter val="№ 18:28:000000:833-18/003/2018-1 от 02.10.2018"/>
        <filter val="№ 18:28:000000:834-18/003/2018-1 от 02.10.2018"/>
        <filter val="№ 18:28:000000:835-18/003/2018-1 от 03.10.2018"/>
        <filter val="№ 18:28:000001:1030-18/003/2018-1 от 02.10.2018"/>
        <filter val="№ 18:28:000001:1072-18/003/2018-1 от 03.10.2018"/>
        <filter val="№ 18:28:000001:1951-18/003/2017-2 от 31.03.2017"/>
        <filter val="№ 18:28:000001:1987-18/003/2017-2 от 31.03.2017"/>
        <filter val="№ 18:28:000001:2018-18/003/2017-2 от 31.03.2017"/>
        <filter val="№ 18:28:000001:2027-18/003/2017-2 от 31.03.2017"/>
        <filter val="№ 18:28:000001:2080-18/003/2017-2 от 31.03.2017"/>
        <filter val="№ 18:28:000001:2106-18/003/2017-2 от 31.03.2017"/>
        <filter val="№ 18:28:000001:2275-18/003/2017-2 от 31.03.2017"/>
        <filter val="№ 18:28:000001:2351-18/003/2017-3 от 31.03.2017"/>
        <filter val="№ 18:28:000001:2352-18/003/2017-3 от 31.03.2017"/>
        <filter val="№ 18:28:000001:2353-18/003/2017-3  от 31.03.2017  (Собственность)"/>
        <filter val="№ 18:28:000001:2362-18/003/2017-3 от 31.03.2017"/>
        <filter val="№ 18:28:000001:2366-18/003/2017-3 от 31.03.2017"/>
        <filter val="№ 18:28:000001:2369-18/003/2017-3 от 31.03.2017"/>
        <filter val="№ 18:28:000001:2370-18/003/2017-3 от 31.03.2017"/>
        <filter val="№ 18:28:000001:2371-18/003/2017-3 от 31.03.2017"/>
        <filter val="№ 18:28:000001:529-18/003/2018-1 от 24.09.2018"/>
        <filter val="№ 18:28:000001:546-18/003/2017-2 от 31.03.2017"/>
        <filter val="№ 18:28:000001:550-18/003/2017-2 от 31.03.2017"/>
        <filter val="№ 18:28:000001:552-18/003/2017-2 от 31.03.2017"/>
        <filter val="№ 18:28:000001:561-18/003/2017-2 от 31.03.2017"/>
        <filter val="№ 18:28:000001:562-18/003/2017-2 от 31.03.2017"/>
        <filter val="№ 18:28:000001:564-18/003/2017-3 от 31.03.2017"/>
        <filter val="№ 18:28:000001:577-18/003/2017-2 от 31.03.2017"/>
        <filter val="№ 18:28:000001:585-18/003/2017-2 от 31.03.2017"/>
        <filter val="№ 18:28:000001:587-18/003/2017-2 от 31.03.2017"/>
        <filter val="№ 18:28:000001:595-18/003/2018-1 от 03.10.2018"/>
        <filter val="№ 18:28:000001:614-18/003/2017-2 от 31.03.2017"/>
        <filter val="№ 18:28:000001:618-18/003/2017-2 от 31.03.2017"/>
        <filter val="№ 18:28:000001:620-18/003/2017-2 от 31.03.2017"/>
        <filter val="№ 18:28:000001:626-18/003/2017-2 от 31.03.2017"/>
        <filter val="№ 18:28:000001:632-18/003/2017-2 от 31.03.2017"/>
        <filter val="№ 18:28:000001:666-18/003/2017-2 от 31.03.2017"/>
        <filter val="№ 18:28:000001:670-18/003/2017-2 от 31.03.2017"/>
        <filter val="№ 18:28:000001:678-18/003/2017-2 от 31.03.2017"/>
        <filter val="№ 18:28:000001:687-18/003/2017-2 от 31.03.2017"/>
        <filter val="№ 18:28:000001:708-18/003/2017-3 от 31.03.2017"/>
        <filter val="№ 18:28:000001:711-18/003/2017-2 от 31.03.2017"/>
        <filter val="№ 18:28:000001:723-18/003/2017-2 от 31.03.2017"/>
        <filter val="№ 18:28:000001:726-18/003/2017-2 от 31.03.2017"/>
        <filter val="№ 18:28:000001:752-18/003/2017-2 от 31.03.2017"/>
        <filter val="№ 18:28:000001:755-18/003/2017-2 от 31.03.2017"/>
        <filter val="№ 18:28:000001:756-18/003/2017-2 от 31.03.2017"/>
        <filter val="№ 18:28:000001:767-18/003/2017-2 от 31.03.2017"/>
        <filter val="№ 18:28:000001:774-18/003/2017-2 от 31.03.2017"/>
        <filter val="№ 18:28:000001:775-18/003/2017-2 от 31.03.2017"/>
        <filter val="№ 18:28:000001:799-18/003/2017-2 от 31.03.2017"/>
        <filter val="№ 18:28:000001:809-18/003/2017-2 от 31.03.2017"/>
        <filter val="№ 18:28:000001:812-18/003/2017-2  от 31.03.2017"/>
        <filter val="№ 18:28:000001:814-18/003/2017-2 от 31.03.2017"/>
        <filter val="№ 18:28:000001:867-18/003/2017-2 от 31.03.2017"/>
        <filter val="№ 18:28:000001:908-18/003/2017-2 от 31.03.2017"/>
        <filter val="№ 18:28:000001:909-18/003/2017-2 от 31.03.2017"/>
        <filter val="№ 18:28:000001:917-18/003/2017-2 от 31.03.2017"/>
        <filter val="№ 18:28:000001:931-18/003/2017-2 от 31.03.2017"/>
        <filter val="№ 18:28:000001:935-18/003/2017-2 от 31.03.2017"/>
        <filter val="№ 18:28:000001:961-18/003/2017-2 от 31.03.2017"/>
        <filter val="№ 18:28:000001:962-18/003/2017-2 от 31.03.2017"/>
        <filter val="№ 18:28:000001:970-18/003/2017-2 от 31.03.2017"/>
        <filter val="№ 18:28:000001:977-18/003/2017-2 от 31.03.2017"/>
        <filter val="№ 18:28:000003:706-18/003/2018-1 от 24.09.2018"/>
        <filter val="№ 18:28:000029:163-18/003/2018-1 от 03.10.2018"/>
        <filter val="№ 18:28:000032:162-18/003/2018-1 от 03.10.2018"/>
        <filter val="№ 18:28:000033:57-18/003/2018-1 от 27.09.2018"/>
        <filter val="№ 18:28:000034:114-18/003/2018 от 02.10.2018"/>
        <filter val="№ 18:28:000034:115-18/003/2018-1 от 02.10.2018"/>
        <filter val="№ 18:28:000034:141-18/003/2018-1 от 24.09.2018"/>
        <filter val="№ 18:28:000034:162-18/003/2018-1  от 02.10.2018"/>
        <filter val="№ 18:28:000039:211-18/003/2018-1 от 21.09.2018"/>
        <filter val="№ 18:28:000053:1078-18/003/2018-1 от 28.09.2018"/>
        <filter val="№ 18:28:000056:1630-18/003/2018-1 от 24.09.2018"/>
        <filter val="№ 18:28:000056:1631-18/003/2018-1 от 24.09.2018"/>
        <filter val="№ 18:28:000066:15-18/003/2017-2 от 23.05.2017"/>
        <filter val="№ 18:28:000072:1298-18/003/2018-1 от 17.10.2018"/>
        <filter val="№ 18:28:000072:1299-18/003/2018-1 от 12.10.2018"/>
        <filter val="№ 18:28:000072:1300-18/003/2018-1 от 12.10.2018"/>
        <filter val="№ 18:28:000072:1301-18/003/2018-1 от 12.10.2018"/>
        <filter val="№ 18:28:000072:1302-18/003/2018-1 от 17.10.2018"/>
        <filter val="№ 18:28:000072:1304-18/003/2018-1 от 12.10.2018"/>
        <filter val="№ 18:28:000090:311-18/003/2018-1 от 02.10.2018"/>
        <filter val="№ 18:28:000091:63-18/003/2018-1 от 21.09.2018"/>
        <filter val="№ 18:28:000091:64-18/003/2018-1 от 21.09.2018"/>
        <filter val="№ 18:28:000094:350-18/003/2018-1 от 21.09.2018"/>
        <filter val="№ 18:28:000094:788-18/003/2018-1 от 12.03.2018"/>
        <filter val="№ 18:28:000095:1701-18/003/2018-1 от 01.03.2018"/>
        <filter val="№ 18:28:000095:1702:18/003/2018-1 от 12.03.2018"/>
        <filter val="№ 18:28:000095:1703-18/003/2018-1 от 12.03.2018"/>
        <filter val="№ 18:28:000095:1705-18/003/2018-1 от 26.03.2018"/>
        <filter val="№ 18:28:000095:1706-18/003/2018-1  от 04.05.2018  (Собственность)"/>
        <filter val="№ 18:28:000095:309-18/003/2018-1 от 03.10.2018"/>
        <filter val="№ 18:28:000095:313-18/003/2018-1 от 24.09.2018"/>
        <filter val="№ 18:28:000095:314-18/003/2018-1 от 24.09.2018"/>
        <filter val="№ 18-01/28-11/2004-255  от 31.05.2004  (Собственность)"/>
        <filter val="№ 18-01/28-11/2004-257 от 31.05.2004"/>
        <filter val="№ 18-01/28-11/2004-258 от 01.06.2004"/>
        <filter val="№ 18-01/28-11/2004-259  от 31.05.2004"/>
        <filter val="№ 18-01/28-11/2004-260 от 31.05.2004"/>
        <filter val="№ 18-01/28-11/2004-261  от 31.05.2004"/>
        <filter val="№ 18-18/003-18/003/003/2015-2874/1 от 02.04.2015"/>
        <filter val="№ 18-18/003-18/003/003/2015-2877/1 от 02.04.2015"/>
        <filter val="№ 18-18/003-18/003/003/2015-94/1 от 26.01.2015"/>
        <filter val="№ 18-18/003-18/003/004/2015-2829/1 от 13.08.2015"/>
        <filter val="№ 18-18/003-18/003/004/2015-2906/1 от 20.08.2015"/>
        <filter val="№ 18-18/003-18/003/004/2015-3337/2 от 31.08.2015"/>
        <filter val="№ 18-18/003-18/003/004/2015-3339/2 от 31.08.2015"/>
        <filter val="№ 18-18/003-18/003/004/2015-3342/2 от 31.08.2015"/>
        <filter val="№ 18-18/003-18/003/004/2015-3345/2 от 31.08.2015"/>
        <filter val="№ 18-18/003-18/003/004/2015-3797/2 от 10.09.2015"/>
        <filter val="№ 18-18/003-18/003/004/2015-5139/1 от 30.10.2015"/>
        <filter val="№ 18-18/003-18/003/004/2015-5141/1 от 30.10.2015"/>
        <filter val="№ 18-18/003-18/003/004/2015-7162/2 от 13.01.2016"/>
        <filter val="№ 18-18/003-18/003/004/2015-7163/2 от 13.01.2016"/>
        <filter val="№ 18-18/003-18/003/004/2016-2632/2 от 21.03.2016"/>
        <filter val="№ 18-18/003-18/003/004/2016-2635/2 от 21.03.2016"/>
        <filter val="№ 18-18/003-18/003/004/2016-280/1 от 01.02.2016"/>
        <filter val="№ 18-18/003-18/003/004/2016-281/1 от 01.02.2016"/>
        <filter val="№ 18-18/003-18/003/011/2016-2070/2 от 20.12.2016"/>
        <filter val="№ 18-18/003-18/003/011/2016-2071/2 от 20.12.2016"/>
        <filter val="№ 18-18/003-18/999/001/2016-1006/1 от 15.12.2016"/>
        <filter val="№ 18-18/003-18/999/001/2016-1010/1 от 16.12.2016"/>
        <filter val="№ 18-18/003-18/999/001/2016-1012/1 от 16.12.2016"/>
        <filter val="№ 18-18/003-18/999/001/2016-1018/1 от 16.12.2016"/>
        <filter val="№ 18-18/003-18/999/001/2016-1020/1 от 16.12.2016"/>
        <filter val="№ 18-18/003-18/999/001/2016-1028/1 от 16.12.2016"/>
        <filter val="№ 18-18/003-18/999/001/2016-1029/1 от 16.12.2016"/>
        <filter val="№ 18-18/003-18/999/001/2016-1032/1 от 14.12.2016"/>
        <filter val="№ 18-18/003-18/999/001/2016-1033/1 от 14.12.2016"/>
        <filter val="№ 18-18/003-18/999/001/2016-1036/1 от 14.12.2016"/>
        <filter val="№ 18-18/003-18/999/001/2016-1043/1 от 14.12.2016"/>
        <filter val="№ 18-18/003-18/999/001/2016-1048/1 от 20.12.2016"/>
        <filter val="№ 18-18/003-18/999/001/2016-1049/1 от 20.12.2016"/>
        <filter val="№ 18-18/003-18/999/001/2016-1053/1 от 21.12.2016"/>
        <filter val="№ 18-18/003-18/999/001/2016-1086/1 от 23.12.2016"/>
        <filter val="№ 18-18/003-18/999/001/2016-1091/1 от 23.12.2016"/>
        <filter val="№ 18-18/003-18/999/001/2016-1116/1 от 24.12.2016"/>
        <filter val="№ 18-18/003-18/999/001/2016-1117/1 от 24.12.2016"/>
        <filter val="№ 18-18-05/002/2012-345 от 16.02.2012"/>
        <filter val="№ 18-18-05/002/2012-347 от 16.02.2012"/>
        <filter val="№ 18-18-05/003/2008-234  от 28.02.2008"/>
        <filter val="№ 18-18-05/003/2008-236  от 28.02.2008"/>
        <filter val="№ 18-18-05/003/2008-238  от 28.02.2008"/>
        <filter val="№ 18-18-05/003/2008-241  от 28.02.2008"/>
        <filter val="№ 18-18-05/003/2013-075 от 13.02.2013"/>
        <filter val="№ 18-18-05/003/2013-078 от 13.02.2013"/>
        <filter val="№ 18-18-05/007/2014-174 от 14.03.2014"/>
        <filter val="№ 18-18-05/007/2014-178 от 14.03.2014"/>
        <filter val="№ 18-18-05/007/2014-187 от 14.03.2014"/>
        <filter val="№ 18-18-05/007/2014-189 от 14.03.2014"/>
        <filter val="№ 18-18-05/009/2008-003  от 31.01.2008  (Собственность)"/>
        <filter val="№ 18-18-05/009/2008-004 от 31.01.2008"/>
        <filter val="№ 18-18-05/009/2008-005 от 31.01.2008  (Собственность)"/>
        <filter val="№ 18-18-05/009/2008-063 от 03.03.2008"/>
        <filter val="№ 18-18-05/009/2008-064 от 03.03.2008"/>
        <filter val="№ 18-18-05/009/2008-065  от 03.03.2008"/>
        <filter val="№ 18-18-05/009/2008-066 от 04.03.2008"/>
        <filter val="№ 18-18-05/009/2009-854 от 29.10.2009"/>
        <filter val="№ 18-18-05/010/2007-131 от 02.04.2007"/>
        <filter val="№ 18-18-05/010/2007-212 от 26.04.2007"/>
        <filter val="№ 18-18-05/010/2007-269 от 22.05.2007"/>
        <filter val="№ 18-18-05/010/2011-938 от 14.07.2011"/>
        <filter val="№ 18-18-05/010/2011-939 от 14.07.2011"/>
        <filter val="№ 18-18-05/012/2010-368 от 09.07.2010"/>
        <filter val="№ 18-18-05/012/2010-451 от 23.07.2010"/>
        <filter val="№ 18-18-05/012/2010-454 от 23.07.2010"/>
        <filter val="№ 18-18-05/012/2010-455 от 23.07.2010"/>
        <filter val="№ 18-18-05/012/2010-459 от 23.07.2010"/>
        <filter val="№ 18-18-05/012/2010-467 от 23.07.2010"/>
        <filter val="№ 18-18-05/014/2007-051 от 26.02.2007"/>
        <filter val="№ 18-18-05/014/2007-619 от 03.09.2007"/>
        <filter val="№ 18-18-05/014/2007-620 от 03.09.2007"/>
        <filter val="№ 18-18-05/015/2012-771 от 26.07.2012"/>
        <filter val="№ 18-18-05/016/2011-063 от 11.07.2011"/>
        <filter val="№ 18-18-05/016/2011-064 от 11.07.2011"/>
        <filter val="№ 18-18-05/016/2011-177 от 10.08.2011"/>
        <filter val="№ 18-18-05/018/2011-331 от 05.09.2011"/>
        <filter val="№ 18-18-05/018/2011-333 от 05.09.2011"/>
        <filter val="№ 18-18-05/018/2011-461 от 06.09.2011"/>
        <filter val="№ 18-18-05/018/2011-463 от 06.09.2011"/>
        <filter val="№ 18-18-05/019/2013-025 от 04.10.2013"/>
        <filter val="№ 18-18-05/019/2013-038 от 04.10.2013"/>
        <filter val="№ 18-18-05/021/2006-933 от 18.01.2007"/>
        <filter val="№ 18-18-05/021/2006-934 от 18.01.2007"/>
        <filter val="№ 18-18-05/021/2006-936 от 18.01.2007"/>
        <filter val="№ 18-18-05/021/2006-937 от 17.01.2007"/>
        <filter val="№ 18-18-05/021/2006-938  от 18.01.2007  (Собственность)"/>
        <filter val="№ 18-18-05/021/2006-941 от 18.01.2007"/>
        <filter val="№ 18-18-05/024/2014-046 от 23.12.2014"/>
        <filter val="№ 18-18-05/026/2006-211 от 12.01.2007"/>
        <filter val="№ 18-18-05/033/2007-316 от 25.12.2007"/>
      </filters>
    </filterColumn>
    <filterColumn colId="14">
      <filters>
        <filter val="1"/>
      </filters>
    </filterColumn>
  </autoFilter>
  <sortState ref="A3:N333">
    <sortCondition ref="D3:D333"/>
  </sortState>
  <pageMargins left="0.39370078740157483" right="0.39370078740157483" top="0.39370078740157483" bottom="0.39370078740157483" header="0.39370078740157483" footer="0.39370078740157483"/>
  <pageSetup paperSize="9" scale="53" fitToHeight="0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66"/>
  <sheetViews>
    <sheetView view="pageBreakPreview" zoomScale="85" zoomScaleNormal="70" zoomScaleSheetLayoutView="85" workbookViewId="0">
      <pane ySplit="7" topLeftCell="A45" activePane="bottomLeft" state="frozen"/>
      <selection pane="bottomLeft" activeCell="C48" sqref="C48"/>
    </sheetView>
  </sheetViews>
  <sheetFormatPr defaultRowHeight="15"/>
  <cols>
    <col min="1" max="1" width="6.85546875" customWidth="1"/>
    <col min="2" max="2" width="32" style="14" customWidth="1"/>
    <col min="3" max="3" width="32.7109375" customWidth="1"/>
    <col min="4" max="4" width="21.7109375" style="23" customWidth="1"/>
    <col min="5" max="5" width="23.140625" customWidth="1"/>
    <col min="6" max="6" width="17" customWidth="1"/>
    <col min="7" max="7" width="33.7109375" customWidth="1"/>
    <col min="8" max="8" width="16" customWidth="1"/>
    <col min="9" max="9" width="17.28515625" customWidth="1"/>
    <col min="10" max="10" width="10.5703125" customWidth="1"/>
  </cols>
  <sheetData>
    <row r="1" spans="1:11" ht="15.75">
      <c r="A1" s="1"/>
      <c r="B1" s="12"/>
      <c r="C1" s="1"/>
      <c r="D1" s="710"/>
      <c r="E1" s="710"/>
      <c r="F1" s="710"/>
      <c r="G1" s="710" t="s">
        <v>7</v>
      </c>
      <c r="H1" s="710"/>
      <c r="I1" s="710"/>
      <c r="J1" s="710"/>
      <c r="K1" s="88"/>
    </row>
    <row r="2" spans="1:11" ht="15.75">
      <c r="A2" s="1"/>
      <c r="B2" s="12"/>
      <c r="C2" s="1"/>
      <c r="D2" s="710"/>
      <c r="E2" s="710"/>
      <c r="F2" s="710"/>
      <c r="H2" s="710" t="s">
        <v>4</v>
      </c>
      <c r="I2" s="710"/>
      <c r="J2" s="710"/>
    </row>
    <row r="3" spans="1:11" ht="15.75">
      <c r="A3" s="1"/>
      <c r="B3" s="12"/>
      <c r="C3" s="1"/>
      <c r="D3" s="2"/>
      <c r="E3" s="1"/>
      <c r="F3" s="1"/>
    </row>
    <row r="4" spans="1:11" ht="30.75" customHeight="1">
      <c r="A4" s="711" t="s">
        <v>8</v>
      </c>
      <c r="B4" s="711"/>
      <c r="C4" s="711"/>
      <c r="D4" s="711"/>
      <c r="E4" s="711"/>
      <c r="F4" s="711"/>
      <c r="G4" s="711"/>
      <c r="H4" s="711"/>
      <c r="I4" s="711"/>
      <c r="J4" s="711"/>
    </row>
    <row r="5" spans="1:11" ht="15.75" customHeight="1">
      <c r="A5" s="3"/>
      <c r="B5" s="13"/>
      <c r="C5" s="3"/>
      <c r="D5" s="22"/>
      <c r="E5" s="3"/>
      <c r="F5" s="3"/>
    </row>
    <row r="6" spans="1:11" ht="51" customHeight="1">
      <c r="A6" s="694" t="s">
        <v>3</v>
      </c>
      <c r="B6" s="694" t="s">
        <v>13</v>
      </c>
      <c r="C6" s="694" t="s">
        <v>14</v>
      </c>
      <c r="D6" s="655" t="s">
        <v>15</v>
      </c>
      <c r="E6" s="708" t="s">
        <v>1216</v>
      </c>
      <c r="F6" s="694" t="s">
        <v>16</v>
      </c>
      <c r="G6" s="694" t="s">
        <v>17</v>
      </c>
      <c r="H6" s="694" t="s">
        <v>18</v>
      </c>
      <c r="I6" s="694"/>
      <c r="J6" s="694"/>
    </row>
    <row r="7" spans="1:11" ht="51" customHeight="1">
      <c r="A7" s="694"/>
      <c r="B7" s="694"/>
      <c r="C7" s="694"/>
      <c r="D7" s="658"/>
      <c r="E7" s="709"/>
      <c r="F7" s="694"/>
      <c r="G7" s="694"/>
      <c r="H7" s="87" t="s">
        <v>1536</v>
      </c>
      <c r="I7" s="87" t="s">
        <v>1537</v>
      </c>
      <c r="J7" s="87" t="s">
        <v>21</v>
      </c>
    </row>
    <row r="8" spans="1:11" ht="15" customHeight="1">
      <c r="A8" s="695" t="s">
        <v>162</v>
      </c>
      <c r="B8" s="696"/>
      <c r="C8" s="696"/>
      <c r="D8" s="696"/>
      <c r="E8" s="696"/>
      <c r="F8" s="696"/>
      <c r="G8" s="696"/>
      <c r="H8" s="696"/>
      <c r="I8" s="696"/>
      <c r="J8" s="697"/>
    </row>
    <row r="9" spans="1:11" ht="15" customHeight="1">
      <c r="A9" s="64">
        <v>1</v>
      </c>
      <c r="B9" s="65" t="s">
        <v>22</v>
      </c>
      <c r="C9" s="90"/>
      <c r="D9" s="87"/>
      <c r="E9" s="87"/>
      <c r="F9" s="87"/>
      <c r="G9" s="87"/>
      <c r="H9" s="87"/>
      <c r="I9" s="87"/>
      <c r="J9" s="87"/>
    </row>
    <row r="10" spans="1:11" ht="15" customHeight="1">
      <c r="A10" s="64"/>
      <c r="B10" s="65" t="s">
        <v>24</v>
      </c>
      <c r="C10" s="91">
        <v>20060</v>
      </c>
      <c r="D10" s="67">
        <v>161125.6</v>
      </c>
      <c r="E10" s="68">
        <v>55676.15</v>
      </c>
      <c r="F10" s="69" t="s">
        <v>25</v>
      </c>
      <c r="G10" s="5" t="s">
        <v>26</v>
      </c>
      <c r="H10" s="5" t="s">
        <v>27</v>
      </c>
      <c r="I10" s="87" t="s">
        <v>23</v>
      </c>
      <c r="J10" s="87" t="s">
        <v>23</v>
      </c>
    </row>
    <row r="11" spans="1:11" ht="15" customHeight="1">
      <c r="A11" s="64"/>
      <c r="B11" s="65" t="s">
        <v>28</v>
      </c>
      <c r="C11" s="91">
        <v>20017</v>
      </c>
      <c r="D11" s="67">
        <v>193901.4</v>
      </c>
      <c r="E11" s="68">
        <v>93011.92</v>
      </c>
      <c r="F11" s="4" t="s">
        <v>29</v>
      </c>
      <c r="G11" s="5" t="s">
        <v>30</v>
      </c>
      <c r="H11" s="5" t="s">
        <v>31</v>
      </c>
      <c r="I11" s="87"/>
      <c r="J11" s="87"/>
    </row>
    <row r="12" spans="1:11" ht="15" customHeight="1">
      <c r="A12" s="64"/>
      <c r="B12" s="65" t="s">
        <v>32</v>
      </c>
      <c r="C12" s="91">
        <v>20042</v>
      </c>
      <c r="D12" s="67">
        <v>193901.4</v>
      </c>
      <c r="E12" s="68">
        <v>89648.82</v>
      </c>
      <c r="F12" s="4" t="s">
        <v>33</v>
      </c>
      <c r="G12" s="5" t="s">
        <v>34</v>
      </c>
      <c r="H12" s="5" t="s">
        <v>35</v>
      </c>
      <c r="I12" s="87"/>
      <c r="J12" s="87"/>
    </row>
    <row r="13" spans="1:11" ht="15" customHeight="1">
      <c r="A13" s="64">
        <v>2</v>
      </c>
      <c r="B13" s="65" t="s">
        <v>36</v>
      </c>
      <c r="C13" s="90"/>
      <c r="D13" s="67"/>
      <c r="E13" s="68"/>
      <c r="F13" s="6"/>
      <c r="G13" s="6"/>
      <c r="H13" s="70"/>
      <c r="I13" s="6"/>
      <c r="J13" s="7"/>
    </row>
    <row r="14" spans="1:11" ht="15" customHeight="1">
      <c r="A14" s="64"/>
      <c r="B14" s="65" t="s">
        <v>37</v>
      </c>
      <c r="C14" s="91">
        <v>20043</v>
      </c>
      <c r="D14" s="67">
        <v>190801.4</v>
      </c>
      <c r="E14" s="68">
        <v>79640.679999999993</v>
      </c>
      <c r="F14" s="6" t="s">
        <v>38</v>
      </c>
      <c r="G14" s="6" t="s">
        <v>39</v>
      </c>
      <c r="H14" s="5" t="s">
        <v>40</v>
      </c>
      <c r="I14" s="6"/>
      <c r="J14" s="7"/>
    </row>
    <row r="15" spans="1:11" ht="15" customHeight="1">
      <c r="A15" s="64"/>
      <c r="B15" s="65" t="s">
        <v>41</v>
      </c>
      <c r="C15" s="91">
        <v>20016</v>
      </c>
      <c r="D15" s="67">
        <v>191301.4</v>
      </c>
      <c r="E15" s="68">
        <v>113905.75</v>
      </c>
      <c r="F15" s="6" t="s">
        <v>42</v>
      </c>
      <c r="G15" s="6" t="s">
        <v>43</v>
      </c>
      <c r="H15" s="5" t="s">
        <v>44</v>
      </c>
      <c r="I15" s="6"/>
      <c r="J15" s="7"/>
    </row>
    <row r="16" spans="1:11" ht="15" customHeight="1">
      <c r="A16" s="64"/>
      <c r="B16" s="65" t="s">
        <v>45</v>
      </c>
      <c r="C16" s="91">
        <v>20018</v>
      </c>
      <c r="D16" s="67">
        <v>99227.7</v>
      </c>
      <c r="E16" s="68">
        <v>44156.46</v>
      </c>
      <c r="F16" s="6" t="s">
        <v>46</v>
      </c>
      <c r="G16" s="6" t="s">
        <v>47</v>
      </c>
      <c r="H16" s="5" t="s">
        <v>48</v>
      </c>
      <c r="I16" s="6"/>
      <c r="J16" s="7"/>
    </row>
    <row r="17" spans="1:10" ht="15" customHeight="1">
      <c r="A17" s="64">
        <v>3</v>
      </c>
      <c r="B17" s="65" t="s">
        <v>49</v>
      </c>
      <c r="C17" s="90"/>
      <c r="D17" s="68"/>
      <c r="E17" s="68"/>
      <c r="F17" s="6"/>
      <c r="G17" s="6"/>
      <c r="H17" s="70"/>
      <c r="I17" s="6"/>
      <c r="J17" s="7"/>
    </row>
    <row r="18" spans="1:10" ht="15" customHeight="1">
      <c r="A18" s="64"/>
      <c r="B18" s="65" t="s">
        <v>50</v>
      </c>
      <c r="C18" s="91">
        <v>20058</v>
      </c>
      <c r="D18" s="67">
        <v>165425.60000000001</v>
      </c>
      <c r="E18" s="68">
        <v>79490.42</v>
      </c>
      <c r="F18" s="6" t="s">
        <v>51</v>
      </c>
      <c r="G18" s="6" t="s">
        <v>52</v>
      </c>
      <c r="H18" s="5" t="s">
        <v>53</v>
      </c>
      <c r="I18" s="6"/>
      <c r="J18" s="7"/>
    </row>
    <row r="19" spans="1:10" ht="15" customHeight="1">
      <c r="A19" s="64"/>
      <c r="B19" s="65" t="s">
        <v>54</v>
      </c>
      <c r="C19" s="91">
        <v>20009</v>
      </c>
      <c r="D19" s="67">
        <v>187001.4</v>
      </c>
      <c r="E19" s="68">
        <v>108422.42</v>
      </c>
      <c r="F19" s="6" t="s">
        <v>42</v>
      </c>
      <c r="G19" s="6" t="s">
        <v>55</v>
      </c>
      <c r="H19" s="5" t="s">
        <v>56</v>
      </c>
      <c r="I19" s="6"/>
      <c r="J19" s="7"/>
    </row>
    <row r="20" spans="1:10" ht="15" customHeight="1">
      <c r="A20" s="64"/>
      <c r="B20" s="65" t="s">
        <v>57</v>
      </c>
      <c r="C20" s="91">
        <v>20010</v>
      </c>
      <c r="D20" s="67">
        <v>193901.4</v>
      </c>
      <c r="E20" s="68">
        <v>99091.520000000004</v>
      </c>
      <c r="F20" s="6" t="s">
        <v>58</v>
      </c>
      <c r="G20" s="6" t="s">
        <v>59</v>
      </c>
      <c r="H20" s="5" t="s">
        <v>60</v>
      </c>
      <c r="I20" s="6"/>
      <c r="J20" s="7"/>
    </row>
    <row r="21" spans="1:10" ht="15" customHeight="1">
      <c r="A21" s="64"/>
      <c r="B21" s="65" t="s">
        <v>61</v>
      </c>
      <c r="C21" s="91">
        <v>20013</v>
      </c>
      <c r="D21" s="67">
        <v>193901.4</v>
      </c>
      <c r="E21" s="68">
        <v>108006.48</v>
      </c>
      <c r="F21" s="6" t="s">
        <v>62</v>
      </c>
      <c r="G21" s="6" t="s">
        <v>63</v>
      </c>
      <c r="H21" s="5" t="s">
        <v>64</v>
      </c>
      <c r="I21" s="6"/>
      <c r="J21" s="7"/>
    </row>
    <row r="22" spans="1:10" ht="15" customHeight="1">
      <c r="A22" s="64">
        <v>4</v>
      </c>
      <c r="B22" s="65" t="s">
        <v>65</v>
      </c>
      <c r="C22" s="90"/>
      <c r="D22" s="68"/>
      <c r="E22" s="68"/>
      <c r="F22" s="6"/>
      <c r="G22" s="6"/>
      <c r="H22" s="70"/>
      <c r="I22" s="8"/>
      <c r="J22" s="7"/>
    </row>
    <row r="23" spans="1:10" ht="15" customHeight="1">
      <c r="A23" s="64"/>
      <c r="B23" s="65" t="s">
        <v>66</v>
      </c>
      <c r="C23" s="92">
        <v>20053</v>
      </c>
      <c r="D23" s="67">
        <v>193901.4</v>
      </c>
      <c r="E23" s="68">
        <v>92651.81</v>
      </c>
      <c r="F23" s="6" t="s">
        <v>67</v>
      </c>
      <c r="G23" s="6" t="s">
        <v>68</v>
      </c>
      <c r="H23" s="5" t="s">
        <v>69</v>
      </c>
      <c r="I23" s="8"/>
      <c r="J23" s="7"/>
    </row>
    <row r="24" spans="1:10" ht="15" customHeight="1">
      <c r="A24" s="64"/>
      <c r="B24" s="65" t="s">
        <v>70</v>
      </c>
      <c r="C24" s="92">
        <v>20070</v>
      </c>
      <c r="D24" s="67">
        <v>200000</v>
      </c>
      <c r="E24" s="68">
        <v>38882.660000000003</v>
      </c>
      <c r="F24" s="6">
        <v>2000</v>
      </c>
      <c r="G24" s="6" t="s">
        <v>71</v>
      </c>
      <c r="H24" s="5" t="s">
        <v>72</v>
      </c>
      <c r="I24" s="8"/>
      <c r="J24" s="7"/>
    </row>
    <row r="25" spans="1:10" ht="15" customHeight="1">
      <c r="A25" s="64"/>
      <c r="B25" s="65" t="s">
        <v>73</v>
      </c>
      <c r="C25" s="92">
        <v>20011</v>
      </c>
      <c r="D25" s="67">
        <v>152794.29999999999</v>
      </c>
      <c r="E25" s="68">
        <v>83944.97</v>
      </c>
      <c r="F25" s="6" t="s">
        <v>74</v>
      </c>
      <c r="G25" s="6" t="s">
        <v>75</v>
      </c>
      <c r="H25" s="5" t="s">
        <v>76</v>
      </c>
      <c r="I25" s="8"/>
      <c r="J25" s="7"/>
    </row>
    <row r="26" spans="1:10" ht="15" customHeight="1">
      <c r="A26" s="64"/>
      <c r="B26" s="65" t="s">
        <v>77</v>
      </c>
      <c r="C26" s="92">
        <v>20008</v>
      </c>
      <c r="D26" s="67">
        <v>62368.5</v>
      </c>
      <c r="E26" s="68">
        <v>40366.36</v>
      </c>
      <c r="F26" s="6" t="s">
        <v>78</v>
      </c>
      <c r="G26" s="6" t="s">
        <v>79</v>
      </c>
      <c r="H26" s="5" t="s">
        <v>80</v>
      </c>
      <c r="I26" s="8"/>
      <c r="J26" s="7"/>
    </row>
    <row r="27" spans="1:10" ht="15" customHeight="1">
      <c r="A27" s="64"/>
      <c r="B27" s="65" t="s">
        <v>81</v>
      </c>
      <c r="C27" s="92">
        <v>20012</v>
      </c>
      <c r="D27" s="67">
        <v>190701.4</v>
      </c>
      <c r="E27" s="68">
        <v>86290.29</v>
      </c>
      <c r="F27" s="6" t="s">
        <v>82</v>
      </c>
      <c r="G27" s="6" t="s">
        <v>83</v>
      </c>
      <c r="H27" s="5" t="s">
        <v>84</v>
      </c>
      <c r="I27" s="8"/>
      <c r="J27" s="7"/>
    </row>
    <row r="28" spans="1:10" ht="63">
      <c r="A28" s="64">
        <v>5</v>
      </c>
      <c r="B28" s="65" t="s">
        <v>85</v>
      </c>
      <c r="C28" s="92">
        <v>20028</v>
      </c>
      <c r="D28" s="67">
        <v>801708.3</v>
      </c>
      <c r="E28" s="68">
        <v>439134.44</v>
      </c>
      <c r="F28" s="6" t="s">
        <v>58</v>
      </c>
      <c r="G28" s="6" t="s">
        <v>86</v>
      </c>
      <c r="H28" s="5" t="s">
        <v>87</v>
      </c>
      <c r="I28" s="8"/>
      <c r="J28" s="7"/>
    </row>
    <row r="29" spans="1:10" ht="63">
      <c r="A29" s="64">
        <v>6</v>
      </c>
      <c r="B29" s="65" t="s">
        <v>1531</v>
      </c>
      <c r="C29" s="92">
        <v>20079</v>
      </c>
      <c r="D29" s="67">
        <v>15682370</v>
      </c>
      <c r="E29" s="68">
        <v>275130.71999999997</v>
      </c>
      <c r="F29" s="6">
        <v>1991</v>
      </c>
      <c r="G29" s="6" t="s">
        <v>88</v>
      </c>
      <c r="H29" s="5" t="s">
        <v>89</v>
      </c>
      <c r="I29" s="71"/>
      <c r="J29" s="72"/>
    </row>
    <row r="30" spans="1:10" ht="94.5">
      <c r="A30" s="64">
        <v>7</v>
      </c>
      <c r="B30" s="73" t="s">
        <v>1532</v>
      </c>
      <c r="C30" s="698">
        <v>20122</v>
      </c>
      <c r="D30" s="700">
        <v>18114547</v>
      </c>
      <c r="E30" s="702">
        <v>256430.21</v>
      </c>
      <c r="F30" s="704">
        <v>1988</v>
      </c>
      <c r="G30" s="704" t="s">
        <v>88</v>
      </c>
      <c r="H30" s="706" t="s">
        <v>90</v>
      </c>
      <c r="I30" s="74"/>
      <c r="J30" s="72"/>
    </row>
    <row r="31" spans="1:10" ht="141.75">
      <c r="A31" s="64">
        <v>8</v>
      </c>
      <c r="B31" s="65" t="s">
        <v>1533</v>
      </c>
      <c r="C31" s="699"/>
      <c r="D31" s="701"/>
      <c r="E31" s="703"/>
      <c r="F31" s="705"/>
      <c r="G31" s="705"/>
      <c r="H31" s="707"/>
      <c r="I31" s="74"/>
      <c r="J31" s="72"/>
    </row>
    <row r="32" spans="1:10" ht="78.75">
      <c r="A32" s="64">
        <v>9</v>
      </c>
      <c r="B32" s="75" t="s">
        <v>1534</v>
      </c>
      <c r="C32" s="92">
        <v>20084</v>
      </c>
      <c r="D32" s="67">
        <v>15594459.619999999</v>
      </c>
      <c r="E32" s="68"/>
      <c r="F32" s="6"/>
      <c r="G32" s="6"/>
      <c r="H32" s="70"/>
      <c r="I32" s="74"/>
      <c r="J32" s="72"/>
    </row>
    <row r="33" spans="1:10" ht="78.75">
      <c r="A33" s="64">
        <v>10</v>
      </c>
      <c r="B33" s="73" t="s">
        <v>1535</v>
      </c>
      <c r="C33" s="92">
        <v>20087</v>
      </c>
      <c r="D33" s="67">
        <v>1039497</v>
      </c>
      <c r="E33" s="68">
        <v>20981.91</v>
      </c>
      <c r="F33" s="6" t="s">
        <v>91</v>
      </c>
      <c r="G33" s="6" t="s">
        <v>88</v>
      </c>
      <c r="H33" s="5" t="s">
        <v>92</v>
      </c>
      <c r="I33" s="74"/>
      <c r="J33" s="72"/>
    </row>
    <row r="34" spans="1:10" ht="63">
      <c r="A34" s="64">
        <v>11</v>
      </c>
      <c r="B34" s="73" t="s">
        <v>93</v>
      </c>
      <c r="C34" s="92">
        <v>10003</v>
      </c>
      <c r="D34" s="68" t="s">
        <v>23</v>
      </c>
      <c r="E34" s="68" t="s">
        <v>23</v>
      </c>
      <c r="F34" s="6" t="s">
        <v>23</v>
      </c>
      <c r="G34" s="6" t="s">
        <v>23</v>
      </c>
      <c r="H34" s="5" t="s">
        <v>23</v>
      </c>
      <c r="I34" s="74" t="s">
        <v>23</v>
      </c>
      <c r="J34" s="72" t="s">
        <v>23</v>
      </c>
    </row>
    <row r="35" spans="1:10" ht="78.75">
      <c r="A35" s="64">
        <v>12</v>
      </c>
      <c r="B35" s="73" t="s">
        <v>95</v>
      </c>
      <c r="C35" s="93"/>
      <c r="D35" s="68" t="s">
        <v>23</v>
      </c>
      <c r="E35" s="68" t="s">
        <v>23</v>
      </c>
      <c r="F35" s="87" t="s">
        <v>23</v>
      </c>
      <c r="G35" s="6" t="s">
        <v>88</v>
      </c>
      <c r="H35" s="87" t="s">
        <v>23</v>
      </c>
      <c r="I35" s="87" t="s">
        <v>23</v>
      </c>
      <c r="J35" s="87" t="s">
        <v>23</v>
      </c>
    </row>
    <row r="36" spans="1:10" ht="102" customHeight="1">
      <c r="A36" s="64">
        <v>13</v>
      </c>
      <c r="B36" s="76" t="s">
        <v>96</v>
      </c>
      <c r="C36" s="94"/>
      <c r="D36" s="68" t="s">
        <v>23</v>
      </c>
      <c r="E36" s="68" t="s">
        <v>23</v>
      </c>
      <c r="F36" s="87" t="s">
        <v>23</v>
      </c>
      <c r="G36" s="6" t="s">
        <v>88</v>
      </c>
      <c r="H36" s="87" t="s">
        <v>23</v>
      </c>
      <c r="I36" s="87" t="s">
        <v>23</v>
      </c>
      <c r="J36" s="87" t="s">
        <v>23</v>
      </c>
    </row>
    <row r="37" spans="1:10" ht="63">
      <c r="A37" s="5">
        <v>14</v>
      </c>
      <c r="B37" s="77" t="s">
        <v>97</v>
      </c>
      <c r="C37" s="92">
        <v>30470</v>
      </c>
      <c r="D37" s="67">
        <v>7012677.75</v>
      </c>
      <c r="E37" s="68">
        <v>198692.6</v>
      </c>
      <c r="F37" s="5" t="s">
        <v>98</v>
      </c>
      <c r="G37" s="5" t="s">
        <v>99</v>
      </c>
      <c r="H37" s="5" t="s">
        <v>100</v>
      </c>
      <c r="I37" s="5"/>
      <c r="J37" s="5"/>
    </row>
    <row r="38" spans="1:10" ht="47.25">
      <c r="A38" s="5">
        <v>15</v>
      </c>
      <c r="B38" s="78" t="s">
        <v>101</v>
      </c>
      <c r="C38" s="95">
        <v>41308</v>
      </c>
      <c r="D38" s="68">
        <v>1</v>
      </c>
      <c r="E38" s="68">
        <v>0.34</v>
      </c>
      <c r="F38" s="5">
        <v>2003</v>
      </c>
      <c r="G38" s="5" t="s">
        <v>102</v>
      </c>
      <c r="H38" s="87"/>
      <c r="I38" s="87"/>
      <c r="J38" s="87"/>
    </row>
    <row r="39" spans="1:10" ht="47.25">
      <c r="A39" s="5">
        <v>16</v>
      </c>
      <c r="B39" s="79" t="s">
        <v>103</v>
      </c>
      <c r="C39" s="96"/>
      <c r="D39" s="81"/>
      <c r="E39" s="81"/>
      <c r="F39" s="87"/>
      <c r="G39" s="87"/>
      <c r="H39" s="87"/>
      <c r="I39" s="87"/>
      <c r="J39" s="87"/>
    </row>
    <row r="40" spans="1:10" ht="63">
      <c r="A40" s="5"/>
      <c r="B40" s="78" t="s">
        <v>104</v>
      </c>
      <c r="C40" s="92">
        <v>20001</v>
      </c>
      <c r="D40" s="67">
        <v>321619.75</v>
      </c>
      <c r="E40" s="68">
        <v>321619.75</v>
      </c>
      <c r="F40" s="5" t="s">
        <v>105</v>
      </c>
      <c r="G40" s="5" t="s">
        <v>106</v>
      </c>
      <c r="H40" s="5" t="s">
        <v>107</v>
      </c>
      <c r="I40" s="87"/>
      <c r="J40" s="87"/>
    </row>
    <row r="41" spans="1:10" ht="63">
      <c r="A41" s="5"/>
      <c r="B41" s="78" t="s">
        <v>108</v>
      </c>
      <c r="C41" s="92">
        <v>20037</v>
      </c>
      <c r="D41" s="67">
        <v>890125.25</v>
      </c>
      <c r="E41" s="68">
        <v>652355.13</v>
      </c>
      <c r="F41" s="5" t="s">
        <v>109</v>
      </c>
      <c r="G41" s="5" t="s">
        <v>110</v>
      </c>
      <c r="H41" s="5" t="s">
        <v>111</v>
      </c>
      <c r="I41" s="87"/>
      <c r="J41" s="87"/>
    </row>
    <row r="42" spans="1:10" ht="63">
      <c r="A42" s="5"/>
      <c r="B42" s="78" t="s">
        <v>112</v>
      </c>
      <c r="C42" s="92">
        <v>20004</v>
      </c>
      <c r="D42" s="67">
        <v>278551.09999999998</v>
      </c>
      <c r="E42" s="68">
        <v>265910.44</v>
      </c>
      <c r="F42" s="5" t="s">
        <v>113</v>
      </c>
      <c r="G42" s="5" t="s">
        <v>114</v>
      </c>
      <c r="H42" s="5" t="s">
        <v>115</v>
      </c>
      <c r="I42" s="87"/>
      <c r="J42" s="87"/>
    </row>
    <row r="43" spans="1:10" ht="78.75">
      <c r="A43" s="5"/>
      <c r="B43" s="79" t="s">
        <v>116</v>
      </c>
      <c r="C43" s="95">
        <v>20005</v>
      </c>
      <c r="D43" s="67">
        <v>191863.8</v>
      </c>
      <c r="E43" s="25">
        <v>191863.8</v>
      </c>
      <c r="F43" s="41">
        <v>39966</v>
      </c>
      <c r="G43" s="24" t="s">
        <v>1066</v>
      </c>
      <c r="H43" s="5" t="s">
        <v>154</v>
      </c>
      <c r="I43" s="82"/>
      <c r="J43" s="82"/>
    </row>
    <row r="44" spans="1:10" ht="63">
      <c r="A44" s="5"/>
      <c r="B44" s="78" t="s">
        <v>117</v>
      </c>
      <c r="C44" s="92">
        <v>20007</v>
      </c>
      <c r="D44" s="67">
        <v>141379.6</v>
      </c>
      <c r="E44" s="68">
        <v>113927.27</v>
      </c>
      <c r="F44" s="5" t="s">
        <v>58</v>
      </c>
      <c r="G44" s="5" t="s">
        <v>118</v>
      </c>
      <c r="H44" s="5" t="s">
        <v>119</v>
      </c>
      <c r="I44" s="87"/>
      <c r="J44" s="87"/>
    </row>
    <row r="45" spans="1:10" ht="63">
      <c r="A45" s="5"/>
      <c r="B45" s="78" t="s">
        <v>120</v>
      </c>
      <c r="C45" s="92">
        <v>20066</v>
      </c>
      <c r="D45" s="67">
        <v>229000</v>
      </c>
      <c r="E45" s="68">
        <v>91653.57</v>
      </c>
      <c r="F45" s="5" t="s">
        <v>121</v>
      </c>
      <c r="G45" s="5" t="s">
        <v>122</v>
      </c>
      <c r="H45" s="5" t="s">
        <v>123</v>
      </c>
      <c r="I45" s="87"/>
      <c r="J45" s="87"/>
    </row>
    <row r="46" spans="1:10" ht="15.75">
      <c r="A46" s="5"/>
      <c r="B46" s="78" t="s">
        <v>124</v>
      </c>
      <c r="C46" s="97"/>
      <c r="D46" s="68" t="s">
        <v>23</v>
      </c>
      <c r="E46" s="68" t="s">
        <v>23</v>
      </c>
      <c r="F46" s="87" t="s">
        <v>23</v>
      </c>
      <c r="G46" s="87" t="s">
        <v>23</v>
      </c>
      <c r="H46" s="87" t="s">
        <v>23</v>
      </c>
      <c r="I46" s="87" t="s">
        <v>23</v>
      </c>
      <c r="J46" s="87" t="s">
        <v>23</v>
      </c>
    </row>
    <row r="47" spans="1:10" ht="47.25">
      <c r="A47" s="5"/>
      <c r="B47" s="78" t="s">
        <v>125</v>
      </c>
      <c r="C47" s="92">
        <v>20050</v>
      </c>
      <c r="D47" s="67">
        <v>630695</v>
      </c>
      <c r="E47" s="68">
        <v>165745.56</v>
      </c>
      <c r="F47" s="5" t="s">
        <v>126</v>
      </c>
      <c r="G47" s="5" t="s">
        <v>127</v>
      </c>
      <c r="H47" s="5" t="s">
        <v>128</v>
      </c>
      <c r="I47" s="87"/>
      <c r="J47" s="87"/>
    </row>
    <row r="48" spans="1:10" ht="47.25">
      <c r="A48" s="5"/>
      <c r="B48" s="78" t="s">
        <v>129</v>
      </c>
      <c r="C48" s="92">
        <v>30390</v>
      </c>
      <c r="D48" s="67">
        <v>916692</v>
      </c>
      <c r="E48" s="68">
        <v>143140.96</v>
      </c>
      <c r="F48" s="5" t="s">
        <v>130</v>
      </c>
      <c r="G48" s="5" t="s">
        <v>131</v>
      </c>
      <c r="H48" s="5" t="s">
        <v>132</v>
      </c>
      <c r="I48" s="87"/>
      <c r="J48" s="87"/>
    </row>
    <row r="49" spans="1:13" ht="15.75">
      <c r="A49" s="5"/>
      <c r="B49" s="78" t="s">
        <v>133</v>
      </c>
      <c r="C49" s="92">
        <v>20102</v>
      </c>
      <c r="D49" s="67">
        <v>2133668</v>
      </c>
      <c r="E49" s="68">
        <v>63519.31</v>
      </c>
      <c r="F49" s="5" t="s">
        <v>134</v>
      </c>
      <c r="G49" s="5" t="s">
        <v>135</v>
      </c>
      <c r="H49" s="5" t="s">
        <v>136</v>
      </c>
      <c r="I49" s="87"/>
      <c r="J49" s="87"/>
    </row>
    <row r="50" spans="1:13" ht="63">
      <c r="A50" s="5">
        <v>17</v>
      </c>
      <c r="B50" s="83" t="s">
        <v>137</v>
      </c>
      <c r="C50" s="92">
        <v>20061</v>
      </c>
      <c r="D50" s="67">
        <v>4618261.7</v>
      </c>
      <c r="E50" s="68">
        <v>2344583.5699999998</v>
      </c>
      <c r="F50" s="5" t="s">
        <v>25</v>
      </c>
      <c r="G50" s="5" t="s">
        <v>138</v>
      </c>
      <c r="H50" s="5" t="s">
        <v>139</v>
      </c>
      <c r="I50" s="87"/>
      <c r="J50" s="87"/>
    </row>
    <row r="51" spans="1:13" ht="63">
      <c r="A51" s="5">
        <v>18</v>
      </c>
      <c r="B51" s="83" t="s">
        <v>140</v>
      </c>
      <c r="C51" s="90"/>
      <c r="D51" s="68"/>
      <c r="E51" s="68"/>
      <c r="F51" s="87"/>
      <c r="G51" s="87"/>
      <c r="H51" s="87"/>
      <c r="I51" s="87"/>
      <c r="J51" s="87"/>
    </row>
    <row r="52" spans="1:13" ht="15.75">
      <c r="A52" s="5"/>
      <c r="B52" s="84" t="s">
        <v>1529</v>
      </c>
      <c r="C52" s="97"/>
      <c r="D52" s="68" t="s">
        <v>23</v>
      </c>
      <c r="E52" s="68" t="s">
        <v>23</v>
      </c>
      <c r="F52" s="87" t="s">
        <v>23</v>
      </c>
      <c r="G52" s="87" t="s">
        <v>23</v>
      </c>
      <c r="H52" s="87" t="s">
        <v>23</v>
      </c>
      <c r="I52" s="87" t="s">
        <v>23</v>
      </c>
      <c r="J52" s="87" t="s">
        <v>23</v>
      </c>
    </row>
    <row r="53" spans="1:13" ht="31.5">
      <c r="A53" s="5"/>
      <c r="B53" s="83" t="s">
        <v>141</v>
      </c>
      <c r="C53" s="92">
        <v>30388</v>
      </c>
      <c r="D53" s="67">
        <v>557606</v>
      </c>
      <c r="E53" s="68">
        <v>90083.9</v>
      </c>
      <c r="F53" s="5" t="s">
        <v>130</v>
      </c>
      <c r="G53" s="5" t="s">
        <v>142</v>
      </c>
      <c r="H53" s="5" t="s">
        <v>143</v>
      </c>
      <c r="I53" s="87"/>
      <c r="J53" s="87"/>
    </row>
    <row r="54" spans="1:13" ht="78.75">
      <c r="A54" s="5">
        <v>19</v>
      </c>
      <c r="B54" s="83" t="s">
        <v>144</v>
      </c>
      <c r="C54" s="90"/>
      <c r="D54" s="68"/>
      <c r="E54" s="68"/>
      <c r="F54" s="87"/>
      <c r="G54" s="87"/>
      <c r="H54" s="87"/>
      <c r="I54" s="87"/>
      <c r="J54" s="87"/>
    </row>
    <row r="55" spans="1:13" ht="15.75">
      <c r="A55" s="5"/>
      <c r="B55" s="83" t="s">
        <v>124</v>
      </c>
      <c r="C55" s="97"/>
      <c r="D55" s="68" t="s">
        <v>23</v>
      </c>
      <c r="E55" s="68" t="s">
        <v>23</v>
      </c>
      <c r="F55" s="87" t="s">
        <v>23</v>
      </c>
      <c r="G55" s="87" t="s">
        <v>23</v>
      </c>
      <c r="H55" s="87" t="s">
        <v>23</v>
      </c>
      <c r="I55" s="87" t="s">
        <v>23</v>
      </c>
      <c r="J55" s="87" t="s">
        <v>23</v>
      </c>
    </row>
    <row r="56" spans="1:13" ht="47.25">
      <c r="A56" s="5"/>
      <c r="B56" s="83" t="s">
        <v>129</v>
      </c>
      <c r="C56" s="95">
        <v>30390</v>
      </c>
      <c r="D56" s="67">
        <v>916692</v>
      </c>
      <c r="E56" s="68">
        <v>143140.96</v>
      </c>
      <c r="F56" s="5" t="s">
        <v>130</v>
      </c>
      <c r="G56" s="5" t="s">
        <v>131</v>
      </c>
      <c r="H56" s="5" t="s">
        <v>132</v>
      </c>
      <c r="I56" s="87"/>
      <c r="J56" s="87"/>
    </row>
    <row r="57" spans="1:13" ht="47.25">
      <c r="A57" s="5">
        <v>20</v>
      </c>
      <c r="B57" s="83" t="s">
        <v>145</v>
      </c>
      <c r="C57" s="95">
        <v>30389</v>
      </c>
      <c r="D57" s="67">
        <v>573799</v>
      </c>
      <c r="E57" s="68">
        <v>90386.54</v>
      </c>
      <c r="F57" s="5" t="s">
        <v>130</v>
      </c>
      <c r="G57" s="5" t="s">
        <v>142</v>
      </c>
      <c r="H57" s="5" t="s">
        <v>146</v>
      </c>
      <c r="I57" s="87"/>
      <c r="J57" s="87"/>
    </row>
    <row r="58" spans="1:13" ht="63">
      <c r="A58" s="5">
        <v>21</v>
      </c>
      <c r="B58" s="83" t="s">
        <v>147</v>
      </c>
      <c r="C58" s="98"/>
      <c r="D58" s="68"/>
      <c r="E58" s="68"/>
      <c r="F58" s="87"/>
      <c r="G58" s="87"/>
      <c r="H58" s="87"/>
      <c r="I58" s="87"/>
      <c r="J58" s="87"/>
    </row>
    <row r="59" spans="1:13" ht="47.25">
      <c r="A59" s="5"/>
      <c r="B59" s="83" t="s">
        <v>148</v>
      </c>
      <c r="C59" s="95">
        <v>20041</v>
      </c>
      <c r="D59" s="67">
        <v>60631</v>
      </c>
      <c r="E59" s="68">
        <v>15462.18</v>
      </c>
      <c r="F59" s="5" t="s">
        <v>126</v>
      </c>
      <c r="G59" s="5" t="s">
        <v>149</v>
      </c>
      <c r="H59" s="5" t="s">
        <v>150</v>
      </c>
      <c r="I59" s="87"/>
      <c r="J59" s="87"/>
    </row>
    <row r="60" spans="1:13" ht="47.25">
      <c r="A60" s="5"/>
      <c r="B60" s="83" t="s">
        <v>125</v>
      </c>
      <c r="C60" s="95">
        <v>20050</v>
      </c>
      <c r="D60" s="67">
        <v>630695</v>
      </c>
      <c r="E60" s="68">
        <v>165745.56</v>
      </c>
      <c r="F60" s="5" t="s">
        <v>126</v>
      </c>
      <c r="G60" s="5" t="s">
        <v>127</v>
      </c>
      <c r="H60" s="5" t="s">
        <v>128</v>
      </c>
      <c r="I60" s="87"/>
      <c r="J60" s="87"/>
    </row>
    <row r="61" spans="1:13" ht="63">
      <c r="A61" s="5">
        <v>22</v>
      </c>
      <c r="B61" s="83" t="s">
        <v>151</v>
      </c>
      <c r="C61" s="95">
        <v>20005</v>
      </c>
      <c r="D61" s="67">
        <v>191863.8</v>
      </c>
      <c r="E61" s="68">
        <v>191863.8</v>
      </c>
      <c r="F61" s="5" t="s">
        <v>152</v>
      </c>
      <c r="G61" s="5" t="s">
        <v>153</v>
      </c>
      <c r="H61" s="5" t="s">
        <v>154</v>
      </c>
      <c r="I61" s="87"/>
      <c r="J61" s="87"/>
    </row>
    <row r="62" spans="1:13" ht="63">
      <c r="A62" s="5">
        <v>23</v>
      </c>
      <c r="B62" s="86" t="s">
        <v>155</v>
      </c>
      <c r="C62" s="95">
        <v>20061</v>
      </c>
      <c r="D62" s="67">
        <v>4618261.7</v>
      </c>
      <c r="E62" s="68">
        <v>2344583.5699999998</v>
      </c>
      <c r="F62" s="5" t="s">
        <v>25</v>
      </c>
      <c r="G62" s="5" t="s">
        <v>138</v>
      </c>
      <c r="H62" s="5" t="s">
        <v>139</v>
      </c>
      <c r="I62" s="87"/>
      <c r="J62" s="87"/>
    </row>
    <row r="63" spans="1:13" ht="94.5">
      <c r="A63" s="5">
        <v>24</v>
      </c>
      <c r="B63" s="76" t="s">
        <v>156</v>
      </c>
      <c r="C63" s="94"/>
      <c r="D63" s="87" t="s">
        <v>23</v>
      </c>
      <c r="E63" s="87" t="s">
        <v>23</v>
      </c>
      <c r="F63" s="87" t="s">
        <v>23</v>
      </c>
      <c r="G63" s="5" t="s">
        <v>157</v>
      </c>
      <c r="H63" s="87" t="s">
        <v>23</v>
      </c>
      <c r="I63" s="87" t="s">
        <v>23</v>
      </c>
      <c r="J63" s="87" t="s">
        <v>23</v>
      </c>
    </row>
    <row r="64" spans="1:13" ht="94.5">
      <c r="A64" s="5">
        <v>25</v>
      </c>
      <c r="B64" s="76" t="s">
        <v>158</v>
      </c>
      <c r="C64" s="94"/>
      <c r="D64" s="87" t="s">
        <v>23</v>
      </c>
      <c r="E64" s="87" t="s">
        <v>23</v>
      </c>
      <c r="F64" s="87" t="s">
        <v>23</v>
      </c>
      <c r="G64" s="5" t="s">
        <v>157</v>
      </c>
      <c r="H64" s="87" t="s">
        <v>23</v>
      </c>
      <c r="I64" s="87" t="s">
        <v>23</v>
      </c>
      <c r="J64" s="87" t="s">
        <v>23</v>
      </c>
      <c r="M64" t="s">
        <v>160</v>
      </c>
    </row>
    <row r="65" spans="1:10" ht="110.25">
      <c r="A65" s="5">
        <v>26</v>
      </c>
      <c r="B65" s="76" t="s">
        <v>159</v>
      </c>
      <c r="C65" s="94"/>
      <c r="D65" s="87" t="s">
        <v>23</v>
      </c>
      <c r="E65" s="87" t="s">
        <v>23</v>
      </c>
      <c r="F65" s="87" t="s">
        <v>23</v>
      </c>
      <c r="G65" s="5" t="s">
        <v>157</v>
      </c>
      <c r="H65" s="87" t="s">
        <v>23</v>
      </c>
      <c r="I65" s="87" t="s">
        <v>23</v>
      </c>
      <c r="J65" s="87" t="s">
        <v>23</v>
      </c>
    </row>
    <row r="66" spans="1:10" ht="15" customHeight="1">
      <c r="A66" s="33"/>
      <c r="B66" s="33"/>
      <c r="C66" s="11"/>
      <c r="D66" s="15">
        <f>SUM(D9:D65)</f>
        <v>78716919.670000002</v>
      </c>
      <c r="E66" s="15">
        <f>SUM(E9:E65)</f>
        <v>9799142.8000000007</v>
      </c>
      <c r="F66" s="11"/>
      <c r="G66" s="33"/>
      <c r="H66" s="35"/>
      <c r="I66" s="35"/>
      <c r="J66" s="35"/>
    </row>
  </sheetData>
  <autoFilter ref="A6:J66">
    <filterColumn colId="7" showButton="0"/>
    <filterColumn colId="8" showButton="0"/>
  </autoFilter>
  <mergeCells count="20">
    <mergeCell ref="D1:F1"/>
    <mergeCell ref="G1:J1"/>
    <mergeCell ref="D2:F2"/>
    <mergeCell ref="H2:J2"/>
    <mergeCell ref="A4:J4"/>
    <mergeCell ref="F6:F7"/>
    <mergeCell ref="G6:G7"/>
    <mergeCell ref="H6:J6"/>
    <mergeCell ref="A8:J8"/>
    <mergeCell ref="C30:C31"/>
    <mergeCell ref="D30:D31"/>
    <mergeCell ref="E30:E31"/>
    <mergeCell ref="F30:F31"/>
    <mergeCell ref="G30:G31"/>
    <mergeCell ref="H30:H31"/>
    <mergeCell ref="A6:A7"/>
    <mergeCell ref="B6:B7"/>
    <mergeCell ref="C6:C7"/>
    <mergeCell ref="D6:D7"/>
    <mergeCell ref="E6:E7"/>
  </mergeCells>
  <pageMargins left="0.70866141732283472" right="0.70866141732283472" top="0.74803149606299213" bottom="0.74803149606299213" header="0.31496062992125984" footer="0.31496062992125984"/>
  <pageSetup paperSize="9" scale="62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autoPageBreaks="0" fitToPage="1"/>
  </sheetPr>
  <dimension ref="A1:R863"/>
  <sheetViews>
    <sheetView topLeftCell="A448" workbookViewId="0">
      <selection activeCell="P462" sqref="P462"/>
    </sheetView>
  </sheetViews>
  <sheetFormatPr defaultColWidth="8" defaultRowHeight="11.25"/>
  <cols>
    <col min="1" max="1" width="14.5703125" style="43" customWidth="1"/>
    <col min="2" max="2" width="12.7109375" style="43" customWidth="1"/>
    <col min="3" max="3" width="12.28515625" style="43" customWidth="1"/>
    <col min="4" max="6" width="13.5703125" style="43" customWidth="1"/>
    <col min="7" max="7" width="13.5703125" style="43" hidden="1" customWidth="1"/>
    <col min="8" max="8" width="7" style="43" hidden="1" customWidth="1"/>
    <col min="9" max="9" width="9.5703125" style="43" hidden="1" customWidth="1"/>
    <col min="10" max="12" width="13.5703125" style="43" hidden="1" customWidth="1"/>
    <col min="13" max="13" width="16.85546875" style="43" hidden="1" customWidth="1"/>
    <col min="14" max="15" width="13.5703125" style="43" hidden="1" customWidth="1"/>
    <col min="16" max="18" width="13.5703125" style="43" customWidth="1"/>
    <col min="19" max="256" width="8" style="44"/>
    <col min="257" max="257" width="14.5703125" style="44" customWidth="1"/>
    <col min="258" max="258" width="12.7109375" style="44" customWidth="1"/>
    <col min="259" max="259" width="12.28515625" style="44" customWidth="1"/>
    <col min="260" max="263" width="13.5703125" style="44" customWidth="1"/>
    <col min="264" max="264" width="7" style="44" customWidth="1"/>
    <col min="265" max="265" width="9.5703125" style="44" customWidth="1"/>
    <col min="266" max="268" width="13.5703125" style="44" customWidth="1"/>
    <col min="269" max="269" width="16.85546875" style="44" customWidth="1"/>
    <col min="270" max="274" width="13.5703125" style="44" customWidth="1"/>
    <col min="275" max="512" width="8" style="44"/>
    <col min="513" max="513" width="14.5703125" style="44" customWidth="1"/>
    <col min="514" max="514" width="12.7109375" style="44" customWidth="1"/>
    <col min="515" max="515" width="12.28515625" style="44" customWidth="1"/>
    <col min="516" max="519" width="13.5703125" style="44" customWidth="1"/>
    <col min="520" max="520" width="7" style="44" customWidth="1"/>
    <col min="521" max="521" width="9.5703125" style="44" customWidth="1"/>
    <col min="522" max="524" width="13.5703125" style="44" customWidth="1"/>
    <col min="525" max="525" width="16.85546875" style="44" customWidth="1"/>
    <col min="526" max="530" width="13.5703125" style="44" customWidth="1"/>
    <col min="531" max="768" width="8" style="44"/>
    <col min="769" max="769" width="14.5703125" style="44" customWidth="1"/>
    <col min="770" max="770" width="12.7109375" style="44" customWidth="1"/>
    <col min="771" max="771" width="12.28515625" style="44" customWidth="1"/>
    <col min="772" max="775" width="13.5703125" style="44" customWidth="1"/>
    <col min="776" max="776" width="7" style="44" customWidth="1"/>
    <col min="777" max="777" width="9.5703125" style="44" customWidth="1"/>
    <col min="778" max="780" width="13.5703125" style="44" customWidth="1"/>
    <col min="781" max="781" width="16.85546875" style="44" customWidth="1"/>
    <col min="782" max="786" width="13.5703125" style="44" customWidth="1"/>
    <col min="787" max="1024" width="8" style="44"/>
    <col min="1025" max="1025" width="14.5703125" style="44" customWidth="1"/>
    <col min="1026" max="1026" width="12.7109375" style="44" customWidth="1"/>
    <col min="1027" max="1027" width="12.28515625" style="44" customWidth="1"/>
    <col min="1028" max="1031" width="13.5703125" style="44" customWidth="1"/>
    <col min="1032" max="1032" width="7" style="44" customWidth="1"/>
    <col min="1033" max="1033" width="9.5703125" style="44" customWidth="1"/>
    <col min="1034" max="1036" width="13.5703125" style="44" customWidth="1"/>
    <col min="1037" max="1037" width="16.85546875" style="44" customWidth="1"/>
    <col min="1038" max="1042" width="13.5703125" style="44" customWidth="1"/>
    <col min="1043" max="1280" width="8" style="44"/>
    <col min="1281" max="1281" width="14.5703125" style="44" customWidth="1"/>
    <col min="1282" max="1282" width="12.7109375" style="44" customWidth="1"/>
    <col min="1283" max="1283" width="12.28515625" style="44" customWidth="1"/>
    <col min="1284" max="1287" width="13.5703125" style="44" customWidth="1"/>
    <col min="1288" max="1288" width="7" style="44" customWidth="1"/>
    <col min="1289" max="1289" width="9.5703125" style="44" customWidth="1"/>
    <col min="1290" max="1292" width="13.5703125" style="44" customWidth="1"/>
    <col min="1293" max="1293" width="16.85546875" style="44" customWidth="1"/>
    <col min="1294" max="1298" width="13.5703125" style="44" customWidth="1"/>
    <col min="1299" max="1536" width="8" style="44"/>
    <col min="1537" max="1537" width="14.5703125" style="44" customWidth="1"/>
    <col min="1538" max="1538" width="12.7109375" style="44" customWidth="1"/>
    <col min="1539" max="1539" width="12.28515625" style="44" customWidth="1"/>
    <col min="1540" max="1543" width="13.5703125" style="44" customWidth="1"/>
    <col min="1544" max="1544" width="7" style="44" customWidth="1"/>
    <col min="1545" max="1545" width="9.5703125" style="44" customWidth="1"/>
    <col min="1546" max="1548" width="13.5703125" style="44" customWidth="1"/>
    <col min="1549" max="1549" width="16.85546875" style="44" customWidth="1"/>
    <col min="1550" max="1554" width="13.5703125" style="44" customWidth="1"/>
    <col min="1555" max="1792" width="8" style="44"/>
    <col min="1793" max="1793" width="14.5703125" style="44" customWidth="1"/>
    <col min="1794" max="1794" width="12.7109375" style="44" customWidth="1"/>
    <col min="1795" max="1795" width="12.28515625" style="44" customWidth="1"/>
    <col min="1796" max="1799" width="13.5703125" style="44" customWidth="1"/>
    <col min="1800" max="1800" width="7" style="44" customWidth="1"/>
    <col min="1801" max="1801" width="9.5703125" style="44" customWidth="1"/>
    <col min="1802" max="1804" width="13.5703125" style="44" customWidth="1"/>
    <col min="1805" max="1805" width="16.85546875" style="44" customWidth="1"/>
    <col min="1806" max="1810" width="13.5703125" style="44" customWidth="1"/>
    <col min="1811" max="2048" width="8" style="44"/>
    <col min="2049" max="2049" width="14.5703125" style="44" customWidth="1"/>
    <col min="2050" max="2050" width="12.7109375" style="44" customWidth="1"/>
    <col min="2051" max="2051" width="12.28515625" style="44" customWidth="1"/>
    <col min="2052" max="2055" width="13.5703125" style="44" customWidth="1"/>
    <col min="2056" max="2056" width="7" style="44" customWidth="1"/>
    <col min="2057" max="2057" width="9.5703125" style="44" customWidth="1"/>
    <col min="2058" max="2060" width="13.5703125" style="44" customWidth="1"/>
    <col min="2061" max="2061" width="16.85546875" style="44" customWidth="1"/>
    <col min="2062" max="2066" width="13.5703125" style="44" customWidth="1"/>
    <col min="2067" max="2304" width="8" style="44"/>
    <col min="2305" max="2305" width="14.5703125" style="44" customWidth="1"/>
    <col min="2306" max="2306" width="12.7109375" style="44" customWidth="1"/>
    <col min="2307" max="2307" width="12.28515625" style="44" customWidth="1"/>
    <col min="2308" max="2311" width="13.5703125" style="44" customWidth="1"/>
    <col min="2312" max="2312" width="7" style="44" customWidth="1"/>
    <col min="2313" max="2313" width="9.5703125" style="44" customWidth="1"/>
    <col min="2314" max="2316" width="13.5703125" style="44" customWidth="1"/>
    <col min="2317" max="2317" width="16.85546875" style="44" customWidth="1"/>
    <col min="2318" max="2322" width="13.5703125" style="44" customWidth="1"/>
    <col min="2323" max="2560" width="8" style="44"/>
    <col min="2561" max="2561" width="14.5703125" style="44" customWidth="1"/>
    <col min="2562" max="2562" width="12.7109375" style="44" customWidth="1"/>
    <col min="2563" max="2563" width="12.28515625" style="44" customWidth="1"/>
    <col min="2564" max="2567" width="13.5703125" style="44" customWidth="1"/>
    <col min="2568" max="2568" width="7" style="44" customWidth="1"/>
    <col min="2569" max="2569" width="9.5703125" style="44" customWidth="1"/>
    <col min="2570" max="2572" width="13.5703125" style="44" customWidth="1"/>
    <col min="2573" max="2573" width="16.85546875" style="44" customWidth="1"/>
    <col min="2574" max="2578" width="13.5703125" style="44" customWidth="1"/>
    <col min="2579" max="2816" width="8" style="44"/>
    <col min="2817" max="2817" width="14.5703125" style="44" customWidth="1"/>
    <col min="2818" max="2818" width="12.7109375" style="44" customWidth="1"/>
    <col min="2819" max="2819" width="12.28515625" style="44" customWidth="1"/>
    <col min="2820" max="2823" width="13.5703125" style="44" customWidth="1"/>
    <col min="2824" max="2824" width="7" style="44" customWidth="1"/>
    <col min="2825" max="2825" width="9.5703125" style="44" customWidth="1"/>
    <col min="2826" max="2828" width="13.5703125" style="44" customWidth="1"/>
    <col min="2829" max="2829" width="16.85546875" style="44" customWidth="1"/>
    <col min="2830" max="2834" width="13.5703125" style="44" customWidth="1"/>
    <col min="2835" max="3072" width="8" style="44"/>
    <col min="3073" max="3073" width="14.5703125" style="44" customWidth="1"/>
    <col min="3074" max="3074" width="12.7109375" style="44" customWidth="1"/>
    <col min="3075" max="3075" width="12.28515625" style="44" customWidth="1"/>
    <col min="3076" max="3079" width="13.5703125" style="44" customWidth="1"/>
    <col min="3080" max="3080" width="7" style="44" customWidth="1"/>
    <col min="3081" max="3081" width="9.5703125" style="44" customWidth="1"/>
    <col min="3082" max="3084" width="13.5703125" style="44" customWidth="1"/>
    <col min="3085" max="3085" width="16.85546875" style="44" customWidth="1"/>
    <col min="3086" max="3090" width="13.5703125" style="44" customWidth="1"/>
    <col min="3091" max="3328" width="8" style="44"/>
    <col min="3329" max="3329" width="14.5703125" style="44" customWidth="1"/>
    <col min="3330" max="3330" width="12.7109375" style="44" customWidth="1"/>
    <col min="3331" max="3331" width="12.28515625" style="44" customWidth="1"/>
    <col min="3332" max="3335" width="13.5703125" style="44" customWidth="1"/>
    <col min="3336" max="3336" width="7" style="44" customWidth="1"/>
    <col min="3337" max="3337" width="9.5703125" style="44" customWidth="1"/>
    <col min="3338" max="3340" width="13.5703125" style="44" customWidth="1"/>
    <col min="3341" max="3341" width="16.85546875" style="44" customWidth="1"/>
    <col min="3342" max="3346" width="13.5703125" style="44" customWidth="1"/>
    <col min="3347" max="3584" width="8" style="44"/>
    <col min="3585" max="3585" width="14.5703125" style="44" customWidth="1"/>
    <col min="3586" max="3586" width="12.7109375" style="44" customWidth="1"/>
    <col min="3587" max="3587" width="12.28515625" style="44" customWidth="1"/>
    <col min="3588" max="3591" width="13.5703125" style="44" customWidth="1"/>
    <col min="3592" max="3592" width="7" style="44" customWidth="1"/>
    <col min="3593" max="3593" width="9.5703125" style="44" customWidth="1"/>
    <col min="3594" max="3596" width="13.5703125" style="44" customWidth="1"/>
    <col min="3597" max="3597" width="16.85546875" style="44" customWidth="1"/>
    <col min="3598" max="3602" width="13.5703125" style="44" customWidth="1"/>
    <col min="3603" max="3840" width="8" style="44"/>
    <col min="3841" max="3841" width="14.5703125" style="44" customWidth="1"/>
    <col min="3842" max="3842" width="12.7109375" style="44" customWidth="1"/>
    <col min="3843" max="3843" width="12.28515625" style="44" customWidth="1"/>
    <col min="3844" max="3847" width="13.5703125" style="44" customWidth="1"/>
    <col min="3848" max="3848" width="7" style="44" customWidth="1"/>
    <col min="3849" max="3849" width="9.5703125" style="44" customWidth="1"/>
    <col min="3850" max="3852" width="13.5703125" style="44" customWidth="1"/>
    <col min="3853" max="3853" width="16.85546875" style="44" customWidth="1"/>
    <col min="3854" max="3858" width="13.5703125" style="44" customWidth="1"/>
    <col min="3859" max="4096" width="8" style="44"/>
    <col min="4097" max="4097" width="14.5703125" style="44" customWidth="1"/>
    <col min="4098" max="4098" width="12.7109375" style="44" customWidth="1"/>
    <col min="4099" max="4099" width="12.28515625" style="44" customWidth="1"/>
    <col min="4100" max="4103" width="13.5703125" style="44" customWidth="1"/>
    <col min="4104" max="4104" width="7" style="44" customWidth="1"/>
    <col min="4105" max="4105" width="9.5703125" style="44" customWidth="1"/>
    <col min="4106" max="4108" width="13.5703125" style="44" customWidth="1"/>
    <col min="4109" max="4109" width="16.85546875" style="44" customWidth="1"/>
    <col min="4110" max="4114" width="13.5703125" style="44" customWidth="1"/>
    <col min="4115" max="4352" width="8" style="44"/>
    <col min="4353" max="4353" width="14.5703125" style="44" customWidth="1"/>
    <col min="4354" max="4354" width="12.7109375" style="44" customWidth="1"/>
    <col min="4355" max="4355" width="12.28515625" style="44" customWidth="1"/>
    <col min="4356" max="4359" width="13.5703125" style="44" customWidth="1"/>
    <col min="4360" max="4360" width="7" style="44" customWidth="1"/>
    <col min="4361" max="4361" width="9.5703125" style="44" customWidth="1"/>
    <col min="4362" max="4364" width="13.5703125" style="44" customWidth="1"/>
    <col min="4365" max="4365" width="16.85546875" style="44" customWidth="1"/>
    <col min="4366" max="4370" width="13.5703125" style="44" customWidth="1"/>
    <col min="4371" max="4608" width="8" style="44"/>
    <col min="4609" max="4609" width="14.5703125" style="44" customWidth="1"/>
    <col min="4610" max="4610" width="12.7109375" style="44" customWidth="1"/>
    <col min="4611" max="4611" width="12.28515625" style="44" customWidth="1"/>
    <col min="4612" max="4615" width="13.5703125" style="44" customWidth="1"/>
    <col min="4616" max="4616" width="7" style="44" customWidth="1"/>
    <col min="4617" max="4617" width="9.5703125" style="44" customWidth="1"/>
    <col min="4618" max="4620" width="13.5703125" style="44" customWidth="1"/>
    <col min="4621" max="4621" width="16.85546875" style="44" customWidth="1"/>
    <col min="4622" max="4626" width="13.5703125" style="44" customWidth="1"/>
    <col min="4627" max="4864" width="8" style="44"/>
    <col min="4865" max="4865" width="14.5703125" style="44" customWidth="1"/>
    <col min="4866" max="4866" width="12.7109375" style="44" customWidth="1"/>
    <col min="4867" max="4867" width="12.28515625" style="44" customWidth="1"/>
    <col min="4868" max="4871" width="13.5703125" style="44" customWidth="1"/>
    <col min="4872" max="4872" width="7" style="44" customWidth="1"/>
    <col min="4873" max="4873" width="9.5703125" style="44" customWidth="1"/>
    <col min="4874" max="4876" width="13.5703125" style="44" customWidth="1"/>
    <col min="4877" max="4877" width="16.85546875" style="44" customWidth="1"/>
    <col min="4878" max="4882" width="13.5703125" style="44" customWidth="1"/>
    <col min="4883" max="5120" width="8" style="44"/>
    <col min="5121" max="5121" width="14.5703125" style="44" customWidth="1"/>
    <col min="5122" max="5122" width="12.7109375" style="44" customWidth="1"/>
    <col min="5123" max="5123" width="12.28515625" style="44" customWidth="1"/>
    <col min="5124" max="5127" width="13.5703125" style="44" customWidth="1"/>
    <col min="5128" max="5128" width="7" style="44" customWidth="1"/>
    <col min="5129" max="5129" width="9.5703125" style="44" customWidth="1"/>
    <col min="5130" max="5132" width="13.5703125" style="44" customWidth="1"/>
    <col min="5133" max="5133" width="16.85546875" style="44" customWidth="1"/>
    <col min="5134" max="5138" width="13.5703125" style="44" customWidth="1"/>
    <col min="5139" max="5376" width="8" style="44"/>
    <col min="5377" max="5377" width="14.5703125" style="44" customWidth="1"/>
    <col min="5378" max="5378" width="12.7109375" style="44" customWidth="1"/>
    <col min="5379" max="5379" width="12.28515625" style="44" customWidth="1"/>
    <col min="5380" max="5383" width="13.5703125" style="44" customWidth="1"/>
    <col min="5384" max="5384" width="7" style="44" customWidth="1"/>
    <col min="5385" max="5385" width="9.5703125" style="44" customWidth="1"/>
    <col min="5386" max="5388" width="13.5703125" style="44" customWidth="1"/>
    <col min="5389" max="5389" width="16.85546875" style="44" customWidth="1"/>
    <col min="5390" max="5394" width="13.5703125" style="44" customWidth="1"/>
    <col min="5395" max="5632" width="8" style="44"/>
    <col min="5633" max="5633" width="14.5703125" style="44" customWidth="1"/>
    <col min="5634" max="5634" width="12.7109375" style="44" customWidth="1"/>
    <col min="5635" max="5635" width="12.28515625" style="44" customWidth="1"/>
    <col min="5636" max="5639" width="13.5703125" style="44" customWidth="1"/>
    <col min="5640" max="5640" width="7" style="44" customWidth="1"/>
    <col min="5641" max="5641" width="9.5703125" style="44" customWidth="1"/>
    <col min="5642" max="5644" width="13.5703125" style="44" customWidth="1"/>
    <col min="5645" max="5645" width="16.85546875" style="44" customWidth="1"/>
    <col min="5646" max="5650" width="13.5703125" style="44" customWidth="1"/>
    <col min="5651" max="5888" width="8" style="44"/>
    <col min="5889" max="5889" width="14.5703125" style="44" customWidth="1"/>
    <col min="5890" max="5890" width="12.7109375" style="44" customWidth="1"/>
    <col min="5891" max="5891" width="12.28515625" style="44" customWidth="1"/>
    <col min="5892" max="5895" width="13.5703125" style="44" customWidth="1"/>
    <col min="5896" max="5896" width="7" style="44" customWidth="1"/>
    <col min="5897" max="5897" width="9.5703125" style="44" customWidth="1"/>
    <col min="5898" max="5900" width="13.5703125" style="44" customWidth="1"/>
    <col min="5901" max="5901" width="16.85546875" style="44" customWidth="1"/>
    <col min="5902" max="5906" width="13.5703125" style="44" customWidth="1"/>
    <col min="5907" max="6144" width="8" style="44"/>
    <col min="6145" max="6145" width="14.5703125" style="44" customWidth="1"/>
    <col min="6146" max="6146" width="12.7109375" style="44" customWidth="1"/>
    <col min="6147" max="6147" width="12.28515625" style="44" customWidth="1"/>
    <col min="6148" max="6151" width="13.5703125" style="44" customWidth="1"/>
    <col min="6152" max="6152" width="7" style="44" customWidth="1"/>
    <col min="6153" max="6153" width="9.5703125" style="44" customWidth="1"/>
    <col min="6154" max="6156" width="13.5703125" style="44" customWidth="1"/>
    <col min="6157" max="6157" width="16.85546875" style="44" customWidth="1"/>
    <col min="6158" max="6162" width="13.5703125" style="44" customWidth="1"/>
    <col min="6163" max="6400" width="8" style="44"/>
    <col min="6401" max="6401" width="14.5703125" style="44" customWidth="1"/>
    <col min="6402" max="6402" width="12.7109375" style="44" customWidth="1"/>
    <col min="6403" max="6403" width="12.28515625" style="44" customWidth="1"/>
    <col min="6404" max="6407" width="13.5703125" style="44" customWidth="1"/>
    <col min="6408" max="6408" width="7" style="44" customWidth="1"/>
    <col min="6409" max="6409" width="9.5703125" style="44" customWidth="1"/>
    <col min="6410" max="6412" width="13.5703125" style="44" customWidth="1"/>
    <col min="6413" max="6413" width="16.85546875" style="44" customWidth="1"/>
    <col min="6414" max="6418" width="13.5703125" style="44" customWidth="1"/>
    <col min="6419" max="6656" width="8" style="44"/>
    <col min="6657" max="6657" width="14.5703125" style="44" customWidth="1"/>
    <col min="6658" max="6658" width="12.7109375" style="44" customWidth="1"/>
    <col min="6659" max="6659" width="12.28515625" style="44" customWidth="1"/>
    <col min="6660" max="6663" width="13.5703125" style="44" customWidth="1"/>
    <col min="6664" max="6664" width="7" style="44" customWidth="1"/>
    <col min="6665" max="6665" width="9.5703125" style="44" customWidth="1"/>
    <col min="6666" max="6668" width="13.5703125" style="44" customWidth="1"/>
    <col min="6669" max="6669" width="16.85546875" style="44" customWidth="1"/>
    <col min="6670" max="6674" width="13.5703125" style="44" customWidth="1"/>
    <col min="6675" max="6912" width="8" style="44"/>
    <col min="6913" max="6913" width="14.5703125" style="44" customWidth="1"/>
    <col min="6914" max="6914" width="12.7109375" style="44" customWidth="1"/>
    <col min="6915" max="6915" width="12.28515625" style="44" customWidth="1"/>
    <col min="6916" max="6919" width="13.5703125" style="44" customWidth="1"/>
    <col min="6920" max="6920" width="7" style="44" customWidth="1"/>
    <col min="6921" max="6921" width="9.5703125" style="44" customWidth="1"/>
    <col min="6922" max="6924" width="13.5703125" style="44" customWidth="1"/>
    <col min="6925" max="6925" width="16.85546875" style="44" customWidth="1"/>
    <col min="6926" max="6930" width="13.5703125" style="44" customWidth="1"/>
    <col min="6931" max="7168" width="8" style="44"/>
    <col min="7169" max="7169" width="14.5703125" style="44" customWidth="1"/>
    <col min="7170" max="7170" width="12.7109375" style="44" customWidth="1"/>
    <col min="7171" max="7171" width="12.28515625" style="44" customWidth="1"/>
    <col min="7172" max="7175" width="13.5703125" style="44" customWidth="1"/>
    <col min="7176" max="7176" width="7" style="44" customWidth="1"/>
    <col min="7177" max="7177" width="9.5703125" style="44" customWidth="1"/>
    <col min="7178" max="7180" width="13.5703125" style="44" customWidth="1"/>
    <col min="7181" max="7181" width="16.85546875" style="44" customWidth="1"/>
    <col min="7182" max="7186" width="13.5703125" style="44" customWidth="1"/>
    <col min="7187" max="7424" width="8" style="44"/>
    <col min="7425" max="7425" width="14.5703125" style="44" customWidth="1"/>
    <col min="7426" max="7426" width="12.7109375" style="44" customWidth="1"/>
    <col min="7427" max="7427" width="12.28515625" style="44" customWidth="1"/>
    <col min="7428" max="7431" width="13.5703125" style="44" customWidth="1"/>
    <col min="7432" max="7432" width="7" style="44" customWidth="1"/>
    <col min="7433" max="7433" width="9.5703125" style="44" customWidth="1"/>
    <col min="7434" max="7436" width="13.5703125" style="44" customWidth="1"/>
    <col min="7437" max="7437" width="16.85546875" style="44" customWidth="1"/>
    <col min="7438" max="7442" width="13.5703125" style="44" customWidth="1"/>
    <col min="7443" max="7680" width="8" style="44"/>
    <col min="7681" max="7681" width="14.5703125" style="44" customWidth="1"/>
    <col min="7682" max="7682" width="12.7109375" style="44" customWidth="1"/>
    <col min="7683" max="7683" width="12.28515625" style="44" customWidth="1"/>
    <col min="7684" max="7687" width="13.5703125" style="44" customWidth="1"/>
    <col min="7688" max="7688" width="7" style="44" customWidth="1"/>
    <col min="7689" max="7689" width="9.5703125" style="44" customWidth="1"/>
    <col min="7690" max="7692" width="13.5703125" style="44" customWidth="1"/>
    <col min="7693" max="7693" width="16.85546875" style="44" customWidth="1"/>
    <col min="7694" max="7698" width="13.5703125" style="44" customWidth="1"/>
    <col min="7699" max="7936" width="8" style="44"/>
    <col min="7937" max="7937" width="14.5703125" style="44" customWidth="1"/>
    <col min="7938" max="7938" width="12.7109375" style="44" customWidth="1"/>
    <col min="7939" max="7939" width="12.28515625" style="44" customWidth="1"/>
    <col min="7940" max="7943" width="13.5703125" style="44" customWidth="1"/>
    <col min="7944" max="7944" width="7" style="44" customWidth="1"/>
    <col min="7945" max="7945" width="9.5703125" style="44" customWidth="1"/>
    <col min="7946" max="7948" width="13.5703125" style="44" customWidth="1"/>
    <col min="7949" max="7949" width="16.85546875" style="44" customWidth="1"/>
    <col min="7950" max="7954" width="13.5703125" style="44" customWidth="1"/>
    <col min="7955" max="8192" width="8" style="44"/>
    <col min="8193" max="8193" width="14.5703125" style="44" customWidth="1"/>
    <col min="8194" max="8194" width="12.7109375" style="44" customWidth="1"/>
    <col min="8195" max="8195" width="12.28515625" style="44" customWidth="1"/>
    <col min="8196" max="8199" width="13.5703125" style="44" customWidth="1"/>
    <col min="8200" max="8200" width="7" style="44" customWidth="1"/>
    <col min="8201" max="8201" width="9.5703125" style="44" customWidth="1"/>
    <col min="8202" max="8204" width="13.5703125" style="44" customWidth="1"/>
    <col min="8205" max="8205" width="16.85546875" style="44" customWidth="1"/>
    <col min="8206" max="8210" width="13.5703125" style="44" customWidth="1"/>
    <col min="8211" max="8448" width="8" style="44"/>
    <col min="8449" max="8449" width="14.5703125" style="44" customWidth="1"/>
    <col min="8450" max="8450" width="12.7109375" style="44" customWidth="1"/>
    <col min="8451" max="8451" width="12.28515625" style="44" customWidth="1"/>
    <col min="8452" max="8455" width="13.5703125" style="44" customWidth="1"/>
    <col min="8456" max="8456" width="7" style="44" customWidth="1"/>
    <col min="8457" max="8457" width="9.5703125" style="44" customWidth="1"/>
    <col min="8458" max="8460" width="13.5703125" style="44" customWidth="1"/>
    <col min="8461" max="8461" width="16.85546875" style="44" customWidth="1"/>
    <col min="8462" max="8466" width="13.5703125" style="44" customWidth="1"/>
    <col min="8467" max="8704" width="8" style="44"/>
    <col min="8705" max="8705" width="14.5703125" style="44" customWidth="1"/>
    <col min="8706" max="8706" width="12.7109375" style="44" customWidth="1"/>
    <col min="8707" max="8707" width="12.28515625" style="44" customWidth="1"/>
    <col min="8708" max="8711" width="13.5703125" style="44" customWidth="1"/>
    <col min="8712" max="8712" width="7" style="44" customWidth="1"/>
    <col min="8713" max="8713" width="9.5703125" style="44" customWidth="1"/>
    <col min="8714" max="8716" width="13.5703125" style="44" customWidth="1"/>
    <col min="8717" max="8717" width="16.85546875" style="44" customWidth="1"/>
    <col min="8718" max="8722" width="13.5703125" style="44" customWidth="1"/>
    <col min="8723" max="8960" width="8" style="44"/>
    <col min="8961" max="8961" width="14.5703125" style="44" customWidth="1"/>
    <col min="8962" max="8962" width="12.7109375" style="44" customWidth="1"/>
    <col min="8963" max="8963" width="12.28515625" style="44" customWidth="1"/>
    <col min="8964" max="8967" width="13.5703125" style="44" customWidth="1"/>
    <col min="8968" max="8968" width="7" style="44" customWidth="1"/>
    <col min="8969" max="8969" width="9.5703125" style="44" customWidth="1"/>
    <col min="8970" max="8972" width="13.5703125" style="44" customWidth="1"/>
    <col min="8973" max="8973" width="16.85546875" style="44" customWidth="1"/>
    <col min="8974" max="8978" width="13.5703125" style="44" customWidth="1"/>
    <col min="8979" max="9216" width="8" style="44"/>
    <col min="9217" max="9217" width="14.5703125" style="44" customWidth="1"/>
    <col min="9218" max="9218" width="12.7109375" style="44" customWidth="1"/>
    <col min="9219" max="9219" width="12.28515625" style="44" customWidth="1"/>
    <col min="9220" max="9223" width="13.5703125" style="44" customWidth="1"/>
    <col min="9224" max="9224" width="7" style="44" customWidth="1"/>
    <col min="9225" max="9225" width="9.5703125" style="44" customWidth="1"/>
    <col min="9226" max="9228" width="13.5703125" style="44" customWidth="1"/>
    <col min="9229" max="9229" width="16.85546875" style="44" customWidth="1"/>
    <col min="9230" max="9234" width="13.5703125" style="44" customWidth="1"/>
    <col min="9235" max="9472" width="8" style="44"/>
    <col min="9473" max="9473" width="14.5703125" style="44" customWidth="1"/>
    <col min="9474" max="9474" width="12.7109375" style="44" customWidth="1"/>
    <col min="9475" max="9475" width="12.28515625" style="44" customWidth="1"/>
    <col min="9476" max="9479" width="13.5703125" style="44" customWidth="1"/>
    <col min="9480" max="9480" width="7" style="44" customWidth="1"/>
    <col min="9481" max="9481" width="9.5703125" style="44" customWidth="1"/>
    <col min="9482" max="9484" width="13.5703125" style="44" customWidth="1"/>
    <col min="9485" max="9485" width="16.85546875" style="44" customWidth="1"/>
    <col min="9486" max="9490" width="13.5703125" style="44" customWidth="1"/>
    <col min="9491" max="9728" width="8" style="44"/>
    <col min="9729" max="9729" width="14.5703125" style="44" customWidth="1"/>
    <col min="9730" max="9730" width="12.7109375" style="44" customWidth="1"/>
    <col min="9731" max="9731" width="12.28515625" style="44" customWidth="1"/>
    <col min="9732" max="9735" width="13.5703125" style="44" customWidth="1"/>
    <col min="9736" max="9736" width="7" style="44" customWidth="1"/>
    <col min="9737" max="9737" width="9.5703125" style="44" customWidth="1"/>
    <col min="9738" max="9740" width="13.5703125" style="44" customWidth="1"/>
    <col min="9741" max="9741" width="16.85546875" style="44" customWidth="1"/>
    <col min="9742" max="9746" width="13.5703125" style="44" customWidth="1"/>
    <col min="9747" max="9984" width="8" style="44"/>
    <col min="9985" max="9985" width="14.5703125" style="44" customWidth="1"/>
    <col min="9986" max="9986" width="12.7109375" style="44" customWidth="1"/>
    <col min="9987" max="9987" width="12.28515625" style="44" customWidth="1"/>
    <col min="9988" max="9991" width="13.5703125" style="44" customWidth="1"/>
    <col min="9992" max="9992" width="7" style="44" customWidth="1"/>
    <col min="9993" max="9993" width="9.5703125" style="44" customWidth="1"/>
    <col min="9994" max="9996" width="13.5703125" style="44" customWidth="1"/>
    <col min="9997" max="9997" width="16.85546875" style="44" customWidth="1"/>
    <col min="9998" max="10002" width="13.5703125" style="44" customWidth="1"/>
    <col min="10003" max="10240" width="8" style="44"/>
    <col min="10241" max="10241" width="14.5703125" style="44" customWidth="1"/>
    <col min="10242" max="10242" width="12.7109375" style="44" customWidth="1"/>
    <col min="10243" max="10243" width="12.28515625" style="44" customWidth="1"/>
    <col min="10244" max="10247" width="13.5703125" style="44" customWidth="1"/>
    <col min="10248" max="10248" width="7" style="44" customWidth="1"/>
    <col min="10249" max="10249" width="9.5703125" style="44" customWidth="1"/>
    <col min="10250" max="10252" width="13.5703125" style="44" customWidth="1"/>
    <col min="10253" max="10253" width="16.85546875" style="44" customWidth="1"/>
    <col min="10254" max="10258" width="13.5703125" style="44" customWidth="1"/>
    <col min="10259" max="10496" width="8" style="44"/>
    <col min="10497" max="10497" width="14.5703125" style="44" customWidth="1"/>
    <col min="10498" max="10498" width="12.7109375" style="44" customWidth="1"/>
    <col min="10499" max="10499" width="12.28515625" style="44" customWidth="1"/>
    <col min="10500" max="10503" width="13.5703125" style="44" customWidth="1"/>
    <col min="10504" max="10504" width="7" style="44" customWidth="1"/>
    <col min="10505" max="10505" width="9.5703125" style="44" customWidth="1"/>
    <col min="10506" max="10508" width="13.5703125" style="44" customWidth="1"/>
    <col min="10509" max="10509" width="16.85546875" style="44" customWidth="1"/>
    <col min="10510" max="10514" width="13.5703125" style="44" customWidth="1"/>
    <col min="10515" max="10752" width="8" style="44"/>
    <col min="10753" max="10753" width="14.5703125" style="44" customWidth="1"/>
    <col min="10754" max="10754" width="12.7109375" style="44" customWidth="1"/>
    <col min="10755" max="10755" width="12.28515625" style="44" customWidth="1"/>
    <col min="10756" max="10759" width="13.5703125" style="44" customWidth="1"/>
    <col min="10760" max="10760" width="7" style="44" customWidth="1"/>
    <col min="10761" max="10761" width="9.5703125" style="44" customWidth="1"/>
    <col min="10762" max="10764" width="13.5703125" style="44" customWidth="1"/>
    <col min="10765" max="10765" width="16.85546875" style="44" customWidth="1"/>
    <col min="10766" max="10770" width="13.5703125" style="44" customWidth="1"/>
    <col min="10771" max="11008" width="8" style="44"/>
    <col min="11009" max="11009" width="14.5703125" style="44" customWidth="1"/>
    <col min="11010" max="11010" width="12.7109375" style="44" customWidth="1"/>
    <col min="11011" max="11011" width="12.28515625" style="44" customWidth="1"/>
    <col min="11012" max="11015" width="13.5703125" style="44" customWidth="1"/>
    <col min="11016" max="11016" width="7" style="44" customWidth="1"/>
    <col min="11017" max="11017" width="9.5703125" style="44" customWidth="1"/>
    <col min="11018" max="11020" width="13.5703125" style="44" customWidth="1"/>
    <col min="11021" max="11021" width="16.85546875" style="44" customWidth="1"/>
    <col min="11022" max="11026" width="13.5703125" style="44" customWidth="1"/>
    <col min="11027" max="11264" width="8" style="44"/>
    <col min="11265" max="11265" width="14.5703125" style="44" customWidth="1"/>
    <col min="11266" max="11266" width="12.7109375" style="44" customWidth="1"/>
    <col min="11267" max="11267" width="12.28515625" style="44" customWidth="1"/>
    <col min="11268" max="11271" width="13.5703125" style="44" customWidth="1"/>
    <col min="11272" max="11272" width="7" style="44" customWidth="1"/>
    <col min="11273" max="11273" width="9.5703125" style="44" customWidth="1"/>
    <col min="11274" max="11276" width="13.5703125" style="44" customWidth="1"/>
    <col min="11277" max="11277" width="16.85546875" style="44" customWidth="1"/>
    <col min="11278" max="11282" width="13.5703125" style="44" customWidth="1"/>
    <col min="11283" max="11520" width="8" style="44"/>
    <col min="11521" max="11521" width="14.5703125" style="44" customWidth="1"/>
    <col min="11522" max="11522" width="12.7109375" style="44" customWidth="1"/>
    <col min="11523" max="11523" width="12.28515625" style="44" customWidth="1"/>
    <col min="11524" max="11527" width="13.5703125" style="44" customWidth="1"/>
    <col min="11528" max="11528" width="7" style="44" customWidth="1"/>
    <col min="11529" max="11529" width="9.5703125" style="44" customWidth="1"/>
    <col min="11530" max="11532" width="13.5703125" style="44" customWidth="1"/>
    <col min="11533" max="11533" width="16.85546875" style="44" customWidth="1"/>
    <col min="11534" max="11538" width="13.5703125" style="44" customWidth="1"/>
    <col min="11539" max="11776" width="8" style="44"/>
    <col min="11777" max="11777" width="14.5703125" style="44" customWidth="1"/>
    <col min="11778" max="11778" width="12.7109375" style="44" customWidth="1"/>
    <col min="11779" max="11779" width="12.28515625" style="44" customWidth="1"/>
    <col min="11780" max="11783" width="13.5703125" style="44" customWidth="1"/>
    <col min="11784" max="11784" width="7" style="44" customWidth="1"/>
    <col min="11785" max="11785" width="9.5703125" style="44" customWidth="1"/>
    <col min="11786" max="11788" width="13.5703125" style="44" customWidth="1"/>
    <col min="11789" max="11789" width="16.85546875" style="44" customWidth="1"/>
    <col min="11790" max="11794" width="13.5703125" style="44" customWidth="1"/>
    <col min="11795" max="12032" width="8" style="44"/>
    <col min="12033" max="12033" width="14.5703125" style="44" customWidth="1"/>
    <col min="12034" max="12034" width="12.7109375" style="44" customWidth="1"/>
    <col min="12035" max="12035" width="12.28515625" style="44" customWidth="1"/>
    <col min="12036" max="12039" width="13.5703125" style="44" customWidth="1"/>
    <col min="12040" max="12040" width="7" style="44" customWidth="1"/>
    <col min="12041" max="12041" width="9.5703125" style="44" customWidth="1"/>
    <col min="12042" max="12044" width="13.5703125" style="44" customWidth="1"/>
    <col min="12045" max="12045" width="16.85546875" style="44" customWidth="1"/>
    <col min="12046" max="12050" width="13.5703125" style="44" customWidth="1"/>
    <col min="12051" max="12288" width="8" style="44"/>
    <col min="12289" max="12289" width="14.5703125" style="44" customWidth="1"/>
    <col min="12290" max="12290" width="12.7109375" style="44" customWidth="1"/>
    <col min="12291" max="12291" width="12.28515625" style="44" customWidth="1"/>
    <col min="12292" max="12295" width="13.5703125" style="44" customWidth="1"/>
    <col min="12296" max="12296" width="7" style="44" customWidth="1"/>
    <col min="12297" max="12297" width="9.5703125" style="44" customWidth="1"/>
    <col min="12298" max="12300" width="13.5703125" style="44" customWidth="1"/>
    <col min="12301" max="12301" width="16.85546875" style="44" customWidth="1"/>
    <col min="12302" max="12306" width="13.5703125" style="44" customWidth="1"/>
    <col min="12307" max="12544" width="8" style="44"/>
    <col min="12545" max="12545" width="14.5703125" style="44" customWidth="1"/>
    <col min="12546" max="12546" width="12.7109375" style="44" customWidth="1"/>
    <col min="12547" max="12547" width="12.28515625" style="44" customWidth="1"/>
    <col min="12548" max="12551" width="13.5703125" style="44" customWidth="1"/>
    <col min="12552" max="12552" width="7" style="44" customWidth="1"/>
    <col min="12553" max="12553" width="9.5703125" style="44" customWidth="1"/>
    <col min="12554" max="12556" width="13.5703125" style="44" customWidth="1"/>
    <col min="12557" max="12557" width="16.85546875" style="44" customWidth="1"/>
    <col min="12558" max="12562" width="13.5703125" style="44" customWidth="1"/>
    <col min="12563" max="12800" width="8" style="44"/>
    <col min="12801" max="12801" width="14.5703125" style="44" customWidth="1"/>
    <col min="12802" max="12802" width="12.7109375" style="44" customWidth="1"/>
    <col min="12803" max="12803" width="12.28515625" style="44" customWidth="1"/>
    <col min="12804" max="12807" width="13.5703125" style="44" customWidth="1"/>
    <col min="12808" max="12808" width="7" style="44" customWidth="1"/>
    <col min="12809" max="12809" width="9.5703125" style="44" customWidth="1"/>
    <col min="12810" max="12812" width="13.5703125" style="44" customWidth="1"/>
    <col min="12813" max="12813" width="16.85546875" style="44" customWidth="1"/>
    <col min="12814" max="12818" width="13.5703125" style="44" customWidth="1"/>
    <col min="12819" max="13056" width="8" style="44"/>
    <col min="13057" max="13057" width="14.5703125" style="44" customWidth="1"/>
    <col min="13058" max="13058" width="12.7109375" style="44" customWidth="1"/>
    <col min="13059" max="13059" width="12.28515625" style="44" customWidth="1"/>
    <col min="13060" max="13063" width="13.5703125" style="44" customWidth="1"/>
    <col min="13064" max="13064" width="7" style="44" customWidth="1"/>
    <col min="13065" max="13065" width="9.5703125" style="44" customWidth="1"/>
    <col min="13066" max="13068" width="13.5703125" style="44" customWidth="1"/>
    <col min="13069" max="13069" width="16.85546875" style="44" customWidth="1"/>
    <col min="13070" max="13074" width="13.5703125" style="44" customWidth="1"/>
    <col min="13075" max="13312" width="8" style="44"/>
    <col min="13313" max="13313" width="14.5703125" style="44" customWidth="1"/>
    <col min="13314" max="13314" width="12.7109375" style="44" customWidth="1"/>
    <col min="13315" max="13315" width="12.28515625" style="44" customWidth="1"/>
    <col min="13316" max="13319" width="13.5703125" style="44" customWidth="1"/>
    <col min="13320" max="13320" width="7" style="44" customWidth="1"/>
    <col min="13321" max="13321" width="9.5703125" style="44" customWidth="1"/>
    <col min="13322" max="13324" width="13.5703125" style="44" customWidth="1"/>
    <col min="13325" max="13325" width="16.85546875" style="44" customWidth="1"/>
    <col min="13326" max="13330" width="13.5703125" style="44" customWidth="1"/>
    <col min="13331" max="13568" width="8" style="44"/>
    <col min="13569" max="13569" width="14.5703125" style="44" customWidth="1"/>
    <col min="13570" max="13570" width="12.7109375" style="44" customWidth="1"/>
    <col min="13571" max="13571" width="12.28515625" style="44" customWidth="1"/>
    <col min="13572" max="13575" width="13.5703125" style="44" customWidth="1"/>
    <col min="13576" max="13576" width="7" style="44" customWidth="1"/>
    <col min="13577" max="13577" width="9.5703125" style="44" customWidth="1"/>
    <col min="13578" max="13580" width="13.5703125" style="44" customWidth="1"/>
    <col min="13581" max="13581" width="16.85546875" style="44" customWidth="1"/>
    <col min="13582" max="13586" width="13.5703125" style="44" customWidth="1"/>
    <col min="13587" max="13824" width="8" style="44"/>
    <col min="13825" max="13825" width="14.5703125" style="44" customWidth="1"/>
    <col min="13826" max="13826" width="12.7109375" style="44" customWidth="1"/>
    <col min="13827" max="13827" width="12.28515625" style="44" customWidth="1"/>
    <col min="13828" max="13831" width="13.5703125" style="44" customWidth="1"/>
    <col min="13832" max="13832" width="7" style="44" customWidth="1"/>
    <col min="13833" max="13833" width="9.5703125" style="44" customWidth="1"/>
    <col min="13834" max="13836" width="13.5703125" style="44" customWidth="1"/>
    <col min="13837" max="13837" width="16.85546875" style="44" customWidth="1"/>
    <col min="13838" max="13842" width="13.5703125" style="44" customWidth="1"/>
    <col min="13843" max="14080" width="8" style="44"/>
    <col min="14081" max="14081" width="14.5703125" style="44" customWidth="1"/>
    <col min="14082" max="14082" width="12.7109375" style="44" customWidth="1"/>
    <col min="14083" max="14083" width="12.28515625" style="44" customWidth="1"/>
    <col min="14084" max="14087" width="13.5703125" style="44" customWidth="1"/>
    <col min="14088" max="14088" width="7" style="44" customWidth="1"/>
    <col min="14089" max="14089" width="9.5703125" style="44" customWidth="1"/>
    <col min="14090" max="14092" width="13.5703125" style="44" customWidth="1"/>
    <col min="14093" max="14093" width="16.85546875" style="44" customWidth="1"/>
    <col min="14094" max="14098" width="13.5703125" style="44" customWidth="1"/>
    <col min="14099" max="14336" width="8" style="44"/>
    <col min="14337" max="14337" width="14.5703125" style="44" customWidth="1"/>
    <col min="14338" max="14338" width="12.7109375" style="44" customWidth="1"/>
    <col min="14339" max="14339" width="12.28515625" style="44" customWidth="1"/>
    <col min="14340" max="14343" width="13.5703125" style="44" customWidth="1"/>
    <col min="14344" max="14344" width="7" style="44" customWidth="1"/>
    <col min="14345" max="14345" width="9.5703125" style="44" customWidth="1"/>
    <col min="14346" max="14348" width="13.5703125" style="44" customWidth="1"/>
    <col min="14349" max="14349" width="16.85546875" style="44" customWidth="1"/>
    <col min="14350" max="14354" width="13.5703125" style="44" customWidth="1"/>
    <col min="14355" max="14592" width="8" style="44"/>
    <col min="14593" max="14593" width="14.5703125" style="44" customWidth="1"/>
    <col min="14594" max="14594" width="12.7109375" style="44" customWidth="1"/>
    <col min="14595" max="14595" width="12.28515625" style="44" customWidth="1"/>
    <col min="14596" max="14599" width="13.5703125" style="44" customWidth="1"/>
    <col min="14600" max="14600" width="7" style="44" customWidth="1"/>
    <col min="14601" max="14601" width="9.5703125" style="44" customWidth="1"/>
    <col min="14602" max="14604" width="13.5703125" style="44" customWidth="1"/>
    <col min="14605" max="14605" width="16.85546875" style="44" customWidth="1"/>
    <col min="14606" max="14610" width="13.5703125" style="44" customWidth="1"/>
    <col min="14611" max="14848" width="8" style="44"/>
    <col min="14849" max="14849" width="14.5703125" style="44" customWidth="1"/>
    <col min="14850" max="14850" width="12.7109375" style="44" customWidth="1"/>
    <col min="14851" max="14851" width="12.28515625" style="44" customWidth="1"/>
    <col min="14852" max="14855" width="13.5703125" style="44" customWidth="1"/>
    <col min="14856" max="14856" width="7" style="44" customWidth="1"/>
    <col min="14857" max="14857" width="9.5703125" style="44" customWidth="1"/>
    <col min="14858" max="14860" width="13.5703125" style="44" customWidth="1"/>
    <col min="14861" max="14861" width="16.85546875" style="44" customWidth="1"/>
    <col min="14862" max="14866" width="13.5703125" style="44" customWidth="1"/>
    <col min="14867" max="15104" width="8" style="44"/>
    <col min="15105" max="15105" width="14.5703125" style="44" customWidth="1"/>
    <col min="15106" max="15106" width="12.7109375" style="44" customWidth="1"/>
    <col min="15107" max="15107" width="12.28515625" style="44" customWidth="1"/>
    <col min="15108" max="15111" width="13.5703125" style="44" customWidth="1"/>
    <col min="15112" max="15112" width="7" style="44" customWidth="1"/>
    <col min="15113" max="15113" width="9.5703125" style="44" customWidth="1"/>
    <col min="15114" max="15116" width="13.5703125" style="44" customWidth="1"/>
    <col min="15117" max="15117" width="16.85546875" style="44" customWidth="1"/>
    <col min="15118" max="15122" width="13.5703125" style="44" customWidth="1"/>
    <col min="15123" max="15360" width="8" style="44"/>
    <col min="15361" max="15361" width="14.5703125" style="44" customWidth="1"/>
    <col min="15362" max="15362" width="12.7109375" style="44" customWidth="1"/>
    <col min="15363" max="15363" width="12.28515625" style="44" customWidth="1"/>
    <col min="15364" max="15367" width="13.5703125" style="44" customWidth="1"/>
    <col min="15368" max="15368" width="7" style="44" customWidth="1"/>
    <col min="15369" max="15369" width="9.5703125" style="44" customWidth="1"/>
    <col min="15370" max="15372" width="13.5703125" style="44" customWidth="1"/>
    <col min="15373" max="15373" width="16.85546875" style="44" customWidth="1"/>
    <col min="15374" max="15378" width="13.5703125" style="44" customWidth="1"/>
    <col min="15379" max="15616" width="8" style="44"/>
    <col min="15617" max="15617" width="14.5703125" style="44" customWidth="1"/>
    <col min="15618" max="15618" width="12.7109375" style="44" customWidth="1"/>
    <col min="15619" max="15619" width="12.28515625" style="44" customWidth="1"/>
    <col min="15620" max="15623" width="13.5703125" style="44" customWidth="1"/>
    <col min="15624" max="15624" width="7" style="44" customWidth="1"/>
    <col min="15625" max="15625" width="9.5703125" style="44" customWidth="1"/>
    <col min="15626" max="15628" width="13.5703125" style="44" customWidth="1"/>
    <col min="15629" max="15629" width="16.85546875" style="44" customWidth="1"/>
    <col min="15630" max="15634" width="13.5703125" style="44" customWidth="1"/>
    <col min="15635" max="15872" width="8" style="44"/>
    <col min="15873" max="15873" width="14.5703125" style="44" customWidth="1"/>
    <col min="15874" max="15874" width="12.7109375" style="44" customWidth="1"/>
    <col min="15875" max="15875" width="12.28515625" style="44" customWidth="1"/>
    <col min="15876" max="15879" width="13.5703125" style="44" customWidth="1"/>
    <col min="15880" max="15880" width="7" style="44" customWidth="1"/>
    <col min="15881" max="15881" width="9.5703125" style="44" customWidth="1"/>
    <col min="15882" max="15884" width="13.5703125" style="44" customWidth="1"/>
    <col min="15885" max="15885" width="16.85546875" style="44" customWidth="1"/>
    <col min="15886" max="15890" width="13.5703125" style="44" customWidth="1"/>
    <col min="15891" max="16128" width="8" style="44"/>
    <col min="16129" max="16129" width="14.5703125" style="44" customWidth="1"/>
    <col min="16130" max="16130" width="12.7109375" style="44" customWidth="1"/>
    <col min="16131" max="16131" width="12.28515625" style="44" customWidth="1"/>
    <col min="16132" max="16135" width="13.5703125" style="44" customWidth="1"/>
    <col min="16136" max="16136" width="7" style="44" customWidth="1"/>
    <col min="16137" max="16137" width="9.5703125" style="44" customWidth="1"/>
    <col min="16138" max="16140" width="13.5703125" style="44" customWidth="1"/>
    <col min="16141" max="16141" width="16.85546875" style="44" customWidth="1"/>
    <col min="16142" max="16146" width="13.5703125" style="44" customWidth="1"/>
    <col min="16147" max="16384" width="8" style="44"/>
  </cols>
  <sheetData>
    <row r="1" spans="1:18" ht="12.75" customHeight="1">
      <c r="A1" s="715" t="s">
        <v>1217</v>
      </c>
      <c r="B1" s="715"/>
      <c r="C1" s="715"/>
      <c r="D1" s="715"/>
      <c r="E1" s="715"/>
      <c r="F1" s="715"/>
      <c r="G1" s="715"/>
      <c r="H1" s="715"/>
    </row>
    <row r="2" spans="1:18" ht="15.75" customHeight="1">
      <c r="A2" s="716" t="s">
        <v>1218</v>
      </c>
      <c r="B2" s="716"/>
      <c r="C2" s="716"/>
      <c r="D2" s="716"/>
      <c r="E2" s="716"/>
      <c r="F2" s="716"/>
      <c r="G2" s="716"/>
      <c r="H2" s="716"/>
    </row>
    <row r="3" spans="1:18" s="43" customFormat="1" ht="1.9" customHeight="1"/>
    <row r="4" spans="1:18" ht="11.25" customHeight="1">
      <c r="A4" s="45" t="s">
        <v>1219</v>
      </c>
      <c r="B4" s="717" t="s">
        <v>1220</v>
      </c>
      <c r="C4" s="717"/>
      <c r="D4" s="717"/>
      <c r="E4" s="717"/>
      <c r="F4" s="717"/>
      <c r="G4" s="717"/>
      <c r="H4" s="717"/>
    </row>
    <row r="5" spans="1:18" s="43" customFormat="1" ht="1.9" customHeight="1"/>
    <row r="6" spans="1:18" ht="12.75" customHeight="1">
      <c r="A6" s="718" t="s">
        <v>1221</v>
      </c>
      <c r="B6" s="718"/>
      <c r="C6" s="718" t="s">
        <v>1222</v>
      </c>
      <c r="D6" s="714" t="s">
        <v>1223</v>
      </c>
      <c r="E6" s="714"/>
      <c r="F6" s="714"/>
      <c r="G6" s="714" t="s">
        <v>1224</v>
      </c>
      <c r="H6" s="714"/>
      <c r="I6" s="714"/>
      <c r="J6" s="714"/>
      <c r="K6" s="714"/>
      <c r="L6" s="714"/>
      <c r="M6" s="714"/>
      <c r="N6" s="714"/>
      <c r="O6" s="714"/>
      <c r="P6" s="714" t="s">
        <v>1225</v>
      </c>
      <c r="Q6" s="714"/>
      <c r="R6" s="714"/>
    </row>
    <row r="7" spans="1:18" ht="36.75" customHeight="1">
      <c r="A7" s="719"/>
      <c r="B7" s="720"/>
      <c r="C7" s="721"/>
      <c r="D7" s="46" t="s">
        <v>1226</v>
      </c>
      <c r="E7" s="46" t="s">
        <v>1227</v>
      </c>
      <c r="F7" s="46" t="s">
        <v>1228</v>
      </c>
      <c r="G7" s="46" t="s">
        <v>1229</v>
      </c>
      <c r="H7" s="714" t="s">
        <v>1230</v>
      </c>
      <c r="I7" s="714"/>
      <c r="J7" s="46" t="s">
        <v>1231</v>
      </c>
      <c r="K7" s="46" t="s">
        <v>1232</v>
      </c>
      <c r="L7" s="46" t="s">
        <v>1233</v>
      </c>
      <c r="M7" s="46" t="s">
        <v>1234</v>
      </c>
      <c r="N7" s="46" t="s">
        <v>1235</v>
      </c>
      <c r="O7" s="46" t="s">
        <v>1236</v>
      </c>
      <c r="P7" s="46" t="s">
        <v>1226</v>
      </c>
      <c r="Q7" s="46" t="s">
        <v>1227</v>
      </c>
      <c r="R7" s="46" t="s">
        <v>1228</v>
      </c>
    </row>
    <row r="8" spans="1:18" ht="11.25" customHeight="1">
      <c r="A8" s="712" t="s">
        <v>1237</v>
      </c>
      <c r="B8" s="712"/>
      <c r="C8" s="56">
        <v>42446</v>
      </c>
      <c r="D8" s="47">
        <v>151000</v>
      </c>
      <c r="E8" s="47">
        <v>151000</v>
      </c>
      <c r="F8" s="48"/>
      <c r="G8" s="48"/>
      <c r="H8" s="49"/>
      <c r="I8" s="50"/>
      <c r="J8" s="48"/>
      <c r="K8" s="48"/>
      <c r="L8" s="48"/>
      <c r="M8" s="48"/>
      <c r="N8" s="48"/>
      <c r="O8" s="48"/>
      <c r="P8" s="47">
        <v>151000</v>
      </c>
      <c r="Q8" s="47">
        <v>151000</v>
      </c>
      <c r="R8" s="48"/>
    </row>
    <row r="9" spans="1:18" ht="11.25" customHeight="1">
      <c r="A9" s="712" t="s">
        <v>165</v>
      </c>
      <c r="B9" s="712"/>
      <c r="C9" s="56">
        <v>42208</v>
      </c>
      <c r="D9" s="47">
        <v>312357.73</v>
      </c>
      <c r="E9" s="47">
        <v>312357.73</v>
      </c>
      <c r="F9" s="48"/>
      <c r="G9" s="48"/>
      <c r="H9" s="49"/>
      <c r="I9" s="50"/>
      <c r="J9" s="48"/>
      <c r="K9" s="48"/>
      <c r="L9" s="48"/>
      <c r="M9" s="48"/>
      <c r="N9" s="48"/>
      <c r="O9" s="48"/>
      <c r="P9" s="47">
        <v>312357.73</v>
      </c>
      <c r="Q9" s="47">
        <v>312357.73</v>
      </c>
      <c r="R9" s="48"/>
    </row>
    <row r="10" spans="1:18" ht="11.25" customHeight="1">
      <c r="A10" s="712" t="s">
        <v>167</v>
      </c>
      <c r="B10" s="712"/>
      <c r="C10" s="56">
        <v>42300</v>
      </c>
      <c r="D10" s="47">
        <v>101772.54</v>
      </c>
      <c r="E10" s="47">
        <v>101772.54</v>
      </c>
      <c r="F10" s="48"/>
      <c r="G10" s="48"/>
      <c r="H10" s="49"/>
      <c r="I10" s="50"/>
      <c r="J10" s="48"/>
      <c r="K10" s="48"/>
      <c r="L10" s="48"/>
      <c r="M10" s="48"/>
      <c r="N10" s="48"/>
      <c r="O10" s="48"/>
      <c r="P10" s="47">
        <v>101772.54</v>
      </c>
      <c r="Q10" s="47">
        <v>101772.54</v>
      </c>
      <c r="R10" s="48"/>
    </row>
    <row r="11" spans="1:18" ht="11.25" customHeight="1">
      <c r="A11" s="712" t="s">
        <v>169</v>
      </c>
      <c r="B11" s="712"/>
      <c r="C11" s="56">
        <v>42205</v>
      </c>
      <c r="D11" s="47">
        <v>225521.19</v>
      </c>
      <c r="E11" s="47">
        <v>225521.19</v>
      </c>
      <c r="F11" s="48"/>
      <c r="G11" s="48"/>
      <c r="H11" s="49"/>
      <c r="I11" s="50"/>
      <c r="J11" s="48"/>
      <c r="K11" s="48"/>
      <c r="L11" s="48"/>
      <c r="M11" s="48"/>
      <c r="N11" s="48"/>
      <c r="O11" s="48"/>
      <c r="P11" s="47">
        <v>225521.19</v>
      </c>
      <c r="Q11" s="47">
        <v>225521.19</v>
      </c>
      <c r="R11" s="48"/>
    </row>
    <row r="12" spans="1:18" ht="11.25" customHeight="1">
      <c r="A12" s="712" t="s">
        <v>171</v>
      </c>
      <c r="B12" s="712"/>
      <c r="C12" s="56">
        <v>42434</v>
      </c>
      <c r="D12" s="47">
        <v>47563.1</v>
      </c>
      <c r="E12" s="47">
        <v>47563.1</v>
      </c>
      <c r="F12" s="48"/>
      <c r="G12" s="48"/>
      <c r="H12" s="49"/>
      <c r="I12" s="50"/>
      <c r="J12" s="48"/>
      <c r="K12" s="48"/>
      <c r="L12" s="48"/>
      <c r="M12" s="48"/>
      <c r="N12" s="48"/>
      <c r="O12" s="48"/>
      <c r="P12" s="47">
        <v>47563.1</v>
      </c>
      <c r="Q12" s="47">
        <v>47563.1</v>
      </c>
      <c r="R12" s="48"/>
    </row>
    <row r="13" spans="1:18" ht="11.25" customHeight="1">
      <c r="A13" s="712" t="s">
        <v>172</v>
      </c>
      <c r="B13" s="712"/>
      <c r="C13" s="56">
        <v>42417</v>
      </c>
      <c r="D13" s="47">
        <v>60421.14</v>
      </c>
      <c r="E13" s="47">
        <v>60421.14</v>
      </c>
      <c r="F13" s="48"/>
      <c r="G13" s="48"/>
      <c r="H13" s="49"/>
      <c r="I13" s="50"/>
      <c r="J13" s="48"/>
      <c r="K13" s="48"/>
      <c r="L13" s="48"/>
      <c r="M13" s="48"/>
      <c r="N13" s="48"/>
      <c r="O13" s="48"/>
      <c r="P13" s="47">
        <v>60421.14</v>
      </c>
      <c r="Q13" s="47">
        <v>60421.14</v>
      </c>
      <c r="R13" s="48"/>
    </row>
    <row r="14" spans="1:18" ht="11.25" customHeight="1">
      <c r="A14" s="712" t="s">
        <v>174</v>
      </c>
      <c r="B14" s="712"/>
      <c r="C14" s="56">
        <v>42406</v>
      </c>
      <c r="D14" s="47">
        <v>77521.259999999995</v>
      </c>
      <c r="E14" s="47">
        <v>77521.259999999995</v>
      </c>
      <c r="F14" s="48"/>
      <c r="G14" s="48"/>
      <c r="H14" s="49"/>
      <c r="I14" s="50"/>
      <c r="J14" s="48"/>
      <c r="K14" s="48"/>
      <c r="L14" s="48"/>
      <c r="M14" s="48"/>
      <c r="N14" s="48"/>
      <c r="O14" s="48"/>
      <c r="P14" s="47">
        <v>77521.259999999995</v>
      </c>
      <c r="Q14" s="47">
        <v>77521.259999999995</v>
      </c>
      <c r="R14" s="48"/>
    </row>
    <row r="15" spans="1:18" ht="11.25" customHeight="1">
      <c r="A15" s="712" t="s">
        <v>176</v>
      </c>
      <c r="B15" s="712"/>
      <c r="C15" s="56">
        <v>42418</v>
      </c>
      <c r="D15" s="47">
        <v>121021.31</v>
      </c>
      <c r="E15" s="47">
        <v>121021.31</v>
      </c>
      <c r="F15" s="48"/>
      <c r="G15" s="48"/>
      <c r="H15" s="49"/>
      <c r="I15" s="50"/>
      <c r="J15" s="48"/>
      <c r="K15" s="48"/>
      <c r="L15" s="48"/>
      <c r="M15" s="48"/>
      <c r="N15" s="48"/>
      <c r="O15" s="48"/>
      <c r="P15" s="47">
        <v>121021.31</v>
      </c>
      <c r="Q15" s="47">
        <v>121021.31</v>
      </c>
      <c r="R15" s="48"/>
    </row>
    <row r="16" spans="1:18" ht="11.25" customHeight="1">
      <c r="A16" s="712" t="s">
        <v>177</v>
      </c>
      <c r="B16" s="712"/>
      <c r="C16" s="56">
        <v>42439</v>
      </c>
      <c r="D16" s="47">
        <v>85937.3</v>
      </c>
      <c r="E16" s="47">
        <v>85937.3</v>
      </c>
      <c r="F16" s="48"/>
      <c r="G16" s="48"/>
      <c r="H16" s="49"/>
      <c r="I16" s="50"/>
      <c r="J16" s="48"/>
      <c r="K16" s="48"/>
      <c r="L16" s="48"/>
      <c r="M16" s="48"/>
      <c r="N16" s="48"/>
      <c r="O16" s="48"/>
      <c r="P16" s="47">
        <v>85937.3</v>
      </c>
      <c r="Q16" s="47">
        <v>85937.3</v>
      </c>
      <c r="R16" s="48"/>
    </row>
    <row r="17" spans="1:18" ht="11.25" customHeight="1">
      <c r="A17" s="712" t="s">
        <v>178</v>
      </c>
      <c r="B17" s="712"/>
      <c r="C17" s="56">
        <v>42207</v>
      </c>
      <c r="D17" s="47">
        <v>269892.08</v>
      </c>
      <c r="E17" s="47">
        <v>269892.08</v>
      </c>
      <c r="F17" s="48"/>
      <c r="G17" s="48"/>
      <c r="H17" s="49"/>
      <c r="I17" s="50"/>
      <c r="J17" s="48"/>
      <c r="K17" s="48"/>
      <c r="L17" s="48"/>
      <c r="M17" s="48"/>
      <c r="N17" s="48"/>
      <c r="O17" s="48"/>
      <c r="P17" s="47">
        <v>269892.08</v>
      </c>
      <c r="Q17" s="47">
        <v>269892.08</v>
      </c>
      <c r="R17" s="48"/>
    </row>
    <row r="18" spans="1:18" ht="11.25" customHeight="1">
      <c r="A18" s="712" t="s">
        <v>179</v>
      </c>
      <c r="B18" s="712"/>
      <c r="C18" s="56">
        <v>42427</v>
      </c>
      <c r="D18" s="47">
        <v>105349.68</v>
      </c>
      <c r="E18" s="47">
        <v>105349.68</v>
      </c>
      <c r="F18" s="48"/>
      <c r="G18" s="48"/>
      <c r="H18" s="49"/>
      <c r="I18" s="50"/>
      <c r="J18" s="48"/>
      <c r="K18" s="48"/>
      <c r="L18" s="48"/>
      <c r="M18" s="48"/>
      <c r="N18" s="48"/>
      <c r="O18" s="48"/>
      <c r="P18" s="47">
        <v>105349.68</v>
      </c>
      <c r="Q18" s="47">
        <v>105349.68</v>
      </c>
      <c r="R18" s="48"/>
    </row>
    <row r="19" spans="1:18" ht="11.25" customHeight="1">
      <c r="A19" s="712" t="s">
        <v>181</v>
      </c>
      <c r="B19" s="712"/>
      <c r="C19" s="56">
        <v>42437</v>
      </c>
      <c r="D19" s="47">
        <v>189000</v>
      </c>
      <c r="E19" s="47">
        <v>189000</v>
      </c>
      <c r="F19" s="48"/>
      <c r="G19" s="48"/>
      <c r="H19" s="49"/>
      <c r="I19" s="50"/>
      <c r="J19" s="48"/>
      <c r="K19" s="48"/>
      <c r="L19" s="48"/>
      <c r="M19" s="48"/>
      <c r="N19" s="48"/>
      <c r="O19" s="48"/>
      <c r="P19" s="47">
        <v>189000</v>
      </c>
      <c r="Q19" s="47">
        <v>189000</v>
      </c>
      <c r="R19" s="48"/>
    </row>
    <row r="20" spans="1:18" ht="11.25" customHeight="1">
      <c r="A20" s="712" t="s">
        <v>183</v>
      </c>
      <c r="B20" s="712"/>
      <c r="C20" s="56">
        <v>44098</v>
      </c>
      <c r="D20" s="47">
        <v>135593.22</v>
      </c>
      <c r="E20" s="47">
        <v>135593.22</v>
      </c>
      <c r="F20" s="48"/>
      <c r="G20" s="48"/>
      <c r="H20" s="49"/>
      <c r="I20" s="50"/>
      <c r="J20" s="48"/>
      <c r="K20" s="48"/>
      <c r="L20" s="48"/>
      <c r="M20" s="48"/>
      <c r="N20" s="48"/>
      <c r="O20" s="48"/>
      <c r="P20" s="47">
        <v>135593.22</v>
      </c>
      <c r="Q20" s="47">
        <v>135593.22</v>
      </c>
      <c r="R20" s="48"/>
    </row>
    <row r="21" spans="1:18" ht="11.25" customHeight="1">
      <c r="A21" s="712" t="s">
        <v>1238</v>
      </c>
      <c r="B21" s="712"/>
      <c r="C21" s="56">
        <v>10003</v>
      </c>
      <c r="D21" s="47">
        <v>2416096.61</v>
      </c>
      <c r="E21" s="47">
        <v>596218.54</v>
      </c>
      <c r="F21" s="47">
        <v>1819878.07</v>
      </c>
      <c r="G21" s="48"/>
      <c r="H21" s="49"/>
      <c r="I21" s="50"/>
      <c r="J21" s="48"/>
      <c r="K21" s="48"/>
      <c r="L21" s="48"/>
      <c r="M21" s="48"/>
      <c r="N21" s="48"/>
      <c r="O21" s="48"/>
      <c r="P21" s="47">
        <v>2416096.61</v>
      </c>
      <c r="Q21" s="47">
        <v>596218.54</v>
      </c>
      <c r="R21" s="47">
        <v>1819878.07</v>
      </c>
    </row>
    <row r="22" spans="1:18" ht="11.25" customHeight="1">
      <c r="A22" s="712" t="s">
        <v>1239</v>
      </c>
      <c r="B22" s="712"/>
      <c r="C22" s="56">
        <v>20032</v>
      </c>
      <c r="D22" s="47">
        <v>60269.2</v>
      </c>
      <c r="E22" s="47">
        <v>60269.2</v>
      </c>
      <c r="F22" s="48"/>
      <c r="G22" s="48"/>
      <c r="H22" s="49"/>
      <c r="I22" s="50"/>
      <c r="J22" s="48"/>
      <c r="K22" s="48"/>
      <c r="L22" s="48"/>
      <c r="M22" s="48"/>
      <c r="N22" s="48"/>
      <c r="O22" s="48"/>
      <c r="P22" s="47">
        <v>60269.2</v>
      </c>
      <c r="Q22" s="47">
        <v>60269.2</v>
      </c>
      <c r="R22" s="48"/>
    </row>
    <row r="23" spans="1:18" ht="11.25" customHeight="1">
      <c r="A23" s="712" t="s">
        <v>1240</v>
      </c>
      <c r="B23" s="712"/>
      <c r="C23" s="56">
        <v>20033</v>
      </c>
      <c r="D23" s="47">
        <v>62115.4</v>
      </c>
      <c r="E23" s="47">
        <v>62115.4</v>
      </c>
      <c r="F23" s="48"/>
      <c r="G23" s="48"/>
      <c r="H23" s="49"/>
      <c r="I23" s="50"/>
      <c r="J23" s="48"/>
      <c r="K23" s="48"/>
      <c r="L23" s="48"/>
      <c r="M23" s="48"/>
      <c r="N23" s="48"/>
      <c r="O23" s="48"/>
      <c r="P23" s="47">
        <v>62115.4</v>
      </c>
      <c r="Q23" s="47">
        <v>62115.4</v>
      </c>
      <c r="R23" s="48"/>
    </row>
    <row r="24" spans="1:18" ht="11.25" customHeight="1">
      <c r="A24" s="712" t="s">
        <v>1241</v>
      </c>
      <c r="B24" s="712"/>
      <c r="C24" s="56">
        <v>20019</v>
      </c>
      <c r="D24" s="47">
        <v>55379.95</v>
      </c>
      <c r="E24" s="47">
        <v>55379.95</v>
      </c>
      <c r="F24" s="48"/>
      <c r="G24" s="48"/>
      <c r="H24" s="49"/>
      <c r="I24" s="50"/>
      <c r="J24" s="48"/>
      <c r="K24" s="48"/>
      <c r="L24" s="48"/>
      <c r="M24" s="48"/>
      <c r="N24" s="48"/>
      <c r="O24" s="48"/>
      <c r="P24" s="47">
        <v>55379.95</v>
      </c>
      <c r="Q24" s="47">
        <v>55379.95</v>
      </c>
      <c r="R24" s="48"/>
    </row>
    <row r="25" spans="1:18" ht="11.25" customHeight="1">
      <c r="A25" s="712" t="s">
        <v>1242</v>
      </c>
      <c r="B25" s="712"/>
      <c r="C25" s="56">
        <v>20020</v>
      </c>
      <c r="D25" s="47">
        <v>47505.02</v>
      </c>
      <c r="E25" s="47">
        <v>47505.02</v>
      </c>
      <c r="F25" s="48"/>
      <c r="G25" s="48"/>
      <c r="H25" s="49"/>
      <c r="I25" s="50"/>
      <c r="J25" s="48"/>
      <c r="K25" s="48"/>
      <c r="L25" s="48"/>
      <c r="M25" s="48"/>
      <c r="N25" s="48"/>
      <c r="O25" s="48"/>
      <c r="P25" s="47">
        <v>47505.02</v>
      </c>
      <c r="Q25" s="47">
        <v>47505.02</v>
      </c>
      <c r="R25" s="48"/>
    </row>
    <row r="26" spans="1:18" ht="21.75" customHeight="1">
      <c r="A26" s="712" t="s">
        <v>185</v>
      </c>
      <c r="B26" s="712"/>
      <c r="C26" s="56">
        <v>43560</v>
      </c>
      <c r="D26" s="47">
        <v>12000</v>
      </c>
      <c r="E26" s="47">
        <v>12000</v>
      </c>
      <c r="F26" s="48"/>
      <c r="G26" s="48"/>
      <c r="H26" s="49"/>
      <c r="I26" s="50"/>
      <c r="J26" s="48"/>
      <c r="K26" s="48"/>
      <c r="L26" s="48"/>
      <c r="M26" s="48"/>
      <c r="N26" s="48"/>
      <c r="O26" s="48"/>
      <c r="P26" s="47">
        <v>12000</v>
      </c>
      <c r="Q26" s="47">
        <v>12000</v>
      </c>
      <c r="R26" s="48"/>
    </row>
    <row r="27" spans="1:18" ht="21.75" customHeight="1">
      <c r="A27" s="712" t="s">
        <v>185</v>
      </c>
      <c r="B27" s="712"/>
      <c r="C27" s="56">
        <v>43561</v>
      </c>
      <c r="D27" s="47">
        <v>12000</v>
      </c>
      <c r="E27" s="47">
        <v>12000</v>
      </c>
      <c r="F27" s="48"/>
      <c r="G27" s="48"/>
      <c r="H27" s="49"/>
      <c r="I27" s="50"/>
      <c r="J27" s="48"/>
      <c r="K27" s="48"/>
      <c r="L27" s="48"/>
      <c r="M27" s="48"/>
      <c r="N27" s="48"/>
      <c r="O27" s="48"/>
      <c r="P27" s="47">
        <v>12000</v>
      </c>
      <c r="Q27" s="47">
        <v>12000</v>
      </c>
      <c r="R27" s="48"/>
    </row>
    <row r="28" spans="1:18" ht="11.25" customHeight="1">
      <c r="A28" s="712" t="s">
        <v>188</v>
      </c>
      <c r="B28" s="712"/>
      <c r="C28" s="56">
        <v>42536</v>
      </c>
      <c r="D28" s="47">
        <v>2233.8000000000002</v>
      </c>
      <c r="E28" s="47">
        <v>2233.8000000000002</v>
      </c>
      <c r="F28" s="48"/>
      <c r="G28" s="48"/>
      <c r="H28" s="49"/>
      <c r="I28" s="50"/>
      <c r="J28" s="48"/>
      <c r="K28" s="48"/>
      <c r="L28" s="48"/>
      <c r="M28" s="48"/>
      <c r="N28" s="48"/>
      <c r="O28" s="48"/>
      <c r="P28" s="47">
        <v>2233.8000000000002</v>
      </c>
      <c r="Q28" s="47">
        <v>2233.8000000000002</v>
      </c>
      <c r="R28" s="48"/>
    </row>
    <row r="29" spans="1:18" ht="11.25" customHeight="1">
      <c r="A29" s="712" t="s">
        <v>188</v>
      </c>
      <c r="B29" s="712"/>
      <c r="C29" s="56">
        <v>42537</v>
      </c>
      <c r="D29" s="47">
        <v>2233.8000000000002</v>
      </c>
      <c r="E29" s="47">
        <v>2233.8000000000002</v>
      </c>
      <c r="F29" s="48"/>
      <c r="G29" s="48"/>
      <c r="H29" s="49"/>
      <c r="I29" s="50"/>
      <c r="J29" s="48"/>
      <c r="K29" s="48"/>
      <c r="L29" s="48"/>
      <c r="M29" s="48"/>
      <c r="N29" s="48"/>
      <c r="O29" s="48"/>
      <c r="P29" s="47">
        <v>2233.8000000000002</v>
      </c>
      <c r="Q29" s="47">
        <v>2233.8000000000002</v>
      </c>
      <c r="R29" s="48"/>
    </row>
    <row r="30" spans="1:18" ht="11.25" customHeight="1">
      <c r="A30" s="712" t="s">
        <v>188</v>
      </c>
      <c r="B30" s="712"/>
      <c r="C30" s="56">
        <v>42538</v>
      </c>
      <c r="D30" s="47">
        <v>2233.8000000000002</v>
      </c>
      <c r="E30" s="47">
        <v>2233.8000000000002</v>
      </c>
      <c r="F30" s="48"/>
      <c r="G30" s="48"/>
      <c r="H30" s="49"/>
      <c r="I30" s="50"/>
      <c r="J30" s="48"/>
      <c r="K30" s="48"/>
      <c r="L30" s="48"/>
      <c r="M30" s="48"/>
      <c r="N30" s="48"/>
      <c r="O30" s="48"/>
      <c r="P30" s="47">
        <v>2233.8000000000002</v>
      </c>
      <c r="Q30" s="47">
        <v>2233.8000000000002</v>
      </c>
      <c r="R30" s="48"/>
    </row>
    <row r="31" spans="1:18" ht="11.25" customHeight="1">
      <c r="A31" s="712" t="s">
        <v>188</v>
      </c>
      <c r="B31" s="712"/>
      <c r="C31" s="56">
        <v>42539</v>
      </c>
      <c r="D31" s="47">
        <v>2233.8000000000002</v>
      </c>
      <c r="E31" s="47">
        <v>2233.8000000000002</v>
      </c>
      <c r="F31" s="48"/>
      <c r="G31" s="48"/>
      <c r="H31" s="49"/>
      <c r="I31" s="50"/>
      <c r="J31" s="48"/>
      <c r="K31" s="48"/>
      <c r="L31" s="48"/>
      <c r="M31" s="48"/>
      <c r="N31" s="48"/>
      <c r="O31" s="48"/>
      <c r="P31" s="47">
        <v>2233.8000000000002</v>
      </c>
      <c r="Q31" s="47">
        <v>2233.8000000000002</v>
      </c>
      <c r="R31" s="48"/>
    </row>
    <row r="32" spans="1:18" ht="11.25" customHeight="1">
      <c r="A32" s="712" t="s">
        <v>188</v>
      </c>
      <c r="B32" s="712"/>
      <c r="C32" s="56">
        <v>42540</v>
      </c>
      <c r="D32" s="47">
        <v>2233.8000000000002</v>
      </c>
      <c r="E32" s="47">
        <v>2233.8000000000002</v>
      </c>
      <c r="F32" s="48"/>
      <c r="G32" s="48"/>
      <c r="H32" s="49"/>
      <c r="I32" s="50"/>
      <c r="J32" s="48"/>
      <c r="K32" s="48"/>
      <c r="L32" s="48"/>
      <c r="M32" s="48"/>
      <c r="N32" s="48"/>
      <c r="O32" s="48"/>
      <c r="P32" s="47">
        <v>2233.8000000000002</v>
      </c>
      <c r="Q32" s="47">
        <v>2233.8000000000002</v>
      </c>
      <c r="R32" s="48"/>
    </row>
    <row r="33" spans="1:18" ht="11.25" customHeight="1">
      <c r="A33" s="712" t="s">
        <v>50</v>
      </c>
      <c r="B33" s="712"/>
      <c r="C33" s="56">
        <v>20058</v>
      </c>
      <c r="D33" s="47">
        <v>165425.60000000001</v>
      </c>
      <c r="E33" s="47">
        <v>79490.42</v>
      </c>
      <c r="F33" s="47">
        <v>85935.18</v>
      </c>
      <c r="G33" s="48"/>
      <c r="H33" s="49"/>
      <c r="I33" s="50"/>
      <c r="J33" s="48"/>
      <c r="K33" s="48"/>
      <c r="L33" s="48"/>
      <c r="M33" s="48"/>
      <c r="N33" s="48"/>
      <c r="O33" s="48"/>
      <c r="P33" s="47">
        <v>165425.60000000001</v>
      </c>
      <c r="Q33" s="47">
        <v>79490.42</v>
      </c>
      <c r="R33" s="47">
        <v>85935.18</v>
      </c>
    </row>
    <row r="34" spans="1:18" ht="11.25" customHeight="1">
      <c r="A34" s="712" t="s">
        <v>24</v>
      </c>
      <c r="B34" s="712"/>
      <c r="C34" s="56">
        <v>20060</v>
      </c>
      <c r="D34" s="47">
        <v>161125.6</v>
      </c>
      <c r="E34" s="47">
        <v>55676.15</v>
      </c>
      <c r="F34" s="47">
        <v>105449.45</v>
      </c>
      <c r="G34" s="48"/>
      <c r="H34" s="49"/>
      <c r="I34" s="50"/>
      <c r="J34" s="48"/>
      <c r="K34" s="48"/>
      <c r="L34" s="48"/>
      <c r="M34" s="48"/>
      <c r="N34" s="48"/>
      <c r="O34" s="48"/>
      <c r="P34" s="47">
        <v>161125.6</v>
      </c>
      <c r="Q34" s="47">
        <v>55676.15</v>
      </c>
      <c r="R34" s="47">
        <v>105449.45</v>
      </c>
    </row>
    <row r="35" spans="1:18" ht="11.25" customHeight="1">
      <c r="A35" s="712" t="s">
        <v>1243</v>
      </c>
      <c r="B35" s="712"/>
      <c r="C35" s="56">
        <v>20008</v>
      </c>
      <c r="D35" s="47">
        <v>62368.5</v>
      </c>
      <c r="E35" s="47">
        <v>40366.36</v>
      </c>
      <c r="F35" s="47">
        <v>22002.14</v>
      </c>
      <c r="G35" s="48"/>
      <c r="H35" s="49"/>
      <c r="I35" s="50"/>
      <c r="J35" s="48"/>
      <c r="K35" s="48"/>
      <c r="L35" s="48"/>
      <c r="M35" s="48"/>
      <c r="N35" s="48"/>
      <c r="O35" s="48"/>
      <c r="P35" s="47">
        <v>62368.5</v>
      </c>
      <c r="Q35" s="47">
        <v>40366.36</v>
      </c>
      <c r="R35" s="47">
        <v>22002.14</v>
      </c>
    </row>
    <row r="36" spans="1:18" ht="11.25" customHeight="1">
      <c r="A36" s="712" t="s">
        <v>1244</v>
      </c>
      <c r="B36" s="712"/>
      <c r="C36" s="56">
        <v>20016</v>
      </c>
      <c r="D36" s="47">
        <v>191301.4</v>
      </c>
      <c r="E36" s="47">
        <v>113905.75</v>
      </c>
      <c r="F36" s="47">
        <v>77395.649999999994</v>
      </c>
      <c r="G36" s="48"/>
      <c r="H36" s="49"/>
      <c r="I36" s="50"/>
      <c r="J36" s="48"/>
      <c r="K36" s="48"/>
      <c r="L36" s="48"/>
      <c r="M36" s="48"/>
      <c r="N36" s="48"/>
      <c r="O36" s="48"/>
      <c r="P36" s="47">
        <v>191301.4</v>
      </c>
      <c r="Q36" s="47">
        <v>113905.75</v>
      </c>
      <c r="R36" s="47">
        <v>77395.649999999994</v>
      </c>
    </row>
    <row r="37" spans="1:18" ht="11.25" customHeight="1">
      <c r="A37" s="712" t="s">
        <v>1245</v>
      </c>
      <c r="B37" s="712"/>
      <c r="C37" s="56">
        <v>20017</v>
      </c>
      <c r="D37" s="47">
        <v>193901.4</v>
      </c>
      <c r="E37" s="47">
        <v>93011.92</v>
      </c>
      <c r="F37" s="47">
        <v>100889.48</v>
      </c>
      <c r="G37" s="48"/>
      <c r="H37" s="49"/>
      <c r="I37" s="50"/>
      <c r="J37" s="48"/>
      <c r="K37" s="48"/>
      <c r="L37" s="48"/>
      <c r="M37" s="48"/>
      <c r="N37" s="48"/>
      <c r="O37" s="48"/>
      <c r="P37" s="47">
        <v>193901.4</v>
      </c>
      <c r="Q37" s="47">
        <v>93011.92</v>
      </c>
      <c r="R37" s="47">
        <v>100889.48</v>
      </c>
    </row>
    <row r="38" spans="1:18" ht="11.25" customHeight="1">
      <c r="A38" s="712" t="s">
        <v>1246</v>
      </c>
      <c r="B38" s="712"/>
      <c r="C38" s="56">
        <v>20009</v>
      </c>
      <c r="D38" s="47">
        <v>187001.4</v>
      </c>
      <c r="E38" s="47">
        <v>108422.42</v>
      </c>
      <c r="F38" s="47">
        <v>78578.98</v>
      </c>
      <c r="G38" s="48"/>
      <c r="H38" s="49"/>
      <c r="I38" s="50"/>
      <c r="J38" s="48"/>
      <c r="K38" s="48"/>
      <c r="L38" s="48"/>
      <c r="M38" s="48"/>
      <c r="N38" s="48"/>
      <c r="O38" s="48"/>
      <c r="P38" s="47">
        <v>187001.4</v>
      </c>
      <c r="Q38" s="47">
        <v>108422.42</v>
      </c>
      <c r="R38" s="47">
        <v>78578.98</v>
      </c>
    </row>
    <row r="39" spans="1:18" ht="11.25" customHeight="1">
      <c r="A39" s="712" t="s">
        <v>1247</v>
      </c>
      <c r="B39" s="712"/>
      <c r="C39" s="56">
        <v>20010</v>
      </c>
      <c r="D39" s="47">
        <v>193901.4</v>
      </c>
      <c r="E39" s="47">
        <v>99091.520000000004</v>
      </c>
      <c r="F39" s="47">
        <v>94809.88</v>
      </c>
      <c r="G39" s="48"/>
      <c r="H39" s="49"/>
      <c r="I39" s="50"/>
      <c r="J39" s="48"/>
      <c r="K39" s="48"/>
      <c r="L39" s="48"/>
      <c r="M39" s="48"/>
      <c r="N39" s="48"/>
      <c r="O39" s="48"/>
      <c r="P39" s="47">
        <v>193901.4</v>
      </c>
      <c r="Q39" s="47">
        <v>99091.520000000004</v>
      </c>
      <c r="R39" s="47">
        <v>94809.88</v>
      </c>
    </row>
    <row r="40" spans="1:18" ht="11.25" customHeight="1">
      <c r="A40" s="712" t="s">
        <v>1248</v>
      </c>
      <c r="B40" s="712"/>
      <c r="C40" s="56">
        <v>20011</v>
      </c>
      <c r="D40" s="47">
        <v>152794.29999999999</v>
      </c>
      <c r="E40" s="47">
        <v>83944.97</v>
      </c>
      <c r="F40" s="47">
        <v>68849.33</v>
      </c>
      <c r="G40" s="48"/>
      <c r="H40" s="49"/>
      <c r="I40" s="50"/>
      <c r="J40" s="48"/>
      <c r="K40" s="48"/>
      <c r="L40" s="48"/>
      <c r="M40" s="48"/>
      <c r="N40" s="48"/>
      <c r="O40" s="48"/>
      <c r="P40" s="47">
        <v>152794.29999999999</v>
      </c>
      <c r="Q40" s="47">
        <v>83944.97</v>
      </c>
      <c r="R40" s="47">
        <v>68849.33</v>
      </c>
    </row>
    <row r="41" spans="1:18" ht="11.25" customHeight="1">
      <c r="A41" s="712" t="s">
        <v>1249</v>
      </c>
      <c r="B41" s="712"/>
      <c r="C41" s="56">
        <v>20012</v>
      </c>
      <c r="D41" s="47">
        <v>190701.4</v>
      </c>
      <c r="E41" s="47">
        <v>86290.29</v>
      </c>
      <c r="F41" s="47">
        <v>104411.11</v>
      </c>
      <c r="G41" s="48"/>
      <c r="H41" s="49"/>
      <c r="I41" s="50"/>
      <c r="J41" s="48"/>
      <c r="K41" s="48"/>
      <c r="L41" s="48"/>
      <c r="M41" s="48"/>
      <c r="N41" s="48"/>
      <c r="O41" s="48"/>
      <c r="P41" s="47">
        <v>190701.4</v>
      </c>
      <c r="Q41" s="47">
        <v>86290.29</v>
      </c>
      <c r="R41" s="47">
        <v>104411.11</v>
      </c>
    </row>
    <row r="42" spans="1:18" ht="11.25" customHeight="1">
      <c r="A42" s="712" t="s">
        <v>1250</v>
      </c>
      <c r="B42" s="712"/>
      <c r="C42" s="56">
        <v>20013</v>
      </c>
      <c r="D42" s="47">
        <v>193901.4</v>
      </c>
      <c r="E42" s="47">
        <v>108006.48</v>
      </c>
      <c r="F42" s="47">
        <v>85894.92</v>
      </c>
      <c r="G42" s="48"/>
      <c r="H42" s="49"/>
      <c r="I42" s="50"/>
      <c r="J42" s="48"/>
      <c r="K42" s="48"/>
      <c r="L42" s="48"/>
      <c r="M42" s="48"/>
      <c r="N42" s="48"/>
      <c r="O42" s="48"/>
      <c r="P42" s="47">
        <v>193901.4</v>
      </c>
      <c r="Q42" s="47">
        <v>108006.48</v>
      </c>
      <c r="R42" s="47">
        <v>85894.92</v>
      </c>
    </row>
    <row r="43" spans="1:18" ht="11.25" customHeight="1">
      <c r="A43" s="712" t="s">
        <v>1171</v>
      </c>
      <c r="B43" s="712"/>
      <c r="C43" s="56">
        <v>30241</v>
      </c>
      <c r="D43" s="47">
        <v>427601.9</v>
      </c>
      <c r="E43" s="47">
        <v>268923.59999999998</v>
      </c>
      <c r="F43" s="47">
        <v>158678.29999999999</v>
      </c>
      <c r="G43" s="48"/>
      <c r="H43" s="49"/>
      <c r="I43" s="50"/>
      <c r="J43" s="48"/>
      <c r="K43" s="48"/>
      <c r="L43" s="48"/>
      <c r="M43" s="48"/>
      <c r="N43" s="48"/>
      <c r="O43" s="48"/>
      <c r="P43" s="47">
        <v>427601.9</v>
      </c>
      <c r="Q43" s="47">
        <v>268923.59999999998</v>
      </c>
      <c r="R43" s="47">
        <v>158678.29999999999</v>
      </c>
    </row>
    <row r="44" spans="1:18" ht="11.25" customHeight="1">
      <c r="A44" s="712" t="s">
        <v>1251</v>
      </c>
      <c r="B44" s="712"/>
      <c r="C44" s="56">
        <v>30242</v>
      </c>
      <c r="D44" s="47">
        <v>342744.83</v>
      </c>
      <c r="E44" s="47">
        <v>94045.83</v>
      </c>
      <c r="F44" s="47">
        <v>248699</v>
      </c>
      <c r="G44" s="48"/>
      <c r="H44" s="49"/>
      <c r="I44" s="50"/>
      <c r="J44" s="48"/>
      <c r="K44" s="48"/>
      <c r="L44" s="48"/>
      <c r="M44" s="48"/>
      <c r="N44" s="48"/>
      <c r="O44" s="48"/>
      <c r="P44" s="47">
        <v>342744.83</v>
      </c>
      <c r="Q44" s="47">
        <v>94045.83</v>
      </c>
      <c r="R44" s="47">
        <v>248699</v>
      </c>
    </row>
    <row r="45" spans="1:18" ht="11.25" customHeight="1">
      <c r="A45" s="712" t="s">
        <v>191</v>
      </c>
      <c r="B45" s="712"/>
      <c r="C45" s="56">
        <v>43555</v>
      </c>
      <c r="D45" s="47">
        <v>12090.66</v>
      </c>
      <c r="E45" s="47">
        <v>12090.66</v>
      </c>
      <c r="F45" s="48"/>
      <c r="G45" s="48"/>
      <c r="H45" s="49"/>
      <c r="I45" s="50"/>
      <c r="J45" s="48"/>
      <c r="K45" s="48"/>
      <c r="L45" s="48"/>
      <c r="M45" s="48"/>
      <c r="N45" s="48"/>
      <c r="O45" s="48"/>
      <c r="P45" s="47">
        <v>12090.66</v>
      </c>
      <c r="Q45" s="47">
        <v>12090.66</v>
      </c>
      <c r="R45" s="48"/>
    </row>
    <row r="46" spans="1:18" ht="11.25" customHeight="1">
      <c r="A46" s="712" t="s">
        <v>819</v>
      </c>
      <c r="B46" s="712"/>
      <c r="C46" s="56">
        <v>10002</v>
      </c>
      <c r="D46" s="47">
        <v>1150311.1000000001</v>
      </c>
      <c r="E46" s="47">
        <v>682016.13</v>
      </c>
      <c r="F46" s="47">
        <v>468294.97</v>
      </c>
      <c r="G46" s="48"/>
      <c r="H46" s="49"/>
      <c r="I46" s="50"/>
      <c r="J46" s="48"/>
      <c r="K46" s="48"/>
      <c r="L46" s="48"/>
      <c r="M46" s="48"/>
      <c r="N46" s="48"/>
      <c r="O46" s="48"/>
      <c r="P46" s="47">
        <v>1150311.1000000001</v>
      </c>
      <c r="Q46" s="47">
        <v>682016.13</v>
      </c>
      <c r="R46" s="47">
        <v>468294.97</v>
      </c>
    </row>
    <row r="47" spans="1:18" ht="11.25" customHeight="1">
      <c r="A47" s="712" t="s">
        <v>969</v>
      </c>
      <c r="B47" s="712"/>
      <c r="C47" s="56">
        <v>30626</v>
      </c>
      <c r="D47" s="47">
        <v>20216.330000000002</v>
      </c>
      <c r="E47" s="47">
        <v>20216.330000000002</v>
      </c>
      <c r="F47" s="48"/>
      <c r="G47" s="48"/>
      <c r="H47" s="49"/>
      <c r="I47" s="50"/>
      <c r="J47" s="48"/>
      <c r="K47" s="48"/>
      <c r="L47" s="48"/>
      <c r="M47" s="48"/>
      <c r="N47" s="48"/>
      <c r="O47" s="48"/>
      <c r="P47" s="47">
        <v>20216.330000000002</v>
      </c>
      <c r="Q47" s="47">
        <v>20216.330000000002</v>
      </c>
      <c r="R47" s="48"/>
    </row>
    <row r="48" spans="1:18" ht="11.25" customHeight="1">
      <c r="A48" s="712" t="s">
        <v>821</v>
      </c>
      <c r="B48" s="712"/>
      <c r="C48" s="56">
        <v>10005</v>
      </c>
      <c r="D48" s="47">
        <v>1820314</v>
      </c>
      <c r="E48" s="47">
        <v>592992.30000000005</v>
      </c>
      <c r="F48" s="47">
        <v>1227321.7</v>
      </c>
      <c r="G48" s="48"/>
      <c r="H48" s="49"/>
      <c r="I48" s="50"/>
      <c r="J48" s="48"/>
      <c r="K48" s="48"/>
      <c r="L48" s="48"/>
      <c r="M48" s="48"/>
      <c r="N48" s="48"/>
      <c r="O48" s="48"/>
      <c r="P48" s="47">
        <v>1820314</v>
      </c>
      <c r="Q48" s="47">
        <v>592992.30000000005</v>
      </c>
      <c r="R48" s="47">
        <v>1227321.7</v>
      </c>
    </row>
    <row r="49" spans="1:18" ht="21.75" customHeight="1">
      <c r="A49" s="712" t="s">
        <v>194</v>
      </c>
      <c r="B49" s="712"/>
      <c r="C49" s="56">
        <v>42467</v>
      </c>
      <c r="D49" s="47">
        <v>14362</v>
      </c>
      <c r="E49" s="47">
        <v>14362</v>
      </c>
      <c r="F49" s="48"/>
      <c r="G49" s="48"/>
      <c r="H49" s="49"/>
      <c r="I49" s="50"/>
      <c r="J49" s="48"/>
      <c r="K49" s="48"/>
      <c r="L49" s="48"/>
      <c r="M49" s="48"/>
      <c r="N49" s="48"/>
      <c r="O49" s="48"/>
      <c r="P49" s="47">
        <v>14362</v>
      </c>
      <c r="Q49" s="47">
        <v>14362</v>
      </c>
      <c r="R49" s="48"/>
    </row>
    <row r="50" spans="1:18" ht="11.25" customHeight="1">
      <c r="A50" s="712" t="s">
        <v>190</v>
      </c>
      <c r="B50" s="712"/>
      <c r="C50" s="56">
        <v>20061</v>
      </c>
      <c r="D50" s="47">
        <v>4618261.7</v>
      </c>
      <c r="E50" s="47">
        <v>2344583.5699999998</v>
      </c>
      <c r="F50" s="47">
        <v>2273678.13</v>
      </c>
      <c r="G50" s="48"/>
      <c r="H50" s="49"/>
      <c r="I50" s="50"/>
      <c r="J50" s="48"/>
      <c r="K50" s="48"/>
      <c r="L50" s="48"/>
      <c r="M50" s="48"/>
      <c r="N50" s="48"/>
      <c r="O50" s="48"/>
      <c r="P50" s="47">
        <v>4618261.7</v>
      </c>
      <c r="Q50" s="47">
        <v>2344583.5699999998</v>
      </c>
      <c r="R50" s="47">
        <v>2273678.13</v>
      </c>
    </row>
    <row r="51" spans="1:18" ht="11.25" customHeight="1">
      <c r="A51" s="712" t="s">
        <v>197</v>
      </c>
      <c r="B51" s="712"/>
      <c r="C51" s="56">
        <v>42458</v>
      </c>
      <c r="D51" s="47">
        <v>103065.05</v>
      </c>
      <c r="E51" s="47">
        <v>103065.05</v>
      </c>
      <c r="F51" s="48"/>
      <c r="G51" s="48"/>
      <c r="H51" s="49"/>
      <c r="I51" s="50"/>
      <c r="J51" s="48"/>
      <c r="K51" s="48"/>
      <c r="L51" s="48"/>
      <c r="M51" s="48"/>
      <c r="N51" s="48"/>
      <c r="O51" s="48"/>
      <c r="P51" s="47">
        <v>103065.05</v>
      </c>
      <c r="Q51" s="47">
        <v>103065.05</v>
      </c>
      <c r="R51" s="48"/>
    </row>
    <row r="52" spans="1:18" ht="11.25" customHeight="1">
      <c r="A52" s="712" t="s">
        <v>970</v>
      </c>
      <c r="B52" s="712"/>
      <c r="C52" s="56">
        <v>30628</v>
      </c>
      <c r="D52" s="47">
        <v>265129.40000000002</v>
      </c>
      <c r="E52" s="47">
        <v>257716.18</v>
      </c>
      <c r="F52" s="47">
        <v>7413.22</v>
      </c>
      <c r="G52" s="48"/>
      <c r="H52" s="49"/>
      <c r="I52" s="50"/>
      <c r="J52" s="48"/>
      <c r="K52" s="48"/>
      <c r="L52" s="48"/>
      <c r="M52" s="48"/>
      <c r="N52" s="48"/>
      <c r="O52" s="48"/>
      <c r="P52" s="47">
        <v>265129.40000000002</v>
      </c>
      <c r="Q52" s="47">
        <v>257716.18</v>
      </c>
      <c r="R52" s="47">
        <v>7413.22</v>
      </c>
    </row>
    <row r="53" spans="1:18" ht="21.75" customHeight="1">
      <c r="A53" s="712" t="s">
        <v>1252</v>
      </c>
      <c r="B53" s="712"/>
      <c r="C53" s="56">
        <v>43084</v>
      </c>
      <c r="D53" s="47">
        <v>14000</v>
      </c>
      <c r="E53" s="47">
        <v>14000</v>
      </c>
      <c r="F53" s="48"/>
      <c r="G53" s="48"/>
      <c r="H53" s="49"/>
      <c r="I53" s="50"/>
      <c r="J53" s="48"/>
      <c r="K53" s="48"/>
      <c r="L53" s="48"/>
      <c r="M53" s="48"/>
      <c r="N53" s="48"/>
      <c r="O53" s="48"/>
      <c r="P53" s="47">
        <v>14000</v>
      </c>
      <c r="Q53" s="47">
        <v>14000</v>
      </c>
      <c r="R53" s="48"/>
    </row>
    <row r="54" spans="1:18" ht="11.25" customHeight="1">
      <c r="A54" s="712" t="s">
        <v>1253</v>
      </c>
      <c r="B54" s="712"/>
      <c r="C54" s="56">
        <v>20053</v>
      </c>
      <c r="D54" s="47">
        <v>193901.4</v>
      </c>
      <c r="E54" s="47">
        <v>92651.81</v>
      </c>
      <c r="F54" s="47">
        <v>101249.59</v>
      </c>
      <c r="G54" s="48"/>
      <c r="H54" s="49"/>
      <c r="I54" s="50"/>
      <c r="J54" s="48"/>
      <c r="K54" s="48"/>
      <c r="L54" s="48"/>
      <c r="M54" s="48"/>
      <c r="N54" s="48"/>
      <c r="O54" s="48"/>
      <c r="P54" s="47">
        <v>193901.4</v>
      </c>
      <c r="Q54" s="47">
        <v>92651.81</v>
      </c>
      <c r="R54" s="47">
        <v>101249.59</v>
      </c>
    </row>
    <row r="55" spans="1:18" ht="11.25" customHeight="1">
      <c r="A55" s="712" t="s">
        <v>1254</v>
      </c>
      <c r="B55" s="712"/>
      <c r="C55" s="56">
        <v>20042</v>
      </c>
      <c r="D55" s="47">
        <v>193901.4</v>
      </c>
      <c r="E55" s="47">
        <v>89648.82</v>
      </c>
      <c r="F55" s="47">
        <v>104252.58</v>
      </c>
      <c r="G55" s="48"/>
      <c r="H55" s="49"/>
      <c r="I55" s="50"/>
      <c r="J55" s="48"/>
      <c r="K55" s="48"/>
      <c r="L55" s="48"/>
      <c r="M55" s="48"/>
      <c r="N55" s="48"/>
      <c r="O55" s="48"/>
      <c r="P55" s="47">
        <v>193901.4</v>
      </c>
      <c r="Q55" s="47">
        <v>89648.82</v>
      </c>
      <c r="R55" s="47">
        <v>104252.58</v>
      </c>
    </row>
    <row r="56" spans="1:18" ht="11.25" customHeight="1">
      <c r="A56" s="712" t="s">
        <v>822</v>
      </c>
      <c r="B56" s="712"/>
      <c r="C56" s="56">
        <v>20043</v>
      </c>
      <c r="D56" s="47">
        <v>190801.4</v>
      </c>
      <c r="E56" s="47">
        <v>79640.679999999993</v>
      </c>
      <c r="F56" s="47">
        <v>111160.72</v>
      </c>
      <c r="G56" s="48"/>
      <c r="H56" s="49"/>
      <c r="I56" s="50"/>
      <c r="J56" s="48"/>
      <c r="K56" s="48"/>
      <c r="L56" s="48"/>
      <c r="M56" s="48"/>
      <c r="N56" s="48"/>
      <c r="O56" s="48"/>
      <c r="P56" s="47">
        <v>190801.4</v>
      </c>
      <c r="Q56" s="47">
        <v>79640.679999999993</v>
      </c>
      <c r="R56" s="47">
        <v>111160.72</v>
      </c>
    </row>
    <row r="57" spans="1:18" ht="11.25" customHeight="1">
      <c r="A57" s="712" t="s">
        <v>823</v>
      </c>
      <c r="B57" s="712"/>
      <c r="C57" s="56">
        <v>20018</v>
      </c>
      <c r="D57" s="47">
        <v>99227.7</v>
      </c>
      <c r="E57" s="47">
        <v>44156.46</v>
      </c>
      <c r="F57" s="47">
        <v>55071.24</v>
      </c>
      <c r="G57" s="48"/>
      <c r="H57" s="49"/>
      <c r="I57" s="50"/>
      <c r="J57" s="48"/>
      <c r="K57" s="48"/>
      <c r="L57" s="48"/>
      <c r="M57" s="48"/>
      <c r="N57" s="48"/>
      <c r="O57" s="48"/>
      <c r="P57" s="47">
        <v>99227.7</v>
      </c>
      <c r="Q57" s="47">
        <v>44156.46</v>
      </c>
      <c r="R57" s="47">
        <v>55071.24</v>
      </c>
    </row>
    <row r="58" spans="1:18" ht="11.25" customHeight="1">
      <c r="A58" s="712" t="s">
        <v>824</v>
      </c>
      <c r="B58" s="712"/>
      <c r="C58" s="56">
        <v>20051</v>
      </c>
      <c r="D58" s="47">
        <v>135142.56</v>
      </c>
      <c r="E58" s="47">
        <v>49738.87</v>
      </c>
      <c r="F58" s="47">
        <v>85403.69</v>
      </c>
      <c r="G58" s="48"/>
      <c r="H58" s="49"/>
      <c r="I58" s="50"/>
      <c r="J58" s="48"/>
      <c r="K58" s="48"/>
      <c r="L58" s="48"/>
      <c r="M58" s="48"/>
      <c r="N58" s="48"/>
      <c r="O58" s="48"/>
      <c r="P58" s="47">
        <v>135142.56</v>
      </c>
      <c r="Q58" s="47">
        <v>49738.87</v>
      </c>
      <c r="R58" s="47">
        <v>85403.69</v>
      </c>
    </row>
    <row r="59" spans="1:18" ht="11.25" customHeight="1">
      <c r="A59" s="712" t="s">
        <v>1023</v>
      </c>
      <c r="B59" s="712"/>
      <c r="C59" s="56">
        <v>20028</v>
      </c>
      <c r="D59" s="47">
        <v>801708.3</v>
      </c>
      <c r="E59" s="47">
        <v>439134.44</v>
      </c>
      <c r="F59" s="47">
        <v>362573.86</v>
      </c>
      <c r="G59" s="48"/>
      <c r="H59" s="49"/>
      <c r="I59" s="50"/>
      <c r="J59" s="48"/>
      <c r="K59" s="48"/>
      <c r="L59" s="48"/>
      <c r="M59" s="48"/>
      <c r="N59" s="48"/>
      <c r="O59" s="48"/>
      <c r="P59" s="47">
        <v>801708.3</v>
      </c>
      <c r="Q59" s="47">
        <v>439134.44</v>
      </c>
      <c r="R59" s="47">
        <v>362573.86</v>
      </c>
    </row>
    <row r="60" spans="1:18" ht="11.25" customHeight="1">
      <c r="A60" s="712" t="s">
        <v>825</v>
      </c>
      <c r="B60" s="712"/>
      <c r="C60" s="56">
        <v>20021</v>
      </c>
      <c r="D60" s="47">
        <v>3227953.43</v>
      </c>
      <c r="E60" s="47">
        <v>1898076.27</v>
      </c>
      <c r="F60" s="47">
        <v>1329877.1599999999</v>
      </c>
      <c r="G60" s="48"/>
      <c r="H60" s="49"/>
      <c r="I60" s="50"/>
      <c r="J60" s="48"/>
      <c r="K60" s="48"/>
      <c r="L60" s="48"/>
      <c r="M60" s="48"/>
      <c r="N60" s="48"/>
      <c r="O60" s="48"/>
      <c r="P60" s="47">
        <v>3227953.43</v>
      </c>
      <c r="Q60" s="47">
        <v>1898076.27</v>
      </c>
      <c r="R60" s="47">
        <v>1329877.1599999999</v>
      </c>
    </row>
    <row r="61" spans="1:18" ht="21.75" customHeight="1">
      <c r="A61" s="712" t="s">
        <v>826</v>
      </c>
      <c r="B61" s="712"/>
      <c r="C61" s="56">
        <v>20022</v>
      </c>
      <c r="D61" s="47">
        <v>1171822.71</v>
      </c>
      <c r="E61" s="47">
        <v>877295.34</v>
      </c>
      <c r="F61" s="47">
        <v>294527.37</v>
      </c>
      <c r="G61" s="48"/>
      <c r="H61" s="49"/>
      <c r="I61" s="50"/>
      <c r="J61" s="48"/>
      <c r="K61" s="48"/>
      <c r="L61" s="48"/>
      <c r="M61" s="48"/>
      <c r="N61" s="48"/>
      <c r="O61" s="48"/>
      <c r="P61" s="47">
        <v>1171822.71</v>
      </c>
      <c r="Q61" s="47">
        <v>877295.34</v>
      </c>
      <c r="R61" s="47">
        <v>294527.37</v>
      </c>
    </row>
    <row r="62" spans="1:18" ht="11.25" customHeight="1">
      <c r="A62" s="712" t="s">
        <v>1255</v>
      </c>
      <c r="B62" s="712"/>
      <c r="C62" s="56">
        <v>30651</v>
      </c>
      <c r="D62" s="47">
        <v>34852.74</v>
      </c>
      <c r="E62" s="47">
        <v>34852.74</v>
      </c>
      <c r="F62" s="48"/>
      <c r="G62" s="48"/>
      <c r="H62" s="49"/>
      <c r="I62" s="50"/>
      <c r="J62" s="48"/>
      <c r="K62" s="48"/>
      <c r="L62" s="48"/>
      <c r="M62" s="48"/>
      <c r="N62" s="48"/>
      <c r="O62" s="48"/>
      <c r="P62" s="47">
        <v>34852.74</v>
      </c>
      <c r="Q62" s="47">
        <v>34852.74</v>
      </c>
      <c r="R62" s="48"/>
    </row>
    <row r="63" spans="1:18" ht="11.25" customHeight="1">
      <c r="A63" s="712" t="s">
        <v>1256</v>
      </c>
      <c r="B63" s="712"/>
      <c r="C63" s="56">
        <v>20001</v>
      </c>
      <c r="D63" s="47">
        <v>321619.75</v>
      </c>
      <c r="E63" s="47">
        <v>321619.75</v>
      </c>
      <c r="F63" s="48"/>
      <c r="G63" s="48"/>
      <c r="H63" s="49"/>
      <c r="I63" s="50"/>
      <c r="J63" s="48"/>
      <c r="K63" s="48"/>
      <c r="L63" s="48"/>
      <c r="M63" s="48"/>
      <c r="N63" s="48"/>
      <c r="O63" s="48"/>
      <c r="P63" s="47">
        <v>321619.75</v>
      </c>
      <c r="Q63" s="47">
        <v>321619.75</v>
      </c>
      <c r="R63" s="48"/>
    </row>
    <row r="64" spans="1:18" ht="11.25" customHeight="1">
      <c r="A64" s="712" t="s">
        <v>1257</v>
      </c>
      <c r="B64" s="712"/>
      <c r="C64" s="56">
        <v>20003</v>
      </c>
      <c r="D64" s="47">
        <v>1499704.31</v>
      </c>
      <c r="E64" s="47">
        <v>1316797.6599999999</v>
      </c>
      <c r="F64" s="47">
        <v>182906.65</v>
      </c>
      <c r="G64" s="48"/>
      <c r="H64" s="49"/>
      <c r="I64" s="50"/>
      <c r="J64" s="48"/>
      <c r="K64" s="48"/>
      <c r="L64" s="48"/>
      <c r="M64" s="48"/>
      <c r="N64" s="48"/>
      <c r="O64" s="48"/>
      <c r="P64" s="47">
        <v>1499704.31</v>
      </c>
      <c r="Q64" s="47">
        <v>1316797.6599999999</v>
      </c>
      <c r="R64" s="47">
        <v>182906.65</v>
      </c>
    </row>
    <row r="65" spans="1:18" ht="11.25" customHeight="1">
      <c r="A65" s="712" t="s">
        <v>1258</v>
      </c>
      <c r="B65" s="712"/>
      <c r="C65" s="56">
        <v>20037</v>
      </c>
      <c r="D65" s="47">
        <v>890125.25</v>
      </c>
      <c r="E65" s="47">
        <v>652355.13</v>
      </c>
      <c r="F65" s="47">
        <v>237770.12</v>
      </c>
      <c r="G65" s="48"/>
      <c r="H65" s="49"/>
      <c r="I65" s="50"/>
      <c r="J65" s="48"/>
      <c r="K65" s="48"/>
      <c r="L65" s="48"/>
      <c r="M65" s="48"/>
      <c r="N65" s="48"/>
      <c r="O65" s="48"/>
      <c r="P65" s="47">
        <v>890125.25</v>
      </c>
      <c r="Q65" s="47">
        <v>652355.13</v>
      </c>
      <c r="R65" s="47">
        <v>237770.12</v>
      </c>
    </row>
    <row r="66" spans="1:18" ht="11.25" customHeight="1">
      <c r="A66" s="712" t="s">
        <v>1259</v>
      </c>
      <c r="B66" s="712"/>
      <c r="C66" s="56">
        <v>20004</v>
      </c>
      <c r="D66" s="47">
        <v>278551.09999999998</v>
      </c>
      <c r="E66" s="47">
        <v>265910.44</v>
      </c>
      <c r="F66" s="47">
        <v>12640.66</v>
      </c>
      <c r="G66" s="48"/>
      <c r="H66" s="49"/>
      <c r="I66" s="50"/>
      <c r="J66" s="48"/>
      <c r="K66" s="48"/>
      <c r="L66" s="48"/>
      <c r="M66" s="48"/>
      <c r="N66" s="48"/>
      <c r="O66" s="48"/>
      <c r="P66" s="47">
        <v>278551.09999999998</v>
      </c>
      <c r="Q66" s="47">
        <v>265910.44</v>
      </c>
      <c r="R66" s="47">
        <v>12640.66</v>
      </c>
    </row>
    <row r="67" spans="1:18" ht="11.25" customHeight="1">
      <c r="A67" s="712" t="s">
        <v>1260</v>
      </c>
      <c r="B67" s="712"/>
      <c r="C67" s="56">
        <v>20005</v>
      </c>
      <c r="D67" s="47">
        <v>191863.8</v>
      </c>
      <c r="E67" s="47">
        <v>191863.8</v>
      </c>
      <c r="F67" s="48"/>
      <c r="G67" s="48"/>
      <c r="H67" s="49"/>
      <c r="I67" s="50"/>
      <c r="J67" s="48"/>
      <c r="K67" s="48"/>
      <c r="L67" s="48"/>
      <c r="M67" s="48"/>
      <c r="N67" s="48"/>
      <c r="O67" s="48"/>
      <c r="P67" s="47">
        <v>191863.8</v>
      </c>
      <c r="Q67" s="47">
        <v>191863.8</v>
      </c>
      <c r="R67" s="48"/>
    </row>
    <row r="68" spans="1:18" ht="11.25" customHeight="1">
      <c r="A68" s="712" t="s">
        <v>1261</v>
      </c>
      <c r="B68" s="712"/>
      <c r="C68" s="56">
        <v>20006</v>
      </c>
      <c r="D68" s="47">
        <v>144379.6</v>
      </c>
      <c r="E68" s="47">
        <v>105725.13</v>
      </c>
      <c r="F68" s="47">
        <v>38654.47</v>
      </c>
      <c r="G68" s="48"/>
      <c r="H68" s="49"/>
      <c r="I68" s="50"/>
      <c r="J68" s="48"/>
      <c r="K68" s="48"/>
      <c r="L68" s="48"/>
      <c r="M68" s="48"/>
      <c r="N68" s="48"/>
      <c r="O68" s="48"/>
      <c r="P68" s="47">
        <v>144379.6</v>
      </c>
      <c r="Q68" s="47">
        <v>105725.13</v>
      </c>
      <c r="R68" s="47">
        <v>38654.47</v>
      </c>
    </row>
    <row r="69" spans="1:18" ht="11.25" customHeight="1">
      <c r="A69" s="712" t="s">
        <v>1262</v>
      </c>
      <c r="B69" s="712"/>
      <c r="C69" s="56">
        <v>20007</v>
      </c>
      <c r="D69" s="47">
        <v>141379.6</v>
      </c>
      <c r="E69" s="47">
        <v>113927.27</v>
      </c>
      <c r="F69" s="47">
        <v>27452.33</v>
      </c>
      <c r="G69" s="48"/>
      <c r="H69" s="49"/>
      <c r="I69" s="50"/>
      <c r="J69" s="48"/>
      <c r="K69" s="48"/>
      <c r="L69" s="48"/>
      <c r="M69" s="48"/>
      <c r="N69" s="48"/>
      <c r="O69" s="48"/>
      <c r="P69" s="47">
        <v>141379.6</v>
      </c>
      <c r="Q69" s="47">
        <v>113927.27</v>
      </c>
      <c r="R69" s="47">
        <v>27452.33</v>
      </c>
    </row>
    <row r="70" spans="1:18" ht="11.25" customHeight="1">
      <c r="A70" s="712" t="s">
        <v>1263</v>
      </c>
      <c r="B70" s="712"/>
      <c r="C70" s="56">
        <v>20052</v>
      </c>
      <c r="D70" s="47">
        <v>101669.2</v>
      </c>
      <c r="E70" s="47">
        <v>75706.929999999993</v>
      </c>
      <c r="F70" s="47">
        <v>25962.27</v>
      </c>
      <c r="G70" s="48"/>
      <c r="H70" s="49"/>
      <c r="I70" s="50"/>
      <c r="J70" s="48"/>
      <c r="K70" s="48"/>
      <c r="L70" s="48"/>
      <c r="M70" s="48"/>
      <c r="N70" s="48"/>
      <c r="O70" s="48"/>
      <c r="P70" s="47">
        <v>101669.2</v>
      </c>
      <c r="Q70" s="47">
        <v>75706.929999999993</v>
      </c>
      <c r="R70" s="47">
        <v>25962.27</v>
      </c>
    </row>
    <row r="71" spans="1:18" ht="11.25" customHeight="1">
      <c r="A71" s="712" t="s">
        <v>198</v>
      </c>
      <c r="B71" s="712"/>
      <c r="C71" s="56">
        <v>42234</v>
      </c>
      <c r="D71" s="47">
        <v>10675.76</v>
      </c>
      <c r="E71" s="47">
        <v>10675.76</v>
      </c>
      <c r="F71" s="48"/>
      <c r="G71" s="48"/>
      <c r="H71" s="49"/>
      <c r="I71" s="50"/>
      <c r="J71" s="48"/>
      <c r="K71" s="48"/>
      <c r="L71" s="48"/>
      <c r="M71" s="48"/>
      <c r="N71" s="48"/>
      <c r="O71" s="48"/>
      <c r="P71" s="47">
        <v>10675.76</v>
      </c>
      <c r="Q71" s="47">
        <v>10675.76</v>
      </c>
      <c r="R71" s="48"/>
    </row>
    <row r="72" spans="1:18" ht="11.25" customHeight="1">
      <c r="A72" s="712" t="s">
        <v>200</v>
      </c>
      <c r="B72" s="712"/>
      <c r="C72" s="56">
        <v>42187</v>
      </c>
      <c r="D72" s="47">
        <v>2341.31</v>
      </c>
      <c r="E72" s="47">
        <v>2341.31</v>
      </c>
      <c r="F72" s="48"/>
      <c r="G72" s="48"/>
      <c r="H72" s="49"/>
      <c r="I72" s="50"/>
      <c r="J72" s="48"/>
      <c r="K72" s="48"/>
      <c r="L72" s="48"/>
      <c r="M72" s="48"/>
      <c r="N72" s="48"/>
      <c r="O72" s="48"/>
      <c r="P72" s="47">
        <v>2341.31</v>
      </c>
      <c r="Q72" s="47">
        <v>2341.31</v>
      </c>
      <c r="R72" s="48"/>
    </row>
    <row r="73" spans="1:18" ht="11.25" customHeight="1">
      <c r="A73" s="712" t="s">
        <v>203</v>
      </c>
      <c r="B73" s="712"/>
      <c r="C73" s="56">
        <v>41037</v>
      </c>
      <c r="D73" s="47">
        <v>9400</v>
      </c>
      <c r="E73" s="47">
        <v>9400</v>
      </c>
      <c r="F73" s="48"/>
      <c r="G73" s="48"/>
      <c r="H73" s="49"/>
      <c r="I73" s="50"/>
      <c r="J73" s="48"/>
      <c r="K73" s="48"/>
      <c r="L73" s="48"/>
      <c r="M73" s="48"/>
      <c r="N73" s="48"/>
      <c r="O73" s="48"/>
      <c r="P73" s="47">
        <v>9400</v>
      </c>
      <c r="Q73" s="47">
        <v>9400</v>
      </c>
      <c r="R73" s="48"/>
    </row>
    <row r="74" spans="1:18" ht="11.25" customHeight="1">
      <c r="A74" s="712" t="s">
        <v>972</v>
      </c>
      <c r="B74" s="712"/>
      <c r="C74" s="56">
        <v>20000</v>
      </c>
      <c r="D74" s="47">
        <v>114344.03</v>
      </c>
      <c r="E74" s="47">
        <v>36108.36</v>
      </c>
      <c r="F74" s="47">
        <v>78235.67</v>
      </c>
      <c r="G74" s="48"/>
      <c r="H74" s="49"/>
      <c r="I74" s="50"/>
      <c r="J74" s="48"/>
      <c r="K74" s="48"/>
      <c r="L74" s="48"/>
      <c r="M74" s="48"/>
      <c r="N74" s="48"/>
      <c r="O74" s="48"/>
      <c r="P74" s="47">
        <v>114344.03</v>
      </c>
      <c r="Q74" s="47">
        <v>36108.36</v>
      </c>
      <c r="R74" s="47">
        <v>78235.67</v>
      </c>
    </row>
    <row r="75" spans="1:18" ht="11.25" customHeight="1">
      <c r="A75" s="712" t="s">
        <v>1264</v>
      </c>
      <c r="B75" s="712"/>
      <c r="C75" s="56">
        <v>42420</v>
      </c>
      <c r="D75" s="51">
        <v>913.84</v>
      </c>
      <c r="E75" s="51">
        <v>913.84</v>
      </c>
      <c r="F75" s="48"/>
      <c r="G75" s="48"/>
      <c r="H75" s="49"/>
      <c r="I75" s="50"/>
      <c r="J75" s="48"/>
      <c r="K75" s="48"/>
      <c r="L75" s="48"/>
      <c r="M75" s="48"/>
      <c r="N75" s="48"/>
      <c r="O75" s="48"/>
      <c r="P75" s="51">
        <v>913.84</v>
      </c>
      <c r="Q75" s="51">
        <v>913.84</v>
      </c>
      <c r="R75" s="48"/>
    </row>
    <row r="76" spans="1:18" ht="11.25" customHeight="1">
      <c r="A76" s="712" t="s">
        <v>1264</v>
      </c>
      <c r="B76" s="712"/>
      <c r="C76" s="56">
        <v>42421</v>
      </c>
      <c r="D76" s="51">
        <v>913.84</v>
      </c>
      <c r="E76" s="51">
        <v>913.84</v>
      </c>
      <c r="F76" s="48"/>
      <c r="G76" s="48"/>
      <c r="H76" s="49"/>
      <c r="I76" s="50"/>
      <c r="J76" s="48"/>
      <c r="K76" s="48"/>
      <c r="L76" s="48"/>
      <c r="M76" s="48"/>
      <c r="N76" s="48"/>
      <c r="O76" s="48"/>
      <c r="P76" s="51">
        <v>913.84</v>
      </c>
      <c r="Q76" s="51">
        <v>913.84</v>
      </c>
      <c r="R76" s="48"/>
    </row>
    <row r="77" spans="1:18" ht="11.25" customHeight="1">
      <c r="A77" s="712" t="s">
        <v>206</v>
      </c>
      <c r="B77" s="712"/>
      <c r="C77" s="56">
        <v>42008</v>
      </c>
      <c r="D77" s="47">
        <v>5011.3599999999997</v>
      </c>
      <c r="E77" s="47">
        <v>5011.3599999999997</v>
      </c>
      <c r="F77" s="48"/>
      <c r="G77" s="48"/>
      <c r="H77" s="49"/>
      <c r="I77" s="50"/>
      <c r="J77" s="48"/>
      <c r="K77" s="48"/>
      <c r="L77" s="48"/>
      <c r="M77" s="48"/>
      <c r="N77" s="48"/>
      <c r="O77" s="48"/>
      <c r="P77" s="47">
        <v>5011.3599999999997</v>
      </c>
      <c r="Q77" s="47">
        <v>5011.3599999999997</v>
      </c>
      <c r="R77" s="48"/>
    </row>
    <row r="78" spans="1:18" ht="11.25" customHeight="1">
      <c r="A78" s="712" t="s">
        <v>209</v>
      </c>
      <c r="B78" s="712"/>
      <c r="C78" s="56">
        <v>42143</v>
      </c>
      <c r="D78" s="47">
        <v>11689.21</v>
      </c>
      <c r="E78" s="47">
        <v>11689.21</v>
      </c>
      <c r="F78" s="48"/>
      <c r="G78" s="48"/>
      <c r="H78" s="49"/>
      <c r="I78" s="50"/>
      <c r="J78" s="48"/>
      <c r="K78" s="48"/>
      <c r="L78" s="48"/>
      <c r="M78" s="48"/>
      <c r="N78" s="48"/>
      <c r="O78" s="48"/>
      <c r="P78" s="47">
        <v>11689.21</v>
      </c>
      <c r="Q78" s="47">
        <v>11689.21</v>
      </c>
      <c r="R78" s="48"/>
    </row>
    <row r="79" spans="1:18" ht="21.75" customHeight="1">
      <c r="A79" s="712" t="s">
        <v>211</v>
      </c>
      <c r="B79" s="712"/>
      <c r="C79" s="56">
        <v>42186</v>
      </c>
      <c r="D79" s="47">
        <v>25000</v>
      </c>
      <c r="E79" s="47">
        <v>25000</v>
      </c>
      <c r="F79" s="48"/>
      <c r="G79" s="48"/>
      <c r="H79" s="49"/>
      <c r="I79" s="50"/>
      <c r="J79" s="48"/>
      <c r="K79" s="48"/>
      <c r="L79" s="48"/>
      <c r="M79" s="48"/>
      <c r="N79" s="48"/>
      <c r="O79" s="48"/>
      <c r="P79" s="47">
        <v>25000</v>
      </c>
      <c r="Q79" s="47">
        <v>25000</v>
      </c>
      <c r="R79" s="48"/>
    </row>
    <row r="80" spans="1:18" ht="11.25" customHeight="1">
      <c r="A80" s="712" t="s">
        <v>213</v>
      </c>
      <c r="B80" s="712"/>
      <c r="C80" s="56">
        <v>40098</v>
      </c>
      <c r="D80" s="47">
        <v>17235</v>
      </c>
      <c r="E80" s="47">
        <v>17235</v>
      </c>
      <c r="F80" s="48"/>
      <c r="G80" s="48"/>
      <c r="H80" s="49"/>
      <c r="I80" s="50"/>
      <c r="J80" s="48"/>
      <c r="K80" s="48"/>
      <c r="L80" s="48"/>
      <c r="M80" s="48"/>
      <c r="N80" s="48"/>
      <c r="O80" s="48"/>
      <c r="P80" s="47">
        <v>17235</v>
      </c>
      <c r="Q80" s="47">
        <v>17235</v>
      </c>
      <c r="R80" s="48"/>
    </row>
    <row r="81" spans="1:18" ht="11.25" customHeight="1">
      <c r="A81" s="712" t="s">
        <v>216</v>
      </c>
      <c r="B81" s="712"/>
      <c r="C81" s="56">
        <v>41016</v>
      </c>
      <c r="D81" s="47">
        <v>15000</v>
      </c>
      <c r="E81" s="47">
        <v>15000</v>
      </c>
      <c r="F81" s="48"/>
      <c r="G81" s="48"/>
      <c r="H81" s="49"/>
      <c r="I81" s="50"/>
      <c r="J81" s="48"/>
      <c r="K81" s="48"/>
      <c r="L81" s="48"/>
      <c r="M81" s="48"/>
      <c r="N81" s="48"/>
      <c r="O81" s="48"/>
      <c r="P81" s="47">
        <v>15000</v>
      </c>
      <c r="Q81" s="47">
        <v>15000</v>
      </c>
      <c r="R81" s="48"/>
    </row>
    <row r="82" spans="1:18" ht="11.25" customHeight="1">
      <c r="A82" s="712" t="s">
        <v>219</v>
      </c>
      <c r="B82" s="712"/>
      <c r="C82" s="56">
        <v>42004</v>
      </c>
      <c r="D82" s="47">
        <v>6354.17</v>
      </c>
      <c r="E82" s="47">
        <v>6354.17</v>
      </c>
      <c r="F82" s="48"/>
      <c r="G82" s="48"/>
      <c r="H82" s="49"/>
      <c r="I82" s="50"/>
      <c r="J82" s="48"/>
      <c r="K82" s="48"/>
      <c r="L82" s="48"/>
      <c r="M82" s="48"/>
      <c r="N82" s="48"/>
      <c r="O82" s="48"/>
      <c r="P82" s="47">
        <v>6354.17</v>
      </c>
      <c r="Q82" s="47">
        <v>6354.17</v>
      </c>
      <c r="R82" s="48"/>
    </row>
    <row r="83" spans="1:18" ht="32.25" customHeight="1">
      <c r="A83" s="712" t="s">
        <v>222</v>
      </c>
      <c r="B83" s="712"/>
      <c r="C83" s="56">
        <v>44015</v>
      </c>
      <c r="D83" s="47">
        <v>20000</v>
      </c>
      <c r="E83" s="47">
        <v>20000</v>
      </c>
      <c r="F83" s="48"/>
      <c r="G83" s="48"/>
      <c r="H83" s="49"/>
      <c r="I83" s="50"/>
      <c r="J83" s="48"/>
      <c r="K83" s="48"/>
      <c r="L83" s="48"/>
      <c r="M83" s="48"/>
      <c r="N83" s="48"/>
      <c r="O83" s="48"/>
      <c r="P83" s="47">
        <v>20000</v>
      </c>
      <c r="Q83" s="47">
        <v>20000</v>
      </c>
      <c r="R83" s="48"/>
    </row>
    <row r="84" spans="1:18" ht="11.25" customHeight="1">
      <c r="A84" s="712" t="s">
        <v>224</v>
      </c>
      <c r="B84" s="712"/>
      <c r="C84" s="56">
        <v>42283</v>
      </c>
      <c r="D84" s="47">
        <v>2755.78</v>
      </c>
      <c r="E84" s="47">
        <v>2755.78</v>
      </c>
      <c r="F84" s="48"/>
      <c r="G84" s="48"/>
      <c r="H84" s="49"/>
      <c r="I84" s="50"/>
      <c r="J84" s="48"/>
      <c r="K84" s="48"/>
      <c r="L84" s="48"/>
      <c r="M84" s="48"/>
      <c r="N84" s="48"/>
      <c r="O84" s="48"/>
      <c r="P84" s="47">
        <v>2755.78</v>
      </c>
      <c r="Q84" s="47">
        <v>2755.78</v>
      </c>
      <c r="R84" s="48"/>
    </row>
    <row r="85" spans="1:18" ht="11.25" customHeight="1">
      <c r="A85" s="712" t="s">
        <v>225</v>
      </c>
      <c r="B85" s="712"/>
      <c r="C85" s="56">
        <v>42289</v>
      </c>
      <c r="D85" s="47">
        <v>2982.67</v>
      </c>
      <c r="E85" s="47">
        <v>2982.67</v>
      </c>
      <c r="F85" s="48"/>
      <c r="G85" s="48"/>
      <c r="H85" s="49"/>
      <c r="I85" s="50"/>
      <c r="J85" s="48"/>
      <c r="K85" s="48"/>
      <c r="L85" s="48"/>
      <c r="M85" s="48"/>
      <c r="N85" s="48"/>
      <c r="O85" s="48"/>
      <c r="P85" s="47">
        <v>2982.67</v>
      </c>
      <c r="Q85" s="47">
        <v>2982.67</v>
      </c>
      <c r="R85" s="48"/>
    </row>
    <row r="86" spans="1:18" ht="11.25" customHeight="1">
      <c r="A86" s="712" t="s">
        <v>226</v>
      </c>
      <c r="B86" s="712"/>
      <c r="C86" s="56">
        <v>42182</v>
      </c>
      <c r="D86" s="47">
        <v>16547.740000000002</v>
      </c>
      <c r="E86" s="47">
        <v>16547.740000000002</v>
      </c>
      <c r="F86" s="48"/>
      <c r="G86" s="48"/>
      <c r="H86" s="49"/>
      <c r="I86" s="50"/>
      <c r="J86" s="48"/>
      <c r="K86" s="48"/>
      <c r="L86" s="48"/>
      <c r="M86" s="48"/>
      <c r="N86" s="48"/>
      <c r="O86" s="48"/>
      <c r="P86" s="47">
        <v>16547.740000000002</v>
      </c>
      <c r="Q86" s="47">
        <v>16547.740000000002</v>
      </c>
      <c r="R86" s="48"/>
    </row>
    <row r="87" spans="1:18" ht="11.25" customHeight="1">
      <c r="A87" s="712" t="s">
        <v>227</v>
      </c>
      <c r="B87" s="712"/>
      <c r="C87" s="56">
        <v>42183</v>
      </c>
      <c r="D87" s="47">
        <v>16554.27</v>
      </c>
      <c r="E87" s="47">
        <v>16554.27</v>
      </c>
      <c r="F87" s="48"/>
      <c r="G87" s="48"/>
      <c r="H87" s="49"/>
      <c r="I87" s="50"/>
      <c r="J87" s="48"/>
      <c r="K87" s="48"/>
      <c r="L87" s="48"/>
      <c r="M87" s="48"/>
      <c r="N87" s="48"/>
      <c r="O87" s="48"/>
      <c r="P87" s="47">
        <v>16554.27</v>
      </c>
      <c r="Q87" s="47">
        <v>16554.27</v>
      </c>
      <c r="R87" s="48"/>
    </row>
    <row r="88" spans="1:18" ht="11.25" customHeight="1">
      <c r="A88" s="712" t="s">
        <v>228</v>
      </c>
      <c r="B88" s="712"/>
      <c r="C88" s="56">
        <v>42112</v>
      </c>
      <c r="D88" s="47">
        <v>2030.92</v>
      </c>
      <c r="E88" s="47">
        <v>2030.92</v>
      </c>
      <c r="F88" s="48"/>
      <c r="G88" s="48"/>
      <c r="H88" s="49"/>
      <c r="I88" s="50"/>
      <c r="J88" s="48"/>
      <c r="K88" s="48"/>
      <c r="L88" s="48"/>
      <c r="M88" s="48"/>
      <c r="N88" s="48"/>
      <c r="O88" s="48"/>
      <c r="P88" s="47">
        <v>2030.92</v>
      </c>
      <c r="Q88" s="47">
        <v>2030.92</v>
      </c>
      <c r="R88" s="48"/>
    </row>
    <row r="89" spans="1:18" ht="11.25" customHeight="1">
      <c r="A89" s="712" t="s">
        <v>230</v>
      </c>
      <c r="B89" s="712"/>
      <c r="C89" s="56">
        <v>42413</v>
      </c>
      <c r="D89" s="47">
        <v>3946.81</v>
      </c>
      <c r="E89" s="47">
        <v>3946.81</v>
      </c>
      <c r="F89" s="48"/>
      <c r="G89" s="48"/>
      <c r="H89" s="49"/>
      <c r="I89" s="50"/>
      <c r="J89" s="48"/>
      <c r="K89" s="48"/>
      <c r="L89" s="48"/>
      <c r="M89" s="48"/>
      <c r="N89" s="48"/>
      <c r="O89" s="48"/>
      <c r="P89" s="47">
        <v>3946.81</v>
      </c>
      <c r="Q89" s="47">
        <v>3946.81</v>
      </c>
      <c r="R89" s="48"/>
    </row>
    <row r="90" spans="1:18" ht="11.25" customHeight="1">
      <c r="A90" s="712" t="s">
        <v>230</v>
      </c>
      <c r="B90" s="712"/>
      <c r="C90" s="56">
        <v>42414</v>
      </c>
      <c r="D90" s="47">
        <v>3946.81</v>
      </c>
      <c r="E90" s="47">
        <v>3946.81</v>
      </c>
      <c r="F90" s="48"/>
      <c r="G90" s="48"/>
      <c r="H90" s="49"/>
      <c r="I90" s="50"/>
      <c r="J90" s="48"/>
      <c r="K90" s="48"/>
      <c r="L90" s="48"/>
      <c r="M90" s="48"/>
      <c r="N90" s="48"/>
      <c r="O90" s="48"/>
      <c r="P90" s="47">
        <v>3946.81</v>
      </c>
      <c r="Q90" s="47">
        <v>3946.81</v>
      </c>
      <c r="R90" s="48"/>
    </row>
    <row r="91" spans="1:18" ht="11.25" customHeight="1">
      <c r="A91" s="712" t="s">
        <v>232</v>
      </c>
      <c r="B91" s="712"/>
      <c r="C91" s="56">
        <v>42006</v>
      </c>
      <c r="D91" s="47">
        <v>2476.83</v>
      </c>
      <c r="E91" s="47">
        <v>2476.83</v>
      </c>
      <c r="F91" s="48"/>
      <c r="G91" s="48"/>
      <c r="H91" s="49"/>
      <c r="I91" s="50"/>
      <c r="J91" s="48"/>
      <c r="K91" s="48"/>
      <c r="L91" s="48"/>
      <c r="M91" s="48"/>
      <c r="N91" s="48"/>
      <c r="O91" s="48"/>
      <c r="P91" s="47">
        <v>2476.83</v>
      </c>
      <c r="Q91" s="47">
        <v>2476.83</v>
      </c>
      <c r="R91" s="48"/>
    </row>
    <row r="92" spans="1:18" ht="11.25" customHeight="1">
      <c r="A92" s="712" t="s">
        <v>234</v>
      </c>
      <c r="B92" s="712"/>
      <c r="C92" s="56">
        <v>42368</v>
      </c>
      <c r="D92" s="47">
        <v>1959.09</v>
      </c>
      <c r="E92" s="47">
        <v>1959.09</v>
      </c>
      <c r="F92" s="48"/>
      <c r="G92" s="48"/>
      <c r="H92" s="49"/>
      <c r="I92" s="50"/>
      <c r="J92" s="48"/>
      <c r="K92" s="48"/>
      <c r="L92" s="48"/>
      <c r="M92" s="48"/>
      <c r="N92" s="48"/>
      <c r="O92" s="48"/>
      <c r="P92" s="47">
        <v>1959.09</v>
      </c>
      <c r="Q92" s="47">
        <v>1959.09</v>
      </c>
      <c r="R92" s="48"/>
    </row>
    <row r="93" spans="1:18" ht="11.25" customHeight="1">
      <c r="A93" s="712" t="s">
        <v>235</v>
      </c>
      <c r="B93" s="712"/>
      <c r="C93" s="56">
        <v>42316</v>
      </c>
      <c r="D93" s="47">
        <v>7059.79</v>
      </c>
      <c r="E93" s="47">
        <v>7059.79</v>
      </c>
      <c r="F93" s="48"/>
      <c r="G93" s="48"/>
      <c r="H93" s="49"/>
      <c r="I93" s="50"/>
      <c r="J93" s="48"/>
      <c r="K93" s="48"/>
      <c r="L93" s="48"/>
      <c r="M93" s="48"/>
      <c r="N93" s="48"/>
      <c r="O93" s="48"/>
      <c r="P93" s="47">
        <v>7059.79</v>
      </c>
      <c r="Q93" s="47">
        <v>7059.79</v>
      </c>
      <c r="R93" s="48"/>
    </row>
    <row r="94" spans="1:18" ht="11.25" customHeight="1">
      <c r="A94" s="712" t="s">
        <v>235</v>
      </c>
      <c r="B94" s="712"/>
      <c r="C94" s="56">
        <v>42317</v>
      </c>
      <c r="D94" s="47">
        <v>7059.79</v>
      </c>
      <c r="E94" s="47">
        <v>7059.79</v>
      </c>
      <c r="F94" s="48"/>
      <c r="G94" s="48"/>
      <c r="H94" s="49"/>
      <c r="I94" s="50"/>
      <c r="J94" s="48"/>
      <c r="K94" s="48"/>
      <c r="L94" s="48"/>
      <c r="M94" s="48"/>
      <c r="N94" s="48"/>
      <c r="O94" s="48"/>
      <c r="P94" s="47">
        <v>7059.79</v>
      </c>
      <c r="Q94" s="47">
        <v>7059.79</v>
      </c>
      <c r="R94" s="48"/>
    </row>
    <row r="95" spans="1:18" ht="11.25" customHeight="1">
      <c r="A95" s="712" t="s">
        <v>235</v>
      </c>
      <c r="B95" s="712"/>
      <c r="C95" s="56">
        <v>42318</v>
      </c>
      <c r="D95" s="47">
        <v>7076.37</v>
      </c>
      <c r="E95" s="47">
        <v>7076.37</v>
      </c>
      <c r="F95" s="48"/>
      <c r="G95" s="48"/>
      <c r="H95" s="49"/>
      <c r="I95" s="50"/>
      <c r="J95" s="48"/>
      <c r="K95" s="48"/>
      <c r="L95" s="48"/>
      <c r="M95" s="48"/>
      <c r="N95" s="48"/>
      <c r="O95" s="48"/>
      <c r="P95" s="47">
        <v>7076.37</v>
      </c>
      <c r="Q95" s="47">
        <v>7076.37</v>
      </c>
      <c r="R95" s="48"/>
    </row>
    <row r="96" spans="1:18" ht="11.25" customHeight="1">
      <c r="A96" s="712" t="s">
        <v>238</v>
      </c>
      <c r="B96" s="712"/>
      <c r="C96" s="56">
        <v>40097</v>
      </c>
      <c r="D96" s="47">
        <v>42766.67</v>
      </c>
      <c r="E96" s="47">
        <v>42766.67</v>
      </c>
      <c r="F96" s="48"/>
      <c r="G96" s="48"/>
      <c r="H96" s="49"/>
      <c r="I96" s="50"/>
      <c r="J96" s="48"/>
      <c r="K96" s="48"/>
      <c r="L96" s="48"/>
      <c r="M96" s="48"/>
      <c r="N96" s="48"/>
      <c r="O96" s="48"/>
      <c r="P96" s="47">
        <v>42766.67</v>
      </c>
      <c r="Q96" s="47">
        <v>42766.67</v>
      </c>
      <c r="R96" s="48"/>
    </row>
    <row r="97" spans="1:18" ht="11.25" customHeight="1">
      <c r="A97" s="712" t="s">
        <v>240</v>
      </c>
      <c r="B97" s="712"/>
      <c r="C97" s="56">
        <v>42399</v>
      </c>
      <c r="D97" s="47">
        <v>21980.16</v>
      </c>
      <c r="E97" s="47">
        <v>21980.16</v>
      </c>
      <c r="F97" s="48"/>
      <c r="G97" s="48"/>
      <c r="H97" s="49"/>
      <c r="I97" s="50"/>
      <c r="J97" s="48"/>
      <c r="K97" s="48"/>
      <c r="L97" s="48"/>
      <c r="M97" s="48"/>
      <c r="N97" s="48"/>
      <c r="O97" s="48"/>
      <c r="P97" s="47">
        <v>21980.16</v>
      </c>
      <c r="Q97" s="47">
        <v>21980.16</v>
      </c>
      <c r="R97" s="48"/>
    </row>
    <row r="98" spans="1:18" ht="11.25" customHeight="1">
      <c r="A98" s="712" t="s">
        <v>240</v>
      </c>
      <c r="B98" s="712"/>
      <c r="C98" s="56">
        <v>42400</v>
      </c>
      <c r="D98" s="47">
        <v>21980.16</v>
      </c>
      <c r="E98" s="47">
        <v>21980.16</v>
      </c>
      <c r="F98" s="48"/>
      <c r="G98" s="48"/>
      <c r="H98" s="49"/>
      <c r="I98" s="50"/>
      <c r="J98" s="48"/>
      <c r="K98" s="48"/>
      <c r="L98" s="48"/>
      <c r="M98" s="48"/>
      <c r="N98" s="48"/>
      <c r="O98" s="48"/>
      <c r="P98" s="47">
        <v>21980.16</v>
      </c>
      <c r="Q98" s="47">
        <v>21980.16</v>
      </c>
      <c r="R98" s="48"/>
    </row>
    <row r="99" spans="1:18" ht="11.25" customHeight="1">
      <c r="A99" s="712" t="s">
        <v>241</v>
      </c>
      <c r="B99" s="712"/>
      <c r="C99" s="56">
        <v>42501</v>
      </c>
      <c r="D99" s="47">
        <v>18620.400000000001</v>
      </c>
      <c r="E99" s="47">
        <v>18620.400000000001</v>
      </c>
      <c r="F99" s="48"/>
      <c r="G99" s="48"/>
      <c r="H99" s="49"/>
      <c r="I99" s="50"/>
      <c r="J99" s="48"/>
      <c r="K99" s="48"/>
      <c r="L99" s="48"/>
      <c r="M99" s="48"/>
      <c r="N99" s="48"/>
      <c r="O99" s="48"/>
      <c r="P99" s="47">
        <v>18620.400000000001</v>
      </c>
      <c r="Q99" s="47">
        <v>18620.400000000001</v>
      </c>
      <c r="R99" s="48"/>
    </row>
    <row r="100" spans="1:18" ht="11.25" customHeight="1">
      <c r="A100" s="712" t="s">
        <v>242</v>
      </c>
      <c r="B100" s="712"/>
      <c r="C100" s="56">
        <v>42012</v>
      </c>
      <c r="D100" s="47">
        <v>6645.83</v>
      </c>
      <c r="E100" s="47">
        <v>6645.83</v>
      </c>
      <c r="F100" s="48"/>
      <c r="G100" s="48"/>
      <c r="H100" s="49"/>
      <c r="I100" s="50"/>
      <c r="J100" s="48"/>
      <c r="K100" s="48"/>
      <c r="L100" s="48"/>
      <c r="M100" s="48"/>
      <c r="N100" s="48"/>
      <c r="O100" s="48"/>
      <c r="P100" s="47">
        <v>6645.83</v>
      </c>
      <c r="Q100" s="47">
        <v>6645.83</v>
      </c>
      <c r="R100" s="48"/>
    </row>
    <row r="101" spans="1:18" ht="11.25" customHeight="1">
      <c r="A101" s="712" t="s">
        <v>244</v>
      </c>
      <c r="B101" s="712"/>
      <c r="C101" s="56">
        <v>42011</v>
      </c>
      <c r="D101" s="47">
        <v>6645.83</v>
      </c>
      <c r="E101" s="47">
        <v>6645.83</v>
      </c>
      <c r="F101" s="48"/>
      <c r="G101" s="48"/>
      <c r="H101" s="49"/>
      <c r="I101" s="50"/>
      <c r="J101" s="48"/>
      <c r="K101" s="48"/>
      <c r="L101" s="48"/>
      <c r="M101" s="48"/>
      <c r="N101" s="48"/>
      <c r="O101" s="48"/>
      <c r="P101" s="47">
        <v>6645.83</v>
      </c>
      <c r="Q101" s="47">
        <v>6645.83</v>
      </c>
      <c r="R101" s="48"/>
    </row>
    <row r="102" spans="1:18" ht="11.25" customHeight="1">
      <c r="A102" s="712" t="s">
        <v>247</v>
      </c>
      <c r="B102" s="712"/>
      <c r="C102" s="56">
        <v>42595</v>
      </c>
      <c r="D102" s="47">
        <v>30000</v>
      </c>
      <c r="E102" s="47">
        <v>30000</v>
      </c>
      <c r="F102" s="48"/>
      <c r="G102" s="48"/>
      <c r="H102" s="49"/>
      <c r="I102" s="50"/>
      <c r="J102" s="48"/>
      <c r="K102" s="48"/>
      <c r="L102" s="48"/>
      <c r="M102" s="48"/>
      <c r="N102" s="48"/>
      <c r="O102" s="48"/>
      <c r="P102" s="47">
        <v>30000</v>
      </c>
      <c r="Q102" s="47">
        <v>30000</v>
      </c>
      <c r="R102" s="48"/>
    </row>
    <row r="103" spans="1:18" ht="11.25" customHeight="1">
      <c r="A103" s="712" t="s">
        <v>250</v>
      </c>
      <c r="B103" s="712"/>
      <c r="C103" s="56">
        <v>40185</v>
      </c>
      <c r="D103" s="47">
        <v>50000</v>
      </c>
      <c r="E103" s="47">
        <v>50000</v>
      </c>
      <c r="F103" s="48"/>
      <c r="G103" s="48"/>
      <c r="H103" s="49"/>
      <c r="I103" s="50"/>
      <c r="J103" s="48"/>
      <c r="K103" s="48"/>
      <c r="L103" s="48"/>
      <c r="M103" s="48"/>
      <c r="N103" s="48"/>
      <c r="O103" s="48"/>
      <c r="P103" s="47">
        <v>50000</v>
      </c>
      <c r="Q103" s="47">
        <v>50000</v>
      </c>
      <c r="R103" s="48"/>
    </row>
    <row r="104" spans="1:18" ht="11.25" customHeight="1">
      <c r="A104" s="712" t="s">
        <v>253</v>
      </c>
      <c r="B104" s="712"/>
      <c r="C104" s="56">
        <v>42176</v>
      </c>
      <c r="D104" s="47">
        <v>18193.599999999999</v>
      </c>
      <c r="E104" s="47">
        <v>18193.599999999999</v>
      </c>
      <c r="F104" s="48"/>
      <c r="G104" s="48"/>
      <c r="H104" s="49"/>
      <c r="I104" s="50"/>
      <c r="J104" s="48"/>
      <c r="K104" s="48"/>
      <c r="L104" s="48"/>
      <c r="M104" s="48"/>
      <c r="N104" s="48"/>
      <c r="O104" s="48"/>
      <c r="P104" s="47">
        <v>18193.599999999999</v>
      </c>
      <c r="Q104" s="47">
        <v>18193.599999999999</v>
      </c>
      <c r="R104" s="48"/>
    </row>
    <row r="105" spans="1:18" ht="11.25" customHeight="1">
      <c r="A105" s="712" t="s">
        <v>255</v>
      </c>
      <c r="B105" s="712"/>
      <c r="C105" s="56">
        <v>42126</v>
      </c>
      <c r="D105" s="47">
        <v>3431.49</v>
      </c>
      <c r="E105" s="47">
        <v>3431.49</v>
      </c>
      <c r="F105" s="48"/>
      <c r="G105" s="48"/>
      <c r="H105" s="49"/>
      <c r="I105" s="50"/>
      <c r="J105" s="48"/>
      <c r="K105" s="48"/>
      <c r="L105" s="48"/>
      <c r="M105" s="48"/>
      <c r="N105" s="48"/>
      <c r="O105" s="48"/>
      <c r="P105" s="47">
        <v>3431.49</v>
      </c>
      <c r="Q105" s="47">
        <v>3431.49</v>
      </c>
      <c r="R105" s="48"/>
    </row>
    <row r="106" spans="1:18" ht="11.25" customHeight="1">
      <c r="A106" s="712" t="s">
        <v>1265</v>
      </c>
      <c r="B106" s="712"/>
      <c r="C106" s="56">
        <v>20047</v>
      </c>
      <c r="D106" s="47">
        <v>173842.59</v>
      </c>
      <c r="E106" s="47">
        <v>84832.93</v>
      </c>
      <c r="F106" s="47">
        <v>89009.66</v>
      </c>
      <c r="G106" s="48"/>
      <c r="H106" s="49"/>
      <c r="I106" s="50"/>
      <c r="J106" s="48"/>
      <c r="K106" s="48"/>
      <c r="L106" s="48"/>
      <c r="M106" s="48"/>
      <c r="N106" s="48"/>
      <c r="O106" s="48"/>
      <c r="P106" s="47">
        <v>173842.59</v>
      </c>
      <c r="Q106" s="47">
        <v>84832.93</v>
      </c>
      <c r="R106" s="47">
        <v>89009.66</v>
      </c>
    </row>
    <row r="107" spans="1:18" ht="11.25" customHeight="1">
      <c r="A107" s="712" t="s">
        <v>1266</v>
      </c>
      <c r="B107" s="712"/>
      <c r="C107" s="56">
        <v>20034</v>
      </c>
      <c r="D107" s="47">
        <v>412744.33</v>
      </c>
      <c r="E107" s="47">
        <v>90973.68</v>
      </c>
      <c r="F107" s="47">
        <v>321770.65000000002</v>
      </c>
      <c r="G107" s="48"/>
      <c r="H107" s="49"/>
      <c r="I107" s="50"/>
      <c r="J107" s="48"/>
      <c r="K107" s="48"/>
      <c r="L107" s="48"/>
      <c r="M107" s="48"/>
      <c r="N107" s="48"/>
      <c r="O107" s="48"/>
      <c r="P107" s="47">
        <v>412744.33</v>
      </c>
      <c r="Q107" s="47">
        <v>90973.68</v>
      </c>
      <c r="R107" s="47">
        <v>321770.65000000002</v>
      </c>
    </row>
    <row r="108" spans="1:18" ht="11.25" customHeight="1">
      <c r="A108" s="712" t="s">
        <v>1267</v>
      </c>
      <c r="B108" s="712"/>
      <c r="C108" s="56">
        <v>20025</v>
      </c>
      <c r="D108" s="47">
        <v>415153.24</v>
      </c>
      <c r="E108" s="47">
        <v>91504.68</v>
      </c>
      <c r="F108" s="47">
        <v>323648.56</v>
      </c>
      <c r="G108" s="48"/>
      <c r="H108" s="49"/>
      <c r="I108" s="50"/>
      <c r="J108" s="48"/>
      <c r="K108" s="48"/>
      <c r="L108" s="48"/>
      <c r="M108" s="48"/>
      <c r="N108" s="48"/>
      <c r="O108" s="48"/>
      <c r="P108" s="47">
        <v>415153.24</v>
      </c>
      <c r="Q108" s="47">
        <v>91504.68</v>
      </c>
      <c r="R108" s="47">
        <v>323648.56</v>
      </c>
    </row>
    <row r="109" spans="1:18" ht="11.25" customHeight="1">
      <c r="A109" s="712" t="s">
        <v>1268</v>
      </c>
      <c r="B109" s="712"/>
      <c r="C109" s="56">
        <v>10006</v>
      </c>
      <c r="D109" s="47">
        <v>145991.54999999999</v>
      </c>
      <c r="E109" s="47">
        <v>24235.17</v>
      </c>
      <c r="F109" s="47">
        <v>121756.38</v>
      </c>
      <c r="G109" s="48"/>
      <c r="H109" s="49"/>
      <c r="I109" s="50"/>
      <c r="J109" s="48"/>
      <c r="K109" s="48"/>
      <c r="L109" s="48"/>
      <c r="M109" s="48"/>
      <c r="N109" s="48"/>
      <c r="O109" s="48"/>
      <c r="P109" s="47">
        <v>145991.54999999999</v>
      </c>
      <c r="Q109" s="47">
        <v>24235.17</v>
      </c>
      <c r="R109" s="47">
        <v>121756.38</v>
      </c>
    </row>
    <row r="110" spans="1:18" ht="11.25" customHeight="1">
      <c r="A110" s="712" t="s">
        <v>1269</v>
      </c>
      <c r="B110" s="712"/>
      <c r="C110" s="56">
        <v>10007</v>
      </c>
      <c r="D110" s="47">
        <v>145991.54999999999</v>
      </c>
      <c r="E110" s="47">
        <v>24235.17</v>
      </c>
      <c r="F110" s="47">
        <v>121756.38</v>
      </c>
      <c r="G110" s="48"/>
      <c r="H110" s="49"/>
      <c r="I110" s="50"/>
      <c r="J110" s="48"/>
      <c r="K110" s="48"/>
      <c r="L110" s="48"/>
      <c r="M110" s="48"/>
      <c r="N110" s="48"/>
      <c r="O110" s="48"/>
      <c r="P110" s="47">
        <v>145991.54999999999</v>
      </c>
      <c r="Q110" s="47">
        <v>24235.17</v>
      </c>
      <c r="R110" s="47">
        <v>121756.38</v>
      </c>
    </row>
    <row r="111" spans="1:18" ht="11.25" customHeight="1">
      <c r="A111" s="712" t="s">
        <v>1270</v>
      </c>
      <c r="B111" s="712"/>
      <c r="C111" s="56">
        <v>20044</v>
      </c>
      <c r="D111" s="47">
        <v>79619.27</v>
      </c>
      <c r="E111" s="47">
        <v>28142.93</v>
      </c>
      <c r="F111" s="47">
        <v>51476.34</v>
      </c>
      <c r="G111" s="48"/>
      <c r="H111" s="49"/>
      <c r="I111" s="50"/>
      <c r="J111" s="48"/>
      <c r="K111" s="48"/>
      <c r="L111" s="48"/>
      <c r="M111" s="48"/>
      <c r="N111" s="48"/>
      <c r="O111" s="48"/>
      <c r="P111" s="47">
        <v>79619.27</v>
      </c>
      <c r="Q111" s="47">
        <v>28142.93</v>
      </c>
      <c r="R111" s="47">
        <v>51476.34</v>
      </c>
    </row>
    <row r="112" spans="1:18" ht="11.25" customHeight="1">
      <c r="A112" s="712" t="s">
        <v>1271</v>
      </c>
      <c r="B112" s="712"/>
      <c r="C112" s="56">
        <v>20059</v>
      </c>
      <c r="D112" s="47">
        <v>59733</v>
      </c>
      <c r="E112" s="47">
        <v>19851.87</v>
      </c>
      <c r="F112" s="47">
        <v>39881.129999999997</v>
      </c>
      <c r="G112" s="48"/>
      <c r="H112" s="49"/>
      <c r="I112" s="50"/>
      <c r="J112" s="48"/>
      <c r="K112" s="48"/>
      <c r="L112" s="48"/>
      <c r="M112" s="48"/>
      <c r="N112" s="48"/>
      <c r="O112" s="48"/>
      <c r="P112" s="47">
        <v>59733</v>
      </c>
      <c r="Q112" s="47">
        <v>19851.87</v>
      </c>
      <c r="R112" s="47">
        <v>39881.129999999997</v>
      </c>
    </row>
    <row r="113" spans="1:18" ht="11.25" customHeight="1">
      <c r="A113" s="712" t="s">
        <v>1272</v>
      </c>
      <c r="B113" s="712"/>
      <c r="C113" s="56">
        <v>20054</v>
      </c>
      <c r="D113" s="47">
        <v>48165.08</v>
      </c>
      <c r="E113" s="47">
        <v>18164.78</v>
      </c>
      <c r="F113" s="47">
        <v>30000.3</v>
      </c>
      <c r="G113" s="48"/>
      <c r="H113" s="49"/>
      <c r="I113" s="50"/>
      <c r="J113" s="48"/>
      <c r="K113" s="48"/>
      <c r="L113" s="48"/>
      <c r="M113" s="48"/>
      <c r="N113" s="48"/>
      <c r="O113" s="48"/>
      <c r="P113" s="47">
        <v>48165.08</v>
      </c>
      <c r="Q113" s="47">
        <v>18164.78</v>
      </c>
      <c r="R113" s="47">
        <v>30000.3</v>
      </c>
    </row>
    <row r="114" spans="1:18" ht="11.25" customHeight="1">
      <c r="A114" s="712" t="s">
        <v>1273</v>
      </c>
      <c r="B114" s="712"/>
      <c r="C114" s="56">
        <v>20014</v>
      </c>
      <c r="D114" s="47">
        <v>67808</v>
      </c>
      <c r="E114" s="47">
        <v>56794.559999999998</v>
      </c>
      <c r="F114" s="47">
        <v>11013.44</v>
      </c>
      <c r="G114" s="48"/>
      <c r="H114" s="49"/>
      <c r="I114" s="50"/>
      <c r="J114" s="48"/>
      <c r="K114" s="48"/>
      <c r="L114" s="48"/>
      <c r="M114" s="48"/>
      <c r="N114" s="48"/>
      <c r="O114" s="48"/>
      <c r="P114" s="47">
        <v>67808</v>
      </c>
      <c r="Q114" s="47">
        <v>56794.559999999998</v>
      </c>
      <c r="R114" s="47">
        <v>11013.44</v>
      </c>
    </row>
    <row r="115" spans="1:18" ht="11.25" customHeight="1">
      <c r="A115" s="712" t="s">
        <v>974</v>
      </c>
      <c r="B115" s="712"/>
      <c r="C115" s="56">
        <v>20026</v>
      </c>
      <c r="D115" s="47">
        <v>60651.14</v>
      </c>
      <c r="E115" s="47">
        <v>50829.23</v>
      </c>
      <c r="F115" s="47">
        <v>9821.91</v>
      </c>
      <c r="G115" s="48"/>
      <c r="H115" s="49"/>
      <c r="I115" s="50"/>
      <c r="J115" s="48"/>
      <c r="K115" s="48"/>
      <c r="L115" s="48"/>
      <c r="M115" s="48"/>
      <c r="N115" s="48"/>
      <c r="O115" s="48"/>
      <c r="P115" s="47">
        <v>60651.14</v>
      </c>
      <c r="Q115" s="47">
        <v>50829.23</v>
      </c>
      <c r="R115" s="47">
        <v>9821.91</v>
      </c>
    </row>
    <row r="116" spans="1:18" ht="11.25" customHeight="1">
      <c r="A116" s="712" t="s">
        <v>1274</v>
      </c>
      <c r="B116" s="712"/>
      <c r="C116" s="56">
        <v>20023</v>
      </c>
      <c r="D116" s="47">
        <v>286576.62</v>
      </c>
      <c r="E116" s="47">
        <v>286576.62</v>
      </c>
      <c r="F116" s="48"/>
      <c r="G116" s="48"/>
      <c r="H116" s="49"/>
      <c r="I116" s="50"/>
      <c r="J116" s="48"/>
      <c r="K116" s="48"/>
      <c r="L116" s="48"/>
      <c r="M116" s="48"/>
      <c r="N116" s="48"/>
      <c r="O116" s="48"/>
      <c r="P116" s="47">
        <v>286576.62</v>
      </c>
      <c r="Q116" s="47">
        <v>286576.62</v>
      </c>
      <c r="R116" s="48"/>
    </row>
    <row r="117" spans="1:18" ht="11.25" customHeight="1">
      <c r="A117" s="712" t="s">
        <v>1275</v>
      </c>
      <c r="B117" s="712"/>
      <c r="C117" s="56">
        <v>20024</v>
      </c>
      <c r="D117" s="47">
        <v>314592.78000000003</v>
      </c>
      <c r="E117" s="47">
        <v>314592.78000000003</v>
      </c>
      <c r="F117" s="48"/>
      <c r="G117" s="48"/>
      <c r="H117" s="49"/>
      <c r="I117" s="50"/>
      <c r="J117" s="48"/>
      <c r="K117" s="48"/>
      <c r="L117" s="48"/>
      <c r="M117" s="48"/>
      <c r="N117" s="48"/>
      <c r="O117" s="48"/>
      <c r="P117" s="47">
        <v>314592.78000000003</v>
      </c>
      <c r="Q117" s="47">
        <v>314592.78000000003</v>
      </c>
      <c r="R117" s="48"/>
    </row>
    <row r="118" spans="1:18" ht="11.25" customHeight="1">
      <c r="A118" s="712" t="s">
        <v>1276</v>
      </c>
      <c r="B118" s="712"/>
      <c r="C118" s="56">
        <v>20029</v>
      </c>
      <c r="D118" s="47">
        <v>1054256.71</v>
      </c>
      <c r="E118" s="47">
        <v>1054256.71</v>
      </c>
      <c r="F118" s="48"/>
      <c r="G118" s="48"/>
      <c r="H118" s="49"/>
      <c r="I118" s="50"/>
      <c r="J118" s="48"/>
      <c r="K118" s="48"/>
      <c r="L118" s="48"/>
      <c r="M118" s="48"/>
      <c r="N118" s="48"/>
      <c r="O118" s="48"/>
      <c r="P118" s="47">
        <v>1054256.71</v>
      </c>
      <c r="Q118" s="47">
        <v>1054256.71</v>
      </c>
      <c r="R118" s="48"/>
    </row>
    <row r="119" spans="1:18" ht="11.25" customHeight="1">
      <c r="A119" s="712" t="s">
        <v>1277</v>
      </c>
      <c r="B119" s="712"/>
      <c r="C119" s="56">
        <v>20030</v>
      </c>
      <c r="D119" s="47">
        <v>1054256.71</v>
      </c>
      <c r="E119" s="47">
        <v>1054256.71</v>
      </c>
      <c r="F119" s="48"/>
      <c r="G119" s="48"/>
      <c r="H119" s="49"/>
      <c r="I119" s="50"/>
      <c r="J119" s="48"/>
      <c r="K119" s="48"/>
      <c r="L119" s="48"/>
      <c r="M119" s="48"/>
      <c r="N119" s="48"/>
      <c r="O119" s="48"/>
      <c r="P119" s="47">
        <v>1054256.71</v>
      </c>
      <c r="Q119" s="47">
        <v>1054256.71</v>
      </c>
      <c r="R119" s="48"/>
    </row>
    <row r="120" spans="1:18" ht="11.25" customHeight="1">
      <c r="A120" s="712" t="s">
        <v>1175</v>
      </c>
      <c r="B120" s="712"/>
      <c r="C120" s="56">
        <v>30892</v>
      </c>
      <c r="D120" s="47">
        <v>120764.56</v>
      </c>
      <c r="E120" s="47">
        <v>120764.56</v>
      </c>
      <c r="F120" s="48"/>
      <c r="G120" s="48"/>
      <c r="H120" s="49"/>
      <c r="I120" s="50"/>
      <c r="J120" s="48"/>
      <c r="K120" s="48"/>
      <c r="L120" s="48"/>
      <c r="M120" s="48"/>
      <c r="N120" s="48"/>
      <c r="O120" s="48"/>
      <c r="P120" s="47">
        <v>120764.56</v>
      </c>
      <c r="Q120" s="47">
        <v>120764.56</v>
      </c>
      <c r="R120" s="48"/>
    </row>
    <row r="121" spans="1:18" ht="11.25" customHeight="1">
      <c r="A121" s="712" t="s">
        <v>1278</v>
      </c>
      <c r="B121" s="712"/>
      <c r="C121" s="56">
        <v>30225</v>
      </c>
      <c r="D121" s="47">
        <v>21043.67</v>
      </c>
      <c r="E121" s="47">
        <v>12603.21</v>
      </c>
      <c r="F121" s="47">
        <v>8440.4599999999991</v>
      </c>
      <c r="G121" s="48"/>
      <c r="H121" s="49"/>
      <c r="I121" s="50"/>
      <c r="J121" s="48"/>
      <c r="K121" s="48"/>
      <c r="L121" s="48"/>
      <c r="M121" s="48"/>
      <c r="N121" s="48"/>
      <c r="O121" s="48"/>
      <c r="P121" s="47">
        <v>21043.67</v>
      </c>
      <c r="Q121" s="47">
        <v>12603.21</v>
      </c>
      <c r="R121" s="47">
        <v>8440.4599999999991</v>
      </c>
    </row>
    <row r="122" spans="1:18" ht="11.25" customHeight="1">
      <c r="A122" s="712" t="s">
        <v>1279</v>
      </c>
      <c r="B122" s="712"/>
      <c r="C122" s="56">
        <v>30798</v>
      </c>
      <c r="D122" s="47">
        <v>30278.66</v>
      </c>
      <c r="E122" s="47">
        <v>30278.66</v>
      </c>
      <c r="F122" s="48"/>
      <c r="G122" s="48"/>
      <c r="H122" s="49"/>
      <c r="I122" s="50"/>
      <c r="J122" s="48"/>
      <c r="K122" s="48"/>
      <c r="L122" s="48"/>
      <c r="M122" s="48"/>
      <c r="N122" s="48"/>
      <c r="O122" s="48"/>
      <c r="P122" s="47">
        <v>30278.66</v>
      </c>
      <c r="Q122" s="47">
        <v>30278.66</v>
      </c>
      <c r="R122" s="48"/>
    </row>
    <row r="123" spans="1:18" ht="11.25" customHeight="1">
      <c r="A123" s="712" t="s">
        <v>256</v>
      </c>
      <c r="B123" s="712"/>
      <c r="C123" s="56">
        <v>40100</v>
      </c>
      <c r="D123" s="47">
        <v>772234.78</v>
      </c>
      <c r="E123" s="47">
        <v>772234.78</v>
      </c>
      <c r="F123" s="48"/>
      <c r="G123" s="48"/>
      <c r="H123" s="49"/>
      <c r="I123" s="50"/>
      <c r="J123" s="48"/>
      <c r="K123" s="48"/>
      <c r="L123" s="48"/>
      <c r="M123" s="48"/>
      <c r="N123" s="48"/>
      <c r="O123" s="48"/>
      <c r="P123" s="47">
        <v>772234.78</v>
      </c>
      <c r="Q123" s="47">
        <v>772234.78</v>
      </c>
      <c r="R123" s="48"/>
    </row>
    <row r="124" spans="1:18" ht="11.25" customHeight="1">
      <c r="A124" s="712" t="s">
        <v>258</v>
      </c>
      <c r="B124" s="712"/>
      <c r="C124" s="56">
        <v>44075</v>
      </c>
      <c r="D124" s="47">
        <v>2964484.15</v>
      </c>
      <c r="E124" s="47">
        <v>2964484.15</v>
      </c>
      <c r="F124" s="48"/>
      <c r="G124" s="48"/>
      <c r="H124" s="49"/>
      <c r="I124" s="50"/>
      <c r="J124" s="48"/>
      <c r="K124" s="48"/>
      <c r="L124" s="48"/>
      <c r="M124" s="48"/>
      <c r="N124" s="48"/>
      <c r="O124" s="48"/>
      <c r="P124" s="47">
        <v>2964484.15</v>
      </c>
      <c r="Q124" s="47">
        <v>2964484.15</v>
      </c>
      <c r="R124" s="48"/>
    </row>
    <row r="125" spans="1:18" ht="11.25" customHeight="1">
      <c r="A125" s="712" t="s">
        <v>260</v>
      </c>
      <c r="B125" s="712"/>
      <c r="C125" s="56">
        <v>44068</v>
      </c>
      <c r="D125" s="47">
        <v>658919.15</v>
      </c>
      <c r="E125" s="47">
        <v>658919.15</v>
      </c>
      <c r="F125" s="48"/>
      <c r="G125" s="48"/>
      <c r="H125" s="49"/>
      <c r="I125" s="50"/>
      <c r="J125" s="48"/>
      <c r="K125" s="48"/>
      <c r="L125" s="48"/>
      <c r="M125" s="48"/>
      <c r="N125" s="48"/>
      <c r="O125" s="48"/>
      <c r="P125" s="47">
        <v>658919.15</v>
      </c>
      <c r="Q125" s="47">
        <v>658919.15</v>
      </c>
      <c r="R125" s="48"/>
    </row>
    <row r="126" spans="1:18" ht="11.25" customHeight="1">
      <c r="A126" s="712" t="s">
        <v>263</v>
      </c>
      <c r="B126" s="712"/>
      <c r="C126" s="56">
        <v>43601</v>
      </c>
      <c r="D126" s="47">
        <v>26949</v>
      </c>
      <c r="E126" s="47">
        <v>26949</v>
      </c>
      <c r="F126" s="48"/>
      <c r="G126" s="48"/>
      <c r="H126" s="49"/>
      <c r="I126" s="50"/>
      <c r="J126" s="48"/>
      <c r="K126" s="48"/>
      <c r="L126" s="48"/>
      <c r="M126" s="48"/>
      <c r="N126" s="48"/>
      <c r="O126" s="48"/>
      <c r="P126" s="47">
        <v>26949</v>
      </c>
      <c r="Q126" s="47">
        <v>26949</v>
      </c>
      <c r="R126" s="48"/>
    </row>
    <row r="127" spans="1:18" ht="11.25" customHeight="1">
      <c r="A127" s="712" t="s">
        <v>266</v>
      </c>
      <c r="B127" s="712"/>
      <c r="C127" s="56">
        <v>42125</v>
      </c>
      <c r="D127" s="47">
        <v>14099.31</v>
      </c>
      <c r="E127" s="47">
        <v>14099.31</v>
      </c>
      <c r="F127" s="48"/>
      <c r="G127" s="48"/>
      <c r="H127" s="49"/>
      <c r="I127" s="50"/>
      <c r="J127" s="48"/>
      <c r="K127" s="48"/>
      <c r="L127" s="48"/>
      <c r="M127" s="48"/>
      <c r="N127" s="48"/>
      <c r="O127" s="48"/>
      <c r="P127" s="47">
        <v>14099.31</v>
      </c>
      <c r="Q127" s="47">
        <v>14099.31</v>
      </c>
      <c r="R127" s="48"/>
    </row>
    <row r="128" spans="1:18" ht="11.25" customHeight="1">
      <c r="A128" s="712" t="s">
        <v>1280</v>
      </c>
      <c r="B128" s="712"/>
      <c r="C128" s="56">
        <v>30630</v>
      </c>
      <c r="D128" s="47">
        <v>23438.42</v>
      </c>
      <c r="E128" s="47">
        <v>23438.42</v>
      </c>
      <c r="F128" s="48"/>
      <c r="G128" s="48"/>
      <c r="H128" s="49"/>
      <c r="I128" s="50"/>
      <c r="J128" s="48"/>
      <c r="K128" s="48"/>
      <c r="L128" s="48"/>
      <c r="M128" s="48"/>
      <c r="N128" s="48"/>
      <c r="O128" s="48"/>
      <c r="P128" s="47">
        <v>23438.42</v>
      </c>
      <c r="Q128" s="47">
        <v>23438.42</v>
      </c>
      <c r="R128" s="48"/>
    </row>
    <row r="129" spans="1:18" ht="11.25" customHeight="1">
      <c r="A129" s="712" t="s">
        <v>268</v>
      </c>
      <c r="B129" s="712"/>
      <c r="C129" s="56">
        <v>44131</v>
      </c>
      <c r="D129" s="47">
        <v>170617.36</v>
      </c>
      <c r="E129" s="47">
        <v>170617.36</v>
      </c>
      <c r="F129" s="48"/>
      <c r="G129" s="48"/>
      <c r="H129" s="49"/>
      <c r="I129" s="50"/>
      <c r="J129" s="48"/>
      <c r="K129" s="48"/>
      <c r="L129" s="48"/>
      <c r="M129" s="48"/>
      <c r="N129" s="48"/>
      <c r="O129" s="48"/>
      <c r="P129" s="47">
        <v>170617.36</v>
      </c>
      <c r="Q129" s="47">
        <v>170617.36</v>
      </c>
      <c r="R129" s="48"/>
    </row>
    <row r="130" spans="1:18" ht="11.25" customHeight="1">
      <c r="A130" s="712" t="s">
        <v>271</v>
      </c>
      <c r="B130" s="712"/>
      <c r="C130" s="56">
        <v>44126</v>
      </c>
      <c r="D130" s="47">
        <v>155844.94</v>
      </c>
      <c r="E130" s="47">
        <v>155844.94</v>
      </c>
      <c r="F130" s="48"/>
      <c r="G130" s="48"/>
      <c r="H130" s="49"/>
      <c r="I130" s="50"/>
      <c r="J130" s="48"/>
      <c r="K130" s="48"/>
      <c r="L130" s="48"/>
      <c r="M130" s="48"/>
      <c r="N130" s="48"/>
      <c r="O130" s="48"/>
      <c r="P130" s="47">
        <v>155844.94</v>
      </c>
      <c r="Q130" s="47">
        <v>155844.94</v>
      </c>
      <c r="R130" s="48"/>
    </row>
    <row r="131" spans="1:18" ht="21.75" customHeight="1">
      <c r="A131" s="712" t="s">
        <v>273</v>
      </c>
      <c r="B131" s="712"/>
      <c r="C131" s="56">
        <v>43249</v>
      </c>
      <c r="D131" s="47">
        <v>49020.800000000003</v>
      </c>
      <c r="E131" s="47">
        <v>49020.800000000003</v>
      </c>
      <c r="F131" s="48"/>
      <c r="G131" s="48"/>
      <c r="H131" s="49"/>
      <c r="I131" s="50"/>
      <c r="J131" s="48"/>
      <c r="K131" s="48"/>
      <c r="L131" s="48"/>
      <c r="M131" s="48"/>
      <c r="N131" s="48"/>
      <c r="O131" s="48"/>
      <c r="P131" s="47">
        <v>49020.800000000003</v>
      </c>
      <c r="Q131" s="47">
        <v>49020.800000000003</v>
      </c>
      <c r="R131" s="48"/>
    </row>
    <row r="132" spans="1:18" ht="21.75" customHeight="1">
      <c r="A132" s="712" t="s">
        <v>276</v>
      </c>
      <c r="B132" s="712"/>
      <c r="C132" s="56">
        <v>43248</v>
      </c>
      <c r="D132" s="47">
        <v>48380.84</v>
      </c>
      <c r="E132" s="47">
        <v>48380.84</v>
      </c>
      <c r="F132" s="48"/>
      <c r="G132" s="48"/>
      <c r="H132" s="49"/>
      <c r="I132" s="50"/>
      <c r="J132" s="48"/>
      <c r="K132" s="48"/>
      <c r="L132" s="48"/>
      <c r="M132" s="48"/>
      <c r="N132" s="48"/>
      <c r="O132" s="48"/>
      <c r="P132" s="47">
        <v>48380.84</v>
      </c>
      <c r="Q132" s="47">
        <v>48380.84</v>
      </c>
      <c r="R132" s="48"/>
    </row>
    <row r="133" spans="1:18" ht="11.25" customHeight="1">
      <c r="A133" s="712" t="s">
        <v>278</v>
      </c>
      <c r="B133" s="712"/>
      <c r="C133" s="56">
        <v>40101</v>
      </c>
      <c r="D133" s="47">
        <v>59633.7</v>
      </c>
      <c r="E133" s="47">
        <v>17456.55</v>
      </c>
      <c r="F133" s="47">
        <v>42177.15</v>
      </c>
      <c r="G133" s="48"/>
      <c r="H133" s="49"/>
      <c r="I133" s="50"/>
      <c r="J133" s="48"/>
      <c r="K133" s="48"/>
      <c r="L133" s="48"/>
      <c r="M133" s="48"/>
      <c r="N133" s="48"/>
      <c r="O133" s="48"/>
      <c r="P133" s="47">
        <v>59633.7</v>
      </c>
      <c r="Q133" s="47">
        <v>17456.55</v>
      </c>
      <c r="R133" s="47">
        <v>42177.15</v>
      </c>
    </row>
    <row r="134" spans="1:18" ht="11.25" customHeight="1">
      <c r="A134" s="712" t="s">
        <v>281</v>
      </c>
      <c r="B134" s="712"/>
      <c r="C134" s="56">
        <v>43195</v>
      </c>
      <c r="D134" s="47">
        <v>1855.37</v>
      </c>
      <c r="E134" s="47">
        <v>1855.37</v>
      </c>
      <c r="F134" s="48"/>
      <c r="G134" s="48"/>
      <c r="H134" s="49"/>
      <c r="I134" s="50"/>
      <c r="J134" s="48"/>
      <c r="K134" s="48"/>
      <c r="L134" s="48"/>
      <c r="M134" s="48"/>
      <c r="N134" s="48"/>
      <c r="O134" s="48"/>
      <c r="P134" s="47">
        <v>1855.37</v>
      </c>
      <c r="Q134" s="47">
        <v>1855.37</v>
      </c>
      <c r="R134" s="48"/>
    </row>
    <row r="135" spans="1:18" ht="21.75" customHeight="1">
      <c r="A135" s="712" t="s">
        <v>283</v>
      </c>
      <c r="B135" s="712"/>
      <c r="C135" s="56">
        <v>40091</v>
      </c>
      <c r="D135" s="47">
        <v>140584.03</v>
      </c>
      <c r="E135" s="47">
        <v>140584.03</v>
      </c>
      <c r="F135" s="48"/>
      <c r="G135" s="48"/>
      <c r="H135" s="49"/>
      <c r="I135" s="50"/>
      <c r="J135" s="48"/>
      <c r="K135" s="48"/>
      <c r="L135" s="48"/>
      <c r="M135" s="48"/>
      <c r="N135" s="48"/>
      <c r="O135" s="48"/>
      <c r="P135" s="47">
        <v>140584.03</v>
      </c>
      <c r="Q135" s="47">
        <v>140584.03</v>
      </c>
      <c r="R135" s="48"/>
    </row>
    <row r="136" spans="1:18" ht="11.25" customHeight="1">
      <c r="A136" s="712" t="s">
        <v>285</v>
      </c>
      <c r="B136" s="712"/>
      <c r="C136" s="56">
        <v>40096</v>
      </c>
      <c r="D136" s="47">
        <v>61966.44</v>
      </c>
      <c r="E136" s="47">
        <v>61966.44</v>
      </c>
      <c r="F136" s="48"/>
      <c r="G136" s="48"/>
      <c r="H136" s="49"/>
      <c r="I136" s="50"/>
      <c r="J136" s="48"/>
      <c r="K136" s="48"/>
      <c r="L136" s="48"/>
      <c r="M136" s="48"/>
      <c r="N136" s="48"/>
      <c r="O136" s="48"/>
      <c r="P136" s="47">
        <v>61966.44</v>
      </c>
      <c r="Q136" s="47">
        <v>61966.44</v>
      </c>
      <c r="R136" s="48"/>
    </row>
    <row r="137" spans="1:18" ht="11.25" customHeight="1">
      <c r="A137" s="712" t="s">
        <v>288</v>
      </c>
      <c r="B137" s="712"/>
      <c r="C137" s="56">
        <v>40099</v>
      </c>
      <c r="D137" s="47">
        <v>67943.19</v>
      </c>
      <c r="E137" s="47">
        <v>67943.19</v>
      </c>
      <c r="F137" s="48"/>
      <c r="G137" s="48"/>
      <c r="H137" s="49"/>
      <c r="I137" s="50"/>
      <c r="J137" s="48"/>
      <c r="K137" s="48"/>
      <c r="L137" s="48"/>
      <c r="M137" s="48"/>
      <c r="N137" s="48"/>
      <c r="O137" s="48"/>
      <c r="P137" s="47">
        <v>67943.19</v>
      </c>
      <c r="Q137" s="47">
        <v>67943.19</v>
      </c>
      <c r="R137" s="48"/>
    </row>
    <row r="138" spans="1:18" ht="11.25" customHeight="1">
      <c r="A138" s="712" t="s">
        <v>290</v>
      </c>
      <c r="B138" s="712"/>
      <c r="C138" s="56">
        <v>40095</v>
      </c>
      <c r="D138" s="47">
        <v>73437.710000000006</v>
      </c>
      <c r="E138" s="47">
        <v>73437.710000000006</v>
      </c>
      <c r="F138" s="48"/>
      <c r="G138" s="48"/>
      <c r="H138" s="49"/>
      <c r="I138" s="50"/>
      <c r="J138" s="48"/>
      <c r="K138" s="48"/>
      <c r="L138" s="48"/>
      <c r="M138" s="48"/>
      <c r="N138" s="48"/>
      <c r="O138" s="48"/>
      <c r="P138" s="47">
        <v>73437.710000000006</v>
      </c>
      <c r="Q138" s="47">
        <v>73437.710000000006</v>
      </c>
      <c r="R138" s="48"/>
    </row>
    <row r="139" spans="1:18" ht="11.25" customHeight="1">
      <c r="A139" s="712" t="s">
        <v>291</v>
      </c>
      <c r="B139" s="712"/>
      <c r="C139" s="56">
        <v>40094</v>
      </c>
      <c r="D139" s="47">
        <v>105390.61</v>
      </c>
      <c r="E139" s="47">
        <v>105390.61</v>
      </c>
      <c r="F139" s="48"/>
      <c r="G139" s="48"/>
      <c r="H139" s="49"/>
      <c r="I139" s="50"/>
      <c r="J139" s="48"/>
      <c r="K139" s="48"/>
      <c r="L139" s="48"/>
      <c r="M139" s="48"/>
      <c r="N139" s="48"/>
      <c r="O139" s="48"/>
      <c r="P139" s="47">
        <v>105390.61</v>
      </c>
      <c r="Q139" s="47">
        <v>105390.61</v>
      </c>
      <c r="R139" s="48"/>
    </row>
    <row r="140" spans="1:18" ht="11.25" customHeight="1">
      <c r="A140" s="712" t="s">
        <v>292</v>
      </c>
      <c r="B140" s="712"/>
      <c r="C140" s="56">
        <v>44081</v>
      </c>
      <c r="D140" s="47">
        <v>187029.73</v>
      </c>
      <c r="E140" s="47">
        <v>187029.73</v>
      </c>
      <c r="F140" s="48"/>
      <c r="G140" s="48"/>
      <c r="H140" s="49"/>
      <c r="I140" s="50"/>
      <c r="J140" s="48"/>
      <c r="K140" s="48"/>
      <c r="L140" s="48"/>
      <c r="M140" s="48"/>
      <c r="N140" s="48"/>
      <c r="O140" s="48"/>
      <c r="P140" s="47">
        <v>187029.73</v>
      </c>
      <c r="Q140" s="47">
        <v>187029.73</v>
      </c>
      <c r="R140" s="48"/>
    </row>
    <row r="141" spans="1:18" ht="11.25" customHeight="1">
      <c r="A141" s="712" t="s">
        <v>294</v>
      </c>
      <c r="B141" s="712"/>
      <c r="C141" s="56">
        <v>44091</v>
      </c>
      <c r="D141" s="47">
        <v>17928</v>
      </c>
      <c r="E141" s="47">
        <v>17928</v>
      </c>
      <c r="F141" s="48"/>
      <c r="G141" s="48"/>
      <c r="H141" s="49"/>
      <c r="I141" s="50"/>
      <c r="J141" s="48"/>
      <c r="K141" s="48"/>
      <c r="L141" s="48"/>
      <c r="M141" s="48"/>
      <c r="N141" s="48"/>
      <c r="O141" s="48"/>
      <c r="P141" s="47">
        <v>17928</v>
      </c>
      <c r="Q141" s="47">
        <v>17928</v>
      </c>
      <c r="R141" s="48"/>
    </row>
    <row r="142" spans="1:18" ht="11.25" customHeight="1">
      <c r="A142" s="712" t="s">
        <v>296</v>
      </c>
      <c r="B142" s="712"/>
      <c r="C142" s="56">
        <v>44092</v>
      </c>
      <c r="D142" s="47">
        <v>22636</v>
      </c>
      <c r="E142" s="47">
        <v>22636</v>
      </c>
      <c r="F142" s="48"/>
      <c r="G142" s="48"/>
      <c r="H142" s="49"/>
      <c r="I142" s="50"/>
      <c r="J142" s="48"/>
      <c r="K142" s="48"/>
      <c r="L142" s="48"/>
      <c r="M142" s="48"/>
      <c r="N142" s="48"/>
      <c r="O142" s="48"/>
      <c r="P142" s="47">
        <v>22636</v>
      </c>
      <c r="Q142" s="47">
        <v>22636</v>
      </c>
      <c r="R142" s="48"/>
    </row>
    <row r="143" spans="1:18" ht="11.25" customHeight="1">
      <c r="A143" s="712" t="s">
        <v>297</v>
      </c>
      <c r="B143" s="712"/>
      <c r="C143" s="56">
        <v>43086</v>
      </c>
      <c r="D143" s="47">
        <v>33889.75</v>
      </c>
      <c r="E143" s="47">
        <v>33889.75</v>
      </c>
      <c r="F143" s="48"/>
      <c r="G143" s="48"/>
      <c r="H143" s="49"/>
      <c r="I143" s="50"/>
      <c r="J143" s="48"/>
      <c r="K143" s="48"/>
      <c r="L143" s="48"/>
      <c r="M143" s="48"/>
      <c r="N143" s="48"/>
      <c r="O143" s="48"/>
      <c r="P143" s="47">
        <v>33889.75</v>
      </c>
      <c r="Q143" s="47">
        <v>33889.75</v>
      </c>
      <c r="R143" s="48"/>
    </row>
    <row r="144" spans="1:18" ht="11.25" customHeight="1">
      <c r="A144" s="712" t="s">
        <v>298</v>
      </c>
      <c r="B144" s="712"/>
      <c r="C144" s="56">
        <v>42503</v>
      </c>
      <c r="D144" s="47">
        <v>24936.92</v>
      </c>
      <c r="E144" s="47">
        <v>24936.92</v>
      </c>
      <c r="F144" s="48"/>
      <c r="G144" s="48"/>
      <c r="H144" s="49"/>
      <c r="I144" s="50"/>
      <c r="J144" s="48"/>
      <c r="K144" s="48"/>
      <c r="L144" s="48"/>
      <c r="M144" s="48"/>
      <c r="N144" s="48"/>
      <c r="O144" s="48"/>
      <c r="P144" s="47">
        <v>24936.92</v>
      </c>
      <c r="Q144" s="47">
        <v>24936.92</v>
      </c>
      <c r="R144" s="48"/>
    </row>
    <row r="145" spans="1:18" ht="11.25" customHeight="1">
      <c r="A145" s="712" t="s">
        <v>299</v>
      </c>
      <c r="B145" s="712"/>
      <c r="C145" s="56">
        <v>41076</v>
      </c>
      <c r="D145" s="47">
        <v>15000</v>
      </c>
      <c r="E145" s="47">
        <v>14750.86</v>
      </c>
      <c r="F145" s="51">
        <v>249.14</v>
      </c>
      <c r="G145" s="48"/>
      <c r="H145" s="49"/>
      <c r="I145" s="50"/>
      <c r="J145" s="48"/>
      <c r="K145" s="48"/>
      <c r="L145" s="48"/>
      <c r="M145" s="48"/>
      <c r="N145" s="48"/>
      <c r="O145" s="48"/>
      <c r="P145" s="47">
        <v>15000</v>
      </c>
      <c r="Q145" s="47">
        <v>14750.86</v>
      </c>
      <c r="R145" s="51">
        <v>249.14</v>
      </c>
    </row>
    <row r="146" spans="1:18" ht="11.25" customHeight="1">
      <c r="A146" s="712" t="s">
        <v>302</v>
      </c>
      <c r="B146" s="712"/>
      <c r="C146" s="56">
        <v>41063</v>
      </c>
      <c r="D146" s="47">
        <v>4068.28</v>
      </c>
      <c r="E146" s="47">
        <v>4068.28</v>
      </c>
      <c r="F146" s="48"/>
      <c r="G146" s="48"/>
      <c r="H146" s="49"/>
      <c r="I146" s="50"/>
      <c r="J146" s="48"/>
      <c r="K146" s="48"/>
      <c r="L146" s="48"/>
      <c r="M146" s="48"/>
      <c r="N146" s="48"/>
      <c r="O146" s="48"/>
      <c r="P146" s="47">
        <v>4068.28</v>
      </c>
      <c r="Q146" s="47">
        <v>4068.28</v>
      </c>
      <c r="R146" s="48"/>
    </row>
    <row r="147" spans="1:18" ht="11.25" customHeight="1">
      <c r="A147" s="712" t="s">
        <v>304</v>
      </c>
      <c r="B147" s="712"/>
      <c r="C147" s="56">
        <v>40047</v>
      </c>
      <c r="D147" s="47">
        <v>1136.3699999999999</v>
      </c>
      <c r="E147" s="47">
        <v>1093.58</v>
      </c>
      <c r="F147" s="51">
        <v>42.79</v>
      </c>
      <c r="G147" s="48"/>
      <c r="H147" s="49"/>
      <c r="I147" s="50"/>
      <c r="J147" s="48"/>
      <c r="K147" s="48"/>
      <c r="L147" s="48"/>
      <c r="M147" s="48"/>
      <c r="N147" s="48"/>
      <c r="O147" s="48"/>
      <c r="P147" s="47">
        <v>1136.3699999999999</v>
      </c>
      <c r="Q147" s="47">
        <v>1093.58</v>
      </c>
      <c r="R147" s="51">
        <v>42.79</v>
      </c>
    </row>
    <row r="148" spans="1:18" ht="11.25" customHeight="1">
      <c r="A148" s="712" t="s">
        <v>306</v>
      </c>
      <c r="B148" s="712"/>
      <c r="C148" s="56">
        <v>43559</v>
      </c>
      <c r="D148" s="47">
        <v>20000</v>
      </c>
      <c r="E148" s="47">
        <v>19006</v>
      </c>
      <c r="F148" s="51">
        <v>994</v>
      </c>
      <c r="G148" s="48"/>
      <c r="H148" s="49"/>
      <c r="I148" s="50"/>
      <c r="J148" s="48"/>
      <c r="K148" s="48"/>
      <c r="L148" s="48"/>
      <c r="M148" s="48"/>
      <c r="N148" s="48"/>
      <c r="O148" s="48"/>
      <c r="P148" s="47">
        <v>20000</v>
      </c>
      <c r="Q148" s="47">
        <v>19006</v>
      </c>
      <c r="R148" s="51">
        <v>994</v>
      </c>
    </row>
    <row r="149" spans="1:18" ht="11.25" customHeight="1">
      <c r="A149" s="712" t="s">
        <v>307</v>
      </c>
      <c r="B149" s="712"/>
      <c r="C149" s="56">
        <v>41064</v>
      </c>
      <c r="D149" s="47">
        <v>4068.28</v>
      </c>
      <c r="E149" s="47">
        <v>4068.28</v>
      </c>
      <c r="F149" s="48"/>
      <c r="G149" s="48"/>
      <c r="H149" s="49"/>
      <c r="I149" s="50"/>
      <c r="J149" s="48"/>
      <c r="K149" s="48"/>
      <c r="L149" s="48"/>
      <c r="M149" s="48"/>
      <c r="N149" s="48"/>
      <c r="O149" s="48"/>
      <c r="P149" s="47">
        <v>4068.28</v>
      </c>
      <c r="Q149" s="47">
        <v>4068.28</v>
      </c>
      <c r="R149" s="48"/>
    </row>
    <row r="150" spans="1:18" ht="11.25" customHeight="1">
      <c r="A150" s="712" t="s">
        <v>308</v>
      </c>
      <c r="B150" s="712"/>
      <c r="C150" s="56">
        <v>41065</v>
      </c>
      <c r="D150" s="47">
        <v>4068.28</v>
      </c>
      <c r="E150" s="47">
        <v>4068.28</v>
      </c>
      <c r="F150" s="48"/>
      <c r="G150" s="48"/>
      <c r="H150" s="49"/>
      <c r="I150" s="50"/>
      <c r="J150" s="48"/>
      <c r="K150" s="48"/>
      <c r="L150" s="48"/>
      <c r="M150" s="48"/>
      <c r="N150" s="48"/>
      <c r="O150" s="48"/>
      <c r="P150" s="47">
        <v>4068.28</v>
      </c>
      <c r="Q150" s="47">
        <v>4068.28</v>
      </c>
      <c r="R150" s="48"/>
    </row>
    <row r="151" spans="1:18" ht="11.25" customHeight="1">
      <c r="A151" s="712" t="s">
        <v>1176</v>
      </c>
      <c r="B151" s="712"/>
      <c r="C151" s="56">
        <v>30399</v>
      </c>
      <c r="D151" s="47">
        <v>3949130.01</v>
      </c>
      <c r="E151" s="47">
        <v>492273.9</v>
      </c>
      <c r="F151" s="47">
        <v>3456856.11</v>
      </c>
      <c r="G151" s="48"/>
      <c r="H151" s="49"/>
      <c r="I151" s="50"/>
      <c r="J151" s="48"/>
      <c r="K151" s="48"/>
      <c r="L151" s="48"/>
      <c r="M151" s="48"/>
      <c r="N151" s="48"/>
      <c r="O151" s="48"/>
      <c r="P151" s="47">
        <v>3949130.01</v>
      </c>
      <c r="Q151" s="47">
        <v>492273.9</v>
      </c>
      <c r="R151" s="47">
        <v>3456856.11</v>
      </c>
    </row>
    <row r="152" spans="1:18" ht="11.25" customHeight="1">
      <c r="A152" s="712" t="s">
        <v>1281</v>
      </c>
      <c r="B152" s="712"/>
      <c r="C152" s="56">
        <v>30308</v>
      </c>
      <c r="D152" s="47">
        <v>4735813.91</v>
      </c>
      <c r="E152" s="47">
        <v>826471.8</v>
      </c>
      <c r="F152" s="47">
        <v>3909342.11</v>
      </c>
      <c r="G152" s="48"/>
      <c r="H152" s="49"/>
      <c r="I152" s="50"/>
      <c r="J152" s="48"/>
      <c r="K152" s="48"/>
      <c r="L152" s="48"/>
      <c r="M152" s="48"/>
      <c r="N152" s="48"/>
      <c r="O152" s="48"/>
      <c r="P152" s="47">
        <v>4735813.91</v>
      </c>
      <c r="Q152" s="47">
        <v>826471.8</v>
      </c>
      <c r="R152" s="47">
        <v>3909342.11</v>
      </c>
    </row>
    <row r="153" spans="1:18" ht="11.25" customHeight="1">
      <c r="A153" s="712" t="s">
        <v>309</v>
      </c>
      <c r="B153" s="712"/>
      <c r="C153" s="56">
        <v>42382</v>
      </c>
      <c r="D153" s="47">
        <v>714261.37</v>
      </c>
      <c r="E153" s="47">
        <v>714261.37</v>
      </c>
      <c r="F153" s="48"/>
      <c r="G153" s="48"/>
      <c r="H153" s="49"/>
      <c r="I153" s="50"/>
      <c r="J153" s="48"/>
      <c r="K153" s="48"/>
      <c r="L153" s="48"/>
      <c r="M153" s="48"/>
      <c r="N153" s="48"/>
      <c r="O153" s="48"/>
      <c r="P153" s="47">
        <v>714261.37</v>
      </c>
      <c r="Q153" s="47">
        <v>714261.37</v>
      </c>
      <c r="R153" s="48"/>
    </row>
    <row r="154" spans="1:18" ht="11.25" customHeight="1">
      <c r="A154" s="712" t="s">
        <v>1282</v>
      </c>
      <c r="B154" s="712"/>
      <c r="C154" s="56">
        <v>44125</v>
      </c>
      <c r="D154" s="47">
        <v>13110.16</v>
      </c>
      <c r="E154" s="47">
        <v>13110.16</v>
      </c>
      <c r="F154" s="48"/>
      <c r="G154" s="48"/>
      <c r="H154" s="49"/>
      <c r="I154" s="50"/>
      <c r="J154" s="48"/>
      <c r="K154" s="48"/>
      <c r="L154" s="48"/>
      <c r="M154" s="48"/>
      <c r="N154" s="48"/>
      <c r="O154" s="48"/>
      <c r="P154" s="47">
        <v>13110.16</v>
      </c>
      <c r="Q154" s="47">
        <v>13110.16</v>
      </c>
      <c r="R154" s="48"/>
    </row>
    <row r="155" spans="1:18" ht="11.25" customHeight="1">
      <c r="A155" s="712" t="s">
        <v>1283</v>
      </c>
      <c r="B155" s="712"/>
      <c r="C155" s="56">
        <v>20056</v>
      </c>
      <c r="D155" s="47">
        <v>2030264.78</v>
      </c>
      <c r="E155" s="47">
        <v>1083673.29</v>
      </c>
      <c r="F155" s="47">
        <v>946591.49</v>
      </c>
      <c r="G155" s="48"/>
      <c r="H155" s="49"/>
      <c r="I155" s="50"/>
      <c r="J155" s="48"/>
      <c r="K155" s="48"/>
      <c r="L155" s="48"/>
      <c r="M155" s="48"/>
      <c r="N155" s="48"/>
      <c r="O155" s="48"/>
      <c r="P155" s="47">
        <v>2030264.78</v>
      </c>
      <c r="Q155" s="47">
        <v>1083673.29</v>
      </c>
      <c r="R155" s="47">
        <v>946591.49</v>
      </c>
    </row>
    <row r="156" spans="1:18" ht="21.75" customHeight="1">
      <c r="A156" s="712" t="s">
        <v>311</v>
      </c>
      <c r="B156" s="712"/>
      <c r="C156" s="56">
        <v>42443</v>
      </c>
      <c r="D156" s="47">
        <v>225980.68</v>
      </c>
      <c r="E156" s="47">
        <v>225980.68</v>
      </c>
      <c r="F156" s="48"/>
      <c r="G156" s="48"/>
      <c r="H156" s="49"/>
      <c r="I156" s="50"/>
      <c r="J156" s="48"/>
      <c r="K156" s="48"/>
      <c r="L156" s="48"/>
      <c r="M156" s="48"/>
      <c r="N156" s="48"/>
      <c r="O156" s="48"/>
      <c r="P156" s="47">
        <v>225980.68</v>
      </c>
      <c r="Q156" s="47">
        <v>225980.68</v>
      </c>
      <c r="R156" s="48"/>
    </row>
    <row r="157" spans="1:18" ht="11.25" customHeight="1">
      <c r="A157" s="712" t="s">
        <v>313</v>
      </c>
      <c r="B157" s="712"/>
      <c r="C157" s="56">
        <v>42384</v>
      </c>
      <c r="D157" s="47">
        <v>53152.75</v>
      </c>
      <c r="E157" s="47">
        <v>53152.75</v>
      </c>
      <c r="F157" s="48"/>
      <c r="G157" s="48"/>
      <c r="H157" s="49"/>
      <c r="I157" s="50"/>
      <c r="J157" s="48"/>
      <c r="K157" s="48"/>
      <c r="L157" s="48"/>
      <c r="M157" s="48"/>
      <c r="N157" s="48"/>
      <c r="O157" s="48"/>
      <c r="P157" s="47">
        <v>53152.75</v>
      </c>
      <c r="Q157" s="47">
        <v>53152.75</v>
      </c>
      <c r="R157" s="48"/>
    </row>
    <row r="158" spans="1:18" ht="11.25" customHeight="1">
      <c r="A158" s="712" t="s">
        <v>315</v>
      </c>
      <c r="B158" s="712"/>
      <c r="C158" s="56">
        <v>42436</v>
      </c>
      <c r="D158" s="47">
        <v>47563.1</v>
      </c>
      <c r="E158" s="47">
        <v>47563.1</v>
      </c>
      <c r="F158" s="48"/>
      <c r="G158" s="48"/>
      <c r="H158" s="49"/>
      <c r="I158" s="50"/>
      <c r="J158" s="48"/>
      <c r="K158" s="48"/>
      <c r="L158" s="48"/>
      <c r="M158" s="48"/>
      <c r="N158" s="48"/>
      <c r="O158" s="48"/>
      <c r="P158" s="47">
        <v>47563.1</v>
      </c>
      <c r="Q158" s="47">
        <v>47563.1</v>
      </c>
      <c r="R158" s="48"/>
    </row>
    <row r="159" spans="1:18" ht="11.25" customHeight="1">
      <c r="A159" s="712" t="s">
        <v>316</v>
      </c>
      <c r="B159" s="712"/>
      <c r="C159" s="56">
        <v>42426</v>
      </c>
      <c r="D159" s="47">
        <v>21772.81</v>
      </c>
      <c r="E159" s="47">
        <v>21772.81</v>
      </c>
      <c r="F159" s="48"/>
      <c r="G159" s="48"/>
      <c r="H159" s="49"/>
      <c r="I159" s="50"/>
      <c r="J159" s="48"/>
      <c r="K159" s="48"/>
      <c r="L159" s="48"/>
      <c r="M159" s="48"/>
      <c r="N159" s="48"/>
      <c r="O159" s="48"/>
      <c r="P159" s="47">
        <v>21772.81</v>
      </c>
      <c r="Q159" s="47">
        <v>21772.81</v>
      </c>
      <c r="R159" s="48"/>
    </row>
    <row r="160" spans="1:18" ht="11.25" customHeight="1">
      <c r="A160" s="712" t="s">
        <v>317</v>
      </c>
      <c r="B160" s="712"/>
      <c r="C160" s="56">
        <v>42432</v>
      </c>
      <c r="D160" s="47">
        <v>527535.07999999996</v>
      </c>
      <c r="E160" s="47">
        <v>527535.07999999996</v>
      </c>
      <c r="F160" s="48"/>
      <c r="G160" s="48"/>
      <c r="H160" s="49"/>
      <c r="I160" s="50"/>
      <c r="J160" s="48"/>
      <c r="K160" s="48"/>
      <c r="L160" s="48"/>
      <c r="M160" s="48"/>
      <c r="N160" s="48"/>
      <c r="O160" s="48"/>
      <c r="P160" s="47">
        <v>527535.07999999996</v>
      </c>
      <c r="Q160" s="47">
        <v>527535.07999999996</v>
      </c>
      <c r="R160" s="48"/>
    </row>
    <row r="161" spans="1:18" ht="11.25" customHeight="1">
      <c r="A161" s="712" t="s">
        <v>1284</v>
      </c>
      <c r="B161" s="712"/>
      <c r="C161" s="56">
        <v>42306</v>
      </c>
      <c r="D161" s="47">
        <v>51692.1</v>
      </c>
      <c r="E161" s="47">
        <v>51692.1</v>
      </c>
      <c r="F161" s="48"/>
      <c r="G161" s="48"/>
      <c r="H161" s="49"/>
      <c r="I161" s="50"/>
      <c r="J161" s="48"/>
      <c r="K161" s="48"/>
      <c r="L161" s="48"/>
      <c r="M161" s="48"/>
      <c r="N161" s="48"/>
      <c r="O161" s="48"/>
      <c r="P161" s="47">
        <v>51692.1</v>
      </c>
      <c r="Q161" s="47">
        <v>51692.1</v>
      </c>
      <c r="R161" s="48"/>
    </row>
    <row r="162" spans="1:18" ht="11.25" customHeight="1">
      <c r="A162" s="712" t="s">
        <v>319</v>
      </c>
      <c r="B162" s="712"/>
      <c r="C162" s="56">
        <v>42429</v>
      </c>
      <c r="D162" s="47">
        <v>52911.16</v>
      </c>
      <c r="E162" s="47">
        <v>52911.16</v>
      </c>
      <c r="F162" s="48"/>
      <c r="G162" s="48"/>
      <c r="H162" s="49"/>
      <c r="I162" s="50"/>
      <c r="J162" s="48"/>
      <c r="K162" s="48"/>
      <c r="L162" s="48"/>
      <c r="M162" s="48"/>
      <c r="N162" s="48"/>
      <c r="O162" s="48"/>
      <c r="P162" s="47">
        <v>52911.16</v>
      </c>
      <c r="Q162" s="47">
        <v>52911.16</v>
      </c>
      <c r="R162" s="48"/>
    </row>
    <row r="163" spans="1:18" ht="21.75" customHeight="1">
      <c r="A163" s="712" t="s">
        <v>320</v>
      </c>
      <c r="B163" s="712"/>
      <c r="C163" s="56">
        <v>44147</v>
      </c>
      <c r="D163" s="47">
        <v>903638.98</v>
      </c>
      <c r="E163" s="47">
        <v>903638.98</v>
      </c>
      <c r="F163" s="48"/>
      <c r="G163" s="48"/>
      <c r="H163" s="49"/>
      <c r="I163" s="50"/>
      <c r="J163" s="48"/>
      <c r="K163" s="48"/>
      <c r="L163" s="48"/>
      <c r="M163" s="48"/>
      <c r="N163" s="48"/>
      <c r="O163" s="48"/>
      <c r="P163" s="47">
        <v>903638.98</v>
      </c>
      <c r="Q163" s="47">
        <v>903638.98</v>
      </c>
      <c r="R163" s="48"/>
    </row>
    <row r="164" spans="1:18" ht="21.75" customHeight="1">
      <c r="A164" s="712" t="s">
        <v>322</v>
      </c>
      <c r="B164" s="712"/>
      <c r="C164" s="56">
        <v>42212</v>
      </c>
      <c r="D164" s="47">
        <v>124642.37</v>
      </c>
      <c r="E164" s="47">
        <v>124642.37</v>
      </c>
      <c r="F164" s="48"/>
      <c r="G164" s="48"/>
      <c r="H164" s="49"/>
      <c r="I164" s="50"/>
      <c r="J164" s="48"/>
      <c r="K164" s="48"/>
      <c r="L164" s="48"/>
      <c r="M164" s="48"/>
      <c r="N164" s="48"/>
      <c r="O164" s="48"/>
      <c r="P164" s="47">
        <v>124642.37</v>
      </c>
      <c r="Q164" s="47">
        <v>124642.37</v>
      </c>
      <c r="R164" s="48"/>
    </row>
    <row r="165" spans="1:18" ht="21.75" customHeight="1">
      <c r="A165" s="712" t="s">
        <v>323</v>
      </c>
      <c r="B165" s="712"/>
      <c r="C165" s="56">
        <v>43688</v>
      </c>
      <c r="D165" s="47">
        <v>644067.80000000005</v>
      </c>
      <c r="E165" s="47">
        <v>608286.18000000005</v>
      </c>
      <c r="F165" s="47">
        <v>35781.620000000003</v>
      </c>
      <c r="G165" s="48"/>
      <c r="H165" s="49"/>
      <c r="I165" s="50"/>
      <c r="J165" s="48"/>
      <c r="K165" s="48"/>
      <c r="L165" s="48"/>
      <c r="M165" s="48"/>
      <c r="N165" s="48"/>
      <c r="O165" s="48"/>
      <c r="P165" s="47">
        <v>644067.80000000005</v>
      </c>
      <c r="Q165" s="47">
        <v>608286.18000000005</v>
      </c>
      <c r="R165" s="47">
        <v>35781.620000000003</v>
      </c>
    </row>
    <row r="166" spans="1:18" ht="11.25" customHeight="1">
      <c r="A166" s="712" t="s">
        <v>324</v>
      </c>
      <c r="B166" s="712"/>
      <c r="C166" s="56">
        <v>42441</v>
      </c>
      <c r="D166" s="47">
        <v>33301.5</v>
      </c>
      <c r="E166" s="47">
        <v>33301.5</v>
      </c>
      <c r="F166" s="48"/>
      <c r="G166" s="48"/>
      <c r="H166" s="49"/>
      <c r="I166" s="50"/>
      <c r="J166" s="48"/>
      <c r="K166" s="48"/>
      <c r="L166" s="48"/>
      <c r="M166" s="48"/>
      <c r="N166" s="48"/>
      <c r="O166" s="48"/>
      <c r="P166" s="47">
        <v>33301.5</v>
      </c>
      <c r="Q166" s="47">
        <v>33301.5</v>
      </c>
      <c r="R166" s="48"/>
    </row>
    <row r="167" spans="1:18" ht="21.75" customHeight="1">
      <c r="A167" s="712" t="s">
        <v>326</v>
      </c>
      <c r="B167" s="712"/>
      <c r="C167" s="56">
        <v>42184</v>
      </c>
      <c r="D167" s="47">
        <v>13082</v>
      </c>
      <c r="E167" s="47">
        <v>13082</v>
      </c>
      <c r="F167" s="48"/>
      <c r="G167" s="48"/>
      <c r="H167" s="49"/>
      <c r="I167" s="50"/>
      <c r="J167" s="48"/>
      <c r="K167" s="48"/>
      <c r="L167" s="48"/>
      <c r="M167" s="48"/>
      <c r="N167" s="48"/>
      <c r="O167" s="48"/>
      <c r="P167" s="47">
        <v>13082</v>
      </c>
      <c r="Q167" s="47">
        <v>13082</v>
      </c>
      <c r="R167" s="48"/>
    </row>
    <row r="168" spans="1:18" ht="21.75" customHeight="1">
      <c r="A168" s="712" t="s">
        <v>326</v>
      </c>
      <c r="B168" s="712"/>
      <c r="C168" s="56">
        <v>42185</v>
      </c>
      <c r="D168" s="47">
        <v>13083</v>
      </c>
      <c r="E168" s="47">
        <v>13083</v>
      </c>
      <c r="F168" s="48"/>
      <c r="G168" s="48"/>
      <c r="H168" s="49"/>
      <c r="I168" s="50"/>
      <c r="J168" s="48"/>
      <c r="K168" s="48"/>
      <c r="L168" s="48"/>
      <c r="M168" s="48"/>
      <c r="N168" s="48"/>
      <c r="O168" s="48"/>
      <c r="P168" s="47">
        <v>13083</v>
      </c>
      <c r="Q168" s="47">
        <v>13083</v>
      </c>
      <c r="R168" s="48"/>
    </row>
    <row r="169" spans="1:18" ht="11.25" customHeight="1">
      <c r="A169" s="712" t="s">
        <v>329</v>
      </c>
      <c r="B169" s="712"/>
      <c r="C169" s="56">
        <v>44150</v>
      </c>
      <c r="D169" s="47">
        <v>49232</v>
      </c>
      <c r="E169" s="47">
        <v>49232</v>
      </c>
      <c r="F169" s="48"/>
      <c r="G169" s="48"/>
      <c r="H169" s="49"/>
      <c r="I169" s="50"/>
      <c r="J169" s="48"/>
      <c r="K169" s="48"/>
      <c r="L169" s="48"/>
      <c r="M169" s="48"/>
      <c r="N169" s="48"/>
      <c r="O169" s="48"/>
      <c r="P169" s="47">
        <v>49232</v>
      </c>
      <c r="Q169" s="47">
        <v>49232</v>
      </c>
      <c r="R169" s="48"/>
    </row>
    <row r="170" spans="1:18" ht="11.25" customHeight="1">
      <c r="A170" s="712" t="s">
        <v>331</v>
      </c>
      <c r="B170" s="712"/>
      <c r="C170" s="56">
        <v>44149</v>
      </c>
      <c r="D170" s="47">
        <v>31878</v>
      </c>
      <c r="E170" s="47">
        <v>31878</v>
      </c>
      <c r="F170" s="48"/>
      <c r="G170" s="48"/>
      <c r="H170" s="49"/>
      <c r="I170" s="50"/>
      <c r="J170" s="48"/>
      <c r="K170" s="48"/>
      <c r="L170" s="48"/>
      <c r="M170" s="48"/>
      <c r="N170" s="48"/>
      <c r="O170" s="48"/>
      <c r="P170" s="47">
        <v>31878</v>
      </c>
      <c r="Q170" s="47">
        <v>31878</v>
      </c>
      <c r="R170" s="48"/>
    </row>
    <row r="171" spans="1:18" ht="11.25" customHeight="1">
      <c r="A171" s="712" t="s">
        <v>333</v>
      </c>
      <c r="B171" s="712"/>
      <c r="C171" s="56">
        <v>43247</v>
      </c>
      <c r="D171" s="47">
        <v>95750</v>
      </c>
      <c r="E171" s="47">
        <v>95750</v>
      </c>
      <c r="F171" s="48"/>
      <c r="G171" s="48"/>
      <c r="H171" s="49"/>
      <c r="I171" s="50"/>
      <c r="J171" s="48"/>
      <c r="K171" s="48"/>
      <c r="L171" s="48"/>
      <c r="M171" s="48"/>
      <c r="N171" s="48"/>
      <c r="O171" s="48"/>
      <c r="P171" s="47">
        <v>95750</v>
      </c>
      <c r="Q171" s="47">
        <v>95750</v>
      </c>
      <c r="R171" s="48"/>
    </row>
    <row r="172" spans="1:18" ht="11.25" customHeight="1">
      <c r="A172" s="712" t="s">
        <v>335</v>
      </c>
      <c r="B172" s="712"/>
      <c r="C172" s="56">
        <v>40006</v>
      </c>
      <c r="D172" s="47">
        <v>14080</v>
      </c>
      <c r="E172" s="47">
        <v>14080</v>
      </c>
      <c r="F172" s="48"/>
      <c r="G172" s="48"/>
      <c r="H172" s="49"/>
      <c r="I172" s="50"/>
      <c r="J172" s="48"/>
      <c r="K172" s="48"/>
      <c r="L172" s="48"/>
      <c r="M172" s="48"/>
      <c r="N172" s="48"/>
      <c r="O172" s="48"/>
      <c r="P172" s="47">
        <v>14080</v>
      </c>
      <c r="Q172" s="47">
        <v>14080</v>
      </c>
      <c r="R172" s="48"/>
    </row>
    <row r="173" spans="1:18" ht="21.75" customHeight="1">
      <c r="A173" s="712" t="s">
        <v>337</v>
      </c>
      <c r="B173" s="712"/>
      <c r="C173" s="56">
        <v>43681</v>
      </c>
      <c r="D173" s="47">
        <v>90479.65</v>
      </c>
      <c r="E173" s="47">
        <v>60814.07</v>
      </c>
      <c r="F173" s="47">
        <v>29665.58</v>
      </c>
      <c r="G173" s="48"/>
      <c r="H173" s="49"/>
      <c r="I173" s="50"/>
      <c r="J173" s="48"/>
      <c r="K173" s="48"/>
      <c r="L173" s="48"/>
      <c r="M173" s="48"/>
      <c r="N173" s="48"/>
      <c r="O173" s="48"/>
      <c r="P173" s="47">
        <v>90479.65</v>
      </c>
      <c r="Q173" s="47">
        <v>60814.07</v>
      </c>
      <c r="R173" s="47">
        <v>29665.58</v>
      </c>
    </row>
    <row r="174" spans="1:18" ht="11.25" customHeight="1">
      <c r="A174" s="712" t="s">
        <v>339</v>
      </c>
      <c r="B174" s="712"/>
      <c r="C174" s="56">
        <v>40419</v>
      </c>
      <c r="D174" s="47">
        <v>230438.13</v>
      </c>
      <c r="E174" s="47">
        <v>230438.13</v>
      </c>
      <c r="F174" s="48"/>
      <c r="G174" s="48"/>
      <c r="H174" s="49"/>
      <c r="I174" s="50"/>
      <c r="J174" s="48"/>
      <c r="K174" s="48"/>
      <c r="L174" s="48"/>
      <c r="M174" s="48"/>
      <c r="N174" s="48"/>
      <c r="O174" s="48"/>
      <c r="P174" s="47">
        <v>230438.13</v>
      </c>
      <c r="Q174" s="47">
        <v>230438.13</v>
      </c>
      <c r="R174" s="48"/>
    </row>
    <row r="175" spans="1:18" ht="21.75" customHeight="1">
      <c r="A175" s="712" t="s">
        <v>341</v>
      </c>
      <c r="B175" s="712"/>
      <c r="C175" s="56">
        <v>44155</v>
      </c>
      <c r="D175" s="47">
        <v>864587</v>
      </c>
      <c r="E175" s="47">
        <v>864587</v>
      </c>
      <c r="F175" s="48"/>
      <c r="G175" s="48"/>
      <c r="H175" s="49"/>
      <c r="I175" s="50"/>
      <c r="J175" s="48"/>
      <c r="K175" s="48"/>
      <c r="L175" s="48"/>
      <c r="M175" s="48"/>
      <c r="N175" s="48"/>
      <c r="O175" s="48"/>
      <c r="P175" s="47">
        <v>864587</v>
      </c>
      <c r="Q175" s="47">
        <v>864587</v>
      </c>
      <c r="R175" s="48"/>
    </row>
    <row r="176" spans="1:18" ht="11.25" customHeight="1">
      <c r="A176" s="712" t="s">
        <v>1285</v>
      </c>
      <c r="B176" s="712"/>
      <c r="C176" s="56">
        <v>43244</v>
      </c>
      <c r="D176" s="47">
        <v>3520</v>
      </c>
      <c r="E176" s="47">
        <v>3520</v>
      </c>
      <c r="F176" s="48"/>
      <c r="G176" s="48"/>
      <c r="H176" s="49"/>
      <c r="I176" s="50"/>
      <c r="J176" s="48"/>
      <c r="K176" s="48"/>
      <c r="L176" s="48"/>
      <c r="M176" s="48"/>
      <c r="N176" s="48"/>
      <c r="O176" s="48"/>
      <c r="P176" s="47">
        <v>3520</v>
      </c>
      <c r="Q176" s="47">
        <v>3520</v>
      </c>
      <c r="R176" s="48"/>
    </row>
    <row r="177" spans="1:18" ht="11.25" customHeight="1">
      <c r="A177" s="712" t="s">
        <v>343</v>
      </c>
      <c r="B177" s="712"/>
      <c r="C177" s="56">
        <v>44142</v>
      </c>
      <c r="D177" s="47">
        <v>54650</v>
      </c>
      <c r="E177" s="47">
        <v>54650</v>
      </c>
      <c r="F177" s="48"/>
      <c r="G177" s="48"/>
      <c r="H177" s="49"/>
      <c r="I177" s="50"/>
      <c r="J177" s="48"/>
      <c r="K177" s="48"/>
      <c r="L177" s="48"/>
      <c r="M177" s="48"/>
      <c r="N177" s="48"/>
      <c r="O177" s="48"/>
      <c r="P177" s="47">
        <v>54650</v>
      </c>
      <c r="Q177" s="47">
        <v>54650</v>
      </c>
      <c r="R177" s="48"/>
    </row>
    <row r="178" spans="1:18" ht="11.25" customHeight="1">
      <c r="A178" s="712" t="s">
        <v>1286</v>
      </c>
      <c r="B178" s="712"/>
      <c r="C178" s="56">
        <v>20075</v>
      </c>
      <c r="D178" s="47">
        <v>540086.49</v>
      </c>
      <c r="E178" s="47">
        <v>132292.92000000001</v>
      </c>
      <c r="F178" s="47">
        <v>407793.57</v>
      </c>
      <c r="G178" s="48"/>
      <c r="H178" s="49"/>
      <c r="I178" s="50"/>
      <c r="J178" s="48"/>
      <c r="K178" s="48"/>
      <c r="L178" s="48"/>
      <c r="M178" s="48"/>
      <c r="N178" s="48"/>
      <c r="O178" s="48"/>
      <c r="P178" s="47">
        <v>540086.49</v>
      </c>
      <c r="Q178" s="47">
        <v>132292.92000000001</v>
      </c>
      <c r="R178" s="47">
        <v>407793.57</v>
      </c>
    </row>
    <row r="179" spans="1:18" ht="21.75" customHeight="1">
      <c r="A179" s="712" t="s">
        <v>346</v>
      </c>
      <c r="B179" s="712"/>
      <c r="C179" s="56">
        <v>43090</v>
      </c>
      <c r="D179" s="47">
        <v>273081.2</v>
      </c>
      <c r="E179" s="47">
        <v>273081.2</v>
      </c>
      <c r="F179" s="48"/>
      <c r="G179" s="48"/>
      <c r="H179" s="49"/>
      <c r="I179" s="50"/>
      <c r="J179" s="48"/>
      <c r="K179" s="48"/>
      <c r="L179" s="48"/>
      <c r="M179" s="48"/>
      <c r="N179" s="48"/>
      <c r="O179" s="48"/>
      <c r="P179" s="47">
        <v>273081.2</v>
      </c>
      <c r="Q179" s="47">
        <v>273081.2</v>
      </c>
      <c r="R179" s="48"/>
    </row>
    <row r="180" spans="1:18" ht="11.25" customHeight="1">
      <c r="A180" s="712" t="s">
        <v>348</v>
      </c>
      <c r="B180" s="712"/>
      <c r="C180" s="56">
        <v>40102</v>
      </c>
      <c r="D180" s="47">
        <v>25735</v>
      </c>
      <c r="E180" s="47">
        <v>25735</v>
      </c>
      <c r="F180" s="48"/>
      <c r="G180" s="48"/>
      <c r="H180" s="49"/>
      <c r="I180" s="50"/>
      <c r="J180" s="48"/>
      <c r="K180" s="48"/>
      <c r="L180" s="48"/>
      <c r="M180" s="48"/>
      <c r="N180" s="48"/>
      <c r="O180" s="48"/>
      <c r="P180" s="47">
        <v>25735</v>
      </c>
      <c r="Q180" s="47">
        <v>25735</v>
      </c>
      <c r="R180" s="48"/>
    </row>
    <row r="181" spans="1:18" ht="11.25" customHeight="1">
      <c r="A181" s="712" t="s">
        <v>350</v>
      </c>
      <c r="B181" s="712"/>
      <c r="C181" s="56">
        <v>42554</v>
      </c>
      <c r="D181" s="47">
        <v>12833.33</v>
      </c>
      <c r="E181" s="47">
        <v>12833.33</v>
      </c>
      <c r="F181" s="48"/>
      <c r="G181" s="48"/>
      <c r="H181" s="49"/>
      <c r="I181" s="50"/>
      <c r="J181" s="48"/>
      <c r="K181" s="48"/>
      <c r="L181" s="48"/>
      <c r="M181" s="48"/>
      <c r="N181" s="48"/>
      <c r="O181" s="48"/>
      <c r="P181" s="47">
        <v>12833.33</v>
      </c>
      <c r="Q181" s="47">
        <v>12833.33</v>
      </c>
      <c r="R181" s="48"/>
    </row>
    <row r="182" spans="1:18" ht="11.25" customHeight="1">
      <c r="A182" s="712" t="s">
        <v>352</v>
      </c>
      <c r="B182" s="712"/>
      <c r="C182" s="56">
        <v>43630</v>
      </c>
      <c r="D182" s="47">
        <v>13542</v>
      </c>
      <c r="E182" s="47">
        <v>13542</v>
      </c>
      <c r="F182" s="48"/>
      <c r="G182" s="48"/>
      <c r="H182" s="49"/>
      <c r="I182" s="50"/>
      <c r="J182" s="48"/>
      <c r="K182" s="48"/>
      <c r="L182" s="48"/>
      <c r="M182" s="48"/>
      <c r="N182" s="48"/>
      <c r="O182" s="48"/>
      <c r="P182" s="47">
        <v>13542</v>
      </c>
      <c r="Q182" s="47">
        <v>13542</v>
      </c>
      <c r="R182" s="48"/>
    </row>
    <row r="183" spans="1:18" ht="11.25" customHeight="1">
      <c r="A183" s="712" t="s">
        <v>354</v>
      </c>
      <c r="B183" s="712"/>
      <c r="C183" s="56">
        <v>40020</v>
      </c>
      <c r="D183" s="47">
        <v>148672.14000000001</v>
      </c>
      <c r="E183" s="47">
        <v>148672.14000000001</v>
      </c>
      <c r="F183" s="48"/>
      <c r="G183" s="48"/>
      <c r="H183" s="49"/>
      <c r="I183" s="50"/>
      <c r="J183" s="48"/>
      <c r="K183" s="48"/>
      <c r="L183" s="48"/>
      <c r="M183" s="48"/>
      <c r="N183" s="48"/>
      <c r="O183" s="48"/>
      <c r="P183" s="47">
        <v>148672.14000000001</v>
      </c>
      <c r="Q183" s="47">
        <v>148672.14000000001</v>
      </c>
      <c r="R183" s="48"/>
    </row>
    <row r="184" spans="1:18" ht="11.25" customHeight="1">
      <c r="A184" s="712" t="s">
        <v>197</v>
      </c>
      <c r="B184" s="712"/>
      <c r="C184" s="56">
        <v>43683</v>
      </c>
      <c r="D184" s="47">
        <v>602542.38</v>
      </c>
      <c r="E184" s="47">
        <v>365476.38</v>
      </c>
      <c r="F184" s="47">
        <v>237066</v>
      </c>
      <c r="G184" s="48"/>
      <c r="H184" s="49"/>
      <c r="I184" s="50"/>
      <c r="J184" s="48"/>
      <c r="K184" s="48"/>
      <c r="L184" s="48"/>
      <c r="M184" s="48"/>
      <c r="N184" s="48"/>
      <c r="O184" s="48"/>
      <c r="P184" s="47">
        <v>602542.38</v>
      </c>
      <c r="Q184" s="47">
        <v>365476.38</v>
      </c>
      <c r="R184" s="47">
        <v>237066</v>
      </c>
    </row>
    <row r="185" spans="1:18" ht="11.25" customHeight="1">
      <c r="A185" s="712" t="s">
        <v>1287</v>
      </c>
      <c r="B185" s="712"/>
      <c r="C185" s="56">
        <v>83053</v>
      </c>
      <c r="D185" s="47">
        <v>14000</v>
      </c>
      <c r="E185" s="47">
        <v>14000</v>
      </c>
      <c r="F185" s="48"/>
      <c r="G185" s="48"/>
      <c r="H185" s="49"/>
      <c r="I185" s="50"/>
      <c r="J185" s="48"/>
      <c r="K185" s="48"/>
      <c r="L185" s="48"/>
      <c r="M185" s="48"/>
      <c r="N185" s="48"/>
      <c r="O185" s="48"/>
      <c r="P185" s="47">
        <v>14000</v>
      </c>
      <c r="Q185" s="47">
        <v>14000</v>
      </c>
      <c r="R185" s="48"/>
    </row>
    <row r="186" spans="1:18" ht="11.25" customHeight="1">
      <c r="A186" s="712" t="s">
        <v>831</v>
      </c>
      <c r="B186" s="712"/>
      <c r="C186" s="56">
        <v>20040</v>
      </c>
      <c r="D186" s="47">
        <v>1113621.8999999999</v>
      </c>
      <c r="E186" s="47">
        <v>469377.99</v>
      </c>
      <c r="F186" s="47">
        <v>644243.91</v>
      </c>
      <c r="G186" s="48"/>
      <c r="H186" s="49"/>
      <c r="I186" s="50"/>
      <c r="J186" s="48"/>
      <c r="K186" s="48"/>
      <c r="L186" s="48"/>
      <c r="M186" s="48"/>
      <c r="N186" s="48"/>
      <c r="O186" s="48"/>
      <c r="P186" s="47">
        <v>1113621.8999999999</v>
      </c>
      <c r="Q186" s="47">
        <v>469377.99</v>
      </c>
      <c r="R186" s="47">
        <v>644243.91</v>
      </c>
    </row>
    <row r="187" spans="1:18" ht="11.25" customHeight="1">
      <c r="A187" s="712" t="s">
        <v>832</v>
      </c>
      <c r="B187" s="712"/>
      <c r="C187" s="56">
        <v>20049</v>
      </c>
      <c r="D187" s="47">
        <v>854746.64</v>
      </c>
      <c r="E187" s="47">
        <v>360264.51</v>
      </c>
      <c r="F187" s="47">
        <v>494482.13</v>
      </c>
      <c r="G187" s="48"/>
      <c r="H187" s="49"/>
      <c r="I187" s="50"/>
      <c r="J187" s="48"/>
      <c r="K187" s="48"/>
      <c r="L187" s="48"/>
      <c r="M187" s="48"/>
      <c r="N187" s="48"/>
      <c r="O187" s="48"/>
      <c r="P187" s="47">
        <v>854746.64</v>
      </c>
      <c r="Q187" s="47">
        <v>360264.51</v>
      </c>
      <c r="R187" s="47">
        <v>494482.13</v>
      </c>
    </row>
    <row r="188" spans="1:18" ht="11.25" customHeight="1">
      <c r="A188" s="712" t="s">
        <v>1288</v>
      </c>
      <c r="B188" s="712"/>
      <c r="C188" s="56">
        <v>80428</v>
      </c>
      <c r="D188" s="47">
        <v>2049.6999999999998</v>
      </c>
      <c r="E188" s="47">
        <v>2049.6999999999998</v>
      </c>
      <c r="F188" s="48"/>
      <c r="G188" s="48"/>
      <c r="H188" s="49"/>
      <c r="I188" s="50"/>
      <c r="J188" s="48"/>
      <c r="K188" s="48"/>
      <c r="L188" s="48"/>
      <c r="M188" s="48"/>
      <c r="N188" s="48"/>
      <c r="O188" s="48"/>
      <c r="P188" s="47">
        <v>2049.6999999999998</v>
      </c>
      <c r="Q188" s="47">
        <v>2049.6999999999998</v>
      </c>
      <c r="R188" s="48"/>
    </row>
    <row r="189" spans="1:18" ht="11.25" customHeight="1">
      <c r="A189" s="712" t="s">
        <v>1289</v>
      </c>
      <c r="B189" s="712"/>
      <c r="C189" s="56">
        <v>83035</v>
      </c>
      <c r="D189" s="47">
        <v>11282.4</v>
      </c>
      <c r="E189" s="47">
        <v>11282.4</v>
      </c>
      <c r="F189" s="48"/>
      <c r="G189" s="48"/>
      <c r="H189" s="49"/>
      <c r="I189" s="50"/>
      <c r="J189" s="48"/>
      <c r="K189" s="48"/>
      <c r="L189" s="48"/>
      <c r="M189" s="48"/>
      <c r="N189" s="48"/>
      <c r="O189" s="48"/>
      <c r="P189" s="47">
        <v>11282.4</v>
      </c>
      <c r="Q189" s="47">
        <v>11282.4</v>
      </c>
      <c r="R189" s="48"/>
    </row>
    <row r="190" spans="1:18" ht="11.25" customHeight="1">
      <c r="A190" s="712" t="s">
        <v>833</v>
      </c>
      <c r="B190" s="712"/>
      <c r="C190" s="56">
        <v>20038</v>
      </c>
      <c r="D190" s="47">
        <v>362380.62</v>
      </c>
      <c r="E190" s="47">
        <v>213680.6</v>
      </c>
      <c r="F190" s="47">
        <v>148700.01999999999</v>
      </c>
      <c r="G190" s="48"/>
      <c r="H190" s="49"/>
      <c r="I190" s="50"/>
      <c r="J190" s="48"/>
      <c r="K190" s="48"/>
      <c r="L190" s="48"/>
      <c r="M190" s="48"/>
      <c r="N190" s="48"/>
      <c r="O190" s="48"/>
      <c r="P190" s="47">
        <v>362380.62</v>
      </c>
      <c r="Q190" s="47">
        <v>213680.6</v>
      </c>
      <c r="R190" s="47">
        <v>148700.01999999999</v>
      </c>
    </row>
    <row r="191" spans="1:18" ht="11.25" customHeight="1">
      <c r="A191" s="712" t="s">
        <v>834</v>
      </c>
      <c r="B191" s="712"/>
      <c r="C191" s="56">
        <v>20035</v>
      </c>
      <c r="D191" s="47">
        <v>326069.84000000003</v>
      </c>
      <c r="E191" s="47">
        <v>326069.84000000003</v>
      </c>
      <c r="F191" s="48"/>
      <c r="G191" s="48"/>
      <c r="H191" s="49"/>
      <c r="I191" s="50"/>
      <c r="J191" s="48"/>
      <c r="K191" s="48"/>
      <c r="L191" s="48"/>
      <c r="M191" s="48"/>
      <c r="N191" s="48"/>
      <c r="O191" s="48"/>
      <c r="P191" s="47">
        <v>326069.84000000003</v>
      </c>
      <c r="Q191" s="47">
        <v>326069.84000000003</v>
      </c>
      <c r="R191" s="48"/>
    </row>
    <row r="192" spans="1:18" ht="21.75" customHeight="1">
      <c r="A192" s="712" t="s">
        <v>1290</v>
      </c>
      <c r="B192" s="712"/>
      <c r="C192" s="56">
        <v>10015</v>
      </c>
      <c r="D192" s="47">
        <v>228000</v>
      </c>
      <c r="E192" s="47">
        <v>8360</v>
      </c>
      <c r="F192" s="47">
        <v>219640</v>
      </c>
      <c r="G192" s="48"/>
      <c r="H192" s="49"/>
      <c r="I192" s="50"/>
      <c r="J192" s="48"/>
      <c r="K192" s="48"/>
      <c r="L192" s="48"/>
      <c r="M192" s="48"/>
      <c r="N192" s="48"/>
      <c r="O192" s="48"/>
      <c r="P192" s="47">
        <v>228000</v>
      </c>
      <c r="Q192" s="47">
        <v>8360</v>
      </c>
      <c r="R192" s="47">
        <v>219640</v>
      </c>
    </row>
    <row r="193" spans="1:18" ht="11.25" customHeight="1">
      <c r="A193" s="712" t="s">
        <v>836</v>
      </c>
      <c r="B193" s="712"/>
      <c r="C193" s="56">
        <v>20062</v>
      </c>
      <c r="D193" s="47">
        <v>800830.09</v>
      </c>
      <c r="E193" s="47">
        <v>356738.12</v>
      </c>
      <c r="F193" s="47">
        <v>444091.97</v>
      </c>
      <c r="G193" s="48"/>
      <c r="H193" s="49"/>
      <c r="I193" s="50"/>
      <c r="J193" s="48"/>
      <c r="K193" s="48"/>
      <c r="L193" s="48"/>
      <c r="M193" s="48"/>
      <c r="N193" s="48"/>
      <c r="O193" s="48"/>
      <c r="P193" s="47">
        <v>800830.09</v>
      </c>
      <c r="Q193" s="47">
        <v>356738.12</v>
      </c>
      <c r="R193" s="47">
        <v>444091.97</v>
      </c>
    </row>
    <row r="194" spans="1:18" ht="11.25" customHeight="1">
      <c r="A194" s="712" t="s">
        <v>357</v>
      </c>
      <c r="B194" s="712"/>
      <c r="C194" s="56">
        <v>42305</v>
      </c>
      <c r="D194" s="47">
        <v>289605.27</v>
      </c>
      <c r="E194" s="47">
        <v>289605.27</v>
      </c>
      <c r="F194" s="48"/>
      <c r="G194" s="48"/>
      <c r="H194" s="49"/>
      <c r="I194" s="50"/>
      <c r="J194" s="48"/>
      <c r="K194" s="48"/>
      <c r="L194" s="48"/>
      <c r="M194" s="48"/>
      <c r="N194" s="48"/>
      <c r="O194" s="48"/>
      <c r="P194" s="47">
        <v>289605.27</v>
      </c>
      <c r="Q194" s="47">
        <v>289605.27</v>
      </c>
      <c r="R194" s="48"/>
    </row>
    <row r="195" spans="1:18" ht="21.75" customHeight="1">
      <c r="A195" s="712" t="s">
        <v>1291</v>
      </c>
      <c r="B195" s="712"/>
      <c r="C195" s="56">
        <v>44139</v>
      </c>
      <c r="D195" s="47">
        <v>1556459.49</v>
      </c>
      <c r="E195" s="47">
        <v>1556459.49</v>
      </c>
      <c r="F195" s="48"/>
      <c r="G195" s="48"/>
      <c r="H195" s="49"/>
      <c r="I195" s="50"/>
      <c r="J195" s="48"/>
      <c r="K195" s="48"/>
      <c r="L195" s="48"/>
      <c r="M195" s="48"/>
      <c r="N195" s="48"/>
      <c r="O195" s="48"/>
      <c r="P195" s="47">
        <v>1556459.49</v>
      </c>
      <c r="Q195" s="47">
        <v>1556459.49</v>
      </c>
      <c r="R195" s="48"/>
    </row>
    <row r="196" spans="1:18" ht="11.25" customHeight="1">
      <c r="A196" s="712" t="s">
        <v>358</v>
      </c>
      <c r="B196" s="712"/>
      <c r="C196" s="56">
        <v>43121</v>
      </c>
      <c r="D196" s="47">
        <v>45670</v>
      </c>
      <c r="E196" s="47">
        <v>45670</v>
      </c>
      <c r="F196" s="48"/>
      <c r="G196" s="48"/>
      <c r="H196" s="49"/>
      <c r="I196" s="50"/>
      <c r="J196" s="48"/>
      <c r="K196" s="48"/>
      <c r="L196" s="48"/>
      <c r="M196" s="48"/>
      <c r="N196" s="48"/>
      <c r="O196" s="48"/>
      <c r="P196" s="47">
        <v>45670</v>
      </c>
      <c r="Q196" s="47">
        <v>45670</v>
      </c>
      <c r="R196" s="48"/>
    </row>
    <row r="197" spans="1:18" ht="21.75" customHeight="1">
      <c r="A197" s="712" t="s">
        <v>360</v>
      </c>
      <c r="B197" s="712"/>
      <c r="C197" s="56">
        <v>43682</v>
      </c>
      <c r="D197" s="47">
        <v>101067.61</v>
      </c>
      <c r="E197" s="47">
        <v>101067.61</v>
      </c>
      <c r="F197" s="48"/>
      <c r="G197" s="48"/>
      <c r="H197" s="49"/>
      <c r="I197" s="50"/>
      <c r="J197" s="48"/>
      <c r="K197" s="48"/>
      <c r="L197" s="48"/>
      <c r="M197" s="48"/>
      <c r="N197" s="48"/>
      <c r="O197" s="48"/>
      <c r="P197" s="47">
        <v>101067.61</v>
      </c>
      <c r="Q197" s="47">
        <v>101067.61</v>
      </c>
      <c r="R197" s="48"/>
    </row>
    <row r="198" spans="1:18" ht="11.25" customHeight="1">
      <c r="A198" s="712" t="s">
        <v>363</v>
      </c>
      <c r="B198" s="712"/>
      <c r="C198" s="56">
        <v>43685</v>
      </c>
      <c r="D198" s="47">
        <v>169491.53</v>
      </c>
      <c r="E198" s="47">
        <v>169491.53</v>
      </c>
      <c r="F198" s="48"/>
      <c r="G198" s="48"/>
      <c r="H198" s="49"/>
      <c r="I198" s="50"/>
      <c r="J198" s="48"/>
      <c r="K198" s="48"/>
      <c r="L198" s="48"/>
      <c r="M198" s="48"/>
      <c r="N198" s="48"/>
      <c r="O198" s="48"/>
      <c r="P198" s="47">
        <v>169491.53</v>
      </c>
      <c r="Q198" s="47">
        <v>169491.53</v>
      </c>
      <c r="R198" s="48"/>
    </row>
    <row r="199" spans="1:18" ht="11.25" customHeight="1">
      <c r="A199" s="712" t="s">
        <v>1292</v>
      </c>
      <c r="B199" s="712"/>
      <c r="C199" s="56">
        <v>20076</v>
      </c>
      <c r="D199" s="47">
        <v>1434214.89</v>
      </c>
      <c r="E199" s="47">
        <v>206019.84</v>
      </c>
      <c r="F199" s="47">
        <v>1228195.05</v>
      </c>
      <c r="G199" s="48"/>
      <c r="H199" s="49"/>
      <c r="I199" s="50"/>
      <c r="J199" s="48"/>
      <c r="K199" s="48"/>
      <c r="L199" s="48"/>
      <c r="M199" s="48"/>
      <c r="N199" s="48"/>
      <c r="O199" s="48"/>
      <c r="P199" s="47">
        <v>1434214.89</v>
      </c>
      <c r="Q199" s="47">
        <v>206019.84</v>
      </c>
      <c r="R199" s="47">
        <v>1228195.05</v>
      </c>
    </row>
    <row r="200" spans="1:18" ht="11.25" customHeight="1">
      <c r="A200" s="712" t="s">
        <v>1293</v>
      </c>
      <c r="B200" s="712"/>
      <c r="C200" s="56">
        <v>20164</v>
      </c>
      <c r="D200" s="51">
        <v>1</v>
      </c>
      <c r="E200" s="51">
        <v>0.11</v>
      </c>
      <c r="F200" s="51">
        <v>0.89</v>
      </c>
      <c r="G200" s="48"/>
      <c r="H200" s="49"/>
      <c r="I200" s="50"/>
      <c r="J200" s="48"/>
      <c r="K200" s="48"/>
      <c r="L200" s="48"/>
      <c r="M200" s="48"/>
      <c r="N200" s="48"/>
      <c r="O200" s="48"/>
      <c r="P200" s="51">
        <v>1</v>
      </c>
      <c r="Q200" s="51">
        <v>0.11</v>
      </c>
      <c r="R200" s="51">
        <v>0.89</v>
      </c>
    </row>
    <row r="201" spans="1:18" ht="21.75" customHeight="1">
      <c r="A201" s="712" t="s">
        <v>364</v>
      </c>
      <c r="B201" s="712"/>
      <c r="C201" s="56">
        <v>40421</v>
      </c>
      <c r="D201" s="47">
        <v>26416.95</v>
      </c>
      <c r="E201" s="47">
        <v>26416.95</v>
      </c>
      <c r="F201" s="48"/>
      <c r="G201" s="48"/>
      <c r="H201" s="49"/>
      <c r="I201" s="50"/>
      <c r="J201" s="48"/>
      <c r="K201" s="48"/>
      <c r="L201" s="48"/>
      <c r="M201" s="48"/>
      <c r="N201" s="48"/>
      <c r="O201" s="48"/>
      <c r="P201" s="47">
        <v>26416.95</v>
      </c>
      <c r="Q201" s="47">
        <v>26416.95</v>
      </c>
      <c r="R201" s="48"/>
    </row>
    <row r="202" spans="1:18" ht="11.25" customHeight="1">
      <c r="A202" s="712" t="s">
        <v>1294</v>
      </c>
      <c r="B202" s="712"/>
      <c r="C202" s="56">
        <v>44069</v>
      </c>
      <c r="D202" s="47">
        <v>16048</v>
      </c>
      <c r="E202" s="47">
        <v>16048</v>
      </c>
      <c r="F202" s="48"/>
      <c r="G202" s="48"/>
      <c r="H202" s="49"/>
      <c r="I202" s="50"/>
      <c r="J202" s="48"/>
      <c r="K202" s="48"/>
      <c r="L202" s="48"/>
      <c r="M202" s="48"/>
      <c r="N202" s="48"/>
      <c r="O202" s="48"/>
      <c r="P202" s="47">
        <v>16048</v>
      </c>
      <c r="Q202" s="47">
        <v>16048</v>
      </c>
      <c r="R202" s="48"/>
    </row>
    <row r="203" spans="1:18" ht="11.25" customHeight="1">
      <c r="A203" s="712" t="s">
        <v>1295</v>
      </c>
      <c r="B203" s="712"/>
      <c r="C203" s="56">
        <v>40424</v>
      </c>
      <c r="D203" s="47">
        <v>27700</v>
      </c>
      <c r="E203" s="47">
        <v>27700</v>
      </c>
      <c r="F203" s="48"/>
      <c r="G203" s="48"/>
      <c r="H203" s="49"/>
      <c r="I203" s="50"/>
      <c r="J203" s="48"/>
      <c r="K203" s="48"/>
      <c r="L203" s="48"/>
      <c r="M203" s="48"/>
      <c r="N203" s="48"/>
      <c r="O203" s="48"/>
      <c r="P203" s="47">
        <v>27700</v>
      </c>
      <c r="Q203" s="47">
        <v>27700</v>
      </c>
      <c r="R203" s="48"/>
    </row>
    <row r="204" spans="1:18" ht="11.25" customHeight="1">
      <c r="A204" s="712" t="s">
        <v>1295</v>
      </c>
      <c r="B204" s="712"/>
      <c r="C204" s="56">
        <v>40425</v>
      </c>
      <c r="D204" s="47">
        <v>27700</v>
      </c>
      <c r="E204" s="47">
        <v>27700</v>
      </c>
      <c r="F204" s="48"/>
      <c r="G204" s="48"/>
      <c r="H204" s="49"/>
      <c r="I204" s="50"/>
      <c r="J204" s="48"/>
      <c r="K204" s="48"/>
      <c r="L204" s="48"/>
      <c r="M204" s="48"/>
      <c r="N204" s="48"/>
      <c r="O204" s="48"/>
      <c r="P204" s="47">
        <v>27700</v>
      </c>
      <c r="Q204" s="47">
        <v>27700</v>
      </c>
      <c r="R204" s="48"/>
    </row>
    <row r="205" spans="1:18" ht="11.25" customHeight="1">
      <c r="A205" s="712" t="s">
        <v>1295</v>
      </c>
      <c r="B205" s="712"/>
      <c r="C205" s="56">
        <v>40426</v>
      </c>
      <c r="D205" s="47">
        <v>21600</v>
      </c>
      <c r="E205" s="47">
        <v>21600</v>
      </c>
      <c r="F205" s="48"/>
      <c r="G205" s="48"/>
      <c r="H205" s="49"/>
      <c r="I205" s="50"/>
      <c r="J205" s="48"/>
      <c r="K205" s="48"/>
      <c r="L205" s="48"/>
      <c r="M205" s="48"/>
      <c r="N205" s="48"/>
      <c r="O205" s="48"/>
      <c r="P205" s="47">
        <v>21600</v>
      </c>
      <c r="Q205" s="47">
        <v>21600</v>
      </c>
      <c r="R205" s="48"/>
    </row>
    <row r="206" spans="1:18" ht="21.75" customHeight="1">
      <c r="A206" s="712" t="s">
        <v>1296</v>
      </c>
      <c r="B206" s="712"/>
      <c r="C206" s="56">
        <v>43618</v>
      </c>
      <c r="D206" s="47">
        <v>17851.689999999999</v>
      </c>
      <c r="E206" s="47">
        <v>17851.689999999999</v>
      </c>
      <c r="F206" s="48"/>
      <c r="G206" s="48"/>
      <c r="H206" s="49"/>
      <c r="I206" s="50"/>
      <c r="J206" s="48"/>
      <c r="K206" s="48"/>
      <c r="L206" s="48"/>
      <c r="M206" s="48"/>
      <c r="N206" s="48"/>
      <c r="O206" s="48"/>
      <c r="P206" s="47">
        <v>17851.689999999999</v>
      </c>
      <c r="Q206" s="47">
        <v>17851.689999999999</v>
      </c>
      <c r="R206" s="48"/>
    </row>
    <row r="207" spans="1:18" ht="11.25" customHeight="1">
      <c r="A207" s="712" t="s">
        <v>367</v>
      </c>
      <c r="B207" s="712"/>
      <c r="C207" s="56">
        <v>40016</v>
      </c>
      <c r="D207" s="47">
        <v>3223.77</v>
      </c>
      <c r="E207" s="47">
        <v>3223.77</v>
      </c>
      <c r="F207" s="48"/>
      <c r="G207" s="48"/>
      <c r="H207" s="49"/>
      <c r="I207" s="50"/>
      <c r="J207" s="48"/>
      <c r="K207" s="48"/>
      <c r="L207" s="48"/>
      <c r="M207" s="48"/>
      <c r="N207" s="48"/>
      <c r="O207" s="48"/>
      <c r="P207" s="47">
        <v>3223.77</v>
      </c>
      <c r="Q207" s="47">
        <v>3223.77</v>
      </c>
      <c r="R207" s="48"/>
    </row>
    <row r="208" spans="1:18" ht="11.25" customHeight="1">
      <c r="A208" s="712" t="s">
        <v>369</v>
      </c>
      <c r="B208" s="712"/>
      <c r="C208" s="56">
        <v>42555</v>
      </c>
      <c r="D208" s="47">
        <v>21997.88</v>
      </c>
      <c r="E208" s="47">
        <v>21997.88</v>
      </c>
      <c r="F208" s="48"/>
      <c r="G208" s="48"/>
      <c r="H208" s="49"/>
      <c r="I208" s="50"/>
      <c r="J208" s="48"/>
      <c r="K208" s="48"/>
      <c r="L208" s="48"/>
      <c r="M208" s="48"/>
      <c r="N208" s="48"/>
      <c r="O208" s="48"/>
      <c r="P208" s="47">
        <v>21997.88</v>
      </c>
      <c r="Q208" s="47">
        <v>21997.88</v>
      </c>
      <c r="R208" s="48"/>
    </row>
    <row r="209" spans="1:18" ht="11.25" customHeight="1">
      <c r="A209" s="712" t="s">
        <v>372</v>
      </c>
      <c r="B209" s="712"/>
      <c r="C209" s="56">
        <v>42454</v>
      </c>
      <c r="D209" s="47">
        <v>57342.77</v>
      </c>
      <c r="E209" s="47">
        <v>57342.77</v>
      </c>
      <c r="F209" s="48"/>
      <c r="G209" s="48"/>
      <c r="H209" s="49"/>
      <c r="I209" s="50"/>
      <c r="J209" s="48"/>
      <c r="K209" s="48"/>
      <c r="L209" s="48"/>
      <c r="M209" s="48"/>
      <c r="N209" s="48"/>
      <c r="O209" s="48"/>
      <c r="P209" s="47">
        <v>57342.77</v>
      </c>
      <c r="Q209" s="47">
        <v>57342.77</v>
      </c>
      <c r="R209" s="48"/>
    </row>
    <row r="210" spans="1:18" ht="11.25" customHeight="1">
      <c r="A210" s="712" t="s">
        <v>372</v>
      </c>
      <c r="B210" s="712"/>
      <c r="C210" s="56">
        <v>42543</v>
      </c>
      <c r="D210" s="47">
        <v>26018.799999999999</v>
      </c>
      <c r="E210" s="47">
        <v>26018.799999999999</v>
      </c>
      <c r="F210" s="48"/>
      <c r="G210" s="48"/>
      <c r="H210" s="49"/>
      <c r="I210" s="50"/>
      <c r="J210" s="48"/>
      <c r="K210" s="48"/>
      <c r="L210" s="48"/>
      <c r="M210" s="48"/>
      <c r="N210" s="48"/>
      <c r="O210" s="48"/>
      <c r="P210" s="47">
        <v>26018.799999999999</v>
      </c>
      <c r="Q210" s="47">
        <v>26018.799999999999</v>
      </c>
      <c r="R210" s="48"/>
    </row>
    <row r="211" spans="1:18" ht="11.25" customHeight="1">
      <c r="A211" s="712" t="s">
        <v>373</v>
      </c>
      <c r="B211" s="712"/>
      <c r="C211" s="56">
        <v>42319</v>
      </c>
      <c r="D211" s="47">
        <v>15553.86</v>
      </c>
      <c r="E211" s="47">
        <v>15553.86</v>
      </c>
      <c r="F211" s="48"/>
      <c r="G211" s="48"/>
      <c r="H211" s="49"/>
      <c r="I211" s="50"/>
      <c r="J211" s="48"/>
      <c r="K211" s="48"/>
      <c r="L211" s="48"/>
      <c r="M211" s="48"/>
      <c r="N211" s="48"/>
      <c r="O211" s="48"/>
      <c r="P211" s="47">
        <v>15553.86</v>
      </c>
      <c r="Q211" s="47">
        <v>15553.86</v>
      </c>
      <c r="R211" s="48"/>
    </row>
    <row r="212" spans="1:18" ht="11.25" customHeight="1">
      <c r="A212" s="712" t="s">
        <v>1297</v>
      </c>
      <c r="B212" s="712"/>
      <c r="C212" s="56">
        <v>80562</v>
      </c>
      <c r="D212" s="47">
        <v>15866.53</v>
      </c>
      <c r="E212" s="47">
        <v>15866.53</v>
      </c>
      <c r="F212" s="48"/>
      <c r="G212" s="48"/>
      <c r="H212" s="49"/>
      <c r="I212" s="50"/>
      <c r="J212" s="48"/>
      <c r="K212" s="48"/>
      <c r="L212" s="48"/>
      <c r="M212" s="48"/>
      <c r="N212" s="48"/>
      <c r="O212" s="48"/>
      <c r="P212" s="47">
        <v>15866.53</v>
      </c>
      <c r="Q212" s="47">
        <v>15866.53</v>
      </c>
      <c r="R212" s="48"/>
    </row>
    <row r="213" spans="1:18" ht="11.25" customHeight="1">
      <c r="A213" s="712" t="s">
        <v>374</v>
      </c>
      <c r="B213" s="712"/>
      <c r="C213" s="56">
        <v>43553</v>
      </c>
      <c r="D213" s="47">
        <v>120400</v>
      </c>
      <c r="E213" s="47">
        <v>120400</v>
      </c>
      <c r="F213" s="48"/>
      <c r="G213" s="48"/>
      <c r="H213" s="49"/>
      <c r="I213" s="50"/>
      <c r="J213" s="48"/>
      <c r="K213" s="48"/>
      <c r="L213" s="48"/>
      <c r="M213" s="48"/>
      <c r="N213" s="48"/>
      <c r="O213" s="48"/>
      <c r="P213" s="47">
        <v>120400</v>
      </c>
      <c r="Q213" s="47">
        <v>120400</v>
      </c>
      <c r="R213" s="48"/>
    </row>
    <row r="214" spans="1:18" ht="11.25" customHeight="1">
      <c r="A214" s="712" t="s">
        <v>376</v>
      </c>
      <c r="B214" s="712"/>
      <c r="C214" s="56">
        <v>80442</v>
      </c>
      <c r="D214" s="47">
        <v>16291.67</v>
      </c>
      <c r="E214" s="47">
        <v>16291.67</v>
      </c>
      <c r="F214" s="48"/>
      <c r="G214" s="48"/>
      <c r="H214" s="49"/>
      <c r="I214" s="50"/>
      <c r="J214" s="48"/>
      <c r="K214" s="48"/>
      <c r="L214" s="48"/>
      <c r="M214" s="48"/>
      <c r="N214" s="48"/>
      <c r="O214" s="48"/>
      <c r="P214" s="47">
        <v>16291.67</v>
      </c>
      <c r="Q214" s="47">
        <v>16291.67</v>
      </c>
      <c r="R214" s="48"/>
    </row>
    <row r="215" spans="1:18" ht="11.25" customHeight="1">
      <c r="A215" s="712" t="s">
        <v>378</v>
      </c>
      <c r="B215" s="712"/>
      <c r="C215" s="56">
        <v>41089</v>
      </c>
      <c r="D215" s="47">
        <v>19901.419999999998</v>
      </c>
      <c r="E215" s="47">
        <v>19901.419999999998</v>
      </c>
      <c r="F215" s="48"/>
      <c r="G215" s="48"/>
      <c r="H215" s="49"/>
      <c r="I215" s="50"/>
      <c r="J215" s="48"/>
      <c r="K215" s="48"/>
      <c r="L215" s="48"/>
      <c r="M215" s="48"/>
      <c r="N215" s="48"/>
      <c r="O215" s="48"/>
      <c r="P215" s="47">
        <v>19901.419999999998</v>
      </c>
      <c r="Q215" s="47">
        <v>19901.419999999998</v>
      </c>
      <c r="R215" s="48"/>
    </row>
    <row r="216" spans="1:18" ht="11.25" customHeight="1">
      <c r="A216" s="712" t="s">
        <v>380</v>
      </c>
      <c r="B216" s="712"/>
      <c r="C216" s="56">
        <v>42442</v>
      </c>
      <c r="D216" s="47">
        <v>65348.73</v>
      </c>
      <c r="E216" s="47">
        <v>65348.73</v>
      </c>
      <c r="F216" s="48"/>
      <c r="G216" s="48"/>
      <c r="H216" s="49"/>
      <c r="I216" s="50"/>
      <c r="J216" s="48"/>
      <c r="K216" s="48"/>
      <c r="L216" s="48"/>
      <c r="M216" s="48"/>
      <c r="N216" s="48"/>
      <c r="O216" s="48"/>
      <c r="P216" s="47">
        <v>65348.73</v>
      </c>
      <c r="Q216" s="47">
        <v>65348.73</v>
      </c>
      <c r="R216" s="48"/>
    </row>
    <row r="217" spans="1:18" ht="21.75" customHeight="1">
      <c r="A217" s="712" t="s">
        <v>381</v>
      </c>
      <c r="B217" s="712"/>
      <c r="C217" s="56">
        <v>43615</v>
      </c>
      <c r="D217" s="47">
        <v>267896.59000000003</v>
      </c>
      <c r="E217" s="47">
        <v>267896.59000000003</v>
      </c>
      <c r="F217" s="48"/>
      <c r="G217" s="48"/>
      <c r="H217" s="49"/>
      <c r="I217" s="50"/>
      <c r="J217" s="48"/>
      <c r="K217" s="48"/>
      <c r="L217" s="48"/>
      <c r="M217" s="48"/>
      <c r="N217" s="48"/>
      <c r="O217" s="48"/>
      <c r="P217" s="47">
        <v>267896.59000000003</v>
      </c>
      <c r="Q217" s="47">
        <v>267896.59000000003</v>
      </c>
      <c r="R217" s="48"/>
    </row>
    <row r="218" spans="1:18" ht="11.25" customHeight="1">
      <c r="A218" s="712" t="s">
        <v>1298</v>
      </c>
      <c r="B218" s="712"/>
      <c r="C218" s="56">
        <v>82933</v>
      </c>
      <c r="D218" s="47">
        <v>10500</v>
      </c>
      <c r="E218" s="47">
        <v>10500</v>
      </c>
      <c r="F218" s="48"/>
      <c r="G218" s="48"/>
      <c r="H218" s="49"/>
      <c r="I218" s="50"/>
      <c r="J218" s="48"/>
      <c r="K218" s="48"/>
      <c r="L218" s="48"/>
      <c r="M218" s="48"/>
      <c r="N218" s="48"/>
      <c r="O218" s="48"/>
      <c r="P218" s="47">
        <v>10500</v>
      </c>
      <c r="Q218" s="47">
        <v>10500</v>
      </c>
      <c r="R218" s="48"/>
    </row>
    <row r="219" spans="1:18" ht="11.25" customHeight="1">
      <c r="A219" s="712" t="s">
        <v>1299</v>
      </c>
      <c r="B219" s="712"/>
      <c r="C219" s="56">
        <v>80073</v>
      </c>
      <c r="D219" s="47">
        <v>3340.34</v>
      </c>
      <c r="E219" s="47">
        <v>3340.34</v>
      </c>
      <c r="F219" s="48"/>
      <c r="G219" s="48"/>
      <c r="H219" s="49"/>
      <c r="I219" s="50"/>
      <c r="J219" s="48"/>
      <c r="K219" s="48"/>
      <c r="L219" s="48"/>
      <c r="M219" s="48"/>
      <c r="N219" s="48"/>
      <c r="O219" s="48"/>
      <c r="P219" s="47">
        <v>3340.34</v>
      </c>
      <c r="Q219" s="47">
        <v>3340.34</v>
      </c>
      <c r="R219" s="48"/>
    </row>
    <row r="220" spans="1:18" ht="11.25" customHeight="1">
      <c r="A220" s="712" t="s">
        <v>1299</v>
      </c>
      <c r="B220" s="712"/>
      <c r="C220" s="56">
        <v>80074</v>
      </c>
      <c r="D220" s="47">
        <v>3340.34</v>
      </c>
      <c r="E220" s="47">
        <v>3340.34</v>
      </c>
      <c r="F220" s="48"/>
      <c r="G220" s="48"/>
      <c r="H220" s="49"/>
      <c r="I220" s="50"/>
      <c r="J220" s="48"/>
      <c r="K220" s="48"/>
      <c r="L220" s="48"/>
      <c r="M220" s="48"/>
      <c r="N220" s="48"/>
      <c r="O220" s="48"/>
      <c r="P220" s="47">
        <v>3340.34</v>
      </c>
      <c r="Q220" s="47">
        <v>3340.34</v>
      </c>
      <c r="R220" s="48"/>
    </row>
    <row r="221" spans="1:18" ht="11.25" customHeight="1">
      <c r="A221" s="712" t="s">
        <v>1300</v>
      </c>
      <c r="B221" s="712"/>
      <c r="C221" s="56">
        <v>30654</v>
      </c>
      <c r="D221" s="47">
        <v>32534.97</v>
      </c>
      <c r="E221" s="47">
        <v>32534.97</v>
      </c>
      <c r="F221" s="48"/>
      <c r="G221" s="48"/>
      <c r="H221" s="49"/>
      <c r="I221" s="50"/>
      <c r="J221" s="48"/>
      <c r="K221" s="48"/>
      <c r="L221" s="48"/>
      <c r="M221" s="48"/>
      <c r="N221" s="48"/>
      <c r="O221" s="48"/>
      <c r="P221" s="47">
        <v>32534.97</v>
      </c>
      <c r="Q221" s="47">
        <v>32534.97</v>
      </c>
      <c r="R221" s="48"/>
    </row>
    <row r="222" spans="1:18" ht="21.75" customHeight="1">
      <c r="A222" s="712" t="s">
        <v>385</v>
      </c>
      <c r="B222" s="712"/>
      <c r="C222" s="56">
        <v>43632</v>
      </c>
      <c r="D222" s="47">
        <v>237667.5</v>
      </c>
      <c r="E222" s="47">
        <v>237667.5</v>
      </c>
      <c r="F222" s="48"/>
      <c r="G222" s="48"/>
      <c r="H222" s="49"/>
      <c r="I222" s="50"/>
      <c r="J222" s="48"/>
      <c r="K222" s="48"/>
      <c r="L222" s="48"/>
      <c r="M222" s="48"/>
      <c r="N222" s="48"/>
      <c r="O222" s="48"/>
      <c r="P222" s="47">
        <v>237667.5</v>
      </c>
      <c r="Q222" s="47">
        <v>237667.5</v>
      </c>
      <c r="R222" s="48"/>
    </row>
    <row r="223" spans="1:18" ht="11.25" customHeight="1">
      <c r="A223" s="712" t="s">
        <v>388</v>
      </c>
      <c r="B223" s="712"/>
      <c r="C223" s="56">
        <v>42506</v>
      </c>
      <c r="D223" s="47">
        <v>120873.25</v>
      </c>
      <c r="E223" s="47">
        <v>120873.25</v>
      </c>
      <c r="F223" s="48"/>
      <c r="G223" s="48"/>
      <c r="H223" s="49"/>
      <c r="I223" s="50"/>
      <c r="J223" s="48"/>
      <c r="K223" s="48"/>
      <c r="L223" s="48"/>
      <c r="M223" s="48"/>
      <c r="N223" s="48"/>
      <c r="O223" s="48"/>
      <c r="P223" s="47">
        <v>120873.25</v>
      </c>
      <c r="Q223" s="47">
        <v>120873.25</v>
      </c>
      <c r="R223" s="48"/>
    </row>
    <row r="224" spans="1:18" ht="11.25" customHeight="1">
      <c r="A224" s="712" t="s">
        <v>391</v>
      </c>
      <c r="B224" s="712"/>
      <c r="C224" s="56">
        <v>42649</v>
      </c>
      <c r="D224" s="47">
        <v>165109</v>
      </c>
      <c r="E224" s="47">
        <v>165109</v>
      </c>
      <c r="F224" s="48"/>
      <c r="G224" s="48"/>
      <c r="H224" s="49"/>
      <c r="I224" s="50"/>
      <c r="J224" s="48"/>
      <c r="K224" s="48"/>
      <c r="L224" s="48"/>
      <c r="M224" s="48"/>
      <c r="N224" s="48"/>
      <c r="O224" s="48"/>
      <c r="P224" s="47">
        <v>165109</v>
      </c>
      <c r="Q224" s="47">
        <v>165109</v>
      </c>
      <c r="R224" s="48"/>
    </row>
    <row r="225" spans="1:18" ht="21.75" customHeight="1">
      <c r="A225" s="712" t="s">
        <v>394</v>
      </c>
      <c r="B225" s="712"/>
      <c r="C225" s="56">
        <v>43633</v>
      </c>
      <c r="D225" s="47">
        <v>24439</v>
      </c>
      <c r="E225" s="47">
        <v>24439</v>
      </c>
      <c r="F225" s="48"/>
      <c r="G225" s="48"/>
      <c r="H225" s="49"/>
      <c r="I225" s="50"/>
      <c r="J225" s="48"/>
      <c r="K225" s="48"/>
      <c r="L225" s="48"/>
      <c r="M225" s="48"/>
      <c r="N225" s="48"/>
      <c r="O225" s="48"/>
      <c r="P225" s="47">
        <v>24439</v>
      </c>
      <c r="Q225" s="47">
        <v>24439</v>
      </c>
      <c r="R225" s="48"/>
    </row>
    <row r="226" spans="1:18" ht="21.75" customHeight="1">
      <c r="A226" s="712" t="s">
        <v>396</v>
      </c>
      <c r="B226" s="712"/>
      <c r="C226" s="56">
        <v>42175</v>
      </c>
      <c r="D226" s="47">
        <v>35593.22</v>
      </c>
      <c r="E226" s="47">
        <v>35593.22</v>
      </c>
      <c r="F226" s="48"/>
      <c r="G226" s="48"/>
      <c r="H226" s="49"/>
      <c r="I226" s="50"/>
      <c r="J226" s="48"/>
      <c r="K226" s="48"/>
      <c r="L226" s="48"/>
      <c r="M226" s="48"/>
      <c r="N226" s="48"/>
      <c r="O226" s="48"/>
      <c r="P226" s="47">
        <v>35593.22</v>
      </c>
      <c r="Q226" s="47">
        <v>35593.22</v>
      </c>
      <c r="R226" s="48"/>
    </row>
    <row r="227" spans="1:18" ht="11.25" customHeight="1">
      <c r="A227" s="712" t="s">
        <v>398</v>
      </c>
      <c r="B227" s="712"/>
      <c r="C227" s="56">
        <v>42642</v>
      </c>
      <c r="D227" s="47">
        <v>392606.5</v>
      </c>
      <c r="E227" s="47">
        <v>392606.5</v>
      </c>
      <c r="F227" s="48"/>
      <c r="G227" s="48"/>
      <c r="H227" s="49"/>
      <c r="I227" s="50"/>
      <c r="J227" s="48"/>
      <c r="K227" s="48"/>
      <c r="L227" s="48"/>
      <c r="M227" s="48"/>
      <c r="N227" s="48"/>
      <c r="O227" s="48"/>
      <c r="P227" s="47">
        <v>392606.5</v>
      </c>
      <c r="Q227" s="47">
        <v>392606.5</v>
      </c>
      <c r="R227" s="48"/>
    </row>
    <row r="228" spans="1:18" ht="11.25" customHeight="1">
      <c r="A228" s="712" t="s">
        <v>398</v>
      </c>
      <c r="B228" s="712"/>
      <c r="C228" s="56">
        <v>42643</v>
      </c>
      <c r="D228" s="47">
        <v>392606.5</v>
      </c>
      <c r="E228" s="47">
        <v>392606.5</v>
      </c>
      <c r="F228" s="48"/>
      <c r="G228" s="48"/>
      <c r="H228" s="49"/>
      <c r="I228" s="50"/>
      <c r="J228" s="48"/>
      <c r="K228" s="48"/>
      <c r="L228" s="48"/>
      <c r="M228" s="48"/>
      <c r="N228" s="48"/>
      <c r="O228" s="48"/>
      <c r="P228" s="47">
        <v>392606.5</v>
      </c>
      <c r="Q228" s="47">
        <v>392606.5</v>
      </c>
      <c r="R228" s="48"/>
    </row>
    <row r="229" spans="1:18" ht="11.25" customHeight="1">
      <c r="A229" s="712" t="s">
        <v>398</v>
      </c>
      <c r="B229" s="712"/>
      <c r="C229" s="56">
        <v>42644</v>
      </c>
      <c r="D229" s="47">
        <v>392606.48</v>
      </c>
      <c r="E229" s="47">
        <v>392606.48</v>
      </c>
      <c r="F229" s="48"/>
      <c r="G229" s="48"/>
      <c r="H229" s="49"/>
      <c r="I229" s="50"/>
      <c r="J229" s="48"/>
      <c r="K229" s="48"/>
      <c r="L229" s="48"/>
      <c r="M229" s="48"/>
      <c r="N229" s="48"/>
      <c r="O229" s="48"/>
      <c r="P229" s="47">
        <v>392606.48</v>
      </c>
      <c r="Q229" s="47">
        <v>392606.48</v>
      </c>
      <c r="R229" s="48"/>
    </row>
    <row r="230" spans="1:18" ht="21.75" customHeight="1">
      <c r="A230" s="712" t="s">
        <v>401</v>
      </c>
      <c r="B230" s="712"/>
      <c r="C230" s="56">
        <v>43622</v>
      </c>
      <c r="D230" s="47">
        <v>359979</v>
      </c>
      <c r="E230" s="47">
        <v>359979</v>
      </c>
      <c r="F230" s="48"/>
      <c r="G230" s="48"/>
      <c r="H230" s="49"/>
      <c r="I230" s="50"/>
      <c r="J230" s="48"/>
      <c r="K230" s="48"/>
      <c r="L230" s="48"/>
      <c r="M230" s="48"/>
      <c r="N230" s="48"/>
      <c r="O230" s="48"/>
      <c r="P230" s="47">
        <v>359979</v>
      </c>
      <c r="Q230" s="47">
        <v>359979</v>
      </c>
      <c r="R230" s="48"/>
    </row>
    <row r="231" spans="1:18" ht="21.75" customHeight="1">
      <c r="A231" s="712" t="s">
        <v>404</v>
      </c>
      <c r="B231" s="712"/>
      <c r="C231" s="56">
        <v>43625</v>
      </c>
      <c r="D231" s="47">
        <v>449343</v>
      </c>
      <c r="E231" s="47">
        <v>449343</v>
      </c>
      <c r="F231" s="48"/>
      <c r="G231" s="48"/>
      <c r="H231" s="49"/>
      <c r="I231" s="50"/>
      <c r="J231" s="48"/>
      <c r="K231" s="48"/>
      <c r="L231" s="48"/>
      <c r="M231" s="48"/>
      <c r="N231" s="48"/>
      <c r="O231" s="48"/>
      <c r="P231" s="47">
        <v>449343</v>
      </c>
      <c r="Q231" s="47">
        <v>449343</v>
      </c>
      <c r="R231" s="48"/>
    </row>
    <row r="232" spans="1:18" ht="21.75" customHeight="1">
      <c r="A232" s="712" t="s">
        <v>405</v>
      </c>
      <c r="B232" s="712"/>
      <c r="C232" s="56">
        <v>43631</v>
      </c>
      <c r="D232" s="47">
        <v>174016.5</v>
      </c>
      <c r="E232" s="47">
        <v>174016.5</v>
      </c>
      <c r="F232" s="48"/>
      <c r="G232" s="48"/>
      <c r="H232" s="49"/>
      <c r="I232" s="50"/>
      <c r="J232" s="48"/>
      <c r="K232" s="48"/>
      <c r="L232" s="48"/>
      <c r="M232" s="48"/>
      <c r="N232" s="48"/>
      <c r="O232" s="48"/>
      <c r="P232" s="47">
        <v>174016.5</v>
      </c>
      <c r="Q232" s="47">
        <v>174016.5</v>
      </c>
      <c r="R232" s="48"/>
    </row>
    <row r="233" spans="1:18" ht="21.75" customHeight="1">
      <c r="A233" s="712" t="s">
        <v>406</v>
      </c>
      <c r="B233" s="712"/>
      <c r="C233" s="56">
        <v>42648</v>
      </c>
      <c r="D233" s="47">
        <v>165109</v>
      </c>
      <c r="E233" s="47">
        <v>165109</v>
      </c>
      <c r="F233" s="48"/>
      <c r="G233" s="48"/>
      <c r="H233" s="49"/>
      <c r="I233" s="50"/>
      <c r="J233" s="48"/>
      <c r="K233" s="48"/>
      <c r="L233" s="48"/>
      <c r="M233" s="48"/>
      <c r="N233" s="48"/>
      <c r="O233" s="48"/>
      <c r="P233" s="47">
        <v>165109</v>
      </c>
      <c r="Q233" s="47">
        <v>165109</v>
      </c>
      <c r="R233" s="48"/>
    </row>
    <row r="234" spans="1:18" ht="11.25" customHeight="1">
      <c r="A234" s="712" t="s">
        <v>407</v>
      </c>
      <c r="B234" s="712"/>
      <c r="C234" s="56">
        <v>42593</v>
      </c>
      <c r="D234" s="47">
        <v>7500</v>
      </c>
      <c r="E234" s="47">
        <v>7500</v>
      </c>
      <c r="F234" s="48"/>
      <c r="G234" s="48"/>
      <c r="H234" s="49"/>
      <c r="I234" s="50"/>
      <c r="J234" s="48"/>
      <c r="K234" s="48"/>
      <c r="L234" s="48"/>
      <c r="M234" s="48"/>
      <c r="N234" s="48"/>
      <c r="O234" s="48"/>
      <c r="P234" s="47">
        <v>7500</v>
      </c>
      <c r="Q234" s="47">
        <v>7500</v>
      </c>
      <c r="R234" s="48"/>
    </row>
    <row r="235" spans="1:18" ht="21.75" customHeight="1">
      <c r="A235" s="712" t="s">
        <v>409</v>
      </c>
      <c r="B235" s="712"/>
      <c r="C235" s="56">
        <v>43613</v>
      </c>
      <c r="D235" s="47">
        <v>23997.46</v>
      </c>
      <c r="E235" s="47">
        <v>23997.46</v>
      </c>
      <c r="F235" s="48"/>
      <c r="G235" s="48"/>
      <c r="H235" s="49"/>
      <c r="I235" s="50"/>
      <c r="J235" s="48"/>
      <c r="K235" s="48"/>
      <c r="L235" s="48"/>
      <c r="M235" s="48"/>
      <c r="N235" s="48"/>
      <c r="O235" s="48"/>
      <c r="P235" s="47">
        <v>23997.46</v>
      </c>
      <c r="Q235" s="47">
        <v>23997.46</v>
      </c>
      <c r="R235" s="48"/>
    </row>
    <row r="236" spans="1:18" ht="21.75" customHeight="1">
      <c r="A236" s="712" t="s">
        <v>409</v>
      </c>
      <c r="B236" s="712"/>
      <c r="C236" s="56">
        <v>43614</v>
      </c>
      <c r="D236" s="47">
        <v>23997.46</v>
      </c>
      <c r="E236" s="47">
        <v>23997.46</v>
      </c>
      <c r="F236" s="48"/>
      <c r="G236" s="48"/>
      <c r="H236" s="49"/>
      <c r="I236" s="50"/>
      <c r="J236" s="48"/>
      <c r="K236" s="48"/>
      <c r="L236" s="48"/>
      <c r="M236" s="48"/>
      <c r="N236" s="48"/>
      <c r="O236" s="48"/>
      <c r="P236" s="47">
        <v>23997.46</v>
      </c>
      <c r="Q236" s="47">
        <v>23997.46</v>
      </c>
      <c r="R236" s="48"/>
    </row>
    <row r="237" spans="1:18" ht="11.25" customHeight="1">
      <c r="A237" s="712" t="s">
        <v>412</v>
      </c>
      <c r="B237" s="712"/>
      <c r="C237" s="56">
        <v>42392</v>
      </c>
      <c r="D237" s="47">
        <v>32472.71</v>
      </c>
      <c r="E237" s="47">
        <v>32472.71</v>
      </c>
      <c r="F237" s="48"/>
      <c r="G237" s="48"/>
      <c r="H237" s="49"/>
      <c r="I237" s="50"/>
      <c r="J237" s="48"/>
      <c r="K237" s="48"/>
      <c r="L237" s="48"/>
      <c r="M237" s="48"/>
      <c r="N237" s="48"/>
      <c r="O237" s="48"/>
      <c r="P237" s="47">
        <v>32472.71</v>
      </c>
      <c r="Q237" s="47">
        <v>32472.71</v>
      </c>
      <c r="R237" s="48"/>
    </row>
    <row r="238" spans="1:18" ht="11.25" customHeight="1">
      <c r="A238" s="712" t="s">
        <v>415</v>
      </c>
      <c r="B238" s="712"/>
      <c r="C238" s="56">
        <v>43617</v>
      </c>
      <c r="D238" s="47">
        <v>32720.32</v>
      </c>
      <c r="E238" s="47">
        <v>32720.32</v>
      </c>
      <c r="F238" s="48"/>
      <c r="G238" s="48"/>
      <c r="H238" s="49"/>
      <c r="I238" s="50"/>
      <c r="J238" s="48"/>
      <c r="K238" s="48"/>
      <c r="L238" s="48"/>
      <c r="M238" s="48"/>
      <c r="N238" s="48"/>
      <c r="O238" s="48"/>
      <c r="P238" s="47">
        <v>32720.32</v>
      </c>
      <c r="Q238" s="47">
        <v>32720.32</v>
      </c>
      <c r="R238" s="48"/>
    </row>
    <row r="239" spans="1:18" ht="11.25" customHeight="1">
      <c r="A239" s="712" t="s">
        <v>418</v>
      </c>
      <c r="B239" s="712"/>
      <c r="C239" s="56">
        <v>44146</v>
      </c>
      <c r="D239" s="47">
        <v>1371941.71</v>
      </c>
      <c r="E239" s="47">
        <v>1371941.71</v>
      </c>
      <c r="F239" s="48"/>
      <c r="G239" s="48"/>
      <c r="H239" s="49"/>
      <c r="I239" s="50"/>
      <c r="J239" s="48"/>
      <c r="K239" s="48"/>
      <c r="L239" s="48"/>
      <c r="M239" s="48"/>
      <c r="N239" s="48"/>
      <c r="O239" s="48"/>
      <c r="P239" s="47">
        <v>1371941.71</v>
      </c>
      <c r="Q239" s="47">
        <v>1371941.71</v>
      </c>
      <c r="R239" s="48"/>
    </row>
    <row r="240" spans="1:18" ht="11.25" customHeight="1">
      <c r="A240" s="712" t="s">
        <v>421</v>
      </c>
      <c r="B240" s="712"/>
      <c r="C240" s="56">
        <v>44100</v>
      </c>
      <c r="D240" s="47">
        <v>2188673.2799999998</v>
      </c>
      <c r="E240" s="47">
        <v>2188673.2799999998</v>
      </c>
      <c r="F240" s="48"/>
      <c r="G240" s="48"/>
      <c r="H240" s="49"/>
      <c r="I240" s="50"/>
      <c r="J240" s="48"/>
      <c r="K240" s="48"/>
      <c r="L240" s="48"/>
      <c r="M240" s="48"/>
      <c r="N240" s="48"/>
      <c r="O240" s="48"/>
      <c r="P240" s="47">
        <v>2188673.2799999998</v>
      </c>
      <c r="Q240" s="47">
        <v>2188673.2799999998</v>
      </c>
      <c r="R240" s="48"/>
    </row>
    <row r="241" spans="1:18" ht="21.75" customHeight="1">
      <c r="A241" s="712" t="s">
        <v>424</v>
      </c>
      <c r="B241" s="712"/>
      <c r="C241" s="56">
        <v>44145</v>
      </c>
      <c r="D241" s="47">
        <v>1072632.57</v>
      </c>
      <c r="E241" s="47">
        <v>1072632.57</v>
      </c>
      <c r="F241" s="48"/>
      <c r="G241" s="48"/>
      <c r="H241" s="49"/>
      <c r="I241" s="50"/>
      <c r="J241" s="48"/>
      <c r="K241" s="48"/>
      <c r="L241" s="48"/>
      <c r="M241" s="48"/>
      <c r="N241" s="48"/>
      <c r="O241" s="48"/>
      <c r="P241" s="47">
        <v>1072632.57</v>
      </c>
      <c r="Q241" s="47">
        <v>1072632.57</v>
      </c>
      <c r="R241" s="48"/>
    </row>
    <row r="242" spans="1:18" ht="21.75" customHeight="1">
      <c r="A242" s="712" t="s">
        <v>427</v>
      </c>
      <c r="B242" s="712"/>
      <c r="C242" s="56">
        <v>43616</v>
      </c>
      <c r="D242" s="47">
        <v>242518.64</v>
      </c>
      <c r="E242" s="47">
        <v>242518.64</v>
      </c>
      <c r="F242" s="48"/>
      <c r="G242" s="48"/>
      <c r="H242" s="49"/>
      <c r="I242" s="50"/>
      <c r="J242" s="48"/>
      <c r="K242" s="48"/>
      <c r="L242" s="48"/>
      <c r="M242" s="48"/>
      <c r="N242" s="48"/>
      <c r="O242" s="48"/>
      <c r="P242" s="47">
        <v>242518.64</v>
      </c>
      <c r="Q242" s="47">
        <v>242518.64</v>
      </c>
      <c r="R242" s="48"/>
    </row>
    <row r="243" spans="1:18" ht="21.75" customHeight="1">
      <c r="A243" s="712" t="s">
        <v>430</v>
      </c>
      <c r="B243" s="712"/>
      <c r="C243" s="56">
        <v>43620</v>
      </c>
      <c r="D243" s="47">
        <v>385294.63</v>
      </c>
      <c r="E243" s="47">
        <v>385294.63</v>
      </c>
      <c r="F243" s="48"/>
      <c r="G243" s="48"/>
      <c r="H243" s="49"/>
      <c r="I243" s="50"/>
      <c r="J243" s="48"/>
      <c r="K243" s="48"/>
      <c r="L243" s="48"/>
      <c r="M243" s="48"/>
      <c r="N243" s="48"/>
      <c r="O243" s="48"/>
      <c r="P243" s="47">
        <v>385294.63</v>
      </c>
      <c r="Q243" s="47">
        <v>385294.63</v>
      </c>
      <c r="R243" s="48"/>
    </row>
    <row r="244" spans="1:18" ht="11.25" customHeight="1">
      <c r="A244" s="712" t="s">
        <v>431</v>
      </c>
      <c r="B244" s="712"/>
      <c r="C244" s="56">
        <v>40089</v>
      </c>
      <c r="D244" s="47">
        <v>3330</v>
      </c>
      <c r="E244" s="47">
        <v>3330</v>
      </c>
      <c r="F244" s="48"/>
      <c r="G244" s="48"/>
      <c r="H244" s="49"/>
      <c r="I244" s="50"/>
      <c r="J244" s="48"/>
      <c r="K244" s="48"/>
      <c r="L244" s="48"/>
      <c r="M244" s="48"/>
      <c r="N244" s="48"/>
      <c r="O244" s="48"/>
      <c r="P244" s="47">
        <v>3330</v>
      </c>
      <c r="Q244" s="47">
        <v>3330</v>
      </c>
      <c r="R244" s="48"/>
    </row>
    <row r="245" spans="1:18" ht="11.25" customHeight="1">
      <c r="A245" s="712" t="s">
        <v>980</v>
      </c>
      <c r="B245" s="712"/>
      <c r="C245" s="56">
        <v>20046</v>
      </c>
      <c r="D245" s="47">
        <v>90324.35</v>
      </c>
      <c r="E245" s="47">
        <v>90324.35</v>
      </c>
      <c r="F245" s="48"/>
      <c r="G245" s="48"/>
      <c r="H245" s="49"/>
      <c r="I245" s="50"/>
      <c r="J245" s="48"/>
      <c r="K245" s="48"/>
      <c r="L245" s="48"/>
      <c r="M245" s="48"/>
      <c r="N245" s="48"/>
      <c r="O245" s="48"/>
      <c r="P245" s="47">
        <v>90324.35</v>
      </c>
      <c r="Q245" s="47">
        <v>90324.35</v>
      </c>
      <c r="R245" s="48"/>
    </row>
    <row r="246" spans="1:18" ht="11.25" customHeight="1">
      <c r="A246" s="712" t="s">
        <v>1301</v>
      </c>
      <c r="B246" s="712"/>
      <c r="C246" s="56">
        <v>80116</v>
      </c>
      <c r="D246" s="47">
        <v>4861.4399999999996</v>
      </c>
      <c r="E246" s="47">
        <v>4861.4399999999996</v>
      </c>
      <c r="F246" s="48"/>
      <c r="G246" s="48"/>
      <c r="H246" s="49"/>
      <c r="I246" s="50"/>
      <c r="J246" s="48"/>
      <c r="K246" s="48"/>
      <c r="L246" s="48"/>
      <c r="M246" s="48"/>
      <c r="N246" s="48"/>
      <c r="O246" s="48"/>
      <c r="P246" s="47">
        <v>4861.4399999999996</v>
      </c>
      <c r="Q246" s="47">
        <v>4861.4399999999996</v>
      </c>
      <c r="R246" s="48"/>
    </row>
    <row r="247" spans="1:18" ht="11.25" customHeight="1">
      <c r="A247" s="712" t="s">
        <v>1302</v>
      </c>
      <c r="B247" s="712"/>
      <c r="C247" s="56">
        <v>46002</v>
      </c>
      <c r="D247" s="47">
        <v>4166.67</v>
      </c>
      <c r="E247" s="47">
        <v>4166.67</v>
      </c>
      <c r="F247" s="48"/>
      <c r="G247" s="48"/>
      <c r="H247" s="49"/>
      <c r="I247" s="50"/>
      <c r="J247" s="48"/>
      <c r="K247" s="48"/>
      <c r="L247" s="48"/>
      <c r="M247" s="48"/>
      <c r="N247" s="48"/>
      <c r="O247" s="48"/>
      <c r="P247" s="47">
        <v>4166.67</v>
      </c>
      <c r="Q247" s="47">
        <v>4166.67</v>
      </c>
      <c r="R247" s="48"/>
    </row>
    <row r="248" spans="1:18" ht="11.25" customHeight="1">
      <c r="A248" s="712" t="s">
        <v>1303</v>
      </c>
      <c r="B248" s="712"/>
      <c r="C248" s="56">
        <v>40093</v>
      </c>
      <c r="D248" s="47">
        <v>11300</v>
      </c>
      <c r="E248" s="47">
        <v>11300</v>
      </c>
      <c r="F248" s="48"/>
      <c r="G248" s="48"/>
      <c r="H248" s="49"/>
      <c r="I248" s="50"/>
      <c r="J248" s="48"/>
      <c r="K248" s="48"/>
      <c r="L248" s="48"/>
      <c r="M248" s="48"/>
      <c r="N248" s="48"/>
      <c r="O248" s="48"/>
      <c r="P248" s="47">
        <v>11300</v>
      </c>
      <c r="Q248" s="47">
        <v>11300</v>
      </c>
      <c r="R248" s="48"/>
    </row>
    <row r="249" spans="1:18" ht="11.25" customHeight="1">
      <c r="A249" s="712" t="s">
        <v>1304</v>
      </c>
      <c r="B249" s="712"/>
      <c r="C249" s="56">
        <v>20048</v>
      </c>
      <c r="D249" s="47">
        <v>2622517.7200000002</v>
      </c>
      <c r="E249" s="47">
        <v>1274628.02</v>
      </c>
      <c r="F249" s="47">
        <v>1347889.7</v>
      </c>
      <c r="G249" s="48"/>
      <c r="H249" s="49"/>
      <c r="I249" s="50"/>
      <c r="J249" s="48"/>
      <c r="K249" s="48"/>
      <c r="L249" s="48"/>
      <c r="M249" s="48"/>
      <c r="N249" s="48"/>
      <c r="O249" s="48"/>
      <c r="P249" s="47">
        <v>2622517.7200000002</v>
      </c>
      <c r="Q249" s="47">
        <v>1274628.02</v>
      </c>
      <c r="R249" s="47">
        <v>1347889.7</v>
      </c>
    </row>
    <row r="250" spans="1:18" ht="11.25" customHeight="1">
      <c r="A250" s="712" t="s">
        <v>432</v>
      </c>
      <c r="B250" s="712"/>
      <c r="C250" s="56">
        <v>43664</v>
      </c>
      <c r="D250" s="47">
        <v>69854.240000000005</v>
      </c>
      <c r="E250" s="47">
        <v>69854.240000000005</v>
      </c>
      <c r="F250" s="48"/>
      <c r="G250" s="48"/>
      <c r="H250" s="49"/>
      <c r="I250" s="50"/>
      <c r="J250" s="48"/>
      <c r="K250" s="48"/>
      <c r="L250" s="48"/>
      <c r="M250" s="48"/>
      <c r="N250" s="48"/>
      <c r="O250" s="48"/>
      <c r="P250" s="47">
        <v>69854.240000000005</v>
      </c>
      <c r="Q250" s="47">
        <v>69854.240000000005</v>
      </c>
      <c r="R250" s="48"/>
    </row>
    <row r="251" spans="1:18" ht="21.75" customHeight="1">
      <c r="A251" s="712" t="s">
        <v>1305</v>
      </c>
      <c r="B251" s="712"/>
      <c r="C251" s="56">
        <v>41082</v>
      </c>
      <c r="D251" s="47">
        <v>10550.76</v>
      </c>
      <c r="E251" s="47">
        <v>10550.76</v>
      </c>
      <c r="F251" s="48"/>
      <c r="G251" s="48"/>
      <c r="H251" s="49"/>
      <c r="I251" s="50"/>
      <c r="J251" s="48"/>
      <c r="K251" s="48"/>
      <c r="L251" s="48"/>
      <c r="M251" s="48"/>
      <c r="N251" s="48"/>
      <c r="O251" s="48"/>
      <c r="P251" s="47">
        <v>10550.76</v>
      </c>
      <c r="Q251" s="47">
        <v>10550.76</v>
      </c>
      <c r="R251" s="48"/>
    </row>
    <row r="252" spans="1:18" ht="11.25" customHeight="1">
      <c r="A252" s="712" t="s">
        <v>1306</v>
      </c>
      <c r="B252" s="712"/>
      <c r="C252" s="56">
        <v>44074</v>
      </c>
      <c r="D252" s="47">
        <v>11500</v>
      </c>
      <c r="E252" s="47">
        <v>11500</v>
      </c>
      <c r="F252" s="48"/>
      <c r="G252" s="48"/>
      <c r="H252" s="49"/>
      <c r="I252" s="50"/>
      <c r="J252" s="48"/>
      <c r="K252" s="48"/>
      <c r="L252" s="48"/>
      <c r="M252" s="48"/>
      <c r="N252" s="48"/>
      <c r="O252" s="48"/>
      <c r="P252" s="47">
        <v>11500</v>
      </c>
      <c r="Q252" s="47">
        <v>11500</v>
      </c>
      <c r="R252" s="48"/>
    </row>
    <row r="253" spans="1:18" ht="11.25" customHeight="1">
      <c r="A253" s="712" t="s">
        <v>434</v>
      </c>
      <c r="B253" s="712"/>
      <c r="C253" s="56">
        <v>42424</v>
      </c>
      <c r="D253" s="47">
        <v>17847.830000000002</v>
      </c>
      <c r="E253" s="47">
        <v>17847.830000000002</v>
      </c>
      <c r="F253" s="48"/>
      <c r="G253" s="48"/>
      <c r="H253" s="49"/>
      <c r="I253" s="50"/>
      <c r="J253" s="48"/>
      <c r="K253" s="48"/>
      <c r="L253" s="48"/>
      <c r="M253" s="48"/>
      <c r="N253" s="48"/>
      <c r="O253" s="48"/>
      <c r="P253" s="47">
        <v>17847.830000000002</v>
      </c>
      <c r="Q253" s="47">
        <v>17847.830000000002</v>
      </c>
      <c r="R253" s="48"/>
    </row>
    <row r="254" spans="1:18" ht="11.25" customHeight="1">
      <c r="A254" s="712" t="s">
        <v>436</v>
      </c>
      <c r="B254" s="712"/>
      <c r="C254" s="56">
        <v>42403</v>
      </c>
      <c r="D254" s="51">
        <v>942.1</v>
      </c>
      <c r="E254" s="51">
        <v>942.1</v>
      </c>
      <c r="F254" s="48"/>
      <c r="G254" s="48"/>
      <c r="H254" s="49"/>
      <c r="I254" s="50"/>
      <c r="J254" s="48"/>
      <c r="K254" s="48"/>
      <c r="L254" s="48"/>
      <c r="M254" s="48"/>
      <c r="N254" s="48"/>
      <c r="O254" s="48"/>
      <c r="P254" s="51">
        <v>942.1</v>
      </c>
      <c r="Q254" s="51">
        <v>942.1</v>
      </c>
      <c r="R254" s="48"/>
    </row>
    <row r="255" spans="1:18" ht="11.25" customHeight="1">
      <c r="A255" s="712" t="s">
        <v>1307</v>
      </c>
      <c r="B255" s="712"/>
      <c r="C255" s="56">
        <v>80122</v>
      </c>
      <c r="D255" s="47">
        <v>36004</v>
      </c>
      <c r="E255" s="47">
        <v>36004</v>
      </c>
      <c r="F255" s="48"/>
      <c r="G255" s="48"/>
      <c r="H255" s="49"/>
      <c r="I255" s="50"/>
      <c r="J255" s="48"/>
      <c r="K255" s="48"/>
      <c r="L255" s="48"/>
      <c r="M255" s="48"/>
      <c r="N255" s="48"/>
      <c r="O255" s="48"/>
      <c r="P255" s="47">
        <v>36004</v>
      </c>
      <c r="Q255" s="47">
        <v>36004</v>
      </c>
      <c r="R255" s="48"/>
    </row>
    <row r="256" spans="1:18" ht="11.25" customHeight="1">
      <c r="A256" s="712" t="s">
        <v>1308</v>
      </c>
      <c r="B256" s="712"/>
      <c r="C256" s="56">
        <v>82934</v>
      </c>
      <c r="D256" s="47">
        <v>3660</v>
      </c>
      <c r="E256" s="47">
        <v>3660</v>
      </c>
      <c r="F256" s="48"/>
      <c r="G256" s="48"/>
      <c r="H256" s="49"/>
      <c r="I256" s="50"/>
      <c r="J256" s="48"/>
      <c r="K256" s="48"/>
      <c r="L256" s="48"/>
      <c r="M256" s="48"/>
      <c r="N256" s="48"/>
      <c r="O256" s="48"/>
      <c r="P256" s="47">
        <v>3660</v>
      </c>
      <c r="Q256" s="47">
        <v>3660</v>
      </c>
      <c r="R256" s="48"/>
    </row>
    <row r="257" spans="1:18" ht="11.25" customHeight="1">
      <c r="A257" s="712" t="s">
        <v>1308</v>
      </c>
      <c r="B257" s="712"/>
      <c r="C257" s="56">
        <v>83037</v>
      </c>
      <c r="D257" s="47">
        <v>10918</v>
      </c>
      <c r="E257" s="47">
        <v>10918</v>
      </c>
      <c r="F257" s="48"/>
      <c r="G257" s="48"/>
      <c r="H257" s="49"/>
      <c r="I257" s="50"/>
      <c r="J257" s="48"/>
      <c r="K257" s="48"/>
      <c r="L257" s="48"/>
      <c r="M257" s="48"/>
      <c r="N257" s="48"/>
      <c r="O257" s="48"/>
      <c r="P257" s="47">
        <v>10918</v>
      </c>
      <c r="Q257" s="47">
        <v>10918</v>
      </c>
      <c r="R257" s="48"/>
    </row>
    <row r="258" spans="1:18" ht="11.25" customHeight="1">
      <c r="A258" s="712" t="s">
        <v>438</v>
      </c>
      <c r="B258" s="712"/>
      <c r="C258" s="56">
        <v>43684</v>
      </c>
      <c r="D258" s="47">
        <v>211864.41</v>
      </c>
      <c r="E258" s="47">
        <v>211864.32000000001</v>
      </c>
      <c r="F258" s="51">
        <v>0.09</v>
      </c>
      <c r="G258" s="48"/>
      <c r="H258" s="49"/>
      <c r="I258" s="50"/>
      <c r="J258" s="48"/>
      <c r="K258" s="48"/>
      <c r="L258" s="48"/>
      <c r="M258" s="48"/>
      <c r="N258" s="48"/>
      <c r="O258" s="48"/>
      <c r="P258" s="47">
        <v>211864.41</v>
      </c>
      <c r="Q258" s="47">
        <v>211864.32000000001</v>
      </c>
      <c r="R258" s="51">
        <v>0.09</v>
      </c>
    </row>
    <row r="259" spans="1:18" ht="11.25" customHeight="1">
      <c r="A259" s="712" t="s">
        <v>440</v>
      </c>
      <c r="B259" s="712"/>
      <c r="C259" s="56">
        <v>42524</v>
      </c>
      <c r="D259" s="47">
        <v>2402.84</v>
      </c>
      <c r="E259" s="47">
        <v>2402.84</v>
      </c>
      <c r="F259" s="48"/>
      <c r="G259" s="48"/>
      <c r="H259" s="49"/>
      <c r="I259" s="50"/>
      <c r="J259" s="48"/>
      <c r="K259" s="48"/>
      <c r="L259" s="48"/>
      <c r="M259" s="48"/>
      <c r="N259" s="48"/>
      <c r="O259" s="48"/>
      <c r="P259" s="47">
        <v>2402.84</v>
      </c>
      <c r="Q259" s="47">
        <v>2402.84</v>
      </c>
      <c r="R259" s="48"/>
    </row>
    <row r="260" spans="1:18" ht="11.25" customHeight="1">
      <c r="A260" s="712" t="s">
        <v>440</v>
      </c>
      <c r="B260" s="712"/>
      <c r="C260" s="56">
        <v>42525</v>
      </c>
      <c r="D260" s="47">
        <v>2402.84</v>
      </c>
      <c r="E260" s="47">
        <v>2402.84</v>
      </c>
      <c r="F260" s="48"/>
      <c r="G260" s="48"/>
      <c r="H260" s="49"/>
      <c r="I260" s="50"/>
      <c r="J260" s="48"/>
      <c r="K260" s="48"/>
      <c r="L260" s="48"/>
      <c r="M260" s="48"/>
      <c r="N260" s="48"/>
      <c r="O260" s="48"/>
      <c r="P260" s="47">
        <v>2402.84</v>
      </c>
      <c r="Q260" s="47">
        <v>2402.84</v>
      </c>
      <c r="R260" s="48"/>
    </row>
    <row r="261" spans="1:18" ht="21.75" customHeight="1">
      <c r="A261" s="712" t="s">
        <v>441</v>
      </c>
      <c r="B261" s="712"/>
      <c r="C261" s="56">
        <v>42629</v>
      </c>
      <c r="D261" s="47">
        <v>14022.56</v>
      </c>
      <c r="E261" s="47">
        <v>14022.56</v>
      </c>
      <c r="F261" s="48"/>
      <c r="G261" s="48"/>
      <c r="H261" s="49"/>
      <c r="I261" s="50"/>
      <c r="J261" s="48"/>
      <c r="K261" s="48"/>
      <c r="L261" s="48"/>
      <c r="M261" s="48"/>
      <c r="N261" s="48"/>
      <c r="O261" s="48"/>
      <c r="P261" s="47">
        <v>14022.56</v>
      </c>
      <c r="Q261" s="47">
        <v>14022.56</v>
      </c>
      <c r="R261" s="48"/>
    </row>
    <row r="262" spans="1:18" ht="11.25" customHeight="1">
      <c r="A262" s="712" t="s">
        <v>443</v>
      </c>
      <c r="B262" s="712"/>
      <c r="C262" s="56">
        <v>44143</v>
      </c>
      <c r="D262" s="47">
        <v>87950.84</v>
      </c>
      <c r="E262" s="47">
        <v>87950.84</v>
      </c>
      <c r="F262" s="48"/>
      <c r="G262" s="48"/>
      <c r="H262" s="49"/>
      <c r="I262" s="50"/>
      <c r="J262" s="48"/>
      <c r="K262" s="48"/>
      <c r="L262" s="48"/>
      <c r="M262" s="48"/>
      <c r="N262" s="48"/>
      <c r="O262" s="48"/>
      <c r="P262" s="47">
        <v>87950.84</v>
      </c>
      <c r="Q262" s="47">
        <v>87950.84</v>
      </c>
      <c r="R262" s="48"/>
    </row>
    <row r="263" spans="1:18" ht="11.25" customHeight="1">
      <c r="A263" s="712" t="s">
        <v>445</v>
      </c>
      <c r="B263" s="712"/>
      <c r="C263" s="56">
        <v>43236</v>
      </c>
      <c r="D263" s="47">
        <v>324374.24</v>
      </c>
      <c r="E263" s="47">
        <v>293184.12</v>
      </c>
      <c r="F263" s="47">
        <v>31190.12</v>
      </c>
      <c r="G263" s="48"/>
      <c r="H263" s="49"/>
      <c r="I263" s="50"/>
      <c r="J263" s="48"/>
      <c r="K263" s="48"/>
      <c r="L263" s="48"/>
      <c r="M263" s="48"/>
      <c r="N263" s="48"/>
      <c r="O263" s="48"/>
      <c r="P263" s="47">
        <v>324374.24</v>
      </c>
      <c r="Q263" s="47">
        <v>293184.12</v>
      </c>
      <c r="R263" s="47">
        <v>31190.12</v>
      </c>
    </row>
    <row r="264" spans="1:18" ht="11.25" customHeight="1">
      <c r="A264" s="712" t="s">
        <v>1309</v>
      </c>
      <c r="B264" s="712"/>
      <c r="C264" s="56">
        <v>43635</v>
      </c>
      <c r="D264" s="47">
        <v>112892.37</v>
      </c>
      <c r="E264" s="47">
        <v>112892.37</v>
      </c>
      <c r="F264" s="48"/>
      <c r="G264" s="48"/>
      <c r="H264" s="49"/>
      <c r="I264" s="50"/>
      <c r="J264" s="48"/>
      <c r="K264" s="48"/>
      <c r="L264" s="48"/>
      <c r="M264" s="48"/>
      <c r="N264" s="48"/>
      <c r="O264" s="48"/>
      <c r="P264" s="47">
        <v>112892.37</v>
      </c>
      <c r="Q264" s="47">
        <v>112892.37</v>
      </c>
      <c r="R264" s="48"/>
    </row>
    <row r="265" spans="1:18" ht="21.75" customHeight="1">
      <c r="A265" s="712" t="s">
        <v>447</v>
      </c>
      <c r="B265" s="712"/>
      <c r="C265" s="56">
        <v>44070</v>
      </c>
      <c r="D265" s="47">
        <v>353157.06</v>
      </c>
      <c r="E265" s="47">
        <v>353157.06</v>
      </c>
      <c r="F265" s="48"/>
      <c r="G265" s="48"/>
      <c r="H265" s="49"/>
      <c r="I265" s="50"/>
      <c r="J265" s="48"/>
      <c r="K265" s="48"/>
      <c r="L265" s="48"/>
      <c r="M265" s="48"/>
      <c r="N265" s="48"/>
      <c r="O265" s="48"/>
      <c r="P265" s="47">
        <v>353157.06</v>
      </c>
      <c r="Q265" s="47">
        <v>353157.06</v>
      </c>
      <c r="R265" s="48"/>
    </row>
    <row r="266" spans="1:18" ht="21.75" customHeight="1">
      <c r="A266" s="712" t="s">
        <v>1310</v>
      </c>
      <c r="B266" s="712"/>
      <c r="C266" s="56">
        <v>40000</v>
      </c>
      <c r="D266" s="47">
        <v>903427.46</v>
      </c>
      <c r="E266" s="47">
        <v>903427.46</v>
      </c>
      <c r="F266" s="48"/>
      <c r="G266" s="48"/>
      <c r="H266" s="49"/>
      <c r="I266" s="50"/>
      <c r="J266" s="48"/>
      <c r="K266" s="48"/>
      <c r="L266" s="48"/>
      <c r="M266" s="48"/>
      <c r="N266" s="48"/>
      <c r="O266" s="48"/>
      <c r="P266" s="47">
        <v>903427.46</v>
      </c>
      <c r="Q266" s="47">
        <v>903427.46</v>
      </c>
      <c r="R266" s="48"/>
    </row>
    <row r="267" spans="1:18" ht="21.75" customHeight="1">
      <c r="A267" s="712" t="s">
        <v>1311</v>
      </c>
      <c r="B267" s="712"/>
      <c r="C267" s="56">
        <v>40417</v>
      </c>
      <c r="D267" s="47">
        <v>2910809.27</v>
      </c>
      <c r="E267" s="47">
        <v>2910809.27</v>
      </c>
      <c r="F267" s="48"/>
      <c r="G267" s="48"/>
      <c r="H267" s="49"/>
      <c r="I267" s="50"/>
      <c r="J267" s="48"/>
      <c r="K267" s="48"/>
      <c r="L267" s="48"/>
      <c r="M267" s="48"/>
      <c r="N267" s="48"/>
      <c r="O267" s="48"/>
      <c r="P267" s="47">
        <v>2910809.27</v>
      </c>
      <c r="Q267" s="47">
        <v>2910809.27</v>
      </c>
      <c r="R267" s="48"/>
    </row>
    <row r="268" spans="1:18" ht="11.25" customHeight="1">
      <c r="A268" s="712" t="s">
        <v>1312</v>
      </c>
      <c r="B268" s="712"/>
      <c r="C268" s="56">
        <v>43022</v>
      </c>
      <c r="D268" s="47">
        <v>10605.93</v>
      </c>
      <c r="E268" s="47">
        <v>10605.93</v>
      </c>
      <c r="F268" s="48"/>
      <c r="G268" s="48"/>
      <c r="H268" s="49"/>
      <c r="I268" s="50"/>
      <c r="J268" s="48"/>
      <c r="K268" s="48"/>
      <c r="L268" s="48"/>
      <c r="M268" s="48"/>
      <c r="N268" s="48"/>
      <c r="O268" s="48"/>
      <c r="P268" s="47">
        <v>10605.93</v>
      </c>
      <c r="Q268" s="47">
        <v>10605.93</v>
      </c>
      <c r="R268" s="48"/>
    </row>
    <row r="269" spans="1:18" ht="11.25" customHeight="1">
      <c r="A269" s="712" t="s">
        <v>1313</v>
      </c>
      <c r="B269" s="712"/>
      <c r="C269" s="56">
        <v>43020</v>
      </c>
      <c r="D269" s="47">
        <v>16619.490000000002</v>
      </c>
      <c r="E269" s="47">
        <v>16619.490000000002</v>
      </c>
      <c r="F269" s="48"/>
      <c r="G269" s="48"/>
      <c r="H269" s="49"/>
      <c r="I269" s="50"/>
      <c r="J269" s="48"/>
      <c r="K269" s="48"/>
      <c r="L269" s="48"/>
      <c r="M269" s="48"/>
      <c r="N269" s="48"/>
      <c r="O269" s="48"/>
      <c r="P269" s="47">
        <v>16619.490000000002</v>
      </c>
      <c r="Q269" s="47">
        <v>16619.490000000002</v>
      </c>
      <c r="R269" s="48"/>
    </row>
    <row r="270" spans="1:18" ht="11.25" customHeight="1">
      <c r="A270" s="712" t="s">
        <v>839</v>
      </c>
      <c r="B270" s="712"/>
      <c r="C270" s="56">
        <v>10009</v>
      </c>
      <c r="D270" s="47">
        <v>686809.96</v>
      </c>
      <c r="E270" s="47">
        <v>307634.03999999998</v>
      </c>
      <c r="F270" s="47">
        <v>379175.92</v>
      </c>
      <c r="G270" s="48"/>
      <c r="H270" s="49"/>
      <c r="I270" s="50"/>
      <c r="J270" s="48"/>
      <c r="K270" s="48"/>
      <c r="L270" s="48"/>
      <c r="M270" s="48"/>
      <c r="N270" s="48"/>
      <c r="O270" s="48"/>
      <c r="P270" s="47">
        <v>686809.96</v>
      </c>
      <c r="Q270" s="47">
        <v>307634.03999999998</v>
      </c>
      <c r="R270" s="47">
        <v>379175.92</v>
      </c>
    </row>
    <row r="271" spans="1:18" ht="11.25" customHeight="1">
      <c r="A271" s="712" t="s">
        <v>1314</v>
      </c>
      <c r="B271" s="712"/>
      <c r="C271" s="56">
        <v>43605</v>
      </c>
      <c r="D271" s="47">
        <v>19066.46</v>
      </c>
      <c r="E271" s="47">
        <v>19066.46</v>
      </c>
      <c r="F271" s="48"/>
      <c r="G271" s="48"/>
      <c r="H271" s="49"/>
      <c r="I271" s="50"/>
      <c r="J271" s="48"/>
      <c r="K271" s="48"/>
      <c r="L271" s="48"/>
      <c r="M271" s="48"/>
      <c r="N271" s="48"/>
      <c r="O271" s="48"/>
      <c r="P271" s="47">
        <v>19066.46</v>
      </c>
      <c r="Q271" s="47">
        <v>19066.46</v>
      </c>
      <c r="R271" s="48"/>
    </row>
    <row r="272" spans="1:18" ht="11.25" customHeight="1">
      <c r="A272" s="712" t="s">
        <v>1315</v>
      </c>
      <c r="B272" s="712"/>
      <c r="C272" s="56">
        <v>43604</v>
      </c>
      <c r="D272" s="47">
        <v>19066.46</v>
      </c>
      <c r="E272" s="47">
        <v>19066.46</v>
      </c>
      <c r="F272" s="48"/>
      <c r="G272" s="48"/>
      <c r="H272" s="49"/>
      <c r="I272" s="50"/>
      <c r="J272" s="48"/>
      <c r="K272" s="48"/>
      <c r="L272" s="48"/>
      <c r="M272" s="48"/>
      <c r="N272" s="48"/>
      <c r="O272" s="48"/>
      <c r="P272" s="47">
        <v>19066.46</v>
      </c>
      <c r="Q272" s="47">
        <v>19066.46</v>
      </c>
      <c r="R272" s="48"/>
    </row>
    <row r="273" spans="1:18" ht="11.25" customHeight="1">
      <c r="A273" s="712" t="s">
        <v>1316</v>
      </c>
      <c r="B273" s="712"/>
      <c r="C273" s="56">
        <v>43607</v>
      </c>
      <c r="D273" s="47">
        <v>24265.37</v>
      </c>
      <c r="E273" s="47">
        <v>24265.37</v>
      </c>
      <c r="F273" s="48"/>
      <c r="G273" s="48"/>
      <c r="H273" s="49"/>
      <c r="I273" s="50"/>
      <c r="J273" s="48"/>
      <c r="K273" s="48"/>
      <c r="L273" s="48"/>
      <c r="M273" s="48"/>
      <c r="N273" s="48"/>
      <c r="O273" s="48"/>
      <c r="P273" s="47">
        <v>24265.37</v>
      </c>
      <c r="Q273" s="47">
        <v>24265.37</v>
      </c>
      <c r="R273" s="48"/>
    </row>
    <row r="274" spans="1:18" ht="21.75" customHeight="1">
      <c r="A274" s="712" t="s">
        <v>1317</v>
      </c>
      <c r="B274" s="712"/>
      <c r="C274" s="56">
        <v>43608</v>
      </c>
      <c r="D274" s="47">
        <v>16949.150000000001</v>
      </c>
      <c r="E274" s="47">
        <v>16949.150000000001</v>
      </c>
      <c r="F274" s="48"/>
      <c r="G274" s="48"/>
      <c r="H274" s="49"/>
      <c r="I274" s="50"/>
      <c r="J274" s="48"/>
      <c r="K274" s="48"/>
      <c r="L274" s="48"/>
      <c r="M274" s="48"/>
      <c r="N274" s="48"/>
      <c r="O274" s="48"/>
      <c r="P274" s="47">
        <v>16949.150000000001</v>
      </c>
      <c r="Q274" s="47">
        <v>16949.150000000001</v>
      </c>
      <c r="R274" s="48"/>
    </row>
    <row r="275" spans="1:18" ht="11.25" customHeight="1">
      <c r="A275" s="712" t="s">
        <v>1318</v>
      </c>
      <c r="B275" s="712"/>
      <c r="C275" s="56">
        <v>43606</v>
      </c>
      <c r="D275" s="47">
        <v>20112.849999999999</v>
      </c>
      <c r="E275" s="47">
        <v>20112.849999999999</v>
      </c>
      <c r="F275" s="48"/>
      <c r="G275" s="48"/>
      <c r="H275" s="49"/>
      <c r="I275" s="50"/>
      <c r="J275" s="48"/>
      <c r="K275" s="48"/>
      <c r="L275" s="48"/>
      <c r="M275" s="48"/>
      <c r="N275" s="48"/>
      <c r="O275" s="48"/>
      <c r="P275" s="47">
        <v>20112.849999999999</v>
      </c>
      <c r="Q275" s="47">
        <v>20112.849999999999</v>
      </c>
      <c r="R275" s="48"/>
    </row>
    <row r="276" spans="1:18" ht="11.25" customHeight="1">
      <c r="A276" s="712" t="s">
        <v>1319</v>
      </c>
      <c r="B276" s="712"/>
      <c r="C276" s="56">
        <v>43600</v>
      </c>
      <c r="D276" s="47">
        <v>23144.22</v>
      </c>
      <c r="E276" s="47">
        <v>23144.22</v>
      </c>
      <c r="F276" s="48"/>
      <c r="G276" s="48"/>
      <c r="H276" s="49"/>
      <c r="I276" s="50"/>
      <c r="J276" s="48"/>
      <c r="K276" s="48"/>
      <c r="L276" s="48"/>
      <c r="M276" s="48"/>
      <c r="N276" s="48"/>
      <c r="O276" s="48"/>
      <c r="P276" s="47">
        <v>23144.22</v>
      </c>
      <c r="Q276" s="47">
        <v>23144.22</v>
      </c>
      <c r="R276" s="48"/>
    </row>
    <row r="277" spans="1:18" ht="11.25" customHeight="1">
      <c r="A277" s="712" t="s">
        <v>1320</v>
      </c>
      <c r="B277" s="712"/>
      <c r="C277" s="56">
        <v>43609</v>
      </c>
      <c r="D277" s="47">
        <v>18227.490000000002</v>
      </c>
      <c r="E277" s="47">
        <v>18227.490000000002</v>
      </c>
      <c r="F277" s="48"/>
      <c r="G277" s="48"/>
      <c r="H277" s="49"/>
      <c r="I277" s="50"/>
      <c r="J277" s="48"/>
      <c r="K277" s="48"/>
      <c r="L277" s="48"/>
      <c r="M277" s="48"/>
      <c r="N277" s="48"/>
      <c r="O277" s="48"/>
      <c r="P277" s="47">
        <v>18227.490000000002</v>
      </c>
      <c r="Q277" s="47">
        <v>18227.490000000002</v>
      </c>
      <c r="R277" s="48"/>
    </row>
    <row r="278" spans="1:18" ht="11.25" customHeight="1">
      <c r="A278" s="712" t="s">
        <v>1321</v>
      </c>
      <c r="B278" s="712"/>
      <c r="C278" s="56">
        <v>43610</v>
      </c>
      <c r="D278" s="47">
        <v>22617.34</v>
      </c>
      <c r="E278" s="47">
        <v>22617.34</v>
      </c>
      <c r="F278" s="48"/>
      <c r="G278" s="48"/>
      <c r="H278" s="49"/>
      <c r="I278" s="50"/>
      <c r="J278" s="48"/>
      <c r="K278" s="48"/>
      <c r="L278" s="48"/>
      <c r="M278" s="48"/>
      <c r="N278" s="48"/>
      <c r="O278" s="48"/>
      <c r="P278" s="47">
        <v>22617.34</v>
      </c>
      <c r="Q278" s="47">
        <v>22617.34</v>
      </c>
      <c r="R278" s="48"/>
    </row>
    <row r="279" spans="1:18" ht="11.25" customHeight="1">
      <c r="A279" s="712" t="s">
        <v>1321</v>
      </c>
      <c r="B279" s="712"/>
      <c r="C279" s="56">
        <v>43611</v>
      </c>
      <c r="D279" s="47">
        <v>22617.34</v>
      </c>
      <c r="E279" s="47">
        <v>22617.34</v>
      </c>
      <c r="F279" s="48"/>
      <c r="G279" s="48"/>
      <c r="H279" s="49"/>
      <c r="I279" s="50"/>
      <c r="J279" s="48"/>
      <c r="K279" s="48"/>
      <c r="L279" s="48"/>
      <c r="M279" s="48"/>
      <c r="N279" s="48"/>
      <c r="O279" s="48"/>
      <c r="P279" s="47">
        <v>22617.34</v>
      </c>
      <c r="Q279" s="47">
        <v>22617.34</v>
      </c>
      <c r="R279" s="48"/>
    </row>
    <row r="280" spans="1:18" ht="11.25" customHeight="1">
      <c r="A280" s="712" t="s">
        <v>1321</v>
      </c>
      <c r="B280" s="712"/>
      <c r="C280" s="56">
        <v>43612</v>
      </c>
      <c r="D280" s="47">
        <v>22618.34</v>
      </c>
      <c r="E280" s="47">
        <v>22618.34</v>
      </c>
      <c r="F280" s="48"/>
      <c r="G280" s="48"/>
      <c r="H280" s="49"/>
      <c r="I280" s="50"/>
      <c r="J280" s="48"/>
      <c r="K280" s="48"/>
      <c r="L280" s="48"/>
      <c r="M280" s="48"/>
      <c r="N280" s="48"/>
      <c r="O280" s="48"/>
      <c r="P280" s="47">
        <v>22618.34</v>
      </c>
      <c r="Q280" s="47">
        <v>22618.34</v>
      </c>
      <c r="R280" s="48"/>
    </row>
    <row r="281" spans="1:18" ht="11.25" customHeight="1">
      <c r="A281" s="712" t="s">
        <v>1322</v>
      </c>
      <c r="B281" s="712"/>
      <c r="C281" s="56">
        <v>43603</v>
      </c>
      <c r="D281" s="47">
        <v>19066.46</v>
      </c>
      <c r="E281" s="47">
        <v>19066.46</v>
      </c>
      <c r="F281" s="48"/>
      <c r="G281" s="48"/>
      <c r="H281" s="49"/>
      <c r="I281" s="50"/>
      <c r="J281" s="48"/>
      <c r="K281" s="48"/>
      <c r="L281" s="48"/>
      <c r="M281" s="48"/>
      <c r="N281" s="48"/>
      <c r="O281" s="48"/>
      <c r="P281" s="47">
        <v>19066.46</v>
      </c>
      <c r="Q281" s="47">
        <v>19066.46</v>
      </c>
      <c r="R281" s="48"/>
    </row>
    <row r="282" spans="1:18" ht="11.25" customHeight="1">
      <c r="A282" s="712" t="s">
        <v>1323</v>
      </c>
      <c r="B282" s="712"/>
      <c r="C282" s="56">
        <v>43602</v>
      </c>
      <c r="D282" s="47">
        <v>19066.46</v>
      </c>
      <c r="E282" s="47">
        <v>19066.46</v>
      </c>
      <c r="F282" s="48"/>
      <c r="G282" s="48"/>
      <c r="H282" s="49"/>
      <c r="I282" s="50"/>
      <c r="J282" s="48"/>
      <c r="K282" s="48"/>
      <c r="L282" s="48"/>
      <c r="M282" s="48"/>
      <c r="N282" s="48"/>
      <c r="O282" s="48"/>
      <c r="P282" s="47">
        <v>19066.46</v>
      </c>
      <c r="Q282" s="47">
        <v>19066.46</v>
      </c>
      <c r="R282" s="48"/>
    </row>
    <row r="283" spans="1:18" ht="11.25" customHeight="1">
      <c r="A283" s="712" t="s">
        <v>448</v>
      </c>
      <c r="B283" s="712"/>
      <c r="C283" s="56">
        <v>43234</v>
      </c>
      <c r="D283" s="47">
        <v>25999.02</v>
      </c>
      <c r="E283" s="47">
        <v>25999.02</v>
      </c>
      <c r="F283" s="48"/>
      <c r="G283" s="48"/>
      <c r="H283" s="49"/>
      <c r="I283" s="50"/>
      <c r="J283" s="48"/>
      <c r="K283" s="48"/>
      <c r="L283" s="48"/>
      <c r="M283" s="48"/>
      <c r="N283" s="48"/>
      <c r="O283" s="48"/>
      <c r="P283" s="47">
        <v>25999.02</v>
      </c>
      <c r="Q283" s="47">
        <v>25999.02</v>
      </c>
      <c r="R283" s="48"/>
    </row>
    <row r="284" spans="1:18" ht="11.25" customHeight="1">
      <c r="A284" s="712" t="s">
        <v>450</v>
      </c>
      <c r="B284" s="712"/>
      <c r="C284" s="56">
        <v>42461</v>
      </c>
      <c r="D284" s="47">
        <v>95936.4</v>
      </c>
      <c r="E284" s="47">
        <v>95936.4</v>
      </c>
      <c r="F284" s="48"/>
      <c r="G284" s="48"/>
      <c r="H284" s="49"/>
      <c r="I284" s="50"/>
      <c r="J284" s="48"/>
      <c r="K284" s="48"/>
      <c r="L284" s="48"/>
      <c r="M284" s="48"/>
      <c r="N284" s="48"/>
      <c r="O284" s="48"/>
      <c r="P284" s="47">
        <v>95936.4</v>
      </c>
      <c r="Q284" s="47">
        <v>95936.4</v>
      </c>
      <c r="R284" s="48"/>
    </row>
    <row r="285" spans="1:18" ht="11.25" customHeight="1">
      <c r="A285" s="712" t="s">
        <v>451</v>
      </c>
      <c r="B285" s="712"/>
      <c r="C285" s="56">
        <v>42455</v>
      </c>
      <c r="D285" s="47">
        <v>182736</v>
      </c>
      <c r="E285" s="47">
        <v>182736</v>
      </c>
      <c r="F285" s="48"/>
      <c r="G285" s="48"/>
      <c r="H285" s="49"/>
      <c r="I285" s="50"/>
      <c r="J285" s="48"/>
      <c r="K285" s="48"/>
      <c r="L285" s="48"/>
      <c r="M285" s="48"/>
      <c r="N285" s="48"/>
      <c r="O285" s="48"/>
      <c r="P285" s="47">
        <v>182736</v>
      </c>
      <c r="Q285" s="47">
        <v>182736</v>
      </c>
      <c r="R285" s="48"/>
    </row>
    <row r="286" spans="1:18" ht="11.25" customHeight="1">
      <c r="A286" s="712" t="s">
        <v>452</v>
      </c>
      <c r="B286" s="712"/>
      <c r="C286" s="56">
        <v>42410</v>
      </c>
      <c r="D286" s="47">
        <v>4399.55</v>
      </c>
      <c r="E286" s="47">
        <v>4399.55</v>
      </c>
      <c r="F286" s="48"/>
      <c r="G286" s="48"/>
      <c r="H286" s="49"/>
      <c r="I286" s="50"/>
      <c r="J286" s="48"/>
      <c r="K286" s="48"/>
      <c r="L286" s="48"/>
      <c r="M286" s="48"/>
      <c r="N286" s="48"/>
      <c r="O286" s="48"/>
      <c r="P286" s="47">
        <v>4399.55</v>
      </c>
      <c r="Q286" s="47">
        <v>4399.55</v>
      </c>
      <c r="R286" s="48"/>
    </row>
    <row r="287" spans="1:18" ht="11.25" customHeight="1">
      <c r="A287" s="712" t="s">
        <v>454</v>
      </c>
      <c r="B287" s="712"/>
      <c r="C287" s="56">
        <v>42381</v>
      </c>
      <c r="D287" s="47">
        <v>15595.7</v>
      </c>
      <c r="E287" s="47">
        <v>15595.7</v>
      </c>
      <c r="F287" s="48"/>
      <c r="G287" s="48"/>
      <c r="H287" s="49"/>
      <c r="I287" s="50"/>
      <c r="J287" s="48"/>
      <c r="K287" s="48"/>
      <c r="L287" s="48"/>
      <c r="M287" s="48"/>
      <c r="N287" s="48"/>
      <c r="O287" s="48"/>
      <c r="P287" s="47">
        <v>15595.7</v>
      </c>
      <c r="Q287" s="47">
        <v>15595.7</v>
      </c>
      <c r="R287" s="48"/>
    </row>
    <row r="288" spans="1:18" ht="11.25" customHeight="1">
      <c r="A288" s="712" t="s">
        <v>1324</v>
      </c>
      <c r="B288" s="712"/>
      <c r="C288" s="56">
        <v>80259</v>
      </c>
      <c r="D288" s="47">
        <v>17100</v>
      </c>
      <c r="E288" s="47">
        <v>16218.98</v>
      </c>
      <c r="F288" s="51">
        <v>881.02</v>
      </c>
      <c r="G288" s="48"/>
      <c r="H288" s="49"/>
      <c r="I288" s="50"/>
      <c r="J288" s="48"/>
      <c r="K288" s="48"/>
      <c r="L288" s="48"/>
      <c r="M288" s="48"/>
      <c r="N288" s="48"/>
      <c r="O288" s="48"/>
      <c r="P288" s="47">
        <v>17100</v>
      </c>
      <c r="Q288" s="47">
        <v>16218.98</v>
      </c>
      <c r="R288" s="51">
        <v>881.02</v>
      </c>
    </row>
    <row r="289" spans="1:18" ht="11.25" customHeight="1">
      <c r="A289" s="712" t="s">
        <v>1325</v>
      </c>
      <c r="B289" s="712"/>
      <c r="C289" s="56">
        <v>83038</v>
      </c>
      <c r="D289" s="47">
        <v>20110.3</v>
      </c>
      <c r="E289" s="47">
        <v>20110.3</v>
      </c>
      <c r="F289" s="48"/>
      <c r="G289" s="48"/>
      <c r="H289" s="49"/>
      <c r="I289" s="50"/>
      <c r="J289" s="48"/>
      <c r="K289" s="48"/>
      <c r="L289" s="48"/>
      <c r="M289" s="48"/>
      <c r="N289" s="48"/>
      <c r="O289" s="48"/>
      <c r="P289" s="47">
        <v>20110.3</v>
      </c>
      <c r="Q289" s="47">
        <v>20110.3</v>
      </c>
      <c r="R289" s="48"/>
    </row>
    <row r="290" spans="1:18" ht="11.25" customHeight="1">
      <c r="A290" s="712" t="s">
        <v>455</v>
      </c>
      <c r="B290" s="712"/>
      <c r="C290" s="56">
        <v>41086</v>
      </c>
      <c r="D290" s="47">
        <v>45749.56</v>
      </c>
      <c r="E290" s="47">
        <v>45749.56</v>
      </c>
      <c r="F290" s="48"/>
      <c r="G290" s="48"/>
      <c r="H290" s="49"/>
      <c r="I290" s="50"/>
      <c r="J290" s="48"/>
      <c r="K290" s="48"/>
      <c r="L290" s="48"/>
      <c r="M290" s="48"/>
      <c r="N290" s="48"/>
      <c r="O290" s="48"/>
      <c r="P290" s="47">
        <v>45749.56</v>
      </c>
      <c r="Q290" s="47">
        <v>45749.56</v>
      </c>
      <c r="R290" s="48"/>
    </row>
    <row r="291" spans="1:18" ht="11.25" customHeight="1">
      <c r="A291" s="712" t="s">
        <v>1326</v>
      </c>
      <c r="B291" s="712"/>
      <c r="C291" s="56">
        <v>43198</v>
      </c>
      <c r="D291" s="47">
        <v>3740.17</v>
      </c>
      <c r="E291" s="47">
        <v>3740.17</v>
      </c>
      <c r="F291" s="48"/>
      <c r="G291" s="48"/>
      <c r="H291" s="49"/>
      <c r="I291" s="50"/>
      <c r="J291" s="48"/>
      <c r="K291" s="48"/>
      <c r="L291" s="48"/>
      <c r="M291" s="48"/>
      <c r="N291" s="48"/>
      <c r="O291" s="48"/>
      <c r="P291" s="47">
        <v>3740.17</v>
      </c>
      <c r="Q291" s="47">
        <v>3740.17</v>
      </c>
      <c r="R291" s="48"/>
    </row>
    <row r="292" spans="1:18" ht="11.25" customHeight="1">
      <c r="A292" s="712" t="s">
        <v>1326</v>
      </c>
      <c r="B292" s="712"/>
      <c r="C292" s="56">
        <v>43199</v>
      </c>
      <c r="D292" s="47">
        <v>3740.17</v>
      </c>
      <c r="E292" s="47">
        <v>3740.17</v>
      </c>
      <c r="F292" s="48"/>
      <c r="G292" s="48"/>
      <c r="H292" s="49"/>
      <c r="I292" s="50"/>
      <c r="J292" s="48"/>
      <c r="K292" s="48"/>
      <c r="L292" s="48"/>
      <c r="M292" s="48"/>
      <c r="N292" s="48"/>
      <c r="O292" s="48"/>
      <c r="P292" s="47">
        <v>3740.17</v>
      </c>
      <c r="Q292" s="47">
        <v>3740.17</v>
      </c>
      <c r="R292" s="48"/>
    </row>
    <row r="293" spans="1:18" ht="11.25" customHeight="1">
      <c r="A293" s="712" t="s">
        <v>1326</v>
      </c>
      <c r="B293" s="712"/>
      <c r="C293" s="56">
        <v>43206</v>
      </c>
      <c r="D293" s="47">
        <v>11173.14</v>
      </c>
      <c r="E293" s="47">
        <v>11173.14</v>
      </c>
      <c r="F293" s="48"/>
      <c r="G293" s="48"/>
      <c r="H293" s="49"/>
      <c r="I293" s="50"/>
      <c r="J293" s="48"/>
      <c r="K293" s="48"/>
      <c r="L293" s="48"/>
      <c r="M293" s="48"/>
      <c r="N293" s="48"/>
      <c r="O293" s="48"/>
      <c r="P293" s="47">
        <v>11173.14</v>
      </c>
      <c r="Q293" s="47">
        <v>11173.14</v>
      </c>
      <c r="R293" s="48"/>
    </row>
    <row r="294" spans="1:18" ht="11.25" customHeight="1">
      <c r="A294" s="712" t="s">
        <v>1327</v>
      </c>
      <c r="B294" s="712"/>
      <c r="C294" s="56">
        <v>83055</v>
      </c>
      <c r="D294" s="47">
        <v>15459</v>
      </c>
      <c r="E294" s="47">
        <v>15459</v>
      </c>
      <c r="F294" s="48"/>
      <c r="G294" s="48"/>
      <c r="H294" s="49"/>
      <c r="I294" s="50"/>
      <c r="J294" s="48"/>
      <c r="K294" s="48"/>
      <c r="L294" s="48"/>
      <c r="M294" s="48"/>
      <c r="N294" s="48"/>
      <c r="O294" s="48"/>
      <c r="P294" s="47">
        <v>15459</v>
      </c>
      <c r="Q294" s="47">
        <v>15459</v>
      </c>
      <c r="R294" s="48"/>
    </row>
    <row r="295" spans="1:18" ht="11.25" customHeight="1">
      <c r="A295" s="712" t="s">
        <v>456</v>
      </c>
      <c r="B295" s="712"/>
      <c r="C295" s="56">
        <v>82991</v>
      </c>
      <c r="D295" s="47">
        <v>25220.11</v>
      </c>
      <c r="E295" s="47">
        <v>25220.11</v>
      </c>
      <c r="F295" s="48"/>
      <c r="G295" s="48"/>
      <c r="H295" s="49"/>
      <c r="I295" s="50"/>
      <c r="J295" s="48"/>
      <c r="K295" s="48"/>
      <c r="L295" s="48"/>
      <c r="M295" s="48"/>
      <c r="N295" s="48"/>
      <c r="O295" s="48"/>
      <c r="P295" s="47">
        <v>25220.11</v>
      </c>
      <c r="Q295" s="47">
        <v>25220.11</v>
      </c>
      <c r="R295" s="48"/>
    </row>
    <row r="296" spans="1:18" ht="11.25" customHeight="1">
      <c r="A296" s="712" t="s">
        <v>458</v>
      </c>
      <c r="B296" s="712"/>
      <c r="C296" s="56">
        <v>82992</v>
      </c>
      <c r="D296" s="47">
        <v>15010.67</v>
      </c>
      <c r="E296" s="47">
        <v>15010.67</v>
      </c>
      <c r="F296" s="48"/>
      <c r="G296" s="48"/>
      <c r="H296" s="49"/>
      <c r="I296" s="50"/>
      <c r="J296" s="48"/>
      <c r="K296" s="48"/>
      <c r="L296" s="48"/>
      <c r="M296" s="48"/>
      <c r="N296" s="48"/>
      <c r="O296" s="48"/>
      <c r="P296" s="47">
        <v>15010.67</v>
      </c>
      <c r="Q296" s="47">
        <v>15010.67</v>
      </c>
      <c r="R296" s="48"/>
    </row>
    <row r="297" spans="1:18" ht="11.25" customHeight="1">
      <c r="A297" s="712" t="s">
        <v>1328</v>
      </c>
      <c r="B297" s="712"/>
      <c r="C297" s="56">
        <v>84066</v>
      </c>
      <c r="D297" s="47">
        <v>12187.29</v>
      </c>
      <c r="E297" s="47">
        <v>12187.29</v>
      </c>
      <c r="F297" s="48"/>
      <c r="G297" s="48"/>
      <c r="H297" s="49"/>
      <c r="I297" s="50"/>
      <c r="J297" s="48"/>
      <c r="K297" s="48"/>
      <c r="L297" s="48"/>
      <c r="M297" s="48"/>
      <c r="N297" s="48"/>
      <c r="O297" s="48"/>
      <c r="P297" s="47">
        <v>12187.29</v>
      </c>
      <c r="Q297" s="47">
        <v>12187.29</v>
      </c>
      <c r="R297" s="48"/>
    </row>
    <row r="298" spans="1:18" ht="11.25" customHeight="1">
      <c r="A298" s="712" t="s">
        <v>1329</v>
      </c>
      <c r="B298" s="712"/>
      <c r="C298" s="56">
        <v>82994</v>
      </c>
      <c r="D298" s="47">
        <v>28879.57</v>
      </c>
      <c r="E298" s="47">
        <v>28879.57</v>
      </c>
      <c r="F298" s="48"/>
      <c r="G298" s="48"/>
      <c r="H298" s="49"/>
      <c r="I298" s="50"/>
      <c r="J298" s="48"/>
      <c r="K298" s="48"/>
      <c r="L298" s="48"/>
      <c r="M298" s="48"/>
      <c r="N298" s="48"/>
      <c r="O298" s="48"/>
      <c r="P298" s="47">
        <v>28879.57</v>
      </c>
      <c r="Q298" s="47">
        <v>28879.57</v>
      </c>
      <c r="R298" s="48"/>
    </row>
    <row r="299" spans="1:18" ht="11.25" customHeight="1">
      <c r="A299" s="712" t="s">
        <v>1330</v>
      </c>
      <c r="B299" s="712"/>
      <c r="C299" s="56">
        <v>82925</v>
      </c>
      <c r="D299" s="47">
        <v>4025</v>
      </c>
      <c r="E299" s="47">
        <v>4025</v>
      </c>
      <c r="F299" s="48"/>
      <c r="G299" s="48"/>
      <c r="H299" s="49"/>
      <c r="I299" s="50"/>
      <c r="J299" s="48"/>
      <c r="K299" s="48"/>
      <c r="L299" s="48"/>
      <c r="M299" s="48"/>
      <c r="N299" s="48"/>
      <c r="O299" s="48"/>
      <c r="P299" s="47">
        <v>4025</v>
      </c>
      <c r="Q299" s="47">
        <v>4025</v>
      </c>
      <c r="R299" s="48"/>
    </row>
    <row r="300" spans="1:18" ht="11.25" customHeight="1">
      <c r="A300" s="712" t="s">
        <v>460</v>
      </c>
      <c r="B300" s="712"/>
      <c r="C300" s="56">
        <v>40017</v>
      </c>
      <c r="D300" s="47">
        <v>4855.59</v>
      </c>
      <c r="E300" s="47">
        <v>4632.67</v>
      </c>
      <c r="F300" s="51">
        <v>222.92</v>
      </c>
      <c r="G300" s="48"/>
      <c r="H300" s="49"/>
      <c r="I300" s="50"/>
      <c r="J300" s="48"/>
      <c r="K300" s="48"/>
      <c r="L300" s="48"/>
      <c r="M300" s="48"/>
      <c r="N300" s="48"/>
      <c r="O300" s="48"/>
      <c r="P300" s="47">
        <v>4855.59</v>
      </c>
      <c r="Q300" s="47">
        <v>4632.67</v>
      </c>
      <c r="R300" s="51">
        <v>222.92</v>
      </c>
    </row>
    <row r="301" spans="1:18" ht="11.25" customHeight="1">
      <c r="A301" s="712" t="s">
        <v>1331</v>
      </c>
      <c r="B301" s="712"/>
      <c r="C301" s="56">
        <v>82913</v>
      </c>
      <c r="D301" s="47">
        <v>5359</v>
      </c>
      <c r="E301" s="47">
        <v>5359</v>
      </c>
      <c r="F301" s="48"/>
      <c r="G301" s="48"/>
      <c r="H301" s="49"/>
      <c r="I301" s="50"/>
      <c r="J301" s="48"/>
      <c r="K301" s="48"/>
      <c r="L301" s="48"/>
      <c r="M301" s="48"/>
      <c r="N301" s="48"/>
      <c r="O301" s="48"/>
      <c r="P301" s="47">
        <v>5359</v>
      </c>
      <c r="Q301" s="47">
        <v>5359</v>
      </c>
      <c r="R301" s="48"/>
    </row>
    <row r="302" spans="1:18" ht="21.75" customHeight="1">
      <c r="A302" s="712" t="s">
        <v>462</v>
      </c>
      <c r="B302" s="712"/>
      <c r="C302" s="56">
        <v>43563</v>
      </c>
      <c r="D302" s="47">
        <v>27367.62</v>
      </c>
      <c r="E302" s="47">
        <v>27367.62</v>
      </c>
      <c r="F302" s="48"/>
      <c r="G302" s="48"/>
      <c r="H302" s="49"/>
      <c r="I302" s="50"/>
      <c r="J302" s="48"/>
      <c r="K302" s="48"/>
      <c r="L302" s="48"/>
      <c r="M302" s="48"/>
      <c r="N302" s="48"/>
      <c r="O302" s="48"/>
      <c r="P302" s="47">
        <v>27367.62</v>
      </c>
      <c r="Q302" s="47">
        <v>27367.62</v>
      </c>
      <c r="R302" s="48"/>
    </row>
    <row r="303" spans="1:18" ht="21.75" customHeight="1">
      <c r="A303" s="712" t="s">
        <v>464</v>
      </c>
      <c r="B303" s="712"/>
      <c r="C303" s="56">
        <v>43564</v>
      </c>
      <c r="D303" s="47">
        <v>27733.97</v>
      </c>
      <c r="E303" s="47">
        <v>27733.97</v>
      </c>
      <c r="F303" s="48"/>
      <c r="G303" s="48"/>
      <c r="H303" s="49"/>
      <c r="I303" s="50"/>
      <c r="J303" s="48"/>
      <c r="K303" s="48"/>
      <c r="L303" s="48"/>
      <c r="M303" s="48"/>
      <c r="N303" s="48"/>
      <c r="O303" s="48"/>
      <c r="P303" s="47">
        <v>27733.97</v>
      </c>
      <c r="Q303" s="47">
        <v>27733.97</v>
      </c>
      <c r="R303" s="48"/>
    </row>
    <row r="304" spans="1:18" ht="11.25" customHeight="1">
      <c r="A304" s="712" t="s">
        <v>1332</v>
      </c>
      <c r="B304" s="712"/>
      <c r="C304" s="56">
        <v>44101</v>
      </c>
      <c r="D304" s="47">
        <v>34582</v>
      </c>
      <c r="E304" s="47">
        <v>34582</v>
      </c>
      <c r="F304" s="48"/>
      <c r="G304" s="48"/>
      <c r="H304" s="49"/>
      <c r="I304" s="50"/>
      <c r="J304" s="48"/>
      <c r="K304" s="48"/>
      <c r="L304" s="48"/>
      <c r="M304" s="48"/>
      <c r="N304" s="48"/>
      <c r="O304" s="48"/>
      <c r="P304" s="47">
        <v>34582</v>
      </c>
      <c r="Q304" s="47">
        <v>34582</v>
      </c>
      <c r="R304" s="48"/>
    </row>
    <row r="305" spans="1:18" ht="11.25" customHeight="1">
      <c r="A305" s="712" t="s">
        <v>1180</v>
      </c>
      <c r="B305" s="712"/>
      <c r="C305" s="56">
        <v>30884</v>
      </c>
      <c r="D305" s="47">
        <v>557301.13</v>
      </c>
      <c r="E305" s="47">
        <v>536606.82999999996</v>
      </c>
      <c r="F305" s="47">
        <v>20694.3</v>
      </c>
      <c r="G305" s="48"/>
      <c r="H305" s="49"/>
      <c r="I305" s="50"/>
      <c r="J305" s="48"/>
      <c r="K305" s="48"/>
      <c r="L305" s="48"/>
      <c r="M305" s="48"/>
      <c r="N305" s="48"/>
      <c r="O305" s="48"/>
      <c r="P305" s="47">
        <v>557301.13</v>
      </c>
      <c r="Q305" s="47">
        <v>536606.82999999996</v>
      </c>
      <c r="R305" s="47">
        <v>20694.3</v>
      </c>
    </row>
    <row r="306" spans="1:18" ht="11.25" customHeight="1">
      <c r="A306" s="712" t="s">
        <v>466</v>
      </c>
      <c r="B306" s="712"/>
      <c r="C306" s="56">
        <v>41007</v>
      </c>
      <c r="D306" s="47">
        <v>11015.58</v>
      </c>
      <c r="E306" s="47">
        <v>11015.58</v>
      </c>
      <c r="F306" s="48"/>
      <c r="G306" s="48"/>
      <c r="H306" s="49"/>
      <c r="I306" s="50"/>
      <c r="J306" s="48"/>
      <c r="K306" s="48"/>
      <c r="L306" s="48"/>
      <c r="M306" s="48"/>
      <c r="N306" s="48"/>
      <c r="O306" s="48"/>
      <c r="P306" s="47">
        <v>11015.58</v>
      </c>
      <c r="Q306" s="47">
        <v>11015.58</v>
      </c>
      <c r="R306" s="48"/>
    </row>
    <row r="307" spans="1:18" ht="11.25" customHeight="1">
      <c r="A307" s="712" t="s">
        <v>468</v>
      </c>
      <c r="B307" s="712"/>
      <c r="C307" s="56">
        <v>40004</v>
      </c>
      <c r="D307" s="47">
        <v>21100</v>
      </c>
      <c r="E307" s="47">
        <v>21100</v>
      </c>
      <c r="F307" s="48"/>
      <c r="G307" s="48"/>
      <c r="H307" s="49"/>
      <c r="I307" s="50"/>
      <c r="J307" s="48"/>
      <c r="K307" s="48"/>
      <c r="L307" s="48"/>
      <c r="M307" s="48"/>
      <c r="N307" s="48"/>
      <c r="O307" s="48"/>
      <c r="P307" s="47">
        <v>21100</v>
      </c>
      <c r="Q307" s="47">
        <v>21100</v>
      </c>
      <c r="R307" s="48"/>
    </row>
    <row r="308" spans="1:18" ht="11.25" customHeight="1">
      <c r="A308" s="712" t="s">
        <v>470</v>
      </c>
      <c r="B308" s="712"/>
      <c r="C308" s="56">
        <v>43240</v>
      </c>
      <c r="D308" s="47">
        <v>6313.25</v>
      </c>
      <c r="E308" s="47">
        <v>6313.25</v>
      </c>
      <c r="F308" s="48"/>
      <c r="G308" s="48"/>
      <c r="H308" s="49"/>
      <c r="I308" s="50"/>
      <c r="J308" s="48"/>
      <c r="K308" s="48"/>
      <c r="L308" s="48"/>
      <c r="M308" s="48"/>
      <c r="N308" s="48"/>
      <c r="O308" s="48"/>
      <c r="P308" s="47">
        <v>6313.25</v>
      </c>
      <c r="Q308" s="47">
        <v>6313.25</v>
      </c>
      <c r="R308" s="48"/>
    </row>
    <row r="309" spans="1:18" ht="11.25" customHeight="1">
      <c r="A309" s="712" t="s">
        <v>472</v>
      </c>
      <c r="B309" s="712"/>
      <c r="C309" s="56">
        <v>41069</v>
      </c>
      <c r="D309" s="47">
        <v>77404.58</v>
      </c>
      <c r="E309" s="47">
        <v>77404.58</v>
      </c>
      <c r="F309" s="48"/>
      <c r="G309" s="48"/>
      <c r="H309" s="49"/>
      <c r="I309" s="50"/>
      <c r="J309" s="48"/>
      <c r="K309" s="48"/>
      <c r="L309" s="48"/>
      <c r="M309" s="48"/>
      <c r="N309" s="48"/>
      <c r="O309" s="48"/>
      <c r="P309" s="47">
        <v>77404.58</v>
      </c>
      <c r="Q309" s="47">
        <v>77404.58</v>
      </c>
      <c r="R309" s="48"/>
    </row>
    <row r="310" spans="1:18" ht="21.75" customHeight="1">
      <c r="A310" s="712" t="s">
        <v>474</v>
      </c>
      <c r="B310" s="712"/>
      <c r="C310" s="56">
        <v>44135</v>
      </c>
      <c r="D310" s="47">
        <v>71516.95</v>
      </c>
      <c r="E310" s="47">
        <v>71516.95</v>
      </c>
      <c r="F310" s="48"/>
      <c r="G310" s="48"/>
      <c r="H310" s="49"/>
      <c r="I310" s="50"/>
      <c r="J310" s="48"/>
      <c r="K310" s="48"/>
      <c r="L310" s="48"/>
      <c r="M310" s="48"/>
      <c r="N310" s="48"/>
      <c r="O310" s="48"/>
      <c r="P310" s="47">
        <v>71516.95</v>
      </c>
      <c r="Q310" s="47">
        <v>71516.95</v>
      </c>
      <c r="R310" s="48"/>
    </row>
    <row r="311" spans="1:18" ht="11.25" customHeight="1">
      <c r="A311" s="712" t="s">
        <v>476</v>
      </c>
      <c r="B311" s="712"/>
      <c r="C311" s="56">
        <v>42444</v>
      </c>
      <c r="D311" s="47">
        <v>84548.56</v>
      </c>
      <c r="E311" s="47">
        <v>84548.56</v>
      </c>
      <c r="F311" s="48"/>
      <c r="G311" s="48"/>
      <c r="H311" s="49"/>
      <c r="I311" s="50"/>
      <c r="J311" s="48"/>
      <c r="K311" s="48"/>
      <c r="L311" s="48"/>
      <c r="M311" s="48"/>
      <c r="N311" s="48"/>
      <c r="O311" s="48"/>
      <c r="P311" s="47">
        <v>84548.56</v>
      </c>
      <c r="Q311" s="47">
        <v>84548.56</v>
      </c>
      <c r="R311" s="48"/>
    </row>
    <row r="312" spans="1:18" ht="11.25" customHeight="1">
      <c r="A312" s="712" t="s">
        <v>1333</v>
      </c>
      <c r="B312" s="712"/>
      <c r="C312" s="56">
        <v>42201</v>
      </c>
      <c r="D312" s="47">
        <v>149918.82999999999</v>
      </c>
      <c r="E312" s="47">
        <v>149918.82999999999</v>
      </c>
      <c r="F312" s="48"/>
      <c r="G312" s="48"/>
      <c r="H312" s="49"/>
      <c r="I312" s="50"/>
      <c r="J312" s="48"/>
      <c r="K312" s="48"/>
      <c r="L312" s="48"/>
      <c r="M312" s="48"/>
      <c r="N312" s="48"/>
      <c r="O312" s="48"/>
      <c r="P312" s="47">
        <v>149918.82999999999</v>
      </c>
      <c r="Q312" s="47">
        <v>149918.82999999999</v>
      </c>
      <c r="R312" s="48"/>
    </row>
    <row r="313" spans="1:18" ht="11.25" customHeight="1">
      <c r="A313" s="712" t="s">
        <v>478</v>
      </c>
      <c r="B313" s="712"/>
      <c r="C313" s="56">
        <v>42009</v>
      </c>
      <c r="D313" s="47">
        <v>127140.15</v>
      </c>
      <c r="E313" s="47">
        <v>127140.15</v>
      </c>
      <c r="F313" s="48"/>
      <c r="G313" s="48"/>
      <c r="H313" s="49"/>
      <c r="I313" s="50"/>
      <c r="J313" s="48"/>
      <c r="K313" s="48"/>
      <c r="L313" s="48"/>
      <c r="M313" s="48"/>
      <c r="N313" s="48"/>
      <c r="O313" s="48"/>
      <c r="P313" s="47">
        <v>127140.15</v>
      </c>
      <c r="Q313" s="47">
        <v>127140.15</v>
      </c>
      <c r="R313" s="48"/>
    </row>
    <row r="314" spans="1:18" ht="11.25" customHeight="1">
      <c r="A314" s="712" t="s">
        <v>480</v>
      </c>
      <c r="B314" s="712"/>
      <c r="C314" s="56">
        <v>44036</v>
      </c>
      <c r="D314" s="47">
        <v>29299</v>
      </c>
      <c r="E314" s="47">
        <v>29299</v>
      </c>
      <c r="F314" s="48"/>
      <c r="G314" s="48"/>
      <c r="H314" s="49"/>
      <c r="I314" s="50"/>
      <c r="J314" s="48"/>
      <c r="K314" s="48"/>
      <c r="L314" s="48"/>
      <c r="M314" s="48"/>
      <c r="N314" s="48"/>
      <c r="O314" s="48"/>
      <c r="P314" s="47">
        <v>29299</v>
      </c>
      <c r="Q314" s="47">
        <v>29299</v>
      </c>
      <c r="R314" s="48"/>
    </row>
    <row r="315" spans="1:18" ht="11.25" customHeight="1">
      <c r="A315" s="712" t="s">
        <v>481</v>
      </c>
      <c r="B315" s="712"/>
      <c r="C315" s="56">
        <v>44109</v>
      </c>
      <c r="D315" s="47">
        <v>29299</v>
      </c>
      <c r="E315" s="47">
        <v>29299</v>
      </c>
      <c r="F315" s="48"/>
      <c r="G315" s="48"/>
      <c r="H315" s="49"/>
      <c r="I315" s="50"/>
      <c r="J315" s="48"/>
      <c r="K315" s="48"/>
      <c r="L315" s="48"/>
      <c r="M315" s="48"/>
      <c r="N315" s="48"/>
      <c r="O315" s="48"/>
      <c r="P315" s="47">
        <v>29299</v>
      </c>
      <c r="Q315" s="47">
        <v>29299</v>
      </c>
      <c r="R315" s="48"/>
    </row>
    <row r="316" spans="1:18" ht="21.75" customHeight="1">
      <c r="A316" s="712" t="s">
        <v>482</v>
      </c>
      <c r="B316" s="712"/>
      <c r="C316" s="56">
        <v>40065</v>
      </c>
      <c r="D316" s="47">
        <v>159859.67000000001</v>
      </c>
      <c r="E316" s="47">
        <v>159859.67000000001</v>
      </c>
      <c r="F316" s="48"/>
      <c r="G316" s="48"/>
      <c r="H316" s="49"/>
      <c r="I316" s="50"/>
      <c r="J316" s="48"/>
      <c r="K316" s="48"/>
      <c r="L316" s="48"/>
      <c r="M316" s="48"/>
      <c r="N316" s="48"/>
      <c r="O316" s="48"/>
      <c r="P316" s="47">
        <v>159859.67000000001</v>
      </c>
      <c r="Q316" s="47">
        <v>159859.67000000001</v>
      </c>
      <c r="R316" s="48"/>
    </row>
    <row r="317" spans="1:18" ht="21.75" customHeight="1">
      <c r="A317" s="712" t="s">
        <v>483</v>
      </c>
      <c r="B317" s="712"/>
      <c r="C317" s="56">
        <v>43629</v>
      </c>
      <c r="D317" s="47">
        <v>914123.74</v>
      </c>
      <c r="E317" s="47">
        <v>914123.74</v>
      </c>
      <c r="F317" s="48"/>
      <c r="G317" s="48"/>
      <c r="H317" s="49"/>
      <c r="I317" s="50"/>
      <c r="J317" s="48"/>
      <c r="K317" s="48"/>
      <c r="L317" s="48"/>
      <c r="M317" s="48"/>
      <c r="N317" s="48"/>
      <c r="O317" s="48"/>
      <c r="P317" s="47">
        <v>914123.74</v>
      </c>
      <c r="Q317" s="47">
        <v>914123.74</v>
      </c>
      <c r="R317" s="48"/>
    </row>
    <row r="318" spans="1:18" ht="11.25" customHeight="1">
      <c r="A318" s="712" t="s">
        <v>486</v>
      </c>
      <c r="B318" s="712"/>
      <c r="C318" s="56">
        <v>40416</v>
      </c>
      <c r="D318" s="47">
        <v>41117.79</v>
      </c>
      <c r="E318" s="47">
        <v>41117.79</v>
      </c>
      <c r="F318" s="48"/>
      <c r="G318" s="48"/>
      <c r="H318" s="49"/>
      <c r="I318" s="50"/>
      <c r="J318" s="48"/>
      <c r="K318" s="48"/>
      <c r="L318" s="48"/>
      <c r="M318" s="48"/>
      <c r="N318" s="48"/>
      <c r="O318" s="48"/>
      <c r="P318" s="47">
        <v>41117.79</v>
      </c>
      <c r="Q318" s="47">
        <v>41117.79</v>
      </c>
      <c r="R318" s="48"/>
    </row>
    <row r="319" spans="1:18" ht="11.25" customHeight="1">
      <c r="A319" s="712" t="s">
        <v>1334</v>
      </c>
      <c r="B319" s="712"/>
      <c r="C319" s="56">
        <v>80064</v>
      </c>
      <c r="D319" s="47">
        <v>3636.82</v>
      </c>
      <c r="E319" s="47">
        <v>3636.82</v>
      </c>
      <c r="F319" s="48"/>
      <c r="G319" s="48"/>
      <c r="H319" s="49"/>
      <c r="I319" s="50"/>
      <c r="J319" s="48"/>
      <c r="K319" s="48"/>
      <c r="L319" s="48"/>
      <c r="M319" s="48"/>
      <c r="N319" s="48"/>
      <c r="O319" s="48"/>
      <c r="P319" s="47">
        <v>3636.82</v>
      </c>
      <c r="Q319" s="47">
        <v>3636.82</v>
      </c>
      <c r="R319" s="48"/>
    </row>
    <row r="320" spans="1:18" ht="11.25" customHeight="1">
      <c r="A320" s="712" t="s">
        <v>1334</v>
      </c>
      <c r="B320" s="712"/>
      <c r="C320" s="56">
        <v>80065</v>
      </c>
      <c r="D320" s="47">
        <v>3636.82</v>
      </c>
      <c r="E320" s="47">
        <v>3636.82</v>
      </c>
      <c r="F320" s="48"/>
      <c r="G320" s="48"/>
      <c r="H320" s="49"/>
      <c r="I320" s="50"/>
      <c r="J320" s="48"/>
      <c r="K320" s="48"/>
      <c r="L320" s="48"/>
      <c r="M320" s="48"/>
      <c r="N320" s="48"/>
      <c r="O320" s="48"/>
      <c r="P320" s="47">
        <v>3636.82</v>
      </c>
      <c r="Q320" s="47">
        <v>3636.82</v>
      </c>
      <c r="R320" s="48"/>
    </row>
    <row r="321" spans="1:18" ht="11.25" customHeight="1">
      <c r="A321" s="712" t="s">
        <v>1335</v>
      </c>
      <c r="B321" s="712"/>
      <c r="C321" s="56">
        <v>43241</v>
      </c>
      <c r="D321" s="47">
        <v>516948.31</v>
      </c>
      <c r="E321" s="47">
        <v>516948.31</v>
      </c>
      <c r="F321" s="48"/>
      <c r="G321" s="48"/>
      <c r="H321" s="49"/>
      <c r="I321" s="50"/>
      <c r="J321" s="48"/>
      <c r="K321" s="48"/>
      <c r="L321" s="48"/>
      <c r="M321" s="48"/>
      <c r="N321" s="48"/>
      <c r="O321" s="48"/>
      <c r="P321" s="47">
        <v>516948.31</v>
      </c>
      <c r="Q321" s="47">
        <v>516948.31</v>
      </c>
      <c r="R321" s="48"/>
    </row>
    <row r="322" spans="1:18" ht="11.25" customHeight="1">
      <c r="A322" s="712" t="s">
        <v>1336</v>
      </c>
      <c r="B322" s="712"/>
      <c r="C322" s="56">
        <v>43186</v>
      </c>
      <c r="D322" s="47">
        <v>8680</v>
      </c>
      <c r="E322" s="47">
        <v>8680</v>
      </c>
      <c r="F322" s="48"/>
      <c r="G322" s="48"/>
      <c r="H322" s="49"/>
      <c r="I322" s="50"/>
      <c r="J322" s="48"/>
      <c r="K322" s="48"/>
      <c r="L322" s="48"/>
      <c r="M322" s="48"/>
      <c r="N322" s="48"/>
      <c r="O322" s="48"/>
      <c r="P322" s="47">
        <v>8680</v>
      </c>
      <c r="Q322" s="47">
        <v>8680</v>
      </c>
      <c r="R322" s="48"/>
    </row>
    <row r="323" spans="1:18" ht="11.25" customHeight="1">
      <c r="A323" s="712" t="s">
        <v>488</v>
      </c>
      <c r="B323" s="712"/>
      <c r="C323" s="56">
        <v>44121</v>
      </c>
      <c r="D323" s="47">
        <v>99046.82</v>
      </c>
      <c r="E323" s="47">
        <v>99046.82</v>
      </c>
      <c r="F323" s="48"/>
      <c r="G323" s="48"/>
      <c r="H323" s="49"/>
      <c r="I323" s="50"/>
      <c r="J323" s="48"/>
      <c r="K323" s="48"/>
      <c r="L323" s="48"/>
      <c r="M323" s="48"/>
      <c r="N323" s="48"/>
      <c r="O323" s="48"/>
      <c r="P323" s="47">
        <v>99046.82</v>
      </c>
      <c r="Q323" s="47">
        <v>99046.82</v>
      </c>
      <c r="R323" s="48"/>
    </row>
    <row r="324" spans="1:18" ht="11.25" customHeight="1">
      <c r="A324" s="712" t="s">
        <v>491</v>
      </c>
      <c r="B324" s="712"/>
      <c r="C324" s="56">
        <v>44122</v>
      </c>
      <c r="D324" s="47">
        <v>99046.82</v>
      </c>
      <c r="E324" s="47">
        <v>99046.82</v>
      </c>
      <c r="F324" s="48"/>
      <c r="G324" s="48"/>
      <c r="H324" s="49"/>
      <c r="I324" s="50"/>
      <c r="J324" s="48"/>
      <c r="K324" s="48"/>
      <c r="L324" s="48"/>
      <c r="M324" s="48"/>
      <c r="N324" s="48"/>
      <c r="O324" s="48"/>
      <c r="P324" s="47">
        <v>99046.82</v>
      </c>
      <c r="Q324" s="47">
        <v>99046.82</v>
      </c>
      <c r="R324" s="48"/>
    </row>
    <row r="325" spans="1:18" ht="11.25" customHeight="1">
      <c r="A325" s="712" t="s">
        <v>493</v>
      </c>
      <c r="B325" s="712"/>
      <c r="C325" s="56">
        <v>44123</v>
      </c>
      <c r="D325" s="47">
        <v>120308.3</v>
      </c>
      <c r="E325" s="47">
        <v>120308.3</v>
      </c>
      <c r="F325" s="48"/>
      <c r="G325" s="48"/>
      <c r="H325" s="49"/>
      <c r="I325" s="50"/>
      <c r="J325" s="48"/>
      <c r="K325" s="48"/>
      <c r="L325" s="48"/>
      <c r="M325" s="48"/>
      <c r="N325" s="48"/>
      <c r="O325" s="48"/>
      <c r="P325" s="47">
        <v>120308.3</v>
      </c>
      <c r="Q325" s="47">
        <v>120308.3</v>
      </c>
      <c r="R325" s="48"/>
    </row>
    <row r="326" spans="1:18" ht="21.75" customHeight="1">
      <c r="A326" s="712" t="s">
        <v>495</v>
      </c>
      <c r="B326" s="712"/>
      <c r="C326" s="56">
        <v>43687</v>
      </c>
      <c r="D326" s="47">
        <v>147338.84</v>
      </c>
      <c r="E326" s="47">
        <v>86954.04</v>
      </c>
      <c r="F326" s="47">
        <v>60384.800000000003</v>
      </c>
      <c r="G326" s="48"/>
      <c r="H326" s="49"/>
      <c r="I326" s="50"/>
      <c r="J326" s="48"/>
      <c r="K326" s="48"/>
      <c r="L326" s="48"/>
      <c r="M326" s="48"/>
      <c r="N326" s="48"/>
      <c r="O326" s="48"/>
      <c r="P326" s="47">
        <v>147338.84</v>
      </c>
      <c r="Q326" s="47">
        <v>86954.04</v>
      </c>
      <c r="R326" s="47">
        <v>60384.800000000003</v>
      </c>
    </row>
    <row r="327" spans="1:18" ht="21.75" customHeight="1">
      <c r="A327" s="712" t="s">
        <v>497</v>
      </c>
      <c r="B327" s="712"/>
      <c r="C327" s="56">
        <v>43686</v>
      </c>
      <c r="D327" s="47">
        <v>256736.4</v>
      </c>
      <c r="E327" s="47">
        <v>151516.44</v>
      </c>
      <c r="F327" s="47">
        <v>105219.96</v>
      </c>
      <c r="G327" s="48"/>
      <c r="H327" s="49"/>
      <c r="I327" s="50"/>
      <c r="J327" s="48"/>
      <c r="K327" s="48"/>
      <c r="L327" s="48"/>
      <c r="M327" s="48"/>
      <c r="N327" s="48"/>
      <c r="O327" s="48"/>
      <c r="P327" s="47">
        <v>256736.4</v>
      </c>
      <c r="Q327" s="47">
        <v>151516.44</v>
      </c>
      <c r="R327" s="47">
        <v>105219.96</v>
      </c>
    </row>
    <row r="328" spans="1:18" ht="11.25" customHeight="1">
      <c r="A328" s="712" t="s">
        <v>499</v>
      </c>
      <c r="B328" s="712"/>
      <c r="C328" s="56">
        <v>43624</v>
      </c>
      <c r="D328" s="47">
        <v>329061</v>
      </c>
      <c r="E328" s="47">
        <v>329061</v>
      </c>
      <c r="F328" s="48"/>
      <c r="G328" s="48"/>
      <c r="H328" s="49"/>
      <c r="I328" s="50"/>
      <c r="J328" s="48"/>
      <c r="K328" s="48"/>
      <c r="L328" s="48"/>
      <c r="M328" s="48"/>
      <c r="N328" s="48"/>
      <c r="O328" s="48"/>
      <c r="P328" s="47">
        <v>329061</v>
      </c>
      <c r="Q328" s="47">
        <v>329061</v>
      </c>
      <c r="R328" s="48"/>
    </row>
    <row r="329" spans="1:18" ht="21.75" customHeight="1">
      <c r="A329" s="712" t="s">
        <v>500</v>
      </c>
      <c r="B329" s="712"/>
      <c r="C329" s="56">
        <v>42646</v>
      </c>
      <c r="D329" s="47">
        <v>589452</v>
      </c>
      <c r="E329" s="47">
        <v>589452</v>
      </c>
      <c r="F329" s="48"/>
      <c r="G329" s="48"/>
      <c r="H329" s="49"/>
      <c r="I329" s="50"/>
      <c r="J329" s="48"/>
      <c r="K329" s="48"/>
      <c r="L329" s="48"/>
      <c r="M329" s="48"/>
      <c r="N329" s="48"/>
      <c r="O329" s="48"/>
      <c r="P329" s="47">
        <v>589452</v>
      </c>
      <c r="Q329" s="47">
        <v>589452</v>
      </c>
      <c r="R329" s="48"/>
    </row>
    <row r="330" spans="1:18" ht="21.75" customHeight="1">
      <c r="A330" s="712" t="s">
        <v>501</v>
      </c>
      <c r="B330" s="712"/>
      <c r="C330" s="56">
        <v>43637</v>
      </c>
      <c r="D330" s="47">
        <v>383705</v>
      </c>
      <c r="E330" s="47">
        <v>383705</v>
      </c>
      <c r="F330" s="48"/>
      <c r="G330" s="48"/>
      <c r="H330" s="49"/>
      <c r="I330" s="50"/>
      <c r="J330" s="48"/>
      <c r="K330" s="48"/>
      <c r="L330" s="48"/>
      <c r="M330" s="48"/>
      <c r="N330" s="48"/>
      <c r="O330" s="48"/>
      <c r="P330" s="47">
        <v>383705</v>
      </c>
      <c r="Q330" s="47">
        <v>383705</v>
      </c>
      <c r="R330" s="48"/>
    </row>
    <row r="331" spans="1:18" ht="21.75" customHeight="1">
      <c r="A331" s="712" t="s">
        <v>502</v>
      </c>
      <c r="B331" s="712"/>
      <c r="C331" s="56">
        <v>42651</v>
      </c>
      <c r="D331" s="47">
        <v>267053</v>
      </c>
      <c r="E331" s="47">
        <v>267053</v>
      </c>
      <c r="F331" s="48"/>
      <c r="G331" s="48"/>
      <c r="H331" s="49"/>
      <c r="I331" s="50"/>
      <c r="J331" s="48"/>
      <c r="K331" s="48"/>
      <c r="L331" s="48"/>
      <c r="M331" s="48"/>
      <c r="N331" s="48"/>
      <c r="O331" s="48"/>
      <c r="P331" s="47">
        <v>267053</v>
      </c>
      <c r="Q331" s="47">
        <v>267053</v>
      </c>
      <c r="R331" s="48"/>
    </row>
    <row r="332" spans="1:18" ht="11.25" customHeight="1">
      <c r="A332" s="712" t="s">
        <v>503</v>
      </c>
      <c r="B332" s="712"/>
      <c r="C332" s="56">
        <v>82993</v>
      </c>
      <c r="D332" s="47">
        <v>11145.5</v>
      </c>
      <c r="E332" s="47">
        <v>11145.5</v>
      </c>
      <c r="F332" s="48"/>
      <c r="G332" s="48"/>
      <c r="H332" s="49"/>
      <c r="I332" s="50"/>
      <c r="J332" s="48"/>
      <c r="K332" s="48"/>
      <c r="L332" s="48"/>
      <c r="M332" s="48"/>
      <c r="N332" s="48"/>
      <c r="O332" s="48"/>
      <c r="P332" s="47">
        <v>11145.5</v>
      </c>
      <c r="Q332" s="47">
        <v>11145.5</v>
      </c>
      <c r="R332" s="48"/>
    </row>
    <row r="333" spans="1:18" ht="21.75" customHeight="1">
      <c r="A333" s="712" t="s">
        <v>504</v>
      </c>
      <c r="B333" s="712"/>
      <c r="C333" s="56">
        <v>42645</v>
      </c>
      <c r="D333" s="47">
        <v>296276</v>
      </c>
      <c r="E333" s="47">
        <v>296276</v>
      </c>
      <c r="F333" s="48"/>
      <c r="G333" s="48"/>
      <c r="H333" s="49"/>
      <c r="I333" s="50"/>
      <c r="J333" s="48"/>
      <c r="K333" s="48"/>
      <c r="L333" s="48"/>
      <c r="M333" s="48"/>
      <c r="N333" s="48"/>
      <c r="O333" s="48"/>
      <c r="P333" s="47">
        <v>296276</v>
      </c>
      <c r="Q333" s="47">
        <v>296276</v>
      </c>
      <c r="R333" s="48"/>
    </row>
    <row r="334" spans="1:18" ht="21.75" customHeight="1">
      <c r="A334" s="712" t="s">
        <v>505</v>
      </c>
      <c r="B334" s="712"/>
      <c r="C334" s="56">
        <v>43636</v>
      </c>
      <c r="D334" s="47">
        <v>233788</v>
      </c>
      <c r="E334" s="47">
        <v>233788</v>
      </c>
      <c r="F334" s="48"/>
      <c r="G334" s="48"/>
      <c r="H334" s="49"/>
      <c r="I334" s="50"/>
      <c r="J334" s="48"/>
      <c r="K334" s="48"/>
      <c r="L334" s="48"/>
      <c r="M334" s="48"/>
      <c r="N334" s="48"/>
      <c r="O334" s="48"/>
      <c r="P334" s="47">
        <v>233788</v>
      </c>
      <c r="Q334" s="47">
        <v>233788</v>
      </c>
      <c r="R334" s="48"/>
    </row>
    <row r="335" spans="1:18" ht="21.75" customHeight="1">
      <c r="A335" s="712" t="s">
        <v>506</v>
      </c>
      <c r="B335" s="712"/>
      <c r="C335" s="56">
        <v>42652</v>
      </c>
      <c r="D335" s="47">
        <v>105693.05</v>
      </c>
      <c r="E335" s="47">
        <v>105693.05</v>
      </c>
      <c r="F335" s="48"/>
      <c r="G335" s="48"/>
      <c r="H335" s="49"/>
      <c r="I335" s="50"/>
      <c r="J335" s="48"/>
      <c r="K335" s="48"/>
      <c r="L335" s="48"/>
      <c r="M335" s="48"/>
      <c r="N335" s="48"/>
      <c r="O335" s="48"/>
      <c r="P335" s="47">
        <v>105693.05</v>
      </c>
      <c r="Q335" s="47">
        <v>105693.05</v>
      </c>
      <c r="R335" s="48"/>
    </row>
    <row r="336" spans="1:18" ht="21.75" customHeight="1">
      <c r="A336" s="712" t="s">
        <v>507</v>
      </c>
      <c r="B336" s="712"/>
      <c r="C336" s="56">
        <v>43634</v>
      </c>
      <c r="D336" s="47">
        <v>504321</v>
      </c>
      <c r="E336" s="47">
        <v>504321</v>
      </c>
      <c r="F336" s="48"/>
      <c r="G336" s="48"/>
      <c r="H336" s="49"/>
      <c r="I336" s="50"/>
      <c r="J336" s="48"/>
      <c r="K336" s="48"/>
      <c r="L336" s="48"/>
      <c r="M336" s="48"/>
      <c r="N336" s="48"/>
      <c r="O336" s="48"/>
      <c r="P336" s="47">
        <v>504321</v>
      </c>
      <c r="Q336" s="47">
        <v>504321</v>
      </c>
      <c r="R336" s="48"/>
    </row>
    <row r="337" spans="1:18" ht="11.25" customHeight="1">
      <c r="A337" s="712" t="s">
        <v>1337</v>
      </c>
      <c r="B337" s="712"/>
      <c r="C337" s="56">
        <v>84093</v>
      </c>
      <c r="D337" s="47">
        <v>13207.63</v>
      </c>
      <c r="E337" s="47">
        <v>13207.63</v>
      </c>
      <c r="F337" s="48"/>
      <c r="G337" s="48"/>
      <c r="H337" s="49"/>
      <c r="I337" s="50"/>
      <c r="J337" s="48"/>
      <c r="K337" s="48"/>
      <c r="L337" s="48"/>
      <c r="M337" s="48"/>
      <c r="N337" s="48"/>
      <c r="O337" s="48"/>
      <c r="P337" s="47">
        <v>13207.63</v>
      </c>
      <c r="Q337" s="47">
        <v>13207.63</v>
      </c>
      <c r="R337" s="48"/>
    </row>
    <row r="338" spans="1:18" ht="11.25" customHeight="1">
      <c r="A338" s="712" t="s">
        <v>508</v>
      </c>
      <c r="B338" s="712"/>
      <c r="C338" s="56">
        <v>43557</v>
      </c>
      <c r="D338" s="47">
        <v>3050</v>
      </c>
      <c r="E338" s="47">
        <v>3050</v>
      </c>
      <c r="F338" s="48"/>
      <c r="G338" s="48"/>
      <c r="H338" s="49"/>
      <c r="I338" s="50"/>
      <c r="J338" s="48"/>
      <c r="K338" s="48"/>
      <c r="L338" s="48"/>
      <c r="M338" s="48"/>
      <c r="N338" s="48"/>
      <c r="O338" s="48"/>
      <c r="P338" s="47">
        <v>3050</v>
      </c>
      <c r="Q338" s="47">
        <v>3050</v>
      </c>
      <c r="R338" s="48"/>
    </row>
    <row r="339" spans="1:18" ht="11.25" customHeight="1">
      <c r="A339" s="712" t="s">
        <v>510</v>
      </c>
      <c r="B339" s="712"/>
      <c r="C339" s="56">
        <v>40418</v>
      </c>
      <c r="D339" s="47">
        <v>2180037.64</v>
      </c>
      <c r="E339" s="47">
        <v>2180037.64</v>
      </c>
      <c r="F339" s="48"/>
      <c r="G339" s="48"/>
      <c r="H339" s="49"/>
      <c r="I339" s="50"/>
      <c r="J339" s="48"/>
      <c r="K339" s="48"/>
      <c r="L339" s="48"/>
      <c r="M339" s="48"/>
      <c r="N339" s="48"/>
      <c r="O339" s="48"/>
      <c r="P339" s="47">
        <v>2180037.64</v>
      </c>
      <c r="Q339" s="47">
        <v>2180037.64</v>
      </c>
      <c r="R339" s="48"/>
    </row>
    <row r="340" spans="1:18" ht="21.75" customHeight="1">
      <c r="A340" s="712" t="s">
        <v>511</v>
      </c>
      <c r="B340" s="712"/>
      <c r="C340" s="56">
        <v>43659</v>
      </c>
      <c r="D340" s="47">
        <v>1101916</v>
      </c>
      <c r="E340" s="47">
        <v>1101916</v>
      </c>
      <c r="F340" s="48"/>
      <c r="G340" s="48"/>
      <c r="H340" s="49"/>
      <c r="I340" s="50"/>
      <c r="J340" s="48"/>
      <c r="K340" s="48"/>
      <c r="L340" s="48"/>
      <c r="M340" s="48"/>
      <c r="N340" s="48"/>
      <c r="O340" s="48"/>
      <c r="P340" s="47">
        <v>1101916</v>
      </c>
      <c r="Q340" s="47">
        <v>1101916</v>
      </c>
      <c r="R340" s="48"/>
    </row>
    <row r="341" spans="1:18" ht="11.25" customHeight="1">
      <c r="A341" s="712" t="s">
        <v>513</v>
      </c>
      <c r="B341" s="712"/>
      <c r="C341" s="56">
        <v>44115</v>
      </c>
      <c r="D341" s="47">
        <v>25000</v>
      </c>
      <c r="E341" s="47">
        <v>25000</v>
      </c>
      <c r="F341" s="48"/>
      <c r="G341" s="48"/>
      <c r="H341" s="49"/>
      <c r="I341" s="50"/>
      <c r="J341" s="48"/>
      <c r="K341" s="48"/>
      <c r="L341" s="48"/>
      <c r="M341" s="48"/>
      <c r="N341" s="48"/>
      <c r="O341" s="48"/>
      <c r="P341" s="47">
        <v>25000</v>
      </c>
      <c r="Q341" s="47">
        <v>25000</v>
      </c>
      <c r="R341" s="48"/>
    </row>
    <row r="342" spans="1:18" ht="11.25" customHeight="1">
      <c r="A342" s="712" t="s">
        <v>516</v>
      </c>
      <c r="B342" s="712"/>
      <c r="C342" s="56">
        <v>40193</v>
      </c>
      <c r="D342" s="47">
        <v>36000</v>
      </c>
      <c r="E342" s="47">
        <v>36000</v>
      </c>
      <c r="F342" s="48"/>
      <c r="G342" s="48"/>
      <c r="H342" s="49"/>
      <c r="I342" s="50"/>
      <c r="J342" s="48"/>
      <c r="K342" s="48"/>
      <c r="L342" s="48"/>
      <c r="M342" s="48"/>
      <c r="N342" s="48"/>
      <c r="O342" s="48"/>
      <c r="P342" s="47">
        <v>36000</v>
      </c>
      <c r="Q342" s="47">
        <v>36000</v>
      </c>
      <c r="R342" s="48"/>
    </row>
    <row r="343" spans="1:18" ht="11.25" customHeight="1">
      <c r="A343" s="712" t="s">
        <v>840</v>
      </c>
      <c r="B343" s="712"/>
      <c r="C343" s="56">
        <v>20045</v>
      </c>
      <c r="D343" s="47">
        <v>69021.38</v>
      </c>
      <c r="E343" s="47">
        <v>42100.5</v>
      </c>
      <c r="F343" s="47">
        <v>26920.880000000001</v>
      </c>
      <c r="G343" s="48"/>
      <c r="H343" s="49"/>
      <c r="I343" s="50"/>
      <c r="J343" s="48"/>
      <c r="K343" s="48"/>
      <c r="L343" s="48"/>
      <c r="M343" s="48"/>
      <c r="N343" s="48"/>
      <c r="O343" s="48"/>
      <c r="P343" s="47">
        <v>69021.38</v>
      </c>
      <c r="Q343" s="47">
        <v>42100.5</v>
      </c>
      <c r="R343" s="47">
        <v>26920.880000000001</v>
      </c>
    </row>
    <row r="344" spans="1:18" ht="11.25" customHeight="1">
      <c r="A344" s="712" t="s">
        <v>518</v>
      </c>
      <c r="B344" s="712"/>
      <c r="C344" s="56">
        <v>43231</v>
      </c>
      <c r="D344" s="47">
        <v>17972.490000000002</v>
      </c>
      <c r="E344" s="47">
        <v>17972.490000000002</v>
      </c>
      <c r="F344" s="48"/>
      <c r="G344" s="48"/>
      <c r="H344" s="49"/>
      <c r="I344" s="50"/>
      <c r="J344" s="48"/>
      <c r="K344" s="48"/>
      <c r="L344" s="48"/>
      <c r="M344" s="48"/>
      <c r="N344" s="48"/>
      <c r="O344" s="48"/>
      <c r="P344" s="47">
        <v>17972.490000000002</v>
      </c>
      <c r="Q344" s="47">
        <v>17972.490000000002</v>
      </c>
      <c r="R344" s="48"/>
    </row>
    <row r="345" spans="1:18" ht="21.75" customHeight="1">
      <c r="A345" s="712" t="s">
        <v>519</v>
      </c>
      <c r="B345" s="712"/>
      <c r="C345" s="56">
        <v>44133</v>
      </c>
      <c r="D345" s="47">
        <v>167308.81</v>
      </c>
      <c r="E345" s="47">
        <v>154837.41</v>
      </c>
      <c r="F345" s="47">
        <v>12471.4</v>
      </c>
      <c r="G345" s="48"/>
      <c r="H345" s="49"/>
      <c r="I345" s="50"/>
      <c r="J345" s="48"/>
      <c r="K345" s="48"/>
      <c r="L345" s="48"/>
      <c r="M345" s="48"/>
      <c r="N345" s="48"/>
      <c r="O345" s="48"/>
      <c r="P345" s="47">
        <v>167308.81</v>
      </c>
      <c r="Q345" s="47">
        <v>154837.41</v>
      </c>
      <c r="R345" s="47">
        <v>12471.4</v>
      </c>
    </row>
    <row r="346" spans="1:18" ht="21.75" customHeight="1">
      <c r="A346" s="712" t="s">
        <v>521</v>
      </c>
      <c r="B346" s="712"/>
      <c r="C346" s="56">
        <v>43673</v>
      </c>
      <c r="D346" s="47">
        <v>159623.35999999999</v>
      </c>
      <c r="E346" s="47">
        <v>149156.46</v>
      </c>
      <c r="F346" s="47">
        <v>10466.9</v>
      </c>
      <c r="G346" s="48"/>
      <c r="H346" s="49"/>
      <c r="I346" s="50"/>
      <c r="J346" s="48"/>
      <c r="K346" s="48"/>
      <c r="L346" s="48"/>
      <c r="M346" s="48"/>
      <c r="N346" s="48"/>
      <c r="O346" s="48"/>
      <c r="P346" s="47">
        <v>159623.35999999999</v>
      </c>
      <c r="Q346" s="47">
        <v>149156.46</v>
      </c>
      <c r="R346" s="47">
        <v>10466.9</v>
      </c>
    </row>
    <row r="347" spans="1:18" ht="21.75" customHeight="1">
      <c r="A347" s="712" t="s">
        <v>522</v>
      </c>
      <c r="B347" s="712"/>
      <c r="C347" s="56">
        <v>40158</v>
      </c>
      <c r="D347" s="47">
        <v>40468</v>
      </c>
      <c r="E347" s="47">
        <v>21920.21</v>
      </c>
      <c r="F347" s="47">
        <v>18547.79</v>
      </c>
      <c r="G347" s="48"/>
      <c r="H347" s="49"/>
      <c r="I347" s="50"/>
      <c r="J347" s="48"/>
      <c r="K347" s="48"/>
      <c r="L347" s="48"/>
      <c r="M347" s="48"/>
      <c r="N347" s="48"/>
      <c r="O347" s="48"/>
      <c r="P347" s="47">
        <v>40468</v>
      </c>
      <c r="Q347" s="47">
        <v>21920.21</v>
      </c>
      <c r="R347" s="47">
        <v>18547.79</v>
      </c>
    </row>
    <row r="348" spans="1:18" ht="21.75" customHeight="1">
      <c r="A348" s="712" t="s">
        <v>524</v>
      </c>
      <c r="B348" s="712"/>
      <c r="C348" s="56">
        <v>40120</v>
      </c>
      <c r="D348" s="47">
        <v>126695</v>
      </c>
      <c r="E348" s="47">
        <v>126695</v>
      </c>
      <c r="F348" s="48"/>
      <c r="G348" s="48"/>
      <c r="H348" s="49"/>
      <c r="I348" s="50"/>
      <c r="J348" s="48"/>
      <c r="K348" s="48"/>
      <c r="L348" s="48"/>
      <c r="M348" s="48"/>
      <c r="N348" s="48"/>
      <c r="O348" s="48"/>
      <c r="P348" s="47">
        <v>126695</v>
      </c>
      <c r="Q348" s="47">
        <v>126695</v>
      </c>
      <c r="R348" s="48"/>
    </row>
    <row r="349" spans="1:18" ht="21.75" customHeight="1">
      <c r="A349" s="712" t="s">
        <v>526</v>
      </c>
      <c r="B349" s="712"/>
      <c r="C349" s="56">
        <v>40112</v>
      </c>
      <c r="D349" s="47">
        <v>47796</v>
      </c>
      <c r="E349" s="47">
        <v>14338.8</v>
      </c>
      <c r="F349" s="47">
        <v>33457.199999999997</v>
      </c>
      <c r="G349" s="48"/>
      <c r="H349" s="49"/>
      <c r="I349" s="50"/>
      <c r="J349" s="48"/>
      <c r="K349" s="48"/>
      <c r="L349" s="48"/>
      <c r="M349" s="48"/>
      <c r="N349" s="48"/>
      <c r="O349" s="48"/>
      <c r="P349" s="47">
        <v>47796</v>
      </c>
      <c r="Q349" s="47">
        <v>14338.8</v>
      </c>
      <c r="R349" s="47">
        <v>33457.199999999997</v>
      </c>
    </row>
    <row r="350" spans="1:18" ht="21.75" customHeight="1">
      <c r="A350" s="712" t="s">
        <v>528</v>
      </c>
      <c r="B350" s="712"/>
      <c r="C350" s="56">
        <v>40111</v>
      </c>
      <c r="D350" s="47">
        <v>43813</v>
      </c>
      <c r="E350" s="47">
        <v>43813</v>
      </c>
      <c r="F350" s="48"/>
      <c r="G350" s="48"/>
      <c r="H350" s="49"/>
      <c r="I350" s="50"/>
      <c r="J350" s="48"/>
      <c r="K350" s="48"/>
      <c r="L350" s="48"/>
      <c r="M350" s="48"/>
      <c r="N350" s="48"/>
      <c r="O350" s="48"/>
      <c r="P350" s="47">
        <v>43813</v>
      </c>
      <c r="Q350" s="47">
        <v>43813</v>
      </c>
      <c r="R350" s="48"/>
    </row>
    <row r="351" spans="1:18" ht="21.75" customHeight="1">
      <c r="A351" s="712" t="s">
        <v>529</v>
      </c>
      <c r="B351" s="712"/>
      <c r="C351" s="56">
        <v>43118</v>
      </c>
      <c r="D351" s="47">
        <v>60593</v>
      </c>
      <c r="E351" s="47">
        <v>60593</v>
      </c>
      <c r="F351" s="48"/>
      <c r="G351" s="48"/>
      <c r="H351" s="49"/>
      <c r="I351" s="50"/>
      <c r="J351" s="48"/>
      <c r="K351" s="48"/>
      <c r="L351" s="48"/>
      <c r="M351" s="48"/>
      <c r="N351" s="48"/>
      <c r="O351" s="48"/>
      <c r="P351" s="47">
        <v>60593</v>
      </c>
      <c r="Q351" s="47">
        <v>60593</v>
      </c>
      <c r="R351" s="48"/>
    </row>
    <row r="352" spans="1:18" ht="11.25" customHeight="1">
      <c r="A352" s="712" t="s">
        <v>530</v>
      </c>
      <c r="B352" s="712"/>
      <c r="C352" s="56">
        <v>40113</v>
      </c>
      <c r="D352" s="47">
        <v>48475</v>
      </c>
      <c r="E352" s="47">
        <v>48475</v>
      </c>
      <c r="F352" s="48"/>
      <c r="G352" s="48"/>
      <c r="H352" s="49"/>
      <c r="I352" s="50"/>
      <c r="J352" s="48"/>
      <c r="K352" s="48"/>
      <c r="L352" s="48"/>
      <c r="M352" s="48"/>
      <c r="N352" s="48"/>
      <c r="O352" s="48"/>
      <c r="P352" s="47">
        <v>48475</v>
      </c>
      <c r="Q352" s="47">
        <v>48475</v>
      </c>
      <c r="R352" s="48"/>
    </row>
    <row r="353" spans="1:18" ht="21.75" customHeight="1">
      <c r="A353" s="712" t="s">
        <v>532</v>
      </c>
      <c r="B353" s="712"/>
      <c r="C353" s="56">
        <v>40110</v>
      </c>
      <c r="D353" s="47">
        <v>42856</v>
      </c>
      <c r="E353" s="47">
        <v>42856</v>
      </c>
      <c r="F353" s="48"/>
      <c r="G353" s="48"/>
      <c r="H353" s="49"/>
      <c r="I353" s="50"/>
      <c r="J353" s="48"/>
      <c r="K353" s="48"/>
      <c r="L353" s="48"/>
      <c r="M353" s="48"/>
      <c r="N353" s="48"/>
      <c r="O353" s="48"/>
      <c r="P353" s="47">
        <v>42856</v>
      </c>
      <c r="Q353" s="47">
        <v>42856</v>
      </c>
      <c r="R353" s="48"/>
    </row>
    <row r="354" spans="1:18" ht="11.25" customHeight="1">
      <c r="A354" s="712" t="s">
        <v>533</v>
      </c>
      <c r="B354" s="712"/>
      <c r="C354" s="56">
        <v>42520</v>
      </c>
      <c r="D354" s="47">
        <v>45803</v>
      </c>
      <c r="E354" s="47">
        <v>17330.88</v>
      </c>
      <c r="F354" s="47">
        <v>28472.12</v>
      </c>
      <c r="G354" s="48"/>
      <c r="H354" s="49"/>
      <c r="I354" s="50"/>
      <c r="J354" s="48"/>
      <c r="K354" s="48"/>
      <c r="L354" s="48"/>
      <c r="M354" s="48"/>
      <c r="N354" s="48"/>
      <c r="O354" s="48"/>
      <c r="P354" s="47">
        <v>45803</v>
      </c>
      <c r="Q354" s="47">
        <v>17330.88</v>
      </c>
      <c r="R354" s="47">
        <v>28472.12</v>
      </c>
    </row>
    <row r="355" spans="1:18" ht="11.25" customHeight="1">
      <c r="A355" s="712" t="s">
        <v>535</v>
      </c>
      <c r="B355" s="712"/>
      <c r="C355" s="56">
        <v>40162</v>
      </c>
      <c r="D355" s="47">
        <v>54428</v>
      </c>
      <c r="E355" s="47">
        <v>29481.79</v>
      </c>
      <c r="F355" s="47">
        <v>24946.21</v>
      </c>
      <c r="G355" s="48"/>
      <c r="H355" s="49"/>
      <c r="I355" s="50"/>
      <c r="J355" s="48"/>
      <c r="K355" s="48"/>
      <c r="L355" s="48"/>
      <c r="M355" s="48"/>
      <c r="N355" s="48"/>
      <c r="O355" s="48"/>
      <c r="P355" s="47">
        <v>54428</v>
      </c>
      <c r="Q355" s="47">
        <v>29481.79</v>
      </c>
      <c r="R355" s="47">
        <v>24946.21</v>
      </c>
    </row>
    <row r="356" spans="1:18" ht="21.75" customHeight="1">
      <c r="A356" s="712" t="s">
        <v>1338</v>
      </c>
      <c r="B356" s="712"/>
      <c r="C356" s="56">
        <v>40061</v>
      </c>
      <c r="D356" s="47">
        <v>47034</v>
      </c>
      <c r="E356" s="47">
        <v>47034</v>
      </c>
      <c r="F356" s="48"/>
      <c r="G356" s="48"/>
      <c r="H356" s="49"/>
      <c r="I356" s="50"/>
      <c r="J356" s="48"/>
      <c r="K356" s="48"/>
      <c r="L356" s="48"/>
      <c r="M356" s="48"/>
      <c r="N356" s="48"/>
      <c r="O356" s="48"/>
      <c r="P356" s="47">
        <v>47034</v>
      </c>
      <c r="Q356" s="47">
        <v>47034</v>
      </c>
      <c r="R356" s="48"/>
    </row>
    <row r="357" spans="1:18" ht="21.75" customHeight="1">
      <c r="A357" s="712" t="s">
        <v>537</v>
      </c>
      <c r="B357" s="712"/>
      <c r="C357" s="56">
        <v>40523</v>
      </c>
      <c r="D357" s="47">
        <v>351356</v>
      </c>
      <c r="E357" s="47">
        <v>182184.66</v>
      </c>
      <c r="F357" s="47">
        <v>169171.34</v>
      </c>
      <c r="G357" s="48"/>
      <c r="H357" s="49"/>
      <c r="I357" s="50"/>
      <c r="J357" s="48"/>
      <c r="K357" s="48"/>
      <c r="L357" s="48"/>
      <c r="M357" s="48"/>
      <c r="N357" s="48"/>
      <c r="O357" s="48"/>
      <c r="P357" s="47">
        <v>351356</v>
      </c>
      <c r="Q357" s="47">
        <v>182184.66</v>
      </c>
      <c r="R357" s="47">
        <v>169171.34</v>
      </c>
    </row>
    <row r="358" spans="1:18" ht="21.75" customHeight="1">
      <c r="A358" s="712" t="s">
        <v>539</v>
      </c>
      <c r="B358" s="712"/>
      <c r="C358" s="56">
        <v>40152</v>
      </c>
      <c r="D358" s="47">
        <v>137288</v>
      </c>
      <c r="E358" s="47">
        <v>80084.62</v>
      </c>
      <c r="F358" s="47">
        <v>57203.38</v>
      </c>
      <c r="G358" s="48"/>
      <c r="H358" s="49"/>
      <c r="I358" s="50"/>
      <c r="J358" s="48"/>
      <c r="K358" s="48"/>
      <c r="L358" s="48"/>
      <c r="M358" s="48"/>
      <c r="N358" s="48"/>
      <c r="O358" s="48"/>
      <c r="P358" s="47">
        <v>137288</v>
      </c>
      <c r="Q358" s="47">
        <v>80084.62</v>
      </c>
      <c r="R358" s="47">
        <v>57203.38</v>
      </c>
    </row>
    <row r="359" spans="1:18" ht="11.25" customHeight="1">
      <c r="A359" s="712" t="s">
        <v>540</v>
      </c>
      <c r="B359" s="712"/>
      <c r="C359" s="56">
        <v>43670</v>
      </c>
      <c r="D359" s="47">
        <v>68900</v>
      </c>
      <c r="E359" s="47">
        <v>68900</v>
      </c>
      <c r="F359" s="48"/>
      <c r="G359" s="48"/>
      <c r="H359" s="49"/>
      <c r="I359" s="50"/>
      <c r="J359" s="48"/>
      <c r="K359" s="48"/>
      <c r="L359" s="48"/>
      <c r="M359" s="48"/>
      <c r="N359" s="48"/>
      <c r="O359" s="48"/>
      <c r="P359" s="47">
        <v>68900</v>
      </c>
      <c r="Q359" s="47">
        <v>68900</v>
      </c>
      <c r="R359" s="48"/>
    </row>
    <row r="360" spans="1:18" ht="11.25" customHeight="1">
      <c r="A360" s="712" t="s">
        <v>1339</v>
      </c>
      <c r="B360" s="712"/>
      <c r="C360" s="56">
        <v>43669</v>
      </c>
      <c r="D360" s="47">
        <v>270338.99</v>
      </c>
      <c r="E360" s="47">
        <v>270338.99</v>
      </c>
      <c r="F360" s="48"/>
      <c r="G360" s="48"/>
      <c r="H360" s="49"/>
      <c r="I360" s="50"/>
      <c r="J360" s="48"/>
      <c r="K360" s="48"/>
      <c r="L360" s="48"/>
      <c r="M360" s="48"/>
      <c r="N360" s="48"/>
      <c r="O360" s="48"/>
      <c r="P360" s="47">
        <v>270338.99</v>
      </c>
      <c r="Q360" s="47">
        <v>270338.99</v>
      </c>
      <c r="R360" s="48"/>
    </row>
    <row r="361" spans="1:18" ht="11.25" customHeight="1">
      <c r="A361" s="712" t="s">
        <v>543</v>
      </c>
      <c r="B361" s="712"/>
      <c r="C361" s="56">
        <v>40195</v>
      </c>
      <c r="D361" s="47">
        <v>330904.84999999998</v>
      </c>
      <c r="E361" s="47">
        <v>70520.710000000006</v>
      </c>
      <c r="F361" s="47">
        <v>260384.14</v>
      </c>
      <c r="G361" s="48"/>
      <c r="H361" s="49"/>
      <c r="I361" s="50"/>
      <c r="J361" s="48"/>
      <c r="K361" s="48"/>
      <c r="L361" s="48"/>
      <c r="M361" s="48"/>
      <c r="N361" s="48"/>
      <c r="O361" s="48"/>
      <c r="P361" s="47">
        <v>330904.84999999998</v>
      </c>
      <c r="Q361" s="47">
        <v>70520.710000000006</v>
      </c>
      <c r="R361" s="47">
        <v>260384.14</v>
      </c>
    </row>
    <row r="362" spans="1:18" ht="11.25" customHeight="1">
      <c r="A362" s="712" t="s">
        <v>545</v>
      </c>
      <c r="B362" s="712"/>
      <c r="C362" s="56">
        <v>43667</v>
      </c>
      <c r="D362" s="47">
        <v>24490</v>
      </c>
      <c r="E362" s="47">
        <v>24490</v>
      </c>
      <c r="F362" s="48"/>
      <c r="G362" s="48"/>
      <c r="H362" s="49"/>
      <c r="I362" s="50"/>
      <c r="J362" s="48"/>
      <c r="K362" s="48"/>
      <c r="L362" s="48"/>
      <c r="M362" s="48"/>
      <c r="N362" s="48"/>
      <c r="O362" s="48"/>
      <c r="P362" s="47">
        <v>24490</v>
      </c>
      <c r="Q362" s="47">
        <v>24490</v>
      </c>
      <c r="R362" s="48"/>
    </row>
    <row r="363" spans="1:18" ht="11.25" customHeight="1">
      <c r="A363" s="712" t="s">
        <v>547</v>
      </c>
      <c r="B363" s="712"/>
      <c r="C363" s="56">
        <v>43671</v>
      </c>
      <c r="D363" s="47">
        <v>85700</v>
      </c>
      <c r="E363" s="47">
        <v>85700</v>
      </c>
      <c r="F363" s="48"/>
      <c r="G363" s="48"/>
      <c r="H363" s="49"/>
      <c r="I363" s="50"/>
      <c r="J363" s="48"/>
      <c r="K363" s="48"/>
      <c r="L363" s="48"/>
      <c r="M363" s="48"/>
      <c r="N363" s="48"/>
      <c r="O363" s="48"/>
      <c r="P363" s="47">
        <v>85700</v>
      </c>
      <c r="Q363" s="47">
        <v>85700</v>
      </c>
      <c r="R363" s="48"/>
    </row>
    <row r="364" spans="1:18" ht="21.75" customHeight="1">
      <c r="A364" s="712" t="s">
        <v>549</v>
      </c>
      <c r="B364" s="712"/>
      <c r="C364" s="56">
        <v>43675</v>
      </c>
      <c r="D364" s="47">
        <v>2943779.4</v>
      </c>
      <c r="E364" s="47">
        <v>2491743.6</v>
      </c>
      <c r="F364" s="47">
        <v>452035.8</v>
      </c>
      <c r="G364" s="48"/>
      <c r="H364" s="49"/>
      <c r="I364" s="50"/>
      <c r="J364" s="48"/>
      <c r="K364" s="48"/>
      <c r="L364" s="48"/>
      <c r="M364" s="48"/>
      <c r="N364" s="48"/>
      <c r="O364" s="48"/>
      <c r="P364" s="47">
        <v>2943779.4</v>
      </c>
      <c r="Q364" s="47">
        <v>2491743.6</v>
      </c>
      <c r="R364" s="47">
        <v>452035.8</v>
      </c>
    </row>
    <row r="365" spans="1:18" ht="11.25" customHeight="1">
      <c r="A365" s="712" t="s">
        <v>552</v>
      </c>
      <c r="B365" s="712"/>
      <c r="C365" s="56">
        <v>43668</v>
      </c>
      <c r="D365" s="47">
        <v>2293636.46</v>
      </c>
      <c r="E365" s="47">
        <v>2293636.46</v>
      </c>
      <c r="F365" s="48"/>
      <c r="G365" s="48"/>
      <c r="H365" s="49"/>
      <c r="I365" s="50"/>
      <c r="J365" s="48"/>
      <c r="K365" s="48"/>
      <c r="L365" s="48"/>
      <c r="M365" s="48"/>
      <c r="N365" s="48"/>
      <c r="O365" s="48"/>
      <c r="P365" s="47">
        <v>2293636.46</v>
      </c>
      <c r="Q365" s="47">
        <v>2293636.46</v>
      </c>
      <c r="R365" s="48"/>
    </row>
    <row r="366" spans="1:18" ht="11.25" customHeight="1">
      <c r="A366" s="712" t="s">
        <v>554</v>
      </c>
      <c r="B366" s="712"/>
      <c r="C366" s="56">
        <v>43693</v>
      </c>
      <c r="D366" s="47">
        <v>688794.47</v>
      </c>
      <c r="E366" s="47">
        <v>103319.19</v>
      </c>
      <c r="F366" s="47">
        <v>585475.28</v>
      </c>
      <c r="G366" s="48"/>
      <c r="H366" s="49"/>
      <c r="I366" s="50"/>
      <c r="J366" s="48"/>
      <c r="K366" s="48"/>
      <c r="L366" s="48"/>
      <c r="M366" s="48"/>
      <c r="N366" s="48"/>
      <c r="O366" s="48"/>
      <c r="P366" s="47">
        <v>688794.47</v>
      </c>
      <c r="Q366" s="47">
        <v>103319.19</v>
      </c>
      <c r="R366" s="47">
        <v>585475.28</v>
      </c>
    </row>
    <row r="367" spans="1:18" ht="21.75" customHeight="1">
      <c r="A367" s="712" t="s">
        <v>556</v>
      </c>
      <c r="B367" s="712"/>
      <c r="C367" s="56">
        <v>42522</v>
      </c>
      <c r="D367" s="47">
        <v>44619</v>
      </c>
      <c r="E367" s="47">
        <v>13290.76</v>
      </c>
      <c r="F367" s="47">
        <v>31328.240000000002</v>
      </c>
      <c r="G367" s="48"/>
      <c r="H367" s="49"/>
      <c r="I367" s="50"/>
      <c r="J367" s="48"/>
      <c r="K367" s="48"/>
      <c r="L367" s="48"/>
      <c r="M367" s="48"/>
      <c r="N367" s="48"/>
      <c r="O367" s="48"/>
      <c r="P367" s="47">
        <v>44619</v>
      </c>
      <c r="Q367" s="47">
        <v>13290.76</v>
      </c>
      <c r="R367" s="47">
        <v>31328.240000000002</v>
      </c>
    </row>
    <row r="368" spans="1:18" ht="11.25" customHeight="1">
      <c r="A368" s="712" t="s">
        <v>557</v>
      </c>
      <c r="B368" s="712"/>
      <c r="C368" s="56">
        <v>40165</v>
      </c>
      <c r="D368" s="47">
        <v>12839</v>
      </c>
      <c r="E368" s="47">
        <v>8345.35</v>
      </c>
      <c r="F368" s="47">
        <v>4493.6499999999996</v>
      </c>
      <c r="G368" s="48"/>
      <c r="H368" s="49"/>
      <c r="I368" s="50"/>
      <c r="J368" s="48"/>
      <c r="K368" s="48"/>
      <c r="L368" s="48"/>
      <c r="M368" s="48"/>
      <c r="N368" s="48"/>
      <c r="O368" s="48"/>
      <c r="P368" s="47">
        <v>12839</v>
      </c>
      <c r="Q368" s="47">
        <v>8345.35</v>
      </c>
      <c r="R368" s="47">
        <v>4493.6499999999996</v>
      </c>
    </row>
    <row r="369" spans="1:18" ht="11.25" customHeight="1">
      <c r="A369" s="712" t="s">
        <v>558</v>
      </c>
      <c r="B369" s="712"/>
      <c r="C369" s="56">
        <v>40164</v>
      </c>
      <c r="D369" s="47">
        <v>17797</v>
      </c>
      <c r="E369" s="47">
        <v>9640.02</v>
      </c>
      <c r="F369" s="47">
        <v>8156.98</v>
      </c>
      <c r="G369" s="48"/>
      <c r="H369" s="49"/>
      <c r="I369" s="50"/>
      <c r="J369" s="48"/>
      <c r="K369" s="48"/>
      <c r="L369" s="48"/>
      <c r="M369" s="48"/>
      <c r="N369" s="48"/>
      <c r="O369" s="48"/>
      <c r="P369" s="47">
        <v>17797</v>
      </c>
      <c r="Q369" s="47">
        <v>9640.02</v>
      </c>
      <c r="R369" s="47">
        <v>8156.98</v>
      </c>
    </row>
    <row r="370" spans="1:18" ht="11.25" customHeight="1">
      <c r="A370" s="712" t="s">
        <v>559</v>
      </c>
      <c r="B370" s="712"/>
      <c r="C370" s="56">
        <v>40163</v>
      </c>
      <c r="D370" s="47">
        <v>17966</v>
      </c>
      <c r="E370" s="47">
        <v>9731.5400000000009</v>
      </c>
      <c r="F370" s="47">
        <v>8234.4599999999991</v>
      </c>
      <c r="G370" s="48"/>
      <c r="H370" s="49"/>
      <c r="I370" s="50"/>
      <c r="J370" s="48"/>
      <c r="K370" s="48"/>
      <c r="L370" s="48"/>
      <c r="M370" s="48"/>
      <c r="N370" s="48"/>
      <c r="O370" s="48"/>
      <c r="P370" s="47">
        <v>17966</v>
      </c>
      <c r="Q370" s="47">
        <v>9731.5400000000009</v>
      </c>
      <c r="R370" s="47">
        <v>8234.4599999999991</v>
      </c>
    </row>
    <row r="371" spans="1:18" ht="21.75" customHeight="1">
      <c r="A371" s="712" t="s">
        <v>560</v>
      </c>
      <c r="B371" s="712"/>
      <c r="C371" s="56">
        <v>40166</v>
      </c>
      <c r="D371" s="47">
        <v>44915</v>
      </c>
      <c r="E371" s="47">
        <v>5457.01</v>
      </c>
      <c r="F371" s="47">
        <v>39457.99</v>
      </c>
      <c r="G371" s="48"/>
      <c r="H371" s="49"/>
      <c r="I371" s="50"/>
      <c r="J371" s="48"/>
      <c r="K371" s="48"/>
      <c r="L371" s="48"/>
      <c r="M371" s="48"/>
      <c r="N371" s="48"/>
      <c r="O371" s="48"/>
      <c r="P371" s="47">
        <v>44915</v>
      </c>
      <c r="Q371" s="47">
        <v>5457.01</v>
      </c>
      <c r="R371" s="47">
        <v>39457.99</v>
      </c>
    </row>
    <row r="372" spans="1:18" ht="11.25" customHeight="1">
      <c r="A372" s="712" t="s">
        <v>561</v>
      </c>
      <c r="B372" s="712"/>
      <c r="C372" s="56">
        <v>42483</v>
      </c>
      <c r="D372" s="47">
        <v>1122244.45</v>
      </c>
      <c r="E372" s="47">
        <v>118825.92</v>
      </c>
      <c r="F372" s="47">
        <v>1003418.53</v>
      </c>
      <c r="G372" s="48"/>
      <c r="H372" s="49"/>
      <c r="I372" s="50"/>
      <c r="J372" s="48"/>
      <c r="K372" s="48"/>
      <c r="L372" s="48"/>
      <c r="M372" s="48"/>
      <c r="N372" s="48"/>
      <c r="O372" s="48"/>
      <c r="P372" s="47">
        <v>1122244.45</v>
      </c>
      <c r="Q372" s="47">
        <v>118825.92</v>
      </c>
      <c r="R372" s="47">
        <v>1003418.53</v>
      </c>
    </row>
    <row r="373" spans="1:18" ht="11.25" customHeight="1">
      <c r="A373" s="712" t="s">
        <v>563</v>
      </c>
      <c r="B373" s="712"/>
      <c r="C373" s="56">
        <v>40156</v>
      </c>
      <c r="D373" s="47">
        <v>522246.67</v>
      </c>
      <c r="E373" s="47">
        <v>60617.96</v>
      </c>
      <c r="F373" s="47">
        <v>461628.71</v>
      </c>
      <c r="G373" s="48"/>
      <c r="H373" s="49"/>
      <c r="I373" s="50"/>
      <c r="J373" s="48"/>
      <c r="K373" s="48"/>
      <c r="L373" s="48"/>
      <c r="M373" s="48"/>
      <c r="N373" s="48"/>
      <c r="O373" s="48"/>
      <c r="P373" s="47">
        <v>522246.67</v>
      </c>
      <c r="Q373" s="47">
        <v>60617.96</v>
      </c>
      <c r="R373" s="47">
        <v>461628.71</v>
      </c>
    </row>
    <row r="374" spans="1:18" ht="21.75" customHeight="1">
      <c r="A374" s="712" t="s">
        <v>564</v>
      </c>
      <c r="B374" s="712"/>
      <c r="C374" s="56">
        <v>40154</v>
      </c>
      <c r="D374" s="47">
        <v>522246.67</v>
      </c>
      <c r="E374" s="47">
        <v>64049.18</v>
      </c>
      <c r="F374" s="47">
        <v>458197.49</v>
      </c>
      <c r="G374" s="48"/>
      <c r="H374" s="49"/>
      <c r="I374" s="50"/>
      <c r="J374" s="48"/>
      <c r="K374" s="48"/>
      <c r="L374" s="48"/>
      <c r="M374" s="48"/>
      <c r="N374" s="48"/>
      <c r="O374" s="48"/>
      <c r="P374" s="47">
        <v>522246.67</v>
      </c>
      <c r="Q374" s="47">
        <v>64049.18</v>
      </c>
      <c r="R374" s="47">
        <v>458197.49</v>
      </c>
    </row>
    <row r="375" spans="1:18" ht="21.75" customHeight="1">
      <c r="A375" s="712" t="s">
        <v>564</v>
      </c>
      <c r="B375" s="712"/>
      <c r="C375" s="56">
        <v>40155</v>
      </c>
      <c r="D375" s="47">
        <v>522246.67</v>
      </c>
      <c r="E375" s="47">
        <v>64049.18</v>
      </c>
      <c r="F375" s="47">
        <v>458197.49</v>
      </c>
      <c r="G375" s="48"/>
      <c r="H375" s="49"/>
      <c r="I375" s="50"/>
      <c r="J375" s="48"/>
      <c r="K375" s="48"/>
      <c r="L375" s="48"/>
      <c r="M375" s="48"/>
      <c r="N375" s="48"/>
      <c r="O375" s="48"/>
      <c r="P375" s="47">
        <v>522246.67</v>
      </c>
      <c r="Q375" s="47">
        <v>64049.18</v>
      </c>
      <c r="R375" s="47">
        <v>458197.49</v>
      </c>
    </row>
    <row r="376" spans="1:18" ht="11.25" customHeight="1">
      <c r="A376" s="712" t="s">
        <v>565</v>
      </c>
      <c r="B376" s="712"/>
      <c r="C376" s="56">
        <v>43680</v>
      </c>
      <c r="D376" s="47">
        <v>61061.86</v>
      </c>
      <c r="E376" s="47">
        <v>48048.480000000003</v>
      </c>
      <c r="F376" s="47">
        <v>13013.38</v>
      </c>
      <c r="G376" s="48"/>
      <c r="H376" s="49"/>
      <c r="I376" s="50"/>
      <c r="J376" s="48"/>
      <c r="K376" s="48"/>
      <c r="L376" s="48"/>
      <c r="M376" s="48"/>
      <c r="N376" s="48"/>
      <c r="O376" s="48"/>
      <c r="P376" s="47">
        <v>61061.86</v>
      </c>
      <c r="Q376" s="47">
        <v>48048.480000000003</v>
      </c>
      <c r="R376" s="47">
        <v>13013.38</v>
      </c>
    </row>
    <row r="377" spans="1:18" ht="11.25" customHeight="1">
      <c r="A377" s="712" t="s">
        <v>567</v>
      </c>
      <c r="B377" s="712"/>
      <c r="C377" s="56">
        <v>40153</v>
      </c>
      <c r="D377" s="47">
        <v>72542</v>
      </c>
      <c r="E377" s="47">
        <v>30775.360000000001</v>
      </c>
      <c r="F377" s="47">
        <v>41766.639999999999</v>
      </c>
      <c r="G377" s="48"/>
      <c r="H377" s="49"/>
      <c r="I377" s="50"/>
      <c r="J377" s="48"/>
      <c r="K377" s="48"/>
      <c r="L377" s="48"/>
      <c r="M377" s="48"/>
      <c r="N377" s="48"/>
      <c r="O377" s="48"/>
      <c r="P377" s="47">
        <v>72542</v>
      </c>
      <c r="Q377" s="47">
        <v>30775.360000000001</v>
      </c>
      <c r="R377" s="47">
        <v>41766.639999999999</v>
      </c>
    </row>
    <row r="378" spans="1:18" ht="11.25" customHeight="1">
      <c r="A378" s="712" t="s">
        <v>568</v>
      </c>
      <c r="B378" s="712"/>
      <c r="C378" s="56">
        <v>43690</v>
      </c>
      <c r="D378" s="47">
        <v>70330.509999999995</v>
      </c>
      <c r="E378" s="47">
        <v>61890.84</v>
      </c>
      <c r="F378" s="47">
        <v>8439.67</v>
      </c>
      <c r="G378" s="48"/>
      <c r="H378" s="49"/>
      <c r="I378" s="50"/>
      <c r="J378" s="48"/>
      <c r="K378" s="48"/>
      <c r="L378" s="48"/>
      <c r="M378" s="48"/>
      <c r="N378" s="48"/>
      <c r="O378" s="48"/>
      <c r="P378" s="47">
        <v>70330.509999999995</v>
      </c>
      <c r="Q378" s="47">
        <v>61890.84</v>
      </c>
      <c r="R378" s="47">
        <v>8439.67</v>
      </c>
    </row>
    <row r="379" spans="1:18" ht="11.25" customHeight="1">
      <c r="A379" s="712" t="s">
        <v>570</v>
      </c>
      <c r="B379" s="712"/>
      <c r="C379" s="56">
        <v>40525</v>
      </c>
      <c r="D379" s="47">
        <v>1631996.61</v>
      </c>
      <c r="E379" s="47">
        <v>598398.79</v>
      </c>
      <c r="F379" s="47">
        <v>1033597.82</v>
      </c>
      <c r="G379" s="48"/>
      <c r="H379" s="49"/>
      <c r="I379" s="50"/>
      <c r="J379" s="48"/>
      <c r="K379" s="48"/>
      <c r="L379" s="48"/>
      <c r="M379" s="48"/>
      <c r="N379" s="48"/>
      <c r="O379" s="48"/>
      <c r="P379" s="47">
        <v>1631996.61</v>
      </c>
      <c r="Q379" s="47">
        <v>598398.79</v>
      </c>
      <c r="R379" s="47">
        <v>1033597.82</v>
      </c>
    </row>
    <row r="380" spans="1:18" ht="11.25" customHeight="1">
      <c r="A380" s="712" t="s">
        <v>572</v>
      </c>
      <c r="B380" s="712"/>
      <c r="C380" s="56">
        <v>42481</v>
      </c>
      <c r="D380" s="47">
        <v>102534</v>
      </c>
      <c r="E380" s="47">
        <v>51267</v>
      </c>
      <c r="F380" s="47">
        <v>51267</v>
      </c>
      <c r="G380" s="48"/>
      <c r="H380" s="49"/>
      <c r="I380" s="50"/>
      <c r="J380" s="48"/>
      <c r="K380" s="48"/>
      <c r="L380" s="48"/>
      <c r="M380" s="48"/>
      <c r="N380" s="48"/>
      <c r="O380" s="48"/>
      <c r="P380" s="47">
        <v>102534</v>
      </c>
      <c r="Q380" s="47">
        <v>51267</v>
      </c>
      <c r="R380" s="47">
        <v>51267</v>
      </c>
    </row>
    <row r="381" spans="1:18" ht="11.25" customHeight="1">
      <c r="A381" s="712" t="s">
        <v>574</v>
      </c>
      <c r="B381" s="712"/>
      <c r="C381" s="56">
        <v>40524</v>
      </c>
      <c r="D381" s="47">
        <v>94437</v>
      </c>
      <c r="E381" s="47">
        <v>17866.52</v>
      </c>
      <c r="F381" s="47">
        <v>76570.48</v>
      </c>
      <c r="G381" s="48"/>
      <c r="H381" s="49"/>
      <c r="I381" s="50"/>
      <c r="J381" s="48"/>
      <c r="K381" s="48"/>
      <c r="L381" s="48"/>
      <c r="M381" s="48"/>
      <c r="N381" s="48"/>
      <c r="O381" s="48"/>
      <c r="P381" s="47">
        <v>94437</v>
      </c>
      <c r="Q381" s="47">
        <v>17866.52</v>
      </c>
      <c r="R381" s="47">
        <v>76570.48</v>
      </c>
    </row>
    <row r="382" spans="1:18" ht="21.75" customHeight="1">
      <c r="A382" s="712" t="s">
        <v>575</v>
      </c>
      <c r="B382" s="712"/>
      <c r="C382" s="56">
        <v>40121</v>
      </c>
      <c r="D382" s="47">
        <v>158134.74</v>
      </c>
      <c r="E382" s="47">
        <v>20708.16</v>
      </c>
      <c r="F382" s="47">
        <v>137426.57999999999</v>
      </c>
      <c r="G382" s="48"/>
      <c r="H382" s="49"/>
      <c r="I382" s="50"/>
      <c r="J382" s="48"/>
      <c r="K382" s="48"/>
      <c r="L382" s="48"/>
      <c r="M382" s="48"/>
      <c r="N382" s="48"/>
      <c r="O382" s="48"/>
      <c r="P382" s="47">
        <v>158134.74</v>
      </c>
      <c r="Q382" s="47">
        <v>20708.16</v>
      </c>
      <c r="R382" s="47">
        <v>137426.57999999999</v>
      </c>
    </row>
    <row r="383" spans="1:18" ht="21.75" customHeight="1">
      <c r="A383" s="712" t="s">
        <v>1340</v>
      </c>
      <c r="B383" s="712"/>
      <c r="C383" s="56">
        <v>40420</v>
      </c>
      <c r="D383" s="47">
        <v>3635593.29</v>
      </c>
      <c r="E383" s="47">
        <v>2423728.7200000002</v>
      </c>
      <c r="F383" s="47">
        <v>1211864.57</v>
      </c>
      <c r="G383" s="48"/>
      <c r="H383" s="49"/>
      <c r="I383" s="50"/>
      <c r="J383" s="48"/>
      <c r="K383" s="48"/>
      <c r="L383" s="48"/>
      <c r="M383" s="48"/>
      <c r="N383" s="48"/>
      <c r="O383" s="48"/>
      <c r="P383" s="47">
        <v>3635593.29</v>
      </c>
      <c r="Q383" s="47">
        <v>2423728.7200000002</v>
      </c>
      <c r="R383" s="47">
        <v>1211864.57</v>
      </c>
    </row>
    <row r="384" spans="1:18" ht="21.75" customHeight="1">
      <c r="A384" s="712" t="s">
        <v>1341</v>
      </c>
      <c r="B384" s="712"/>
      <c r="C384" s="56">
        <v>43677</v>
      </c>
      <c r="D384" s="47">
        <v>83474.58</v>
      </c>
      <c r="E384" s="47">
        <v>83474.58</v>
      </c>
      <c r="F384" s="48"/>
      <c r="G384" s="48"/>
      <c r="H384" s="49"/>
      <c r="I384" s="50"/>
      <c r="J384" s="48"/>
      <c r="K384" s="48"/>
      <c r="L384" s="48"/>
      <c r="M384" s="48"/>
      <c r="N384" s="48"/>
      <c r="O384" s="48"/>
      <c r="P384" s="47">
        <v>83474.58</v>
      </c>
      <c r="Q384" s="47">
        <v>83474.58</v>
      </c>
      <c r="R384" s="48"/>
    </row>
    <row r="385" spans="1:18" ht="21.75" customHeight="1">
      <c r="A385" s="712" t="s">
        <v>1342</v>
      </c>
      <c r="B385" s="712"/>
      <c r="C385" s="56">
        <v>43676</v>
      </c>
      <c r="D385" s="47">
        <v>83474.58</v>
      </c>
      <c r="E385" s="47">
        <v>83474.58</v>
      </c>
      <c r="F385" s="48"/>
      <c r="G385" s="48"/>
      <c r="H385" s="49"/>
      <c r="I385" s="50"/>
      <c r="J385" s="48"/>
      <c r="K385" s="48"/>
      <c r="L385" s="48"/>
      <c r="M385" s="48"/>
      <c r="N385" s="48"/>
      <c r="O385" s="48"/>
      <c r="P385" s="47">
        <v>83474.58</v>
      </c>
      <c r="Q385" s="47">
        <v>83474.58</v>
      </c>
      <c r="R385" s="48"/>
    </row>
    <row r="386" spans="1:18" ht="21.75" customHeight="1">
      <c r="A386" s="712" t="s">
        <v>576</v>
      </c>
      <c r="B386" s="712"/>
      <c r="C386" s="56">
        <v>40119</v>
      </c>
      <c r="D386" s="47">
        <v>101695</v>
      </c>
      <c r="E386" s="47">
        <v>23112.45</v>
      </c>
      <c r="F386" s="47">
        <v>78582.55</v>
      </c>
      <c r="G386" s="48"/>
      <c r="H386" s="49"/>
      <c r="I386" s="50"/>
      <c r="J386" s="48"/>
      <c r="K386" s="48"/>
      <c r="L386" s="48"/>
      <c r="M386" s="48"/>
      <c r="N386" s="48"/>
      <c r="O386" s="48"/>
      <c r="P386" s="47">
        <v>101695</v>
      </c>
      <c r="Q386" s="47">
        <v>23112.45</v>
      </c>
      <c r="R386" s="47">
        <v>78582.55</v>
      </c>
    </row>
    <row r="387" spans="1:18" ht="21.75" customHeight="1">
      <c r="A387" s="712" t="s">
        <v>577</v>
      </c>
      <c r="B387" s="712"/>
      <c r="C387" s="56">
        <v>42484</v>
      </c>
      <c r="D387" s="47">
        <v>1057065.19</v>
      </c>
      <c r="E387" s="47">
        <v>111924.54</v>
      </c>
      <c r="F387" s="47">
        <v>945140.65</v>
      </c>
      <c r="G387" s="48"/>
      <c r="H387" s="49"/>
      <c r="I387" s="50"/>
      <c r="J387" s="48"/>
      <c r="K387" s="48"/>
      <c r="L387" s="48"/>
      <c r="M387" s="48"/>
      <c r="N387" s="48"/>
      <c r="O387" s="48"/>
      <c r="P387" s="47">
        <v>1057065.19</v>
      </c>
      <c r="Q387" s="47">
        <v>111924.54</v>
      </c>
      <c r="R387" s="47">
        <v>945140.65</v>
      </c>
    </row>
    <row r="388" spans="1:18" ht="21.75" customHeight="1">
      <c r="A388" s="712" t="s">
        <v>578</v>
      </c>
      <c r="B388" s="712"/>
      <c r="C388" s="56">
        <v>43678</v>
      </c>
      <c r="D388" s="47">
        <v>296652.55</v>
      </c>
      <c r="E388" s="47">
        <v>248021.16</v>
      </c>
      <c r="F388" s="47">
        <v>48631.39</v>
      </c>
      <c r="G388" s="48"/>
      <c r="H388" s="49"/>
      <c r="I388" s="50"/>
      <c r="J388" s="48"/>
      <c r="K388" s="48"/>
      <c r="L388" s="48"/>
      <c r="M388" s="48"/>
      <c r="N388" s="48"/>
      <c r="O388" s="48"/>
      <c r="P388" s="47">
        <v>296652.55</v>
      </c>
      <c r="Q388" s="47">
        <v>248021.16</v>
      </c>
      <c r="R388" s="47">
        <v>48631.39</v>
      </c>
    </row>
    <row r="389" spans="1:18" ht="21.75" customHeight="1">
      <c r="A389" s="712" t="s">
        <v>580</v>
      </c>
      <c r="B389" s="712"/>
      <c r="C389" s="56">
        <v>43237</v>
      </c>
      <c r="D389" s="47">
        <v>240888</v>
      </c>
      <c r="E389" s="47">
        <v>93678.62</v>
      </c>
      <c r="F389" s="47">
        <v>147209.38</v>
      </c>
      <c r="G389" s="48"/>
      <c r="H389" s="49"/>
      <c r="I389" s="50"/>
      <c r="J389" s="48"/>
      <c r="K389" s="48"/>
      <c r="L389" s="48"/>
      <c r="M389" s="48"/>
      <c r="N389" s="48"/>
      <c r="O389" s="48"/>
      <c r="P389" s="47">
        <v>240888</v>
      </c>
      <c r="Q389" s="47">
        <v>93678.62</v>
      </c>
      <c r="R389" s="47">
        <v>147209.38</v>
      </c>
    </row>
    <row r="390" spans="1:18" ht="11.25" customHeight="1">
      <c r="A390" s="712" t="s">
        <v>582</v>
      </c>
      <c r="B390" s="712"/>
      <c r="C390" s="56">
        <v>40196</v>
      </c>
      <c r="D390" s="47">
        <v>419491.52</v>
      </c>
      <c r="E390" s="47">
        <v>75646.009999999995</v>
      </c>
      <c r="F390" s="47">
        <v>343845.51</v>
      </c>
      <c r="G390" s="48"/>
      <c r="H390" s="49"/>
      <c r="I390" s="50"/>
      <c r="J390" s="48"/>
      <c r="K390" s="48"/>
      <c r="L390" s="48"/>
      <c r="M390" s="48"/>
      <c r="N390" s="48"/>
      <c r="O390" s="48"/>
      <c r="P390" s="47">
        <v>419491.52</v>
      </c>
      <c r="Q390" s="47">
        <v>75646.009999999995</v>
      </c>
      <c r="R390" s="47">
        <v>343845.51</v>
      </c>
    </row>
    <row r="391" spans="1:18" ht="11.25" customHeight="1">
      <c r="A391" s="712" t="s">
        <v>584</v>
      </c>
      <c r="B391" s="712"/>
      <c r="C391" s="56">
        <v>43694</v>
      </c>
      <c r="D391" s="47">
        <v>1934727.76</v>
      </c>
      <c r="E391" s="47">
        <v>48234.239999999998</v>
      </c>
      <c r="F391" s="47">
        <v>1886493.52</v>
      </c>
      <c r="G391" s="48"/>
      <c r="H391" s="49"/>
      <c r="I391" s="50"/>
      <c r="J391" s="48"/>
      <c r="K391" s="48"/>
      <c r="L391" s="48"/>
      <c r="M391" s="48"/>
      <c r="N391" s="48"/>
      <c r="O391" s="48"/>
      <c r="P391" s="47">
        <v>1934727.76</v>
      </c>
      <c r="Q391" s="47">
        <v>48234.239999999998</v>
      </c>
      <c r="R391" s="47">
        <v>1886493.52</v>
      </c>
    </row>
    <row r="392" spans="1:18" ht="11.25" customHeight="1">
      <c r="A392" s="712" t="s">
        <v>585</v>
      </c>
      <c r="B392" s="712"/>
      <c r="C392" s="56">
        <v>43679</v>
      </c>
      <c r="D392" s="47">
        <v>3092010.32</v>
      </c>
      <c r="E392" s="47">
        <v>2585123.19</v>
      </c>
      <c r="F392" s="47">
        <v>506887.13</v>
      </c>
      <c r="G392" s="48"/>
      <c r="H392" s="49"/>
      <c r="I392" s="50"/>
      <c r="J392" s="48"/>
      <c r="K392" s="48"/>
      <c r="L392" s="48"/>
      <c r="M392" s="48"/>
      <c r="N392" s="48"/>
      <c r="O392" s="48"/>
      <c r="P392" s="47">
        <v>3092010.32</v>
      </c>
      <c r="Q392" s="47">
        <v>2585123.19</v>
      </c>
      <c r="R392" s="47">
        <v>506887.13</v>
      </c>
    </row>
    <row r="393" spans="1:18" ht="11.25" customHeight="1">
      <c r="A393" s="712" t="s">
        <v>586</v>
      </c>
      <c r="B393" s="712"/>
      <c r="C393" s="56">
        <v>40161</v>
      </c>
      <c r="D393" s="47">
        <v>182000</v>
      </c>
      <c r="E393" s="47">
        <v>98583.29</v>
      </c>
      <c r="F393" s="47">
        <v>83416.710000000006</v>
      </c>
      <c r="G393" s="48"/>
      <c r="H393" s="49"/>
      <c r="I393" s="50"/>
      <c r="J393" s="48"/>
      <c r="K393" s="48"/>
      <c r="L393" s="48"/>
      <c r="M393" s="48"/>
      <c r="N393" s="48"/>
      <c r="O393" s="48"/>
      <c r="P393" s="47">
        <v>182000</v>
      </c>
      <c r="Q393" s="47">
        <v>98583.29</v>
      </c>
      <c r="R393" s="47">
        <v>83416.710000000006</v>
      </c>
    </row>
    <row r="394" spans="1:18" ht="11.25" customHeight="1">
      <c r="A394" s="712" t="s">
        <v>588</v>
      </c>
      <c r="B394" s="712"/>
      <c r="C394" s="56">
        <v>40151</v>
      </c>
      <c r="D394" s="47">
        <v>92865</v>
      </c>
      <c r="E394" s="47">
        <v>12872.44</v>
      </c>
      <c r="F394" s="47">
        <v>79992.56</v>
      </c>
      <c r="G394" s="48"/>
      <c r="H394" s="49"/>
      <c r="I394" s="50"/>
      <c r="J394" s="48"/>
      <c r="K394" s="48"/>
      <c r="L394" s="48"/>
      <c r="M394" s="48"/>
      <c r="N394" s="48"/>
      <c r="O394" s="48"/>
      <c r="P394" s="47">
        <v>92865</v>
      </c>
      <c r="Q394" s="47">
        <v>12872.44</v>
      </c>
      <c r="R394" s="47">
        <v>79992.56</v>
      </c>
    </row>
    <row r="395" spans="1:18" ht="21.75" customHeight="1">
      <c r="A395" s="712" t="s">
        <v>589</v>
      </c>
      <c r="B395" s="712"/>
      <c r="C395" s="56">
        <v>40157</v>
      </c>
      <c r="D395" s="47">
        <v>42392</v>
      </c>
      <c r="E395" s="47">
        <v>13121.29</v>
      </c>
      <c r="F395" s="47">
        <v>29270.71</v>
      </c>
      <c r="G395" s="48"/>
      <c r="H395" s="49"/>
      <c r="I395" s="50"/>
      <c r="J395" s="48"/>
      <c r="K395" s="48"/>
      <c r="L395" s="48"/>
      <c r="M395" s="48"/>
      <c r="N395" s="48"/>
      <c r="O395" s="48"/>
      <c r="P395" s="47">
        <v>42392</v>
      </c>
      <c r="Q395" s="47">
        <v>13121.29</v>
      </c>
      <c r="R395" s="47">
        <v>29270.71</v>
      </c>
    </row>
    <row r="396" spans="1:18" ht="21.75" customHeight="1">
      <c r="A396" s="712" t="s">
        <v>590</v>
      </c>
      <c r="B396" s="712"/>
      <c r="C396" s="56">
        <v>40159</v>
      </c>
      <c r="D396" s="47">
        <v>79680</v>
      </c>
      <c r="E396" s="47">
        <v>25264.33</v>
      </c>
      <c r="F396" s="47">
        <v>54415.67</v>
      </c>
      <c r="G396" s="48"/>
      <c r="H396" s="49"/>
      <c r="I396" s="50"/>
      <c r="J396" s="48"/>
      <c r="K396" s="48"/>
      <c r="L396" s="48"/>
      <c r="M396" s="48"/>
      <c r="N396" s="48"/>
      <c r="O396" s="48"/>
      <c r="P396" s="47">
        <v>79680</v>
      </c>
      <c r="Q396" s="47">
        <v>25264.33</v>
      </c>
      <c r="R396" s="47">
        <v>54415.67</v>
      </c>
    </row>
    <row r="397" spans="1:18" ht="21.75" customHeight="1">
      <c r="A397" s="712" t="s">
        <v>592</v>
      </c>
      <c r="B397" s="712"/>
      <c r="C397" s="56">
        <v>40160</v>
      </c>
      <c r="D397" s="47">
        <v>41899</v>
      </c>
      <c r="E397" s="47">
        <v>23682.1</v>
      </c>
      <c r="F397" s="47">
        <v>18216.900000000001</v>
      </c>
      <c r="G397" s="48"/>
      <c r="H397" s="49"/>
      <c r="I397" s="50"/>
      <c r="J397" s="48"/>
      <c r="K397" s="48"/>
      <c r="L397" s="48"/>
      <c r="M397" s="48"/>
      <c r="N397" s="48"/>
      <c r="O397" s="48"/>
      <c r="P397" s="47">
        <v>41899</v>
      </c>
      <c r="Q397" s="47">
        <v>23682.1</v>
      </c>
      <c r="R397" s="47">
        <v>18216.900000000001</v>
      </c>
    </row>
    <row r="398" spans="1:18" ht="21.75" customHeight="1">
      <c r="A398" s="712" t="s">
        <v>594</v>
      </c>
      <c r="B398" s="712"/>
      <c r="C398" s="56">
        <v>43672</v>
      </c>
      <c r="D398" s="47">
        <v>215987.76</v>
      </c>
      <c r="E398" s="47">
        <v>201824.46</v>
      </c>
      <c r="F398" s="47">
        <v>14163.3</v>
      </c>
      <c r="G398" s="48"/>
      <c r="H398" s="49"/>
      <c r="I398" s="50"/>
      <c r="J398" s="48"/>
      <c r="K398" s="48"/>
      <c r="L398" s="48"/>
      <c r="M398" s="48"/>
      <c r="N398" s="48"/>
      <c r="O398" s="48"/>
      <c r="P398" s="47">
        <v>215987.76</v>
      </c>
      <c r="Q398" s="47">
        <v>201824.46</v>
      </c>
      <c r="R398" s="47">
        <v>14163.3</v>
      </c>
    </row>
    <row r="399" spans="1:18" ht="21.75" customHeight="1">
      <c r="A399" s="712" t="s">
        <v>596</v>
      </c>
      <c r="B399" s="712"/>
      <c r="C399" s="56">
        <v>43674</v>
      </c>
      <c r="D399" s="47">
        <v>156518.10999999999</v>
      </c>
      <c r="E399" s="47">
        <v>156518.10999999999</v>
      </c>
      <c r="F399" s="48"/>
      <c r="G399" s="48"/>
      <c r="H399" s="49"/>
      <c r="I399" s="50"/>
      <c r="J399" s="48"/>
      <c r="K399" s="48"/>
      <c r="L399" s="48"/>
      <c r="M399" s="48"/>
      <c r="N399" s="48"/>
      <c r="O399" s="48"/>
      <c r="P399" s="47">
        <v>156518.10999999999</v>
      </c>
      <c r="Q399" s="47">
        <v>156518.10999999999</v>
      </c>
      <c r="R399" s="48"/>
    </row>
    <row r="400" spans="1:18" ht="21.75" customHeight="1">
      <c r="A400" s="712" t="s">
        <v>599</v>
      </c>
      <c r="B400" s="712"/>
      <c r="C400" s="56">
        <v>43623</v>
      </c>
      <c r="D400" s="47">
        <v>359979</v>
      </c>
      <c r="E400" s="47">
        <v>359979</v>
      </c>
      <c r="F400" s="48"/>
      <c r="G400" s="48"/>
      <c r="H400" s="49"/>
      <c r="I400" s="50"/>
      <c r="J400" s="48"/>
      <c r="K400" s="48"/>
      <c r="L400" s="48"/>
      <c r="M400" s="48"/>
      <c r="N400" s="48"/>
      <c r="O400" s="48"/>
      <c r="P400" s="47">
        <v>359979</v>
      </c>
      <c r="Q400" s="47">
        <v>359979</v>
      </c>
      <c r="R400" s="48"/>
    </row>
    <row r="401" spans="1:18" ht="11.25" customHeight="1">
      <c r="A401" s="712" t="s">
        <v>600</v>
      </c>
      <c r="B401" s="712"/>
      <c r="C401" s="56">
        <v>44120</v>
      </c>
      <c r="D401" s="47">
        <v>74750.559999999998</v>
      </c>
      <c r="E401" s="47">
        <v>74750.559999999998</v>
      </c>
      <c r="F401" s="48"/>
      <c r="G401" s="48"/>
      <c r="H401" s="49"/>
      <c r="I401" s="50"/>
      <c r="J401" s="48"/>
      <c r="K401" s="48"/>
      <c r="L401" s="48"/>
      <c r="M401" s="48"/>
      <c r="N401" s="48"/>
      <c r="O401" s="48"/>
      <c r="P401" s="47">
        <v>74750.559999999998</v>
      </c>
      <c r="Q401" s="47">
        <v>74750.559999999998</v>
      </c>
      <c r="R401" s="48"/>
    </row>
    <row r="402" spans="1:18" ht="11.25" customHeight="1">
      <c r="A402" s="712" t="s">
        <v>603</v>
      </c>
      <c r="B402" s="712"/>
      <c r="C402" s="56">
        <v>40104</v>
      </c>
      <c r="D402" s="47">
        <v>154626.07</v>
      </c>
      <c r="E402" s="47">
        <v>154626.07</v>
      </c>
      <c r="F402" s="48"/>
      <c r="G402" s="48"/>
      <c r="H402" s="49"/>
      <c r="I402" s="50"/>
      <c r="J402" s="48"/>
      <c r="K402" s="48"/>
      <c r="L402" s="48"/>
      <c r="M402" s="48"/>
      <c r="N402" s="48"/>
      <c r="O402" s="48"/>
      <c r="P402" s="47">
        <v>154626.07</v>
      </c>
      <c r="Q402" s="47">
        <v>154626.07</v>
      </c>
      <c r="R402" s="48"/>
    </row>
    <row r="403" spans="1:18" ht="11.25" customHeight="1">
      <c r="A403" s="712" t="s">
        <v>603</v>
      </c>
      <c r="B403" s="712"/>
      <c r="C403" s="56">
        <v>40105</v>
      </c>
      <c r="D403" s="47">
        <v>140606.59</v>
      </c>
      <c r="E403" s="47">
        <v>140606.59</v>
      </c>
      <c r="F403" s="48"/>
      <c r="G403" s="48"/>
      <c r="H403" s="49"/>
      <c r="I403" s="50"/>
      <c r="J403" s="48"/>
      <c r="K403" s="48"/>
      <c r="L403" s="48"/>
      <c r="M403" s="48"/>
      <c r="N403" s="48"/>
      <c r="O403" s="48"/>
      <c r="P403" s="47">
        <v>140606.59</v>
      </c>
      <c r="Q403" s="47">
        <v>140606.59</v>
      </c>
      <c r="R403" s="48"/>
    </row>
    <row r="404" spans="1:18" ht="11.25" customHeight="1">
      <c r="A404" s="712" t="s">
        <v>606</v>
      </c>
      <c r="B404" s="712"/>
      <c r="C404" s="56">
        <v>44084</v>
      </c>
      <c r="D404" s="47">
        <v>102343.38</v>
      </c>
      <c r="E404" s="47">
        <v>102343.38</v>
      </c>
      <c r="F404" s="48"/>
      <c r="G404" s="48"/>
      <c r="H404" s="49"/>
      <c r="I404" s="50"/>
      <c r="J404" s="48"/>
      <c r="K404" s="48"/>
      <c r="L404" s="48"/>
      <c r="M404" s="48"/>
      <c r="N404" s="48"/>
      <c r="O404" s="48"/>
      <c r="P404" s="47">
        <v>102343.38</v>
      </c>
      <c r="Q404" s="47">
        <v>102343.38</v>
      </c>
      <c r="R404" s="48"/>
    </row>
    <row r="405" spans="1:18" ht="11.25" customHeight="1">
      <c r="A405" s="712" t="s">
        <v>608</v>
      </c>
      <c r="B405" s="712"/>
      <c r="C405" s="56">
        <v>44083</v>
      </c>
      <c r="D405" s="47">
        <v>114497.38</v>
      </c>
      <c r="E405" s="47">
        <v>114497.38</v>
      </c>
      <c r="F405" s="48"/>
      <c r="G405" s="48"/>
      <c r="H405" s="49"/>
      <c r="I405" s="50"/>
      <c r="J405" s="48"/>
      <c r="K405" s="48"/>
      <c r="L405" s="48"/>
      <c r="M405" s="48"/>
      <c r="N405" s="48"/>
      <c r="O405" s="48"/>
      <c r="P405" s="47">
        <v>114497.38</v>
      </c>
      <c r="Q405" s="47">
        <v>114497.38</v>
      </c>
      <c r="R405" s="48"/>
    </row>
    <row r="406" spans="1:18" ht="11.25" customHeight="1">
      <c r="A406" s="712" t="s">
        <v>610</v>
      </c>
      <c r="B406" s="712"/>
      <c r="C406" s="56">
        <v>44085</v>
      </c>
      <c r="D406" s="47">
        <v>88400</v>
      </c>
      <c r="E406" s="47">
        <v>88400</v>
      </c>
      <c r="F406" s="48"/>
      <c r="G406" s="48"/>
      <c r="H406" s="49"/>
      <c r="I406" s="50"/>
      <c r="J406" s="48"/>
      <c r="K406" s="48"/>
      <c r="L406" s="48"/>
      <c r="M406" s="48"/>
      <c r="N406" s="48"/>
      <c r="O406" s="48"/>
      <c r="P406" s="47">
        <v>88400</v>
      </c>
      <c r="Q406" s="47">
        <v>88400</v>
      </c>
      <c r="R406" s="48"/>
    </row>
    <row r="407" spans="1:18" ht="11.25" customHeight="1">
      <c r="A407" s="712" t="s">
        <v>612</v>
      </c>
      <c r="B407" s="712"/>
      <c r="C407" s="56">
        <v>42616</v>
      </c>
      <c r="D407" s="47">
        <v>30965.93</v>
      </c>
      <c r="E407" s="47">
        <v>30965.93</v>
      </c>
      <c r="F407" s="48"/>
      <c r="G407" s="48"/>
      <c r="H407" s="49"/>
      <c r="I407" s="50"/>
      <c r="J407" s="48"/>
      <c r="K407" s="48"/>
      <c r="L407" s="48"/>
      <c r="M407" s="48"/>
      <c r="N407" s="48"/>
      <c r="O407" s="48"/>
      <c r="P407" s="47">
        <v>30965.93</v>
      </c>
      <c r="Q407" s="47">
        <v>30965.93</v>
      </c>
      <c r="R407" s="48"/>
    </row>
    <row r="408" spans="1:18" ht="11.25" customHeight="1">
      <c r="A408" s="712" t="s">
        <v>614</v>
      </c>
      <c r="B408" s="712"/>
      <c r="C408" s="56">
        <v>42617</v>
      </c>
      <c r="D408" s="47">
        <v>30965.93</v>
      </c>
      <c r="E408" s="47">
        <v>30965.93</v>
      </c>
      <c r="F408" s="48"/>
      <c r="G408" s="48"/>
      <c r="H408" s="49"/>
      <c r="I408" s="50"/>
      <c r="J408" s="48"/>
      <c r="K408" s="48"/>
      <c r="L408" s="48"/>
      <c r="M408" s="48"/>
      <c r="N408" s="48"/>
      <c r="O408" s="48"/>
      <c r="P408" s="47">
        <v>30965.93</v>
      </c>
      <c r="Q408" s="47">
        <v>30965.93</v>
      </c>
      <c r="R408" s="48"/>
    </row>
    <row r="409" spans="1:18" ht="11.25" customHeight="1">
      <c r="A409" s="712" t="s">
        <v>615</v>
      </c>
      <c r="B409" s="712"/>
      <c r="C409" s="56">
        <v>42615</v>
      </c>
      <c r="D409" s="47">
        <v>183361.14</v>
      </c>
      <c r="E409" s="47">
        <v>183361.14</v>
      </c>
      <c r="F409" s="48"/>
      <c r="G409" s="48"/>
      <c r="H409" s="49"/>
      <c r="I409" s="50"/>
      <c r="J409" s="48"/>
      <c r="K409" s="48"/>
      <c r="L409" s="48"/>
      <c r="M409" s="48"/>
      <c r="N409" s="48"/>
      <c r="O409" s="48"/>
      <c r="P409" s="47">
        <v>183361.14</v>
      </c>
      <c r="Q409" s="47">
        <v>183361.14</v>
      </c>
      <c r="R409" s="48"/>
    </row>
    <row r="410" spans="1:18" ht="21.75" customHeight="1">
      <c r="A410" s="712" t="s">
        <v>1343</v>
      </c>
      <c r="B410" s="712"/>
      <c r="C410" s="56">
        <v>42621</v>
      </c>
      <c r="D410" s="47">
        <v>11388.42</v>
      </c>
      <c r="E410" s="47">
        <v>11388.42</v>
      </c>
      <c r="F410" s="48"/>
      <c r="G410" s="48"/>
      <c r="H410" s="49"/>
      <c r="I410" s="50"/>
      <c r="J410" s="48"/>
      <c r="K410" s="48"/>
      <c r="L410" s="48"/>
      <c r="M410" s="48"/>
      <c r="N410" s="48"/>
      <c r="O410" s="48"/>
      <c r="P410" s="47">
        <v>11388.42</v>
      </c>
      <c r="Q410" s="47">
        <v>11388.42</v>
      </c>
      <c r="R410" s="48"/>
    </row>
    <row r="411" spans="1:18" ht="11.25" customHeight="1">
      <c r="A411" s="712" t="s">
        <v>616</v>
      </c>
      <c r="B411" s="712"/>
      <c r="C411" s="56">
        <v>42612</v>
      </c>
      <c r="D411" s="47">
        <v>37006.03</v>
      </c>
      <c r="E411" s="47">
        <v>37006.03</v>
      </c>
      <c r="F411" s="48"/>
      <c r="G411" s="48"/>
      <c r="H411" s="49"/>
      <c r="I411" s="50"/>
      <c r="J411" s="48"/>
      <c r="K411" s="48"/>
      <c r="L411" s="48"/>
      <c r="M411" s="48"/>
      <c r="N411" s="48"/>
      <c r="O411" s="48"/>
      <c r="P411" s="47">
        <v>37006.03</v>
      </c>
      <c r="Q411" s="47">
        <v>37006.03</v>
      </c>
      <c r="R411" s="48"/>
    </row>
    <row r="412" spans="1:18" ht="11.25" customHeight="1">
      <c r="A412" s="712" t="s">
        <v>617</v>
      </c>
      <c r="B412" s="712"/>
      <c r="C412" s="56">
        <v>42613</v>
      </c>
      <c r="D412" s="47">
        <v>37006.03</v>
      </c>
      <c r="E412" s="47">
        <v>37006.03</v>
      </c>
      <c r="F412" s="48"/>
      <c r="G412" s="48"/>
      <c r="H412" s="49"/>
      <c r="I412" s="50"/>
      <c r="J412" s="48"/>
      <c r="K412" s="48"/>
      <c r="L412" s="48"/>
      <c r="M412" s="48"/>
      <c r="N412" s="48"/>
      <c r="O412" s="48"/>
      <c r="P412" s="47">
        <v>37006.03</v>
      </c>
      <c r="Q412" s="47">
        <v>37006.03</v>
      </c>
      <c r="R412" s="48"/>
    </row>
    <row r="413" spans="1:18" ht="21.75" customHeight="1">
      <c r="A413" s="712" t="s">
        <v>618</v>
      </c>
      <c r="B413" s="712"/>
      <c r="C413" s="56">
        <v>44087</v>
      </c>
      <c r="D413" s="47">
        <v>3164859.85</v>
      </c>
      <c r="E413" s="47">
        <v>2690130.15</v>
      </c>
      <c r="F413" s="47">
        <v>474729.7</v>
      </c>
      <c r="G413" s="48"/>
      <c r="H413" s="49"/>
      <c r="I413" s="50"/>
      <c r="J413" s="48"/>
      <c r="K413" s="48"/>
      <c r="L413" s="48"/>
      <c r="M413" s="48"/>
      <c r="N413" s="48"/>
      <c r="O413" s="48"/>
      <c r="P413" s="47">
        <v>3164859.85</v>
      </c>
      <c r="Q413" s="47">
        <v>2690130.15</v>
      </c>
      <c r="R413" s="47">
        <v>474729.7</v>
      </c>
    </row>
    <row r="414" spans="1:18" ht="21.75" customHeight="1">
      <c r="A414" s="712" t="s">
        <v>619</v>
      </c>
      <c r="B414" s="712"/>
      <c r="C414" s="56">
        <v>42625</v>
      </c>
      <c r="D414" s="47">
        <v>139295.70000000001</v>
      </c>
      <c r="E414" s="47">
        <v>139295.70000000001</v>
      </c>
      <c r="F414" s="48"/>
      <c r="G414" s="48"/>
      <c r="H414" s="49"/>
      <c r="I414" s="50"/>
      <c r="J414" s="48"/>
      <c r="K414" s="48"/>
      <c r="L414" s="48"/>
      <c r="M414" s="48"/>
      <c r="N414" s="48"/>
      <c r="O414" s="48"/>
      <c r="P414" s="47">
        <v>139295.70000000001</v>
      </c>
      <c r="Q414" s="47">
        <v>139295.70000000001</v>
      </c>
      <c r="R414" s="48"/>
    </row>
    <row r="415" spans="1:18" ht="21.75" customHeight="1">
      <c r="A415" s="712" t="s">
        <v>620</v>
      </c>
      <c r="B415" s="712"/>
      <c r="C415" s="56">
        <v>42626</v>
      </c>
      <c r="D415" s="47">
        <v>139295.70000000001</v>
      </c>
      <c r="E415" s="47">
        <v>139295.70000000001</v>
      </c>
      <c r="F415" s="48"/>
      <c r="G415" s="48"/>
      <c r="H415" s="49"/>
      <c r="I415" s="50"/>
      <c r="J415" s="48"/>
      <c r="K415" s="48"/>
      <c r="L415" s="48"/>
      <c r="M415" s="48"/>
      <c r="N415" s="48"/>
      <c r="O415" s="48"/>
      <c r="P415" s="47">
        <v>139295.70000000001</v>
      </c>
      <c r="Q415" s="47">
        <v>139295.70000000001</v>
      </c>
      <c r="R415" s="48"/>
    </row>
    <row r="416" spans="1:18" ht="21.75" customHeight="1">
      <c r="A416" s="712" t="s">
        <v>621</v>
      </c>
      <c r="B416" s="712"/>
      <c r="C416" s="56">
        <v>42618</v>
      </c>
      <c r="D416" s="47">
        <v>21279.91</v>
      </c>
      <c r="E416" s="47">
        <v>21279.91</v>
      </c>
      <c r="F416" s="48"/>
      <c r="G416" s="48"/>
      <c r="H416" s="49"/>
      <c r="I416" s="50"/>
      <c r="J416" s="48"/>
      <c r="K416" s="48"/>
      <c r="L416" s="48"/>
      <c r="M416" s="48"/>
      <c r="N416" s="48"/>
      <c r="O416" s="48"/>
      <c r="P416" s="47">
        <v>21279.91</v>
      </c>
      <c r="Q416" s="47">
        <v>21279.91</v>
      </c>
      <c r="R416" s="48"/>
    </row>
    <row r="417" spans="1:18" ht="21.75" customHeight="1">
      <c r="A417" s="712" t="s">
        <v>622</v>
      </c>
      <c r="B417" s="712"/>
      <c r="C417" s="56">
        <v>42619</v>
      </c>
      <c r="D417" s="47">
        <v>21279.91</v>
      </c>
      <c r="E417" s="47">
        <v>21279.91</v>
      </c>
      <c r="F417" s="48"/>
      <c r="G417" s="48"/>
      <c r="H417" s="49"/>
      <c r="I417" s="50"/>
      <c r="J417" s="48"/>
      <c r="K417" s="48"/>
      <c r="L417" s="48"/>
      <c r="M417" s="48"/>
      <c r="N417" s="48"/>
      <c r="O417" s="48"/>
      <c r="P417" s="47">
        <v>21279.91</v>
      </c>
      <c r="Q417" s="47">
        <v>21279.91</v>
      </c>
      <c r="R417" s="48"/>
    </row>
    <row r="418" spans="1:18" ht="11.25" customHeight="1">
      <c r="A418" s="712" t="s">
        <v>623</v>
      </c>
      <c r="B418" s="712"/>
      <c r="C418" s="56">
        <v>44111</v>
      </c>
      <c r="D418" s="47">
        <v>86550</v>
      </c>
      <c r="E418" s="47">
        <v>86550</v>
      </c>
      <c r="F418" s="48"/>
      <c r="G418" s="48"/>
      <c r="H418" s="49"/>
      <c r="I418" s="50"/>
      <c r="J418" s="48"/>
      <c r="K418" s="48"/>
      <c r="L418" s="48"/>
      <c r="M418" s="48"/>
      <c r="N418" s="48"/>
      <c r="O418" s="48"/>
      <c r="P418" s="47">
        <v>86550</v>
      </c>
      <c r="Q418" s="47">
        <v>86550</v>
      </c>
      <c r="R418" s="48"/>
    </row>
    <row r="419" spans="1:18" ht="11.25" customHeight="1">
      <c r="A419" s="712" t="s">
        <v>626</v>
      </c>
      <c r="B419" s="712"/>
      <c r="C419" s="56">
        <v>44110</v>
      </c>
      <c r="D419" s="47">
        <v>126187.05</v>
      </c>
      <c r="E419" s="47">
        <v>126187.05</v>
      </c>
      <c r="F419" s="48"/>
      <c r="G419" s="48"/>
      <c r="H419" s="49"/>
      <c r="I419" s="50"/>
      <c r="J419" s="48"/>
      <c r="K419" s="48"/>
      <c r="L419" s="48"/>
      <c r="M419" s="48"/>
      <c r="N419" s="48"/>
      <c r="O419" s="48"/>
      <c r="P419" s="47">
        <v>126187.05</v>
      </c>
      <c r="Q419" s="47">
        <v>126187.05</v>
      </c>
      <c r="R419" s="48"/>
    </row>
    <row r="420" spans="1:18" ht="11.25" customHeight="1">
      <c r="A420" s="712" t="s">
        <v>628</v>
      </c>
      <c r="B420" s="712"/>
      <c r="C420" s="56">
        <v>42634</v>
      </c>
      <c r="D420" s="47">
        <v>48141.5</v>
      </c>
      <c r="E420" s="47">
        <v>48141.5</v>
      </c>
      <c r="F420" s="48"/>
      <c r="G420" s="48"/>
      <c r="H420" s="49"/>
      <c r="I420" s="50"/>
      <c r="J420" s="48"/>
      <c r="K420" s="48"/>
      <c r="L420" s="48"/>
      <c r="M420" s="48"/>
      <c r="N420" s="48"/>
      <c r="O420" s="48"/>
      <c r="P420" s="47">
        <v>48141.5</v>
      </c>
      <c r="Q420" s="47">
        <v>48141.5</v>
      </c>
      <c r="R420" s="48"/>
    </row>
    <row r="421" spans="1:18" ht="11.25" customHeight="1">
      <c r="A421" s="712" t="s">
        <v>631</v>
      </c>
      <c r="B421" s="712"/>
      <c r="C421" s="56">
        <v>42631</v>
      </c>
      <c r="D421" s="47">
        <v>48141.5</v>
      </c>
      <c r="E421" s="47">
        <v>48141.5</v>
      </c>
      <c r="F421" s="48"/>
      <c r="G421" s="48"/>
      <c r="H421" s="49"/>
      <c r="I421" s="50"/>
      <c r="J421" s="48"/>
      <c r="K421" s="48"/>
      <c r="L421" s="48"/>
      <c r="M421" s="48"/>
      <c r="N421" s="48"/>
      <c r="O421" s="48"/>
      <c r="P421" s="47">
        <v>48141.5</v>
      </c>
      <c r="Q421" s="47">
        <v>48141.5</v>
      </c>
      <c r="R421" s="48"/>
    </row>
    <row r="422" spans="1:18" ht="11.25" customHeight="1">
      <c r="A422" s="712" t="s">
        <v>633</v>
      </c>
      <c r="B422" s="712"/>
      <c r="C422" s="56">
        <v>42640</v>
      </c>
      <c r="D422" s="47">
        <v>327770.84000000003</v>
      </c>
      <c r="E422" s="47">
        <v>327770.84000000003</v>
      </c>
      <c r="F422" s="48"/>
      <c r="G422" s="48"/>
      <c r="H422" s="49"/>
      <c r="I422" s="50"/>
      <c r="J422" s="48"/>
      <c r="K422" s="48"/>
      <c r="L422" s="48"/>
      <c r="M422" s="48"/>
      <c r="N422" s="48"/>
      <c r="O422" s="48"/>
      <c r="P422" s="47">
        <v>327770.84000000003</v>
      </c>
      <c r="Q422" s="47">
        <v>327770.84000000003</v>
      </c>
      <c r="R422" s="48"/>
    </row>
    <row r="423" spans="1:18" ht="11.25" customHeight="1">
      <c r="A423" s="712" t="s">
        <v>634</v>
      </c>
      <c r="B423" s="712"/>
      <c r="C423" s="56">
        <v>42641</v>
      </c>
      <c r="D423" s="47">
        <v>156128.35</v>
      </c>
      <c r="E423" s="47">
        <v>156128.35</v>
      </c>
      <c r="F423" s="48"/>
      <c r="G423" s="48"/>
      <c r="H423" s="49"/>
      <c r="I423" s="50"/>
      <c r="J423" s="48"/>
      <c r="K423" s="48"/>
      <c r="L423" s="48"/>
      <c r="M423" s="48"/>
      <c r="N423" s="48"/>
      <c r="O423" s="48"/>
      <c r="P423" s="47">
        <v>156128.35</v>
      </c>
      <c r="Q423" s="47">
        <v>156128.35</v>
      </c>
      <c r="R423" s="48"/>
    </row>
    <row r="424" spans="1:18" ht="11.25" customHeight="1">
      <c r="A424" s="712" t="s">
        <v>635</v>
      </c>
      <c r="B424" s="712"/>
      <c r="C424" s="56">
        <v>42639</v>
      </c>
      <c r="D424" s="47">
        <v>171695.06</v>
      </c>
      <c r="E424" s="47">
        <v>171695.06</v>
      </c>
      <c r="F424" s="48"/>
      <c r="G424" s="48"/>
      <c r="H424" s="49"/>
      <c r="I424" s="50"/>
      <c r="J424" s="48"/>
      <c r="K424" s="48"/>
      <c r="L424" s="48"/>
      <c r="M424" s="48"/>
      <c r="N424" s="48"/>
      <c r="O424" s="48"/>
      <c r="P424" s="47">
        <v>171695.06</v>
      </c>
      <c r="Q424" s="47">
        <v>171695.06</v>
      </c>
      <c r="R424" s="48"/>
    </row>
    <row r="425" spans="1:18" ht="21.75" customHeight="1">
      <c r="A425" s="712" t="s">
        <v>636</v>
      </c>
      <c r="B425" s="712"/>
      <c r="C425" s="56">
        <v>42638</v>
      </c>
      <c r="D425" s="47">
        <v>24791.43</v>
      </c>
      <c r="E425" s="47">
        <v>24791.43</v>
      </c>
      <c r="F425" s="48"/>
      <c r="G425" s="48"/>
      <c r="H425" s="49"/>
      <c r="I425" s="50"/>
      <c r="J425" s="48"/>
      <c r="K425" s="48"/>
      <c r="L425" s="48"/>
      <c r="M425" s="48"/>
      <c r="N425" s="48"/>
      <c r="O425" s="48"/>
      <c r="P425" s="47">
        <v>24791.43</v>
      </c>
      <c r="Q425" s="47">
        <v>24791.43</v>
      </c>
      <c r="R425" s="48"/>
    </row>
    <row r="426" spans="1:18" ht="21.75" customHeight="1">
      <c r="A426" s="712" t="s">
        <v>637</v>
      </c>
      <c r="B426" s="712"/>
      <c r="C426" s="56">
        <v>42637</v>
      </c>
      <c r="D426" s="47">
        <v>24791.43</v>
      </c>
      <c r="E426" s="47">
        <v>24791.43</v>
      </c>
      <c r="F426" s="48"/>
      <c r="G426" s="48"/>
      <c r="H426" s="49"/>
      <c r="I426" s="50"/>
      <c r="J426" s="48"/>
      <c r="K426" s="48"/>
      <c r="L426" s="48"/>
      <c r="M426" s="48"/>
      <c r="N426" s="48"/>
      <c r="O426" s="48"/>
      <c r="P426" s="47">
        <v>24791.43</v>
      </c>
      <c r="Q426" s="47">
        <v>24791.43</v>
      </c>
      <c r="R426" s="48"/>
    </row>
    <row r="427" spans="1:18" ht="21.75" customHeight="1">
      <c r="A427" s="712" t="s">
        <v>1344</v>
      </c>
      <c r="B427" s="712"/>
      <c r="C427" s="56">
        <v>30058</v>
      </c>
      <c r="D427" s="47">
        <v>158502</v>
      </c>
      <c r="E427" s="47">
        <v>99849</v>
      </c>
      <c r="F427" s="47">
        <v>58653</v>
      </c>
      <c r="G427" s="48"/>
      <c r="H427" s="49"/>
      <c r="I427" s="50"/>
      <c r="J427" s="48"/>
      <c r="K427" s="48"/>
      <c r="L427" s="48"/>
      <c r="M427" s="48"/>
      <c r="N427" s="48"/>
      <c r="O427" s="48"/>
      <c r="P427" s="47">
        <v>158502</v>
      </c>
      <c r="Q427" s="47">
        <v>99849</v>
      </c>
      <c r="R427" s="47">
        <v>58653</v>
      </c>
    </row>
    <row r="428" spans="1:18" ht="11.25" customHeight="1">
      <c r="A428" s="712" t="s">
        <v>841</v>
      </c>
      <c r="B428" s="712"/>
      <c r="C428" s="56">
        <v>20027</v>
      </c>
      <c r="D428" s="47">
        <v>42067</v>
      </c>
      <c r="E428" s="47">
        <v>22699.58</v>
      </c>
      <c r="F428" s="47">
        <v>19367.419999999998</v>
      </c>
      <c r="G428" s="48"/>
      <c r="H428" s="49"/>
      <c r="I428" s="50"/>
      <c r="J428" s="48"/>
      <c r="K428" s="48"/>
      <c r="L428" s="48"/>
      <c r="M428" s="48"/>
      <c r="N428" s="48"/>
      <c r="O428" s="48"/>
      <c r="P428" s="47">
        <v>42067</v>
      </c>
      <c r="Q428" s="47">
        <v>22699.58</v>
      </c>
      <c r="R428" s="47">
        <v>19367.419999999998</v>
      </c>
    </row>
    <row r="429" spans="1:18" ht="21.75" customHeight="1">
      <c r="A429" s="712" t="s">
        <v>638</v>
      </c>
      <c r="B429" s="712"/>
      <c r="C429" s="56">
        <v>30318</v>
      </c>
      <c r="D429" s="47">
        <v>171331.67</v>
      </c>
      <c r="E429" s="47">
        <v>74671.710000000006</v>
      </c>
      <c r="F429" s="47">
        <v>96659.96</v>
      </c>
      <c r="G429" s="48"/>
      <c r="H429" s="49"/>
      <c r="I429" s="50"/>
      <c r="J429" s="48"/>
      <c r="K429" s="48"/>
      <c r="L429" s="48"/>
      <c r="M429" s="48"/>
      <c r="N429" s="48"/>
      <c r="O429" s="48"/>
      <c r="P429" s="47">
        <v>171331.67</v>
      </c>
      <c r="Q429" s="47">
        <v>74671.710000000006</v>
      </c>
      <c r="R429" s="47">
        <v>96659.96</v>
      </c>
    </row>
    <row r="430" spans="1:18" ht="21.75" customHeight="1">
      <c r="A430" s="712" t="s">
        <v>1345</v>
      </c>
      <c r="B430" s="712"/>
      <c r="C430" s="56">
        <v>40090</v>
      </c>
      <c r="D430" s="47">
        <v>21511.56</v>
      </c>
      <c r="E430" s="47">
        <v>11903.86</v>
      </c>
      <c r="F430" s="47">
        <v>9607.7000000000007</v>
      </c>
      <c r="G430" s="48"/>
      <c r="H430" s="49"/>
      <c r="I430" s="50"/>
      <c r="J430" s="48"/>
      <c r="K430" s="48"/>
      <c r="L430" s="48"/>
      <c r="M430" s="48"/>
      <c r="N430" s="48"/>
      <c r="O430" s="48"/>
      <c r="P430" s="47">
        <v>21511.56</v>
      </c>
      <c r="Q430" s="47">
        <v>11903.86</v>
      </c>
      <c r="R430" s="47">
        <v>9607.7000000000007</v>
      </c>
    </row>
    <row r="431" spans="1:18" ht="32.25" customHeight="1">
      <c r="A431" s="712" t="s">
        <v>1346</v>
      </c>
      <c r="B431" s="712"/>
      <c r="C431" s="56">
        <v>30277</v>
      </c>
      <c r="D431" s="47">
        <v>23598</v>
      </c>
      <c r="E431" s="47">
        <v>23598</v>
      </c>
      <c r="F431" s="48"/>
      <c r="G431" s="48"/>
      <c r="H431" s="49"/>
      <c r="I431" s="50"/>
      <c r="J431" s="48"/>
      <c r="K431" s="48"/>
      <c r="L431" s="48"/>
      <c r="M431" s="48"/>
      <c r="N431" s="48"/>
      <c r="O431" s="48"/>
      <c r="P431" s="47">
        <v>23598</v>
      </c>
      <c r="Q431" s="47">
        <v>23598</v>
      </c>
      <c r="R431" s="48"/>
    </row>
    <row r="432" spans="1:18" ht="21.75" customHeight="1">
      <c r="A432" s="712" t="s">
        <v>1347</v>
      </c>
      <c r="B432" s="712"/>
      <c r="C432" s="56">
        <v>30280</v>
      </c>
      <c r="D432" s="47">
        <v>301233</v>
      </c>
      <c r="E432" s="47">
        <v>301233</v>
      </c>
      <c r="F432" s="48"/>
      <c r="G432" s="48"/>
      <c r="H432" s="49"/>
      <c r="I432" s="50"/>
      <c r="J432" s="48"/>
      <c r="K432" s="48"/>
      <c r="L432" s="48"/>
      <c r="M432" s="48"/>
      <c r="N432" s="48"/>
      <c r="O432" s="48"/>
      <c r="P432" s="47">
        <v>301233</v>
      </c>
      <c r="Q432" s="47">
        <v>301233</v>
      </c>
      <c r="R432" s="48"/>
    </row>
    <row r="433" spans="1:18" ht="11.25" customHeight="1">
      <c r="A433" s="712" t="s">
        <v>842</v>
      </c>
      <c r="B433" s="712"/>
      <c r="C433" s="56">
        <v>20039</v>
      </c>
      <c r="D433" s="47">
        <v>32867.82</v>
      </c>
      <c r="E433" s="47">
        <v>8818.7000000000007</v>
      </c>
      <c r="F433" s="47">
        <v>24049.119999999999</v>
      </c>
      <c r="G433" s="48"/>
      <c r="H433" s="49"/>
      <c r="I433" s="50"/>
      <c r="J433" s="48"/>
      <c r="K433" s="48"/>
      <c r="L433" s="48"/>
      <c r="M433" s="48"/>
      <c r="N433" s="48"/>
      <c r="O433" s="48"/>
      <c r="P433" s="47">
        <v>32867.82</v>
      </c>
      <c r="Q433" s="47">
        <v>8818.7000000000007</v>
      </c>
      <c r="R433" s="47">
        <v>24049.119999999999</v>
      </c>
    </row>
    <row r="434" spans="1:18" ht="11.25" customHeight="1">
      <c r="A434" s="712" t="s">
        <v>843</v>
      </c>
      <c r="B434" s="712"/>
      <c r="C434" s="56">
        <v>20066</v>
      </c>
      <c r="D434" s="47">
        <v>229000</v>
      </c>
      <c r="E434" s="47">
        <v>91653.57</v>
      </c>
      <c r="F434" s="47">
        <v>137346.43</v>
      </c>
      <c r="G434" s="48"/>
      <c r="H434" s="49"/>
      <c r="I434" s="50"/>
      <c r="J434" s="48"/>
      <c r="K434" s="48"/>
      <c r="L434" s="48"/>
      <c r="M434" s="48"/>
      <c r="N434" s="48"/>
      <c r="O434" s="48"/>
      <c r="P434" s="47">
        <v>229000</v>
      </c>
      <c r="Q434" s="47">
        <v>91653.57</v>
      </c>
      <c r="R434" s="47">
        <v>137346.43</v>
      </c>
    </row>
    <row r="435" spans="1:18" ht="21.75" customHeight="1">
      <c r="A435" s="712" t="s">
        <v>1348</v>
      </c>
      <c r="B435" s="712"/>
      <c r="C435" s="56">
        <v>30286</v>
      </c>
      <c r="D435" s="47">
        <v>49521.3</v>
      </c>
      <c r="E435" s="47">
        <v>26589.24</v>
      </c>
      <c r="F435" s="47">
        <v>22932.06</v>
      </c>
      <c r="G435" s="48"/>
      <c r="H435" s="49"/>
      <c r="I435" s="50"/>
      <c r="J435" s="48"/>
      <c r="K435" s="48"/>
      <c r="L435" s="48"/>
      <c r="M435" s="48"/>
      <c r="N435" s="48"/>
      <c r="O435" s="48"/>
      <c r="P435" s="47">
        <v>49521.3</v>
      </c>
      <c r="Q435" s="47">
        <v>26589.24</v>
      </c>
      <c r="R435" s="47">
        <v>22932.06</v>
      </c>
    </row>
    <row r="436" spans="1:18" ht="21.75" customHeight="1">
      <c r="A436" s="712" t="s">
        <v>1349</v>
      </c>
      <c r="B436" s="712"/>
      <c r="C436" s="56">
        <v>30281</v>
      </c>
      <c r="D436" s="47">
        <v>201626</v>
      </c>
      <c r="E436" s="47">
        <v>193149.55</v>
      </c>
      <c r="F436" s="47">
        <v>8476.4500000000007</v>
      </c>
      <c r="G436" s="48"/>
      <c r="H436" s="49"/>
      <c r="I436" s="50"/>
      <c r="J436" s="48"/>
      <c r="K436" s="48"/>
      <c r="L436" s="48"/>
      <c r="M436" s="48"/>
      <c r="N436" s="48"/>
      <c r="O436" s="48"/>
      <c r="P436" s="47">
        <v>201626</v>
      </c>
      <c r="Q436" s="47">
        <v>193149.55</v>
      </c>
      <c r="R436" s="47">
        <v>8476.4500000000007</v>
      </c>
    </row>
    <row r="437" spans="1:18" ht="21.75" customHeight="1">
      <c r="A437" s="712" t="s">
        <v>1350</v>
      </c>
      <c r="B437" s="712"/>
      <c r="C437" s="56">
        <v>30270</v>
      </c>
      <c r="D437" s="47">
        <v>22000</v>
      </c>
      <c r="E437" s="47">
        <v>15103.22</v>
      </c>
      <c r="F437" s="47">
        <v>6896.78</v>
      </c>
      <c r="G437" s="48"/>
      <c r="H437" s="49"/>
      <c r="I437" s="50"/>
      <c r="J437" s="48"/>
      <c r="K437" s="48"/>
      <c r="L437" s="48"/>
      <c r="M437" s="48"/>
      <c r="N437" s="48"/>
      <c r="O437" s="48"/>
      <c r="P437" s="47">
        <v>22000</v>
      </c>
      <c r="Q437" s="47">
        <v>15103.22</v>
      </c>
      <c r="R437" s="47">
        <v>6896.78</v>
      </c>
    </row>
    <row r="438" spans="1:18" ht="32.25" customHeight="1">
      <c r="A438" s="712" t="s">
        <v>1351</v>
      </c>
      <c r="B438" s="712"/>
      <c r="C438" s="56">
        <v>30278</v>
      </c>
      <c r="D438" s="47">
        <v>133183</v>
      </c>
      <c r="E438" s="47">
        <v>113071.26</v>
      </c>
      <c r="F438" s="47">
        <v>20111.740000000002</v>
      </c>
      <c r="G438" s="48"/>
      <c r="H438" s="49"/>
      <c r="I438" s="50"/>
      <c r="J438" s="48"/>
      <c r="K438" s="48"/>
      <c r="L438" s="48"/>
      <c r="M438" s="48"/>
      <c r="N438" s="48"/>
      <c r="O438" s="48"/>
      <c r="P438" s="47">
        <v>133183</v>
      </c>
      <c r="Q438" s="47">
        <v>113071.26</v>
      </c>
      <c r="R438" s="47">
        <v>20111.740000000002</v>
      </c>
    </row>
    <row r="439" spans="1:18" ht="11.25" customHeight="1">
      <c r="A439" s="712" t="s">
        <v>1352</v>
      </c>
      <c r="B439" s="712"/>
      <c r="C439" s="56">
        <v>20065</v>
      </c>
      <c r="D439" s="47">
        <v>624355.19999999995</v>
      </c>
      <c r="E439" s="47">
        <v>254150.96</v>
      </c>
      <c r="F439" s="47">
        <v>370204.24</v>
      </c>
      <c r="G439" s="48"/>
      <c r="H439" s="49"/>
      <c r="I439" s="50"/>
      <c r="J439" s="48"/>
      <c r="K439" s="48"/>
      <c r="L439" s="48"/>
      <c r="M439" s="48"/>
      <c r="N439" s="48"/>
      <c r="O439" s="48"/>
      <c r="P439" s="47">
        <v>624355.19999999995</v>
      </c>
      <c r="Q439" s="47">
        <v>254150.96</v>
      </c>
      <c r="R439" s="47">
        <v>370204.24</v>
      </c>
    </row>
    <row r="440" spans="1:18" ht="11.25" customHeight="1">
      <c r="A440" s="712" t="s">
        <v>417</v>
      </c>
      <c r="B440" s="712"/>
      <c r="C440" s="56">
        <v>20041</v>
      </c>
      <c r="D440" s="47">
        <v>30318.2</v>
      </c>
      <c r="E440" s="47">
        <v>15462.18</v>
      </c>
      <c r="F440" s="47">
        <v>14856.02</v>
      </c>
      <c r="G440" s="48"/>
      <c r="H440" s="49"/>
      <c r="I440" s="50"/>
      <c r="J440" s="48"/>
      <c r="K440" s="48"/>
      <c r="L440" s="48"/>
      <c r="M440" s="48"/>
      <c r="N440" s="48"/>
      <c r="O440" s="48"/>
      <c r="P440" s="47">
        <v>30318.2</v>
      </c>
      <c r="Q440" s="47">
        <v>15462.18</v>
      </c>
      <c r="R440" s="47">
        <v>14856.02</v>
      </c>
    </row>
    <row r="441" spans="1:18" ht="11.25" customHeight="1">
      <c r="A441" s="712" t="s">
        <v>1353</v>
      </c>
      <c r="B441" s="712"/>
      <c r="C441" s="56">
        <v>20050</v>
      </c>
      <c r="D441" s="47">
        <v>445806.94</v>
      </c>
      <c r="E441" s="47">
        <v>165745.56</v>
      </c>
      <c r="F441" s="47">
        <v>280061.38</v>
      </c>
      <c r="G441" s="48"/>
      <c r="H441" s="49"/>
      <c r="I441" s="50"/>
      <c r="J441" s="48"/>
      <c r="K441" s="48"/>
      <c r="L441" s="48"/>
      <c r="M441" s="48"/>
      <c r="N441" s="48"/>
      <c r="O441" s="48"/>
      <c r="P441" s="47">
        <v>445806.94</v>
      </c>
      <c r="Q441" s="47">
        <v>165745.56</v>
      </c>
      <c r="R441" s="47">
        <v>280061.38</v>
      </c>
    </row>
    <row r="442" spans="1:18" ht="21.75" customHeight="1">
      <c r="A442" s="712" t="s">
        <v>1354</v>
      </c>
      <c r="B442" s="712"/>
      <c r="C442" s="56">
        <v>30271</v>
      </c>
      <c r="D442" s="47">
        <v>34000</v>
      </c>
      <c r="E442" s="47">
        <v>34000</v>
      </c>
      <c r="F442" s="48"/>
      <c r="G442" s="48"/>
      <c r="H442" s="49"/>
      <c r="I442" s="50"/>
      <c r="J442" s="48"/>
      <c r="K442" s="48"/>
      <c r="L442" s="48"/>
      <c r="M442" s="48"/>
      <c r="N442" s="48"/>
      <c r="O442" s="48"/>
      <c r="P442" s="47">
        <v>34000</v>
      </c>
      <c r="Q442" s="47">
        <v>34000</v>
      </c>
      <c r="R442" s="48"/>
    </row>
    <row r="443" spans="1:18" ht="11.25" customHeight="1">
      <c r="A443" s="712" t="s">
        <v>1355</v>
      </c>
      <c r="B443" s="712"/>
      <c r="C443" s="56">
        <v>30301</v>
      </c>
      <c r="D443" s="47">
        <v>51000</v>
      </c>
      <c r="E443" s="47">
        <v>25758</v>
      </c>
      <c r="F443" s="47">
        <v>25242</v>
      </c>
      <c r="G443" s="48"/>
      <c r="H443" s="49"/>
      <c r="I443" s="50"/>
      <c r="J443" s="48"/>
      <c r="K443" s="48"/>
      <c r="L443" s="48"/>
      <c r="M443" s="48"/>
      <c r="N443" s="48"/>
      <c r="O443" s="48"/>
      <c r="P443" s="47">
        <v>51000</v>
      </c>
      <c r="Q443" s="47">
        <v>25758</v>
      </c>
      <c r="R443" s="47">
        <v>25242</v>
      </c>
    </row>
    <row r="444" spans="1:18" ht="11.25" customHeight="1">
      <c r="A444" s="712" t="s">
        <v>641</v>
      </c>
      <c r="B444" s="712"/>
      <c r="C444" s="56">
        <v>44117</v>
      </c>
      <c r="D444" s="47">
        <v>415857.54</v>
      </c>
      <c r="E444" s="47">
        <v>415857.54</v>
      </c>
      <c r="F444" s="48"/>
      <c r="G444" s="48"/>
      <c r="H444" s="49"/>
      <c r="I444" s="50"/>
      <c r="J444" s="48"/>
      <c r="K444" s="48"/>
      <c r="L444" s="48"/>
      <c r="M444" s="48"/>
      <c r="N444" s="48"/>
      <c r="O444" s="48"/>
      <c r="P444" s="47">
        <v>415857.54</v>
      </c>
      <c r="Q444" s="47">
        <v>415857.54</v>
      </c>
      <c r="R444" s="48"/>
    </row>
    <row r="445" spans="1:18" ht="11.25" customHeight="1">
      <c r="A445" s="712" t="s">
        <v>1356</v>
      </c>
      <c r="B445" s="712"/>
      <c r="C445" s="56">
        <v>20070</v>
      </c>
      <c r="D445" s="47">
        <v>200000</v>
      </c>
      <c r="E445" s="47">
        <v>38882.660000000003</v>
      </c>
      <c r="F445" s="47">
        <v>161117.34</v>
      </c>
      <c r="G445" s="48"/>
      <c r="H445" s="49"/>
      <c r="I445" s="50"/>
      <c r="J445" s="48"/>
      <c r="K445" s="48"/>
      <c r="L445" s="48"/>
      <c r="M445" s="48"/>
      <c r="N445" s="48"/>
      <c r="O445" s="48"/>
      <c r="P445" s="47">
        <v>200000</v>
      </c>
      <c r="Q445" s="47">
        <v>38882.660000000003</v>
      </c>
      <c r="R445" s="47">
        <v>161117.34</v>
      </c>
    </row>
    <row r="446" spans="1:18" ht="11.25" customHeight="1">
      <c r="A446" s="712" t="s">
        <v>1357</v>
      </c>
      <c r="B446" s="712"/>
      <c r="C446" s="56">
        <v>20057</v>
      </c>
      <c r="D446" s="47">
        <v>1861631.24</v>
      </c>
      <c r="E446" s="47">
        <v>502251.42</v>
      </c>
      <c r="F446" s="47">
        <v>1359379.82</v>
      </c>
      <c r="G446" s="48"/>
      <c r="H446" s="49"/>
      <c r="I446" s="50"/>
      <c r="J446" s="48"/>
      <c r="K446" s="48"/>
      <c r="L446" s="48"/>
      <c r="M446" s="48"/>
      <c r="N446" s="48"/>
      <c r="O446" s="48"/>
      <c r="P446" s="47">
        <v>1861631.24</v>
      </c>
      <c r="Q446" s="47">
        <v>502251.42</v>
      </c>
      <c r="R446" s="47">
        <v>1359379.82</v>
      </c>
    </row>
    <row r="447" spans="1:18" ht="21.75" customHeight="1">
      <c r="A447" s="712" t="s">
        <v>1358</v>
      </c>
      <c r="B447" s="712"/>
      <c r="C447" s="56">
        <v>30304</v>
      </c>
      <c r="D447" s="47">
        <v>1980821</v>
      </c>
      <c r="E447" s="47">
        <v>511765.98</v>
      </c>
      <c r="F447" s="47">
        <v>1469055.02</v>
      </c>
      <c r="G447" s="48"/>
      <c r="H447" s="49"/>
      <c r="I447" s="50"/>
      <c r="J447" s="48"/>
      <c r="K447" s="48"/>
      <c r="L447" s="48"/>
      <c r="M447" s="48"/>
      <c r="N447" s="48"/>
      <c r="O447" s="48"/>
      <c r="P447" s="47">
        <v>1980821</v>
      </c>
      <c r="Q447" s="47">
        <v>511765.98</v>
      </c>
      <c r="R447" s="47">
        <v>1469055.02</v>
      </c>
    </row>
    <row r="448" spans="1:18" ht="21.75" customHeight="1">
      <c r="A448" s="712" t="s">
        <v>1359</v>
      </c>
      <c r="B448" s="712"/>
      <c r="C448" s="56">
        <v>30305</v>
      </c>
      <c r="D448" s="47">
        <v>710409</v>
      </c>
      <c r="E448" s="47">
        <v>431370.06</v>
      </c>
      <c r="F448" s="47">
        <v>279038.94</v>
      </c>
      <c r="G448" s="48"/>
      <c r="H448" s="49"/>
      <c r="I448" s="50"/>
      <c r="J448" s="48"/>
      <c r="K448" s="48"/>
      <c r="L448" s="48"/>
      <c r="M448" s="48"/>
      <c r="N448" s="48"/>
      <c r="O448" s="48"/>
      <c r="P448" s="47">
        <v>710409</v>
      </c>
      <c r="Q448" s="47">
        <v>431370.06</v>
      </c>
      <c r="R448" s="47">
        <v>279038.94</v>
      </c>
    </row>
    <row r="449" spans="1:18" ht="11.25" customHeight="1">
      <c r="A449" s="712" t="s">
        <v>643</v>
      </c>
      <c r="B449" s="712"/>
      <c r="C449" s="56">
        <v>43639</v>
      </c>
      <c r="D449" s="47">
        <v>401072</v>
      </c>
      <c r="E449" s="47">
        <v>401072</v>
      </c>
      <c r="F449" s="48"/>
      <c r="G449" s="48"/>
      <c r="H449" s="49"/>
      <c r="I449" s="50"/>
      <c r="J449" s="48"/>
      <c r="K449" s="48"/>
      <c r="L449" s="48"/>
      <c r="M449" s="48"/>
      <c r="N449" s="48"/>
      <c r="O449" s="48"/>
      <c r="P449" s="47">
        <v>401072</v>
      </c>
      <c r="Q449" s="47">
        <v>401072</v>
      </c>
      <c r="R449" s="48"/>
    </row>
    <row r="450" spans="1:18" ht="21.75" customHeight="1">
      <c r="A450" s="712" t="s">
        <v>1360</v>
      </c>
      <c r="B450" s="712"/>
      <c r="C450" s="56">
        <v>30331</v>
      </c>
      <c r="D450" s="47">
        <v>5515449.6699999999</v>
      </c>
      <c r="E450" s="47">
        <v>1215268.47</v>
      </c>
      <c r="F450" s="47">
        <v>4300181.2</v>
      </c>
      <c r="G450" s="48"/>
      <c r="H450" s="49"/>
      <c r="I450" s="50"/>
      <c r="J450" s="48"/>
      <c r="K450" s="48"/>
      <c r="L450" s="48"/>
      <c r="M450" s="48"/>
      <c r="N450" s="48"/>
      <c r="O450" s="48"/>
      <c r="P450" s="47">
        <v>5515449.6699999999</v>
      </c>
      <c r="Q450" s="47">
        <v>1215268.47</v>
      </c>
      <c r="R450" s="47">
        <v>4300181.2</v>
      </c>
    </row>
    <row r="451" spans="1:18" ht="21.75" customHeight="1">
      <c r="A451" s="712" t="s">
        <v>645</v>
      </c>
      <c r="B451" s="712"/>
      <c r="C451" s="56">
        <v>43619</v>
      </c>
      <c r="D451" s="47">
        <v>1736811.32</v>
      </c>
      <c r="E451" s="47">
        <v>1736811.32</v>
      </c>
      <c r="F451" s="48"/>
      <c r="G451" s="48"/>
      <c r="H451" s="49"/>
      <c r="I451" s="50"/>
      <c r="J451" s="48"/>
      <c r="K451" s="48"/>
      <c r="L451" s="48"/>
      <c r="M451" s="48"/>
      <c r="N451" s="48"/>
      <c r="O451" s="48"/>
      <c r="P451" s="47">
        <v>1736811.32</v>
      </c>
      <c r="Q451" s="47">
        <v>1736811.32</v>
      </c>
      <c r="R451" s="48"/>
    </row>
    <row r="452" spans="1:18" ht="11.25" customHeight="1">
      <c r="A452" s="712" t="s">
        <v>648</v>
      </c>
      <c r="B452" s="712"/>
      <c r="C452" s="56">
        <v>40427</v>
      </c>
      <c r="D452" s="47">
        <v>19708</v>
      </c>
      <c r="E452" s="47">
        <v>19708</v>
      </c>
      <c r="F452" s="48"/>
      <c r="G452" s="48"/>
      <c r="H452" s="49"/>
      <c r="I452" s="50"/>
      <c r="J452" s="48"/>
      <c r="K452" s="48"/>
      <c r="L452" s="48"/>
      <c r="M452" s="48"/>
      <c r="N452" s="48"/>
      <c r="O452" s="48"/>
      <c r="P452" s="47">
        <v>19708</v>
      </c>
      <c r="Q452" s="47">
        <v>19708</v>
      </c>
      <c r="R452" s="48"/>
    </row>
    <row r="453" spans="1:18" ht="11.25" customHeight="1">
      <c r="A453" s="712" t="s">
        <v>1361</v>
      </c>
      <c r="B453" s="712"/>
      <c r="C453" s="56">
        <v>30329</v>
      </c>
      <c r="D453" s="47">
        <v>59171</v>
      </c>
      <c r="E453" s="47">
        <v>20444.32</v>
      </c>
      <c r="F453" s="47">
        <v>38726.68</v>
      </c>
      <c r="G453" s="48"/>
      <c r="H453" s="49"/>
      <c r="I453" s="50"/>
      <c r="J453" s="48"/>
      <c r="K453" s="48"/>
      <c r="L453" s="48"/>
      <c r="M453" s="48"/>
      <c r="N453" s="48"/>
      <c r="O453" s="48"/>
      <c r="P453" s="47">
        <v>59171</v>
      </c>
      <c r="Q453" s="47">
        <v>20444.32</v>
      </c>
      <c r="R453" s="47">
        <v>38726.68</v>
      </c>
    </row>
    <row r="454" spans="1:18" ht="21.75" customHeight="1">
      <c r="A454" s="712" t="s">
        <v>1362</v>
      </c>
      <c r="B454" s="712"/>
      <c r="C454" s="56">
        <v>30328</v>
      </c>
      <c r="D454" s="47">
        <v>10604</v>
      </c>
      <c r="E454" s="47">
        <v>3663.92</v>
      </c>
      <c r="F454" s="47">
        <v>6940.08</v>
      </c>
      <c r="G454" s="48"/>
      <c r="H454" s="49"/>
      <c r="I454" s="50"/>
      <c r="J454" s="48"/>
      <c r="K454" s="48"/>
      <c r="L454" s="48"/>
      <c r="M454" s="48"/>
      <c r="N454" s="48"/>
      <c r="O454" s="48"/>
      <c r="P454" s="47">
        <v>10604</v>
      </c>
      <c r="Q454" s="47">
        <v>3663.92</v>
      </c>
      <c r="R454" s="47">
        <v>6940.08</v>
      </c>
    </row>
    <row r="455" spans="1:18" ht="21.75" customHeight="1">
      <c r="A455" s="712" t="s">
        <v>1363</v>
      </c>
      <c r="B455" s="712"/>
      <c r="C455" s="56">
        <v>30398</v>
      </c>
      <c r="D455" s="47">
        <v>1473106.63</v>
      </c>
      <c r="E455" s="47">
        <v>756900.03</v>
      </c>
      <c r="F455" s="47">
        <v>716206.6</v>
      </c>
      <c r="G455" s="48"/>
      <c r="H455" s="49"/>
      <c r="I455" s="50"/>
      <c r="J455" s="48"/>
      <c r="K455" s="48"/>
      <c r="L455" s="48"/>
      <c r="M455" s="48"/>
      <c r="N455" s="48"/>
      <c r="O455" s="48"/>
      <c r="P455" s="47">
        <v>1473106.63</v>
      </c>
      <c r="Q455" s="47">
        <v>756900.03</v>
      </c>
      <c r="R455" s="47">
        <v>716206.6</v>
      </c>
    </row>
    <row r="456" spans="1:18" ht="11.25" customHeight="1">
      <c r="A456" s="712" t="s">
        <v>649</v>
      </c>
      <c r="B456" s="712"/>
      <c r="C456" s="56">
        <v>40422</v>
      </c>
      <c r="D456" s="47">
        <v>59916.6</v>
      </c>
      <c r="E456" s="47">
        <v>59916.6</v>
      </c>
      <c r="F456" s="48"/>
      <c r="G456" s="48"/>
      <c r="H456" s="49"/>
      <c r="I456" s="50"/>
      <c r="J456" s="48"/>
      <c r="K456" s="48"/>
      <c r="L456" s="48"/>
      <c r="M456" s="48"/>
      <c r="N456" s="48"/>
      <c r="O456" s="48"/>
      <c r="P456" s="47">
        <v>59916.6</v>
      </c>
      <c r="Q456" s="47">
        <v>59916.6</v>
      </c>
      <c r="R456" s="48"/>
    </row>
    <row r="457" spans="1:18" ht="11.25" customHeight="1">
      <c r="A457" s="712" t="s">
        <v>1364</v>
      </c>
      <c r="B457" s="712"/>
      <c r="C457" s="56">
        <v>30340</v>
      </c>
      <c r="D457" s="47">
        <v>34425</v>
      </c>
      <c r="E457" s="47">
        <v>19779.759999999998</v>
      </c>
      <c r="F457" s="47">
        <v>14645.24</v>
      </c>
      <c r="G457" s="48"/>
      <c r="H457" s="49"/>
      <c r="I457" s="50"/>
      <c r="J457" s="48"/>
      <c r="K457" s="48"/>
      <c r="L457" s="48"/>
      <c r="M457" s="48"/>
      <c r="N457" s="48"/>
      <c r="O457" s="48"/>
      <c r="P457" s="47">
        <v>34425</v>
      </c>
      <c r="Q457" s="47">
        <v>19779.759999999998</v>
      </c>
      <c r="R457" s="47">
        <v>14645.24</v>
      </c>
    </row>
    <row r="458" spans="1:18" ht="21.75" customHeight="1">
      <c r="A458" s="712" t="s">
        <v>1365</v>
      </c>
      <c r="B458" s="712"/>
      <c r="C458" s="56">
        <v>30394</v>
      </c>
      <c r="D458" s="51">
        <v>210.85</v>
      </c>
      <c r="E458" s="51">
        <v>210.85</v>
      </c>
      <c r="F458" s="48"/>
      <c r="G458" s="48"/>
      <c r="H458" s="49"/>
      <c r="I458" s="50"/>
      <c r="J458" s="48"/>
      <c r="K458" s="48"/>
      <c r="L458" s="48"/>
      <c r="M458" s="48"/>
      <c r="N458" s="48"/>
      <c r="O458" s="48"/>
      <c r="P458" s="51">
        <v>210.85</v>
      </c>
      <c r="Q458" s="51">
        <v>210.85</v>
      </c>
      <c r="R458" s="48"/>
    </row>
    <row r="459" spans="1:18" ht="11.25" customHeight="1">
      <c r="A459" s="712" t="s">
        <v>1366</v>
      </c>
      <c r="B459" s="712"/>
      <c r="C459" s="56">
        <v>30395</v>
      </c>
      <c r="D459" s="47">
        <v>2323878.9</v>
      </c>
      <c r="E459" s="47">
        <v>1478500.87</v>
      </c>
      <c r="F459" s="47">
        <v>845378.03</v>
      </c>
      <c r="G459" s="48"/>
      <c r="H459" s="49"/>
      <c r="I459" s="50"/>
      <c r="J459" s="48"/>
      <c r="K459" s="48"/>
      <c r="L459" s="48"/>
      <c r="M459" s="48"/>
      <c r="N459" s="48"/>
      <c r="O459" s="48"/>
      <c r="P459" s="47">
        <v>2323878.9</v>
      </c>
      <c r="Q459" s="47">
        <v>1478500.87</v>
      </c>
      <c r="R459" s="47">
        <v>845378.03</v>
      </c>
    </row>
    <row r="460" spans="1:18" ht="11.25" customHeight="1">
      <c r="A460" s="712" t="s">
        <v>1367</v>
      </c>
      <c r="B460" s="712"/>
      <c r="C460" s="56">
        <v>30388</v>
      </c>
      <c r="D460" s="47">
        <v>335260.74</v>
      </c>
      <c r="E460" s="47">
        <v>90083.9</v>
      </c>
      <c r="F460" s="47">
        <v>245176.84</v>
      </c>
      <c r="G460" s="48"/>
      <c r="H460" s="49"/>
      <c r="I460" s="50"/>
      <c r="J460" s="48"/>
      <c r="K460" s="48"/>
      <c r="L460" s="48"/>
      <c r="M460" s="48"/>
      <c r="N460" s="48"/>
      <c r="O460" s="48"/>
      <c r="P460" s="47">
        <v>335260.74</v>
      </c>
      <c r="Q460" s="47">
        <v>90083.9</v>
      </c>
      <c r="R460" s="47">
        <v>245176.84</v>
      </c>
    </row>
    <row r="461" spans="1:18" ht="11.25" customHeight="1">
      <c r="A461" s="712" t="s">
        <v>1368</v>
      </c>
      <c r="B461" s="712"/>
      <c r="C461" s="56">
        <v>30389</v>
      </c>
      <c r="D461" s="47">
        <v>336387.5</v>
      </c>
      <c r="E461" s="47">
        <v>90386.54</v>
      </c>
      <c r="F461" s="47">
        <v>246000.96</v>
      </c>
      <c r="G461" s="48"/>
      <c r="H461" s="49"/>
      <c r="I461" s="50"/>
      <c r="J461" s="48"/>
      <c r="K461" s="48"/>
      <c r="L461" s="48"/>
      <c r="M461" s="48"/>
      <c r="N461" s="48"/>
      <c r="O461" s="48"/>
      <c r="P461" s="47">
        <v>336387.5</v>
      </c>
      <c r="Q461" s="47">
        <v>90386.54</v>
      </c>
      <c r="R461" s="47">
        <v>246000.96</v>
      </c>
    </row>
    <row r="462" spans="1:18" ht="11.25" customHeight="1">
      <c r="A462" s="712" t="s">
        <v>1369</v>
      </c>
      <c r="B462" s="712"/>
      <c r="C462" s="56">
        <v>30390</v>
      </c>
      <c r="D462" s="47">
        <v>532720.59</v>
      </c>
      <c r="E462" s="47">
        <v>143140.96</v>
      </c>
      <c r="F462" s="47">
        <v>389579.63</v>
      </c>
      <c r="G462" s="48"/>
      <c r="H462" s="49"/>
      <c r="I462" s="50"/>
      <c r="J462" s="48"/>
      <c r="K462" s="48"/>
      <c r="L462" s="48"/>
      <c r="M462" s="48"/>
      <c r="N462" s="48"/>
      <c r="O462" s="48"/>
      <c r="P462" s="47">
        <v>532720.59</v>
      </c>
      <c r="Q462" s="47">
        <v>143140.96</v>
      </c>
      <c r="R462" s="47">
        <v>389579.63</v>
      </c>
    </row>
    <row r="463" spans="1:18" ht="11.25" customHeight="1">
      <c r="A463" s="712" t="s">
        <v>1370</v>
      </c>
      <c r="B463" s="712"/>
      <c r="C463" s="56">
        <v>30391</v>
      </c>
      <c r="D463" s="47">
        <v>541935.37</v>
      </c>
      <c r="E463" s="47">
        <v>145617.37</v>
      </c>
      <c r="F463" s="47">
        <v>396318</v>
      </c>
      <c r="G463" s="48"/>
      <c r="H463" s="49"/>
      <c r="I463" s="50"/>
      <c r="J463" s="48"/>
      <c r="K463" s="48"/>
      <c r="L463" s="48"/>
      <c r="M463" s="48"/>
      <c r="N463" s="48"/>
      <c r="O463" s="48"/>
      <c r="P463" s="47">
        <v>541935.37</v>
      </c>
      <c r="Q463" s="47">
        <v>145617.37</v>
      </c>
      <c r="R463" s="47">
        <v>396318</v>
      </c>
    </row>
    <row r="464" spans="1:18" ht="11.25" customHeight="1">
      <c r="A464" s="712" t="s">
        <v>651</v>
      </c>
      <c r="B464" s="712"/>
      <c r="C464" s="56">
        <v>43663</v>
      </c>
      <c r="D464" s="47">
        <v>29792.23</v>
      </c>
      <c r="E464" s="47">
        <v>29792.23</v>
      </c>
      <c r="F464" s="48"/>
      <c r="G464" s="48"/>
      <c r="H464" s="49"/>
      <c r="I464" s="50"/>
      <c r="J464" s="48"/>
      <c r="K464" s="48"/>
      <c r="L464" s="48"/>
      <c r="M464" s="48"/>
      <c r="N464" s="48"/>
      <c r="O464" s="48"/>
      <c r="P464" s="47">
        <v>29792.23</v>
      </c>
      <c r="Q464" s="47">
        <v>29792.23</v>
      </c>
      <c r="R464" s="48"/>
    </row>
    <row r="465" spans="1:18" ht="11.25" customHeight="1">
      <c r="A465" s="712" t="s">
        <v>1371</v>
      </c>
      <c r="B465" s="712"/>
      <c r="C465" s="56">
        <v>30393</v>
      </c>
      <c r="D465" s="47">
        <v>343589.19</v>
      </c>
      <c r="E465" s="47">
        <v>184133.16</v>
      </c>
      <c r="F465" s="47">
        <v>159456.03</v>
      </c>
      <c r="G465" s="48"/>
      <c r="H465" s="49"/>
      <c r="I465" s="50"/>
      <c r="J465" s="48"/>
      <c r="K465" s="48"/>
      <c r="L465" s="48"/>
      <c r="M465" s="48"/>
      <c r="N465" s="48"/>
      <c r="O465" s="48"/>
      <c r="P465" s="47">
        <v>343589.19</v>
      </c>
      <c r="Q465" s="47">
        <v>184133.16</v>
      </c>
      <c r="R465" s="47">
        <v>159456.03</v>
      </c>
    </row>
    <row r="466" spans="1:18" ht="21.75" customHeight="1">
      <c r="A466" s="712" t="s">
        <v>1372</v>
      </c>
      <c r="B466" s="712"/>
      <c r="C466" s="56">
        <v>30392</v>
      </c>
      <c r="D466" s="47">
        <v>75758.3</v>
      </c>
      <c r="E466" s="47">
        <v>40599.35</v>
      </c>
      <c r="F466" s="47">
        <v>35158.949999999997</v>
      </c>
      <c r="G466" s="48"/>
      <c r="H466" s="49"/>
      <c r="I466" s="50"/>
      <c r="J466" s="48"/>
      <c r="K466" s="48"/>
      <c r="L466" s="48"/>
      <c r="M466" s="48"/>
      <c r="N466" s="48"/>
      <c r="O466" s="48"/>
      <c r="P466" s="47">
        <v>75758.3</v>
      </c>
      <c r="Q466" s="47">
        <v>40599.35</v>
      </c>
      <c r="R466" s="47">
        <v>35158.949999999997</v>
      </c>
    </row>
    <row r="467" spans="1:18" ht="21.75" customHeight="1">
      <c r="A467" s="712" t="s">
        <v>653</v>
      </c>
      <c r="B467" s="712"/>
      <c r="C467" s="56">
        <v>43661</v>
      </c>
      <c r="D467" s="47">
        <v>71350.850000000006</v>
      </c>
      <c r="E467" s="47">
        <v>71350.850000000006</v>
      </c>
      <c r="F467" s="48"/>
      <c r="G467" s="48"/>
      <c r="H467" s="49"/>
      <c r="I467" s="50"/>
      <c r="J467" s="48"/>
      <c r="K467" s="48"/>
      <c r="L467" s="48"/>
      <c r="M467" s="48"/>
      <c r="N467" s="48"/>
      <c r="O467" s="48"/>
      <c r="P467" s="47">
        <v>71350.850000000006</v>
      </c>
      <c r="Q467" s="47">
        <v>71350.850000000006</v>
      </c>
      <c r="R467" s="48"/>
    </row>
    <row r="468" spans="1:18" ht="21.75" customHeight="1">
      <c r="A468" s="712" t="s">
        <v>1373</v>
      </c>
      <c r="B468" s="712"/>
      <c r="C468" s="56">
        <v>30406</v>
      </c>
      <c r="D468" s="47">
        <v>160018</v>
      </c>
      <c r="E468" s="47">
        <v>78097.2</v>
      </c>
      <c r="F468" s="47">
        <v>81920.800000000003</v>
      </c>
      <c r="G468" s="48"/>
      <c r="H468" s="49"/>
      <c r="I468" s="50"/>
      <c r="J468" s="48"/>
      <c r="K468" s="48"/>
      <c r="L468" s="48"/>
      <c r="M468" s="48"/>
      <c r="N468" s="48"/>
      <c r="O468" s="48"/>
      <c r="P468" s="47">
        <v>160018</v>
      </c>
      <c r="Q468" s="47">
        <v>78097.2</v>
      </c>
      <c r="R468" s="47">
        <v>81920.800000000003</v>
      </c>
    </row>
    <row r="469" spans="1:18" ht="21.75" customHeight="1">
      <c r="A469" s="712" t="s">
        <v>1374</v>
      </c>
      <c r="B469" s="712"/>
      <c r="C469" s="56">
        <v>30499</v>
      </c>
      <c r="D469" s="47">
        <v>289721</v>
      </c>
      <c r="E469" s="47">
        <v>95357.26</v>
      </c>
      <c r="F469" s="47">
        <v>194363.74</v>
      </c>
      <c r="G469" s="48"/>
      <c r="H469" s="49"/>
      <c r="I469" s="50"/>
      <c r="J469" s="48"/>
      <c r="K469" s="48"/>
      <c r="L469" s="48"/>
      <c r="M469" s="48"/>
      <c r="N469" s="48"/>
      <c r="O469" s="48"/>
      <c r="P469" s="47">
        <v>289721</v>
      </c>
      <c r="Q469" s="47">
        <v>95357.26</v>
      </c>
      <c r="R469" s="47">
        <v>194363.74</v>
      </c>
    </row>
    <row r="470" spans="1:18" ht="21.75" customHeight="1">
      <c r="A470" s="712" t="s">
        <v>1375</v>
      </c>
      <c r="B470" s="712"/>
      <c r="C470" s="56">
        <v>30407</v>
      </c>
      <c r="D470" s="47">
        <v>30308</v>
      </c>
      <c r="E470" s="47">
        <v>7011.96</v>
      </c>
      <c r="F470" s="47">
        <v>23296.04</v>
      </c>
      <c r="G470" s="48"/>
      <c r="H470" s="49"/>
      <c r="I470" s="50"/>
      <c r="J470" s="48"/>
      <c r="K470" s="48"/>
      <c r="L470" s="48"/>
      <c r="M470" s="48"/>
      <c r="N470" s="48"/>
      <c r="O470" s="48"/>
      <c r="P470" s="47">
        <v>30308</v>
      </c>
      <c r="Q470" s="47">
        <v>7011.96</v>
      </c>
      <c r="R470" s="47">
        <v>23296.04</v>
      </c>
    </row>
    <row r="471" spans="1:18" ht="21.75" customHeight="1">
      <c r="A471" s="712" t="s">
        <v>1376</v>
      </c>
      <c r="B471" s="712"/>
      <c r="C471" s="56">
        <v>30498</v>
      </c>
      <c r="D471" s="47">
        <v>430809</v>
      </c>
      <c r="E471" s="47">
        <v>102630.68</v>
      </c>
      <c r="F471" s="47">
        <v>328178.32</v>
      </c>
      <c r="G471" s="48"/>
      <c r="H471" s="49"/>
      <c r="I471" s="50"/>
      <c r="J471" s="48"/>
      <c r="K471" s="48"/>
      <c r="L471" s="48"/>
      <c r="M471" s="48"/>
      <c r="N471" s="48"/>
      <c r="O471" s="48"/>
      <c r="P471" s="47">
        <v>430809</v>
      </c>
      <c r="Q471" s="47">
        <v>102630.68</v>
      </c>
      <c r="R471" s="47">
        <v>328178.32</v>
      </c>
    </row>
    <row r="472" spans="1:18" ht="21.75" customHeight="1">
      <c r="A472" s="712" t="s">
        <v>1377</v>
      </c>
      <c r="B472" s="712"/>
      <c r="C472" s="56">
        <v>30408</v>
      </c>
      <c r="D472" s="47">
        <v>36783</v>
      </c>
      <c r="E472" s="47">
        <v>17537.939999999999</v>
      </c>
      <c r="F472" s="47">
        <v>19245.060000000001</v>
      </c>
      <c r="G472" s="48"/>
      <c r="H472" s="49"/>
      <c r="I472" s="50"/>
      <c r="J472" s="48"/>
      <c r="K472" s="48"/>
      <c r="L472" s="48"/>
      <c r="M472" s="48"/>
      <c r="N472" s="48"/>
      <c r="O472" s="48"/>
      <c r="P472" s="47">
        <v>36783</v>
      </c>
      <c r="Q472" s="47">
        <v>17537.939999999999</v>
      </c>
      <c r="R472" s="47">
        <v>19245.060000000001</v>
      </c>
    </row>
    <row r="473" spans="1:18" ht="21.75" customHeight="1">
      <c r="A473" s="712" t="s">
        <v>1378</v>
      </c>
      <c r="B473" s="712"/>
      <c r="C473" s="56">
        <v>30405</v>
      </c>
      <c r="D473" s="47">
        <v>198449</v>
      </c>
      <c r="E473" s="47">
        <v>46406.52</v>
      </c>
      <c r="F473" s="47">
        <v>152042.48000000001</v>
      </c>
      <c r="G473" s="48"/>
      <c r="H473" s="49"/>
      <c r="I473" s="50"/>
      <c r="J473" s="48"/>
      <c r="K473" s="48"/>
      <c r="L473" s="48"/>
      <c r="M473" s="48"/>
      <c r="N473" s="48"/>
      <c r="O473" s="48"/>
      <c r="P473" s="47">
        <v>198449</v>
      </c>
      <c r="Q473" s="47">
        <v>46406.52</v>
      </c>
      <c r="R473" s="47">
        <v>152042.48000000001</v>
      </c>
    </row>
    <row r="474" spans="1:18" ht="11.25" customHeight="1">
      <c r="A474" s="712" t="s">
        <v>1379</v>
      </c>
      <c r="B474" s="712"/>
      <c r="C474" s="56">
        <v>30401</v>
      </c>
      <c r="D474" s="47">
        <v>1756350.43</v>
      </c>
      <c r="E474" s="47">
        <v>437871.6</v>
      </c>
      <c r="F474" s="47">
        <v>1318478.83</v>
      </c>
      <c r="G474" s="48"/>
      <c r="H474" s="49"/>
      <c r="I474" s="50"/>
      <c r="J474" s="48"/>
      <c r="K474" s="48"/>
      <c r="L474" s="48"/>
      <c r="M474" s="48"/>
      <c r="N474" s="48"/>
      <c r="O474" s="48"/>
      <c r="P474" s="47">
        <v>1756350.43</v>
      </c>
      <c r="Q474" s="47">
        <v>437871.6</v>
      </c>
      <c r="R474" s="47">
        <v>1318478.83</v>
      </c>
    </row>
    <row r="475" spans="1:18" ht="21.75" customHeight="1">
      <c r="A475" s="712" t="s">
        <v>1380</v>
      </c>
      <c r="B475" s="712"/>
      <c r="C475" s="56">
        <v>30404</v>
      </c>
      <c r="D475" s="47">
        <v>99518.97</v>
      </c>
      <c r="E475" s="47">
        <v>22021.84</v>
      </c>
      <c r="F475" s="47">
        <v>77497.13</v>
      </c>
      <c r="G475" s="48"/>
      <c r="H475" s="49"/>
      <c r="I475" s="50"/>
      <c r="J475" s="48"/>
      <c r="K475" s="48"/>
      <c r="L475" s="48"/>
      <c r="M475" s="48"/>
      <c r="N475" s="48"/>
      <c r="O475" s="48"/>
      <c r="P475" s="47">
        <v>99518.97</v>
      </c>
      <c r="Q475" s="47">
        <v>22021.84</v>
      </c>
      <c r="R475" s="47">
        <v>77497.13</v>
      </c>
    </row>
    <row r="476" spans="1:18" ht="21.75" customHeight="1">
      <c r="A476" s="712" t="s">
        <v>1381</v>
      </c>
      <c r="B476" s="712"/>
      <c r="C476" s="56">
        <v>30501</v>
      </c>
      <c r="D476" s="47">
        <v>250792</v>
      </c>
      <c r="E476" s="47">
        <v>108076.02</v>
      </c>
      <c r="F476" s="47">
        <v>142715.98000000001</v>
      </c>
      <c r="G476" s="48"/>
      <c r="H476" s="49"/>
      <c r="I476" s="50"/>
      <c r="J476" s="48"/>
      <c r="K476" s="48"/>
      <c r="L476" s="48"/>
      <c r="M476" s="48"/>
      <c r="N476" s="48"/>
      <c r="O476" s="48"/>
      <c r="P476" s="47">
        <v>250792</v>
      </c>
      <c r="Q476" s="47">
        <v>108076.02</v>
      </c>
      <c r="R476" s="47">
        <v>142715.98000000001</v>
      </c>
    </row>
    <row r="477" spans="1:18" ht="21.75" customHeight="1">
      <c r="A477" s="712" t="s">
        <v>1382</v>
      </c>
      <c r="B477" s="712"/>
      <c r="C477" s="56">
        <v>30502</v>
      </c>
      <c r="D477" s="47">
        <v>34924</v>
      </c>
      <c r="E477" s="47">
        <v>7545.72</v>
      </c>
      <c r="F477" s="47">
        <v>27378.28</v>
      </c>
      <c r="G477" s="48"/>
      <c r="H477" s="49"/>
      <c r="I477" s="50"/>
      <c r="J477" s="48"/>
      <c r="K477" s="48"/>
      <c r="L477" s="48"/>
      <c r="M477" s="48"/>
      <c r="N477" s="48"/>
      <c r="O477" s="48"/>
      <c r="P477" s="47">
        <v>34924</v>
      </c>
      <c r="Q477" s="47">
        <v>7545.72</v>
      </c>
      <c r="R477" s="47">
        <v>27378.28</v>
      </c>
    </row>
    <row r="478" spans="1:18" ht="21.75" customHeight="1">
      <c r="A478" s="712" t="s">
        <v>1383</v>
      </c>
      <c r="B478" s="712"/>
      <c r="C478" s="56">
        <v>30657</v>
      </c>
      <c r="D478" s="47">
        <v>916887</v>
      </c>
      <c r="E478" s="47">
        <v>167630.1</v>
      </c>
      <c r="F478" s="47">
        <v>749256.9</v>
      </c>
      <c r="G478" s="48"/>
      <c r="H478" s="49"/>
      <c r="I478" s="50"/>
      <c r="J478" s="48"/>
      <c r="K478" s="48"/>
      <c r="L478" s="48"/>
      <c r="M478" s="48"/>
      <c r="N478" s="48"/>
      <c r="O478" s="48"/>
      <c r="P478" s="47">
        <v>916887</v>
      </c>
      <c r="Q478" s="47">
        <v>167630.1</v>
      </c>
      <c r="R478" s="47">
        <v>749256.9</v>
      </c>
    </row>
    <row r="479" spans="1:18" ht="21.75" customHeight="1">
      <c r="A479" s="712" t="s">
        <v>1384</v>
      </c>
      <c r="B479" s="712"/>
      <c r="C479" s="56">
        <v>30659</v>
      </c>
      <c r="D479" s="47">
        <v>36638</v>
      </c>
      <c r="E479" s="47">
        <v>5886.42</v>
      </c>
      <c r="F479" s="47">
        <v>30751.58</v>
      </c>
      <c r="G479" s="48"/>
      <c r="H479" s="49"/>
      <c r="I479" s="50"/>
      <c r="J479" s="48"/>
      <c r="K479" s="48"/>
      <c r="L479" s="48"/>
      <c r="M479" s="48"/>
      <c r="N479" s="48"/>
      <c r="O479" s="48"/>
      <c r="P479" s="47">
        <v>36638</v>
      </c>
      <c r="Q479" s="47">
        <v>5886.42</v>
      </c>
      <c r="R479" s="47">
        <v>30751.58</v>
      </c>
    </row>
    <row r="480" spans="1:18" ht="21.75" customHeight="1">
      <c r="A480" s="712" t="s">
        <v>1385</v>
      </c>
      <c r="B480" s="712"/>
      <c r="C480" s="56">
        <v>30658</v>
      </c>
      <c r="D480" s="47">
        <v>389930</v>
      </c>
      <c r="E480" s="47">
        <v>142184.46</v>
      </c>
      <c r="F480" s="47">
        <v>247745.54</v>
      </c>
      <c r="G480" s="48"/>
      <c r="H480" s="49"/>
      <c r="I480" s="50"/>
      <c r="J480" s="48"/>
      <c r="K480" s="48"/>
      <c r="L480" s="48"/>
      <c r="M480" s="48"/>
      <c r="N480" s="48"/>
      <c r="O480" s="48"/>
      <c r="P480" s="47">
        <v>389930</v>
      </c>
      <c r="Q480" s="47">
        <v>142184.46</v>
      </c>
      <c r="R480" s="47">
        <v>247745.54</v>
      </c>
    </row>
    <row r="481" spans="1:18" ht="21.75" customHeight="1">
      <c r="A481" s="712" t="s">
        <v>1386</v>
      </c>
      <c r="B481" s="712"/>
      <c r="C481" s="56">
        <v>30660</v>
      </c>
      <c r="D481" s="47">
        <v>133555</v>
      </c>
      <c r="E481" s="47">
        <v>42796.46</v>
      </c>
      <c r="F481" s="47">
        <v>90758.54</v>
      </c>
      <c r="G481" s="48"/>
      <c r="H481" s="49"/>
      <c r="I481" s="50"/>
      <c r="J481" s="48"/>
      <c r="K481" s="48"/>
      <c r="L481" s="48"/>
      <c r="M481" s="48"/>
      <c r="N481" s="48"/>
      <c r="O481" s="48"/>
      <c r="P481" s="47">
        <v>133555</v>
      </c>
      <c r="Q481" s="47">
        <v>42796.46</v>
      </c>
      <c r="R481" s="47">
        <v>90758.54</v>
      </c>
    </row>
    <row r="482" spans="1:18" ht="11.25" customHeight="1">
      <c r="A482" s="712" t="s">
        <v>1387</v>
      </c>
      <c r="B482" s="712"/>
      <c r="C482" s="56">
        <v>20073</v>
      </c>
      <c r="D482" s="47">
        <v>975968.4</v>
      </c>
      <c r="E482" s="47">
        <v>307860.84000000003</v>
      </c>
      <c r="F482" s="47">
        <v>668107.56000000006</v>
      </c>
      <c r="G482" s="48"/>
      <c r="H482" s="49"/>
      <c r="I482" s="50"/>
      <c r="J482" s="48"/>
      <c r="K482" s="48"/>
      <c r="L482" s="48"/>
      <c r="M482" s="48"/>
      <c r="N482" s="48"/>
      <c r="O482" s="48"/>
      <c r="P482" s="47">
        <v>975968.4</v>
      </c>
      <c r="Q482" s="47">
        <v>307860.84000000003</v>
      </c>
      <c r="R482" s="47">
        <v>668107.56000000006</v>
      </c>
    </row>
    <row r="483" spans="1:18" ht="11.25" customHeight="1">
      <c r="A483" s="712" t="s">
        <v>1388</v>
      </c>
      <c r="B483" s="712"/>
      <c r="C483" s="56">
        <v>30664</v>
      </c>
      <c r="D483" s="47">
        <v>17947</v>
      </c>
      <c r="E483" s="47">
        <v>2634.63</v>
      </c>
      <c r="F483" s="47">
        <v>15312.37</v>
      </c>
      <c r="G483" s="48"/>
      <c r="H483" s="49"/>
      <c r="I483" s="50"/>
      <c r="J483" s="48"/>
      <c r="K483" s="48"/>
      <c r="L483" s="48"/>
      <c r="M483" s="48"/>
      <c r="N483" s="48"/>
      <c r="O483" s="48"/>
      <c r="P483" s="47">
        <v>17947</v>
      </c>
      <c r="Q483" s="47">
        <v>2634.63</v>
      </c>
      <c r="R483" s="47">
        <v>15312.37</v>
      </c>
    </row>
    <row r="484" spans="1:18" ht="21.75" customHeight="1">
      <c r="A484" s="712" t="s">
        <v>1389</v>
      </c>
      <c r="B484" s="712"/>
      <c r="C484" s="56">
        <v>30663</v>
      </c>
      <c r="D484" s="47">
        <v>34612</v>
      </c>
      <c r="E484" s="47">
        <v>5081.6400000000003</v>
      </c>
      <c r="F484" s="47">
        <v>29530.36</v>
      </c>
      <c r="G484" s="48"/>
      <c r="H484" s="49"/>
      <c r="I484" s="50"/>
      <c r="J484" s="48"/>
      <c r="K484" s="48"/>
      <c r="L484" s="48"/>
      <c r="M484" s="48"/>
      <c r="N484" s="48"/>
      <c r="O484" s="48"/>
      <c r="P484" s="47">
        <v>34612</v>
      </c>
      <c r="Q484" s="47">
        <v>5081.6400000000003</v>
      </c>
      <c r="R484" s="47">
        <v>29530.36</v>
      </c>
    </row>
    <row r="485" spans="1:18" ht="11.25" customHeight="1">
      <c r="A485" s="712" t="s">
        <v>1390</v>
      </c>
      <c r="B485" s="712"/>
      <c r="C485" s="56">
        <v>30661</v>
      </c>
      <c r="D485" s="47">
        <v>19654</v>
      </c>
      <c r="E485" s="47">
        <v>5755.27</v>
      </c>
      <c r="F485" s="47">
        <v>13898.73</v>
      </c>
      <c r="G485" s="48"/>
      <c r="H485" s="49"/>
      <c r="I485" s="50"/>
      <c r="J485" s="48"/>
      <c r="K485" s="48"/>
      <c r="L485" s="48"/>
      <c r="M485" s="48"/>
      <c r="N485" s="48"/>
      <c r="O485" s="48"/>
      <c r="P485" s="47">
        <v>19654</v>
      </c>
      <c r="Q485" s="47">
        <v>5755.27</v>
      </c>
      <c r="R485" s="47">
        <v>13898.73</v>
      </c>
    </row>
    <row r="486" spans="1:18" ht="11.25" customHeight="1">
      <c r="A486" s="712" t="s">
        <v>1391</v>
      </c>
      <c r="B486" s="712"/>
      <c r="C486" s="56">
        <v>30662</v>
      </c>
      <c r="D486" s="47">
        <v>95957</v>
      </c>
      <c r="E486" s="47">
        <v>28097.95</v>
      </c>
      <c r="F486" s="47">
        <v>67859.05</v>
      </c>
      <c r="G486" s="48"/>
      <c r="H486" s="49"/>
      <c r="I486" s="50"/>
      <c r="J486" s="48"/>
      <c r="K486" s="48"/>
      <c r="L486" s="48"/>
      <c r="M486" s="48"/>
      <c r="N486" s="48"/>
      <c r="O486" s="48"/>
      <c r="P486" s="47">
        <v>95957</v>
      </c>
      <c r="Q486" s="47">
        <v>28097.95</v>
      </c>
      <c r="R486" s="47">
        <v>67859.05</v>
      </c>
    </row>
    <row r="487" spans="1:18" ht="21.75" customHeight="1">
      <c r="A487" s="712" t="s">
        <v>1392</v>
      </c>
      <c r="B487" s="712"/>
      <c r="C487" s="56">
        <v>20078</v>
      </c>
      <c r="D487" s="47">
        <v>154468</v>
      </c>
      <c r="E487" s="47">
        <v>154468</v>
      </c>
      <c r="F487" s="48"/>
      <c r="G487" s="48"/>
      <c r="H487" s="49"/>
      <c r="I487" s="50"/>
      <c r="J487" s="48"/>
      <c r="K487" s="48"/>
      <c r="L487" s="48"/>
      <c r="M487" s="48"/>
      <c r="N487" s="48"/>
      <c r="O487" s="48"/>
      <c r="P487" s="47">
        <v>154468</v>
      </c>
      <c r="Q487" s="47">
        <v>154468</v>
      </c>
      <c r="R487" s="48"/>
    </row>
    <row r="488" spans="1:18" ht="11.25" customHeight="1">
      <c r="A488" s="712" t="s">
        <v>1393</v>
      </c>
      <c r="B488" s="712"/>
      <c r="C488" s="56">
        <v>20077</v>
      </c>
      <c r="D488" s="47">
        <v>1608526.6</v>
      </c>
      <c r="E488" s="47">
        <v>164862.75</v>
      </c>
      <c r="F488" s="47">
        <v>1443663.85</v>
      </c>
      <c r="G488" s="48"/>
      <c r="H488" s="49"/>
      <c r="I488" s="50"/>
      <c r="J488" s="48"/>
      <c r="K488" s="48"/>
      <c r="L488" s="48"/>
      <c r="M488" s="48"/>
      <c r="N488" s="48"/>
      <c r="O488" s="48"/>
      <c r="P488" s="47">
        <v>1608526.6</v>
      </c>
      <c r="Q488" s="47">
        <v>164862.75</v>
      </c>
      <c r="R488" s="47">
        <v>1443663.85</v>
      </c>
    </row>
    <row r="489" spans="1:18" ht="21.75" customHeight="1">
      <c r="A489" s="712" t="s">
        <v>1394</v>
      </c>
      <c r="B489" s="712"/>
      <c r="C489" s="56">
        <v>30680</v>
      </c>
      <c r="D489" s="47">
        <v>2345650</v>
      </c>
      <c r="E489" s="47">
        <v>227417.75</v>
      </c>
      <c r="F489" s="47">
        <v>2118232.25</v>
      </c>
      <c r="G489" s="48"/>
      <c r="H489" s="49"/>
      <c r="I489" s="50"/>
      <c r="J489" s="48"/>
      <c r="K489" s="48"/>
      <c r="L489" s="48"/>
      <c r="M489" s="48"/>
      <c r="N489" s="48"/>
      <c r="O489" s="48"/>
      <c r="P489" s="47">
        <v>2345650</v>
      </c>
      <c r="Q489" s="47">
        <v>227417.75</v>
      </c>
      <c r="R489" s="47">
        <v>2118232.25</v>
      </c>
    </row>
    <row r="490" spans="1:18" ht="21.75" customHeight="1">
      <c r="A490" s="712" t="s">
        <v>1395</v>
      </c>
      <c r="B490" s="712"/>
      <c r="C490" s="56">
        <v>30679</v>
      </c>
      <c r="D490" s="47">
        <v>5186663</v>
      </c>
      <c r="E490" s="47">
        <v>502862.15</v>
      </c>
      <c r="F490" s="47">
        <v>4683800.8499999996</v>
      </c>
      <c r="G490" s="48"/>
      <c r="H490" s="49"/>
      <c r="I490" s="50"/>
      <c r="J490" s="48"/>
      <c r="K490" s="48"/>
      <c r="L490" s="48"/>
      <c r="M490" s="48"/>
      <c r="N490" s="48"/>
      <c r="O490" s="48"/>
      <c r="P490" s="47">
        <v>5186663</v>
      </c>
      <c r="Q490" s="47">
        <v>502862.15</v>
      </c>
      <c r="R490" s="47">
        <v>4683800.8499999996</v>
      </c>
    </row>
    <row r="491" spans="1:18" ht="21.75" customHeight="1">
      <c r="A491" s="712" t="s">
        <v>1396</v>
      </c>
      <c r="B491" s="712"/>
      <c r="C491" s="56">
        <v>30673</v>
      </c>
      <c r="D491" s="47">
        <v>122166</v>
      </c>
      <c r="E491" s="47">
        <v>14559.15</v>
      </c>
      <c r="F491" s="47">
        <v>107606.85</v>
      </c>
      <c r="G491" s="48"/>
      <c r="H491" s="49"/>
      <c r="I491" s="50"/>
      <c r="J491" s="48"/>
      <c r="K491" s="48"/>
      <c r="L491" s="48"/>
      <c r="M491" s="48"/>
      <c r="N491" s="48"/>
      <c r="O491" s="48"/>
      <c r="P491" s="47">
        <v>122166</v>
      </c>
      <c r="Q491" s="47">
        <v>14559.15</v>
      </c>
      <c r="R491" s="47">
        <v>107606.85</v>
      </c>
    </row>
    <row r="492" spans="1:18" ht="21.75" customHeight="1">
      <c r="A492" s="712" t="s">
        <v>1397</v>
      </c>
      <c r="B492" s="712"/>
      <c r="C492" s="56">
        <v>30681</v>
      </c>
      <c r="D492" s="47">
        <v>396710</v>
      </c>
      <c r="E492" s="47">
        <v>76711.95</v>
      </c>
      <c r="F492" s="47">
        <v>319998.05</v>
      </c>
      <c r="G492" s="48"/>
      <c r="H492" s="49"/>
      <c r="I492" s="50"/>
      <c r="J492" s="48"/>
      <c r="K492" s="48"/>
      <c r="L492" s="48"/>
      <c r="M492" s="48"/>
      <c r="N492" s="48"/>
      <c r="O492" s="48"/>
      <c r="P492" s="47">
        <v>396710</v>
      </c>
      <c r="Q492" s="47">
        <v>76711.95</v>
      </c>
      <c r="R492" s="47">
        <v>319998.05</v>
      </c>
    </row>
    <row r="493" spans="1:18" ht="21.75" customHeight="1">
      <c r="A493" s="712" t="s">
        <v>1398</v>
      </c>
      <c r="B493" s="712"/>
      <c r="C493" s="56">
        <v>30678</v>
      </c>
      <c r="D493" s="47">
        <v>754342</v>
      </c>
      <c r="E493" s="47">
        <v>145867.4</v>
      </c>
      <c r="F493" s="47">
        <v>608474.6</v>
      </c>
      <c r="G493" s="48"/>
      <c r="H493" s="49"/>
      <c r="I493" s="50"/>
      <c r="J493" s="48"/>
      <c r="K493" s="48"/>
      <c r="L493" s="48"/>
      <c r="M493" s="48"/>
      <c r="N493" s="48"/>
      <c r="O493" s="48"/>
      <c r="P493" s="47">
        <v>754342</v>
      </c>
      <c r="Q493" s="47">
        <v>145867.4</v>
      </c>
      <c r="R493" s="47">
        <v>608474.6</v>
      </c>
    </row>
    <row r="494" spans="1:18" ht="11.25" customHeight="1">
      <c r="A494" s="712" t="s">
        <v>1399</v>
      </c>
      <c r="B494" s="712"/>
      <c r="C494" s="56">
        <v>20074</v>
      </c>
      <c r="D494" s="47">
        <v>1139510</v>
      </c>
      <c r="E494" s="47">
        <v>135731.22</v>
      </c>
      <c r="F494" s="47">
        <v>1003778.78</v>
      </c>
      <c r="G494" s="48"/>
      <c r="H494" s="49"/>
      <c r="I494" s="50"/>
      <c r="J494" s="48"/>
      <c r="K494" s="48"/>
      <c r="L494" s="48"/>
      <c r="M494" s="48"/>
      <c r="N494" s="48"/>
      <c r="O494" s="48"/>
      <c r="P494" s="47">
        <v>1139510</v>
      </c>
      <c r="Q494" s="47">
        <v>135731.22</v>
      </c>
      <c r="R494" s="47">
        <v>1003778.78</v>
      </c>
    </row>
    <row r="495" spans="1:18" ht="21.75" customHeight="1">
      <c r="A495" s="712" t="s">
        <v>1400</v>
      </c>
      <c r="B495" s="712"/>
      <c r="C495" s="56">
        <v>30675</v>
      </c>
      <c r="D495" s="47">
        <v>518366.1</v>
      </c>
      <c r="E495" s="47">
        <v>50257.2</v>
      </c>
      <c r="F495" s="47">
        <v>468108.9</v>
      </c>
      <c r="G495" s="48"/>
      <c r="H495" s="49"/>
      <c r="I495" s="50"/>
      <c r="J495" s="48"/>
      <c r="K495" s="48"/>
      <c r="L495" s="48"/>
      <c r="M495" s="48"/>
      <c r="N495" s="48"/>
      <c r="O495" s="48"/>
      <c r="P495" s="47">
        <v>518366.1</v>
      </c>
      <c r="Q495" s="47">
        <v>50257.2</v>
      </c>
      <c r="R495" s="47">
        <v>468108.9</v>
      </c>
    </row>
    <row r="496" spans="1:18" ht="11.25" customHeight="1">
      <c r="A496" s="712" t="s">
        <v>1401</v>
      </c>
      <c r="B496" s="712"/>
      <c r="C496" s="56">
        <v>30674</v>
      </c>
      <c r="D496" s="47">
        <v>222156.9</v>
      </c>
      <c r="E496" s="47">
        <v>42958.65</v>
      </c>
      <c r="F496" s="47">
        <v>179198.25</v>
      </c>
      <c r="G496" s="48"/>
      <c r="H496" s="49"/>
      <c r="I496" s="50"/>
      <c r="J496" s="48"/>
      <c r="K496" s="48"/>
      <c r="L496" s="48"/>
      <c r="M496" s="48"/>
      <c r="N496" s="48"/>
      <c r="O496" s="48"/>
      <c r="P496" s="47">
        <v>222156.9</v>
      </c>
      <c r="Q496" s="47">
        <v>42958.65</v>
      </c>
      <c r="R496" s="47">
        <v>179198.25</v>
      </c>
    </row>
    <row r="497" spans="1:18" ht="21.75" customHeight="1">
      <c r="A497" s="712" t="s">
        <v>1402</v>
      </c>
      <c r="B497" s="712"/>
      <c r="C497" s="56">
        <v>30677</v>
      </c>
      <c r="D497" s="47">
        <v>115354.72</v>
      </c>
      <c r="E497" s="47">
        <v>22306.2</v>
      </c>
      <c r="F497" s="47">
        <v>93048.52</v>
      </c>
      <c r="G497" s="48"/>
      <c r="H497" s="49"/>
      <c r="I497" s="50"/>
      <c r="J497" s="48"/>
      <c r="K497" s="48"/>
      <c r="L497" s="48"/>
      <c r="M497" s="48"/>
      <c r="N497" s="48"/>
      <c r="O497" s="48"/>
      <c r="P497" s="47">
        <v>115354.72</v>
      </c>
      <c r="Q497" s="47">
        <v>22306.2</v>
      </c>
      <c r="R497" s="47">
        <v>93048.52</v>
      </c>
    </row>
    <row r="498" spans="1:18" ht="21.75" customHeight="1">
      <c r="A498" s="712" t="s">
        <v>1403</v>
      </c>
      <c r="B498" s="712"/>
      <c r="C498" s="56">
        <v>30676</v>
      </c>
      <c r="D498" s="47">
        <v>269161.02</v>
      </c>
      <c r="E498" s="47">
        <v>26096</v>
      </c>
      <c r="F498" s="47">
        <v>243065.02</v>
      </c>
      <c r="G498" s="48"/>
      <c r="H498" s="49"/>
      <c r="I498" s="50"/>
      <c r="J498" s="48"/>
      <c r="K498" s="48"/>
      <c r="L498" s="48"/>
      <c r="M498" s="48"/>
      <c r="N498" s="48"/>
      <c r="O498" s="48"/>
      <c r="P498" s="47">
        <v>269161.02</v>
      </c>
      <c r="Q498" s="47">
        <v>26096</v>
      </c>
      <c r="R498" s="47">
        <v>243065.02</v>
      </c>
    </row>
    <row r="499" spans="1:18" ht="21.75" customHeight="1">
      <c r="A499" s="712" t="s">
        <v>654</v>
      </c>
      <c r="B499" s="712"/>
      <c r="C499" s="56">
        <v>43692</v>
      </c>
      <c r="D499" s="47">
        <v>477942.48</v>
      </c>
      <c r="E499" s="47">
        <v>306373.5</v>
      </c>
      <c r="F499" s="47">
        <v>171568.98</v>
      </c>
      <c r="G499" s="48"/>
      <c r="H499" s="49"/>
      <c r="I499" s="50"/>
      <c r="J499" s="48"/>
      <c r="K499" s="48"/>
      <c r="L499" s="48"/>
      <c r="M499" s="48"/>
      <c r="N499" s="48"/>
      <c r="O499" s="48"/>
      <c r="P499" s="47">
        <v>477942.48</v>
      </c>
      <c r="Q499" s="47">
        <v>306373.5</v>
      </c>
      <c r="R499" s="47">
        <v>171568.98</v>
      </c>
    </row>
    <row r="500" spans="1:18" ht="11.25" customHeight="1">
      <c r="A500" s="712" t="s">
        <v>1404</v>
      </c>
      <c r="B500" s="712"/>
      <c r="C500" s="56">
        <v>30429</v>
      </c>
      <c r="D500" s="47">
        <v>1541288.56</v>
      </c>
      <c r="E500" s="47">
        <v>275909.77</v>
      </c>
      <c r="F500" s="47">
        <v>1265378.79</v>
      </c>
      <c r="G500" s="48"/>
      <c r="H500" s="49"/>
      <c r="I500" s="50"/>
      <c r="J500" s="48"/>
      <c r="K500" s="48"/>
      <c r="L500" s="48"/>
      <c r="M500" s="48"/>
      <c r="N500" s="48"/>
      <c r="O500" s="48"/>
      <c r="P500" s="47">
        <v>1541288.56</v>
      </c>
      <c r="Q500" s="47">
        <v>275909.77</v>
      </c>
      <c r="R500" s="47">
        <v>1265378.79</v>
      </c>
    </row>
    <row r="501" spans="1:18" ht="21.75" customHeight="1">
      <c r="A501" s="712" t="s">
        <v>1405</v>
      </c>
      <c r="B501" s="712"/>
      <c r="C501" s="56">
        <v>30438</v>
      </c>
      <c r="D501" s="47">
        <v>502117.3</v>
      </c>
      <c r="E501" s="47">
        <v>58921.86</v>
      </c>
      <c r="F501" s="47">
        <v>443195.44</v>
      </c>
      <c r="G501" s="48"/>
      <c r="H501" s="49"/>
      <c r="I501" s="50"/>
      <c r="J501" s="48"/>
      <c r="K501" s="48"/>
      <c r="L501" s="48"/>
      <c r="M501" s="48"/>
      <c r="N501" s="48"/>
      <c r="O501" s="48"/>
      <c r="P501" s="47">
        <v>502117.3</v>
      </c>
      <c r="Q501" s="47">
        <v>58921.86</v>
      </c>
      <c r="R501" s="47">
        <v>443195.44</v>
      </c>
    </row>
    <row r="502" spans="1:18" ht="11.25" customHeight="1">
      <c r="A502" s="712" t="s">
        <v>1406</v>
      </c>
      <c r="B502" s="712"/>
      <c r="C502" s="56">
        <v>30424</v>
      </c>
      <c r="D502" s="47">
        <v>142468</v>
      </c>
      <c r="E502" s="47">
        <v>13589.16</v>
      </c>
      <c r="F502" s="47">
        <v>128878.84</v>
      </c>
      <c r="G502" s="48"/>
      <c r="H502" s="49"/>
      <c r="I502" s="50"/>
      <c r="J502" s="48"/>
      <c r="K502" s="48"/>
      <c r="L502" s="48"/>
      <c r="M502" s="48"/>
      <c r="N502" s="48"/>
      <c r="O502" s="48"/>
      <c r="P502" s="47">
        <v>142468</v>
      </c>
      <c r="Q502" s="47">
        <v>13589.16</v>
      </c>
      <c r="R502" s="47">
        <v>128878.84</v>
      </c>
    </row>
    <row r="503" spans="1:18" ht="11.25" customHeight="1">
      <c r="A503" s="712" t="s">
        <v>1407</v>
      </c>
      <c r="B503" s="712"/>
      <c r="C503" s="56">
        <v>30425</v>
      </c>
      <c r="D503" s="47">
        <v>92975</v>
      </c>
      <c r="E503" s="47">
        <v>7984.05</v>
      </c>
      <c r="F503" s="47">
        <v>84990.95</v>
      </c>
      <c r="G503" s="48"/>
      <c r="H503" s="49"/>
      <c r="I503" s="50"/>
      <c r="J503" s="48"/>
      <c r="K503" s="48"/>
      <c r="L503" s="48"/>
      <c r="M503" s="48"/>
      <c r="N503" s="48"/>
      <c r="O503" s="48"/>
      <c r="P503" s="47">
        <v>92975</v>
      </c>
      <c r="Q503" s="47">
        <v>7984.05</v>
      </c>
      <c r="R503" s="47">
        <v>84990.95</v>
      </c>
    </row>
    <row r="504" spans="1:18" ht="11.25" customHeight="1">
      <c r="A504" s="712" t="s">
        <v>1408</v>
      </c>
      <c r="B504" s="712"/>
      <c r="C504" s="56">
        <v>30430</v>
      </c>
      <c r="D504" s="47">
        <v>3531742.01</v>
      </c>
      <c r="E504" s="47">
        <v>2381872.66</v>
      </c>
      <c r="F504" s="47">
        <v>1149869.3500000001</v>
      </c>
      <c r="G504" s="48"/>
      <c r="H504" s="49"/>
      <c r="I504" s="50"/>
      <c r="J504" s="48"/>
      <c r="K504" s="48"/>
      <c r="L504" s="48"/>
      <c r="M504" s="48"/>
      <c r="N504" s="48"/>
      <c r="O504" s="48"/>
      <c r="P504" s="47">
        <v>3531742.01</v>
      </c>
      <c r="Q504" s="47">
        <v>2381872.66</v>
      </c>
      <c r="R504" s="47">
        <v>1149869.3500000001</v>
      </c>
    </row>
    <row r="505" spans="1:18" ht="21.75" customHeight="1">
      <c r="A505" s="712" t="s">
        <v>1409</v>
      </c>
      <c r="B505" s="712"/>
      <c r="C505" s="56">
        <v>30437</v>
      </c>
      <c r="D505" s="47">
        <v>26216.3</v>
      </c>
      <c r="E505" s="47">
        <v>26216.3</v>
      </c>
      <c r="F505" s="48"/>
      <c r="G505" s="48"/>
      <c r="H505" s="49"/>
      <c r="I505" s="50"/>
      <c r="J505" s="48"/>
      <c r="K505" s="48"/>
      <c r="L505" s="48"/>
      <c r="M505" s="48"/>
      <c r="N505" s="48"/>
      <c r="O505" s="48"/>
      <c r="P505" s="47">
        <v>26216.3</v>
      </c>
      <c r="Q505" s="47">
        <v>26216.3</v>
      </c>
      <c r="R505" s="48"/>
    </row>
    <row r="506" spans="1:18" ht="11.25" customHeight="1">
      <c r="A506" s="712" t="s">
        <v>1410</v>
      </c>
      <c r="B506" s="712"/>
      <c r="C506" s="56">
        <v>30423</v>
      </c>
      <c r="D506" s="47">
        <v>85140</v>
      </c>
      <c r="E506" s="47">
        <v>18202.27</v>
      </c>
      <c r="F506" s="47">
        <v>66937.73</v>
      </c>
      <c r="G506" s="48"/>
      <c r="H506" s="49"/>
      <c r="I506" s="50"/>
      <c r="J506" s="48"/>
      <c r="K506" s="48"/>
      <c r="L506" s="48"/>
      <c r="M506" s="48"/>
      <c r="N506" s="48"/>
      <c r="O506" s="48"/>
      <c r="P506" s="47">
        <v>85140</v>
      </c>
      <c r="Q506" s="47">
        <v>18202.27</v>
      </c>
      <c r="R506" s="47">
        <v>66937.73</v>
      </c>
    </row>
    <row r="507" spans="1:18" ht="11.25" customHeight="1">
      <c r="A507" s="712" t="s">
        <v>1411</v>
      </c>
      <c r="B507" s="712"/>
      <c r="C507" s="56">
        <v>30426</v>
      </c>
      <c r="D507" s="47">
        <v>161884.96</v>
      </c>
      <c r="E507" s="47">
        <v>27726.09</v>
      </c>
      <c r="F507" s="47">
        <v>134158.87</v>
      </c>
      <c r="G507" s="48"/>
      <c r="H507" s="49"/>
      <c r="I507" s="50"/>
      <c r="J507" s="48"/>
      <c r="K507" s="48"/>
      <c r="L507" s="48"/>
      <c r="M507" s="48"/>
      <c r="N507" s="48"/>
      <c r="O507" s="48"/>
      <c r="P507" s="47">
        <v>161884.96</v>
      </c>
      <c r="Q507" s="47">
        <v>27726.09</v>
      </c>
      <c r="R507" s="47">
        <v>134158.87</v>
      </c>
    </row>
    <row r="508" spans="1:18" ht="21.75" customHeight="1">
      <c r="A508" s="712" t="s">
        <v>656</v>
      </c>
      <c r="B508" s="712"/>
      <c r="C508" s="56">
        <v>42479</v>
      </c>
      <c r="D508" s="51">
        <v>1</v>
      </c>
      <c r="E508" s="51">
        <v>1</v>
      </c>
      <c r="F508" s="48"/>
      <c r="G508" s="48"/>
      <c r="H508" s="49"/>
      <c r="I508" s="50"/>
      <c r="J508" s="48"/>
      <c r="K508" s="48"/>
      <c r="L508" s="48"/>
      <c r="M508" s="48"/>
      <c r="N508" s="48"/>
      <c r="O508" s="48"/>
      <c r="P508" s="51">
        <v>1</v>
      </c>
      <c r="Q508" s="51">
        <v>1</v>
      </c>
      <c r="R508" s="48"/>
    </row>
    <row r="509" spans="1:18" ht="11.25" customHeight="1">
      <c r="A509" s="712" t="s">
        <v>867</v>
      </c>
      <c r="B509" s="712"/>
      <c r="C509" s="56">
        <v>20134</v>
      </c>
      <c r="D509" s="47">
        <v>63022.22</v>
      </c>
      <c r="E509" s="47">
        <v>5229.2</v>
      </c>
      <c r="F509" s="47">
        <v>57793.02</v>
      </c>
      <c r="G509" s="48"/>
      <c r="H509" s="49"/>
      <c r="I509" s="50"/>
      <c r="J509" s="48"/>
      <c r="K509" s="48"/>
      <c r="L509" s="48"/>
      <c r="M509" s="48"/>
      <c r="N509" s="48"/>
      <c r="O509" s="48"/>
      <c r="P509" s="47">
        <v>63022.22</v>
      </c>
      <c r="Q509" s="47">
        <v>5229.2</v>
      </c>
      <c r="R509" s="47">
        <v>57793.02</v>
      </c>
    </row>
    <row r="510" spans="1:18" ht="21.75" customHeight="1">
      <c r="A510" s="712" t="s">
        <v>1412</v>
      </c>
      <c r="B510" s="712"/>
      <c r="C510" s="56">
        <v>20144</v>
      </c>
      <c r="D510" s="47">
        <v>25465.13</v>
      </c>
      <c r="E510" s="47">
        <v>3355.8</v>
      </c>
      <c r="F510" s="47">
        <v>22109.33</v>
      </c>
      <c r="G510" s="48"/>
      <c r="H510" s="49"/>
      <c r="I510" s="50"/>
      <c r="J510" s="48"/>
      <c r="K510" s="48"/>
      <c r="L510" s="48"/>
      <c r="M510" s="48"/>
      <c r="N510" s="48"/>
      <c r="O510" s="48"/>
      <c r="P510" s="47">
        <v>25465.13</v>
      </c>
      <c r="Q510" s="47">
        <v>3355.8</v>
      </c>
      <c r="R510" s="47">
        <v>22109.33</v>
      </c>
    </row>
    <row r="511" spans="1:18" ht="11.25" customHeight="1">
      <c r="A511" s="712" t="s">
        <v>868</v>
      </c>
      <c r="B511" s="712"/>
      <c r="C511" s="56">
        <v>20104</v>
      </c>
      <c r="D511" s="51">
        <v>1</v>
      </c>
      <c r="E511" s="51">
        <v>0.17</v>
      </c>
      <c r="F511" s="51">
        <v>0.83</v>
      </c>
      <c r="G511" s="48"/>
      <c r="H511" s="49"/>
      <c r="I511" s="50"/>
      <c r="J511" s="48"/>
      <c r="K511" s="48"/>
      <c r="L511" s="48"/>
      <c r="M511" s="48"/>
      <c r="N511" s="48"/>
      <c r="O511" s="48"/>
      <c r="P511" s="51">
        <v>1</v>
      </c>
      <c r="Q511" s="51">
        <v>0.17</v>
      </c>
      <c r="R511" s="51">
        <v>0.83</v>
      </c>
    </row>
    <row r="512" spans="1:18" ht="21.75" customHeight="1">
      <c r="A512" s="712" t="s">
        <v>658</v>
      </c>
      <c r="B512" s="712"/>
      <c r="C512" s="56">
        <v>42477</v>
      </c>
      <c r="D512" s="51">
        <v>1</v>
      </c>
      <c r="E512" s="51">
        <v>0.34</v>
      </c>
      <c r="F512" s="51">
        <v>0.66</v>
      </c>
      <c r="G512" s="48"/>
      <c r="H512" s="49"/>
      <c r="I512" s="50"/>
      <c r="J512" s="48"/>
      <c r="K512" s="48"/>
      <c r="L512" s="48"/>
      <c r="M512" s="48"/>
      <c r="N512" s="48"/>
      <c r="O512" s="48"/>
      <c r="P512" s="51">
        <v>1</v>
      </c>
      <c r="Q512" s="51">
        <v>0.34</v>
      </c>
      <c r="R512" s="51">
        <v>0.66</v>
      </c>
    </row>
    <row r="513" spans="1:18" ht="21.75" customHeight="1">
      <c r="A513" s="712" t="s">
        <v>659</v>
      </c>
      <c r="B513" s="712"/>
      <c r="C513" s="56">
        <v>42474</v>
      </c>
      <c r="D513" s="51">
        <v>1</v>
      </c>
      <c r="E513" s="51">
        <v>1</v>
      </c>
      <c r="F513" s="48"/>
      <c r="G513" s="48"/>
      <c r="H513" s="49"/>
      <c r="I513" s="50"/>
      <c r="J513" s="48"/>
      <c r="K513" s="48"/>
      <c r="L513" s="48"/>
      <c r="M513" s="48"/>
      <c r="N513" s="48"/>
      <c r="O513" s="48"/>
      <c r="P513" s="51">
        <v>1</v>
      </c>
      <c r="Q513" s="51">
        <v>1</v>
      </c>
      <c r="R513" s="48"/>
    </row>
    <row r="514" spans="1:18" ht="11.25" customHeight="1">
      <c r="A514" s="712" t="s">
        <v>661</v>
      </c>
      <c r="B514" s="712"/>
      <c r="C514" s="56">
        <v>41313</v>
      </c>
      <c r="D514" s="47">
        <v>86196.38</v>
      </c>
      <c r="E514" s="47">
        <v>86196.38</v>
      </c>
      <c r="F514" s="48"/>
      <c r="G514" s="48"/>
      <c r="H514" s="49"/>
      <c r="I514" s="50"/>
      <c r="J514" s="48"/>
      <c r="K514" s="48"/>
      <c r="L514" s="48"/>
      <c r="M514" s="48"/>
      <c r="N514" s="48"/>
      <c r="O514" s="48"/>
      <c r="P514" s="47">
        <v>86196.38</v>
      </c>
      <c r="Q514" s="47">
        <v>86196.38</v>
      </c>
      <c r="R514" s="48"/>
    </row>
    <row r="515" spans="1:18" ht="21.75" customHeight="1">
      <c r="A515" s="712" t="s">
        <v>664</v>
      </c>
      <c r="B515" s="712"/>
      <c r="C515" s="56">
        <v>41276</v>
      </c>
      <c r="D515" s="51">
        <v>1</v>
      </c>
      <c r="E515" s="51">
        <v>0.34</v>
      </c>
      <c r="F515" s="51">
        <v>0.66</v>
      </c>
      <c r="G515" s="48"/>
      <c r="H515" s="49"/>
      <c r="I515" s="50"/>
      <c r="J515" s="48"/>
      <c r="K515" s="48"/>
      <c r="L515" s="48"/>
      <c r="M515" s="48"/>
      <c r="N515" s="48"/>
      <c r="O515" s="48"/>
      <c r="P515" s="51">
        <v>1</v>
      </c>
      <c r="Q515" s="51">
        <v>0.34</v>
      </c>
      <c r="R515" s="51">
        <v>0.66</v>
      </c>
    </row>
    <row r="516" spans="1:18" ht="21.75" customHeight="1">
      <c r="A516" s="712" t="s">
        <v>869</v>
      </c>
      <c r="B516" s="712"/>
      <c r="C516" s="56">
        <v>30470</v>
      </c>
      <c r="D516" s="47">
        <v>4873810.96</v>
      </c>
      <c r="E516" s="47">
        <v>198692.6</v>
      </c>
      <c r="F516" s="47">
        <v>4675118.3600000003</v>
      </c>
      <c r="G516" s="48"/>
      <c r="H516" s="49"/>
      <c r="I516" s="50"/>
      <c r="J516" s="48"/>
      <c r="K516" s="48"/>
      <c r="L516" s="48"/>
      <c r="M516" s="48"/>
      <c r="N516" s="48"/>
      <c r="O516" s="48"/>
      <c r="P516" s="47">
        <v>4873810.96</v>
      </c>
      <c r="Q516" s="47">
        <v>198692.6</v>
      </c>
      <c r="R516" s="47">
        <v>4675118.3600000003</v>
      </c>
    </row>
    <row r="517" spans="1:18" ht="11.25" customHeight="1">
      <c r="A517" s="712" t="s">
        <v>870</v>
      </c>
      <c r="B517" s="712"/>
      <c r="C517" s="56">
        <v>20107</v>
      </c>
      <c r="D517" s="51">
        <v>1</v>
      </c>
      <c r="E517" s="51">
        <v>0.34</v>
      </c>
      <c r="F517" s="51">
        <v>0.66</v>
      </c>
      <c r="G517" s="48"/>
      <c r="H517" s="49"/>
      <c r="I517" s="50"/>
      <c r="J517" s="48"/>
      <c r="K517" s="48"/>
      <c r="L517" s="48"/>
      <c r="M517" s="48"/>
      <c r="N517" s="48"/>
      <c r="O517" s="48"/>
      <c r="P517" s="51">
        <v>1</v>
      </c>
      <c r="Q517" s="51">
        <v>0.34</v>
      </c>
      <c r="R517" s="51">
        <v>0.66</v>
      </c>
    </row>
    <row r="518" spans="1:18" ht="11.25" customHeight="1">
      <c r="A518" s="712" t="s">
        <v>871</v>
      </c>
      <c r="B518" s="712"/>
      <c r="C518" s="56">
        <v>20121</v>
      </c>
      <c r="D518" s="47">
        <v>1281333.6499999999</v>
      </c>
      <c r="E518" s="47">
        <v>220026.92</v>
      </c>
      <c r="F518" s="47">
        <v>1061306.73</v>
      </c>
      <c r="G518" s="48"/>
      <c r="H518" s="49"/>
      <c r="I518" s="50"/>
      <c r="J518" s="48"/>
      <c r="K518" s="48"/>
      <c r="L518" s="48"/>
      <c r="M518" s="48"/>
      <c r="N518" s="48"/>
      <c r="O518" s="48"/>
      <c r="P518" s="47">
        <v>1281333.6499999999</v>
      </c>
      <c r="Q518" s="47">
        <v>220026.92</v>
      </c>
      <c r="R518" s="47">
        <v>1061306.73</v>
      </c>
    </row>
    <row r="519" spans="1:18" ht="11.25" customHeight="1">
      <c r="A519" s="712" t="s">
        <v>665</v>
      </c>
      <c r="B519" s="712"/>
      <c r="C519" s="56">
        <v>41175</v>
      </c>
      <c r="D519" s="51">
        <v>1</v>
      </c>
      <c r="E519" s="51">
        <v>0.51</v>
      </c>
      <c r="F519" s="51">
        <v>0.49</v>
      </c>
      <c r="G519" s="48"/>
      <c r="H519" s="49"/>
      <c r="I519" s="50"/>
      <c r="J519" s="48"/>
      <c r="K519" s="48"/>
      <c r="L519" s="48"/>
      <c r="M519" s="48"/>
      <c r="N519" s="48"/>
      <c r="O519" s="48"/>
      <c r="P519" s="51">
        <v>1</v>
      </c>
      <c r="Q519" s="51">
        <v>0.51</v>
      </c>
      <c r="R519" s="51">
        <v>0.49</v>
      </c>
    </row>
    <row r="520" spans="1:18" ht="11.25" customHeight="1">
      <c r="A520" s="712" t="s">
        <v>667</v>
      </c>
      <c r="B520" s="712"/>
      <c r="C520" s="56">
        <v>41311</v>
      </c>
      <c r="D520" s="47">
        <v>40042.89</v>
      </c>
      <c r="E520" s="47">
        <v>4827.83</v>
      </c>
      <c r="F520" s="47">
        <v>35215.06</v>
      </c>
      <c r="G520" s="48"/>
      <c r="H520" s="49"/>
      <c r="I520" s="50"/>
      <c r="J520" s="48"/>
      <c r="K520" s="48"/>
      <c r="L520" s="48"/>
      <c r="M520" s="48"/>
      <c r="N520" s="48"/>
      <c r="O520" s="48"/>
      <c r="P520" s="47">
        <v>40042.89</v>
      </c>
      <c r="Q520" s="47">
        <v>4827.83</v>
      </c>
      <c r="R520" s="47">
        <v>35215.06</v>
      </c>
    </row>
    <row r="521" spans="1:18" ht="21.75" customHeight="1">
      <c r="A521" s="712" t="s">
        <v>1413</v>
      </c>
      <c r="B521" s="712"/>
      <c r="C521" s="56">
        <v>30472</v>
      </c>
      <c r="D521" s="47">
        <v>6583578.46</v>
      </c>
      <c r="E521" s="47">
        <v>399004.76</v>
      </c>
      <c r="F521" s="47">
        <v>6184573.7000000002</v>
      </c>
      <c r="G521" s="48"/>
      <c r="H521" s="49"/>
      <c r="I521" s="50"/>
      <c r="J521" s="48"/>
      <c r="K521" s="48"/>
      <c r="L521" s="48"/>
      <c r="M521" s="48"/>
      <c r="N521" s="48"/>
      <c r="O521" s="48"/>
      <c r="P521" s="47">
        <v>6583578.46</v>
      </c>
      <c r="Q521" s="47">
        <v>399004.76</v>
      </c>
      <c r="R521" s="47">
        <v>6184573.7000000002</v>
      </c>
    </row>
    <row r="522" spans="1:18" ht="11.25" customHeight="1">
      <c r="A522" s="712" t="s">
        <v>872</v>
      </c>
      <c r="B522" s="712"/>
      <c r="C522" s="56">
        <v>30465</v>
      </c>
      <c r="D522" s="51">
        <v>1</v>
      </c>
      <c r="E522" s="51">
        <v>0.68</v>
      </c>
      <c r="F522" s="51">
        <v>0.32</v>
      </c>
      <c r="G522" s="48"/>
      <c r="H522" s="49"/>
      <c r="I522" s="50"/>
      <c r="J522" s="48"/>
      <c r="K522" s="48"/>
      <c r="L522" s="48"/>
      <c r="M522" s="48"/>
      <c r="N522" s="48"/>
      <c r="O522" s="48"/>
      <c r="P522" s="51">
        <v>1</v>
      </c>
      <c r="Q522" s="51">
        <v>0.68</v>
      </c>
      <c r="R522" s="51">
        <v>0.32</v>
      </c>
    </row>
    <row r="523" spans="1:18" ht="11.25" customHeight="1">
      <c r="A523" s="712" t="s">
        <v>873</v>
      </c>
      <c r="B523" s="712"/>
      <c r="C523" s="56">
        <v>30481</v>
      </c>
      <c r="D523" s="51">
        <v>1</v>
      </c>
      <c r="E523" s="51">
        <v>0.68</v>
      </c>
      <c r="F523" s="51">
        <v>0.32</v>
      </c>
      <c r="G523" s="48"/>
      <c r="H523" s="49"/>
      <c r="I523" s="50"/>
      <c r="J523" s="48"/>
      <c r="K523" s="48"/>
      <c r="L523" s="48"/>
      <c r="M523" s="48"/>
      <c r="N523" s="48"/>
      <c r="O523" s="48"/>
      <c r="P523" s="51">
        <v>1</v>
      </c>
      <c r="Q523" s="51">
        <v>0.68</v>
      </c>
      <c r="R523" s="51">
        <v>0.32</v>
      </c>
    </row>
    <row r="524" spans="1:18" ht="11.25" customHeight="1">
      <c r="A524" s="712" t="s">
        <v>1414</v>
      </c>
      <c r="B524" s="712"/>
      <c r="C524" s="56">
        <v>30463</v>
      </c>
      <c r="D524" s="51">
        <v>1</v>
      </c>
      <c r="E524" s="51">
        <v>0.17</v>
      </c>
      <c r="F524" s="51">
        <v>0.83</v>
      </c>
      <c r="G524" s="48"/>
      <c r="H524" s="49"/>
      <c r="I524" s="50"/>
      <c r="J524" s="48"/>
      <c r="K524" s="48"/>
      <c r="L524" s="48"/>
      <c r="M524" s="48"/>
      <c r="N524" s="48"/>
      <c r="O524" s="48"/>
      <c r="P524" s="51">
        <v>1</v>
      </c>
      <c r="Q524" s="51">
        <v>0.17</v>
      </c>
      <c r="R524" s="51">
        <v>0.83</v>
      </c>
    </row>
    <row r="525" spans="1:18" ht="11.25" customHeight="1">
      <c r="A525" s="712" t="s">
        <v>874</v>
      </c>
      <c r="B525" s="712"/>
      <c r="C525" s="56">
        <v>30460</v>
      </c>
      <c r="D525" s="51">
        <v>1</v>
      </c>
      <c r="E525" s="51">
        <v>0.68</v>
      </c>
      <c r="F525" s="51">
        <v>0.32</v>
      </c>
      <c r="G525" s="48"/>
      <c r="H525" s="49"/>
      <c r="I525" s="50"/>
      <c r="J525" s="48"/>
      <c r="K525" s="48"/>
      <c r="L525" s="48"/>
      <c r="M525" s="48"/>
      <c r="N525" s="48"/>
      <c r="O525" s="48"/>
      <c r="P525" s="51">
        <v>1</v>
      </c>
      <c r="Q525" s="51">
        <v>0.68</v>
      </c>
      <c r="R525" s="51">
        <v>0.32</v>
      </c>
    </row>
    <row r="526" spans="1:18" ht="11.25" customHeight="1">
      <c r="A526" s="712" t="s">
        <v>875</v>
      </c>
      <c r="B526" s="712"/>
      <c r="C526" s="56">
        <v>30464</v>
      </c>
      <c r="D526" s="51">
        <v>1</v>
      </c>
      <c r="E526" s="51">
        <v>1</v>
      </c>
      <c r="F526" s="48"/>
      <c r="G526" s="48"/>
      <c r="H526" s="49"/>
      <c r="I526" s="50"/>
      <c r="J526" s="48"/>
      <c r="K526" s="48"/>
      <c r="L526" s="48"/>
      <c r="M526" s="48"/>
      <c r="N526" s="48"/>
      <c r="O526" s="48"/>
      <c r="P526" s="51">
        <v>1</v>
      </c>
      <c r="Q526" s="51">
        <v>1</v>
      </c>
      <c r="R526" s="48"/>
    </row>
    <row r="527" spans="1:18" ht="11.25" customHeight="1">
      <c r="A527" s="712" t="s">
        <v>876</v>
      </c>
      <c r="B527" s="712"/>
      <c r="C527" s="56">
        <v>30478</v>
      </c>
      <c r="D527" s="51">
        <v>1</v>
      </c>
      <c r="E527" s="51">
        <v>0.17</v>
      </c>
      <c r="F527" s="51">
        <v>0.83</v>
      </c>
      <c r="G527" s="48"/>
      <c r="H527" s="49"/>
      <c r="I527" s="50"/>
      <c r="J527" s="48"/>
      <c r="K527" s="48"/>
      <c r="L527" s="48"/>
      <c r="M527" s="48"/>
      <c r="N527" s="48"/>
      <c r="O527" s="48"/>
      <c r="P527" s="51">
        <v>1</v>
      </c>
      <c r="Q527" s="51">
        <v>0.17</v>
      </c>
      <c r="R527" s="51">
        <v>0.83</v>
      </c>
    </row>
    <row r="528" spans="1:18" ht="21.75" customHeight="1">
      <c r="A528" s="712" t="s">
        <v>1415</v>
      </c>
      <c r="B528" s="712"/>
      <c r="C528" s="56">
        <v>30484</v>
      </c>
      <c r="D528" s="51">
        <v>1</v>
      </c>
      <c r="E528" s="51">
        <v>0.34</v>
      </c>
      <c r="F528" s="51">
        <v>0.66</v>
      </c>
      <c r="G528" s="48"/>
      <c r="H528" s="49"/>
      <c r="I528" s="50"/>
      <c r="J528" s="48"/>
      <c r="K528" s="48"/>
      <c r="L528" s="48"/>
      <c r="M528" s="48"/>
      <c r="N528" s="48"/>
      <c r="O528" s="48"/>
      <c r="P528" s="51">
        <v>1</v>
      </c>
      <c r="Q528" s="51">
        <v>0.34</v>
      </c>
      <c r="R528" s="51">
        <v>0.66</v>
      </c>
    </row>
    <row r="529" spans="1:18" ht="11.25" customHeight="1">
      <c r="A529" s="712" t="s">
        <v>669</v>
      </c>
      <c r="B529" s="712"/>
      <c r="C529" s="56">
        <v>41218</v>
      </c>
      <c r="D529" s="51">
        <v>1</v>
      </c>
      <c r="E529" s="51">
        <v>0.34</v>
      </c>
      <c r="F529" s="51">
        <v>0.66</v>
      </c>
      <c r="G529" s="48"/>
      <c r="H529" s="49"/>
      <c r="I529" s="50"/>
      <c r="J529" s="48"/>
      <c r="K529" s="48"/>
      <c r="L529" s="48"/>
      <c r="M529" s="48"/>
      <c r="N529" s="48"/>
      <c r="O529" s="48"/>
      <c r="P529" s="51">
        <v>1</v>
      </c>
      <c r="Q529" s="51">
        <v>0.34</v>
      </c>
      <c r="R529" s="51">
        <v>0.66</v>
      </c>
    </row>
    <row r="530" spans="1:18" ht="21.75" customHeight="1">
      <c r="A530" s="712" t="s">
        <v>1416</v>
      </c>
      <c r="B530" s="712"/>
      <c r="C530" s="56">
        <v>30489</v>
      </c>
      <c r="D530" s="47">
        <v>25835.18</v>
      </c>
      <c r="E530" s="47">
        <v>2467.38</v>
      </c>
      <c r="F530" s="47">
        <v>23367.8</v>
      </c>
      <c r="G530" s="48"/>
      <c r="H530" s="49"/>
      <c r="I530" s="50"/>
      <c r="J530" s="48"/>
      <c r="K530" s="48"/>
      <c r="L530" s="48"/>
      <c r="M530" s="48"/>
      <c r="N530" s="48"/>
      <c r="O530" s="48"/>
      <c r="P530" s="47">
        <v>25835.18</v>
      </c>
      <c r="Q530" s="47">
        <v>2467.38</v>
      </c>
      <c r="R530" s="47">
        <v>23367.8</v>
      </c>
    </row>
    <row r="531" spans="1:18" ht="21.75" customHeight="1">
      <c r="A531" s="712" t="s">
        <v>1417</v>
      </c>
      <c r="B531" s="712"/>
      <c r="C531" s="56">
        <v>30488</v>
      </c>
      <c r="D531" s="47">
        <v>39645.69</v>
      </c>
      <c r="E531" s="47">
        <v>3786.41</v>
      </c>
      <c r="F531" s="47">
        <v>35859.279999999999</v>
      </c>
      <c r="G531" s="48"/>
      <c r="H531" s="49"/>
      <c r="I531" s="50"/>
      <c r="J531" s="48"/>
      <c r="K531" s="48"/>
      <c r="L531" s="48"/>
      <c r="M531" s="48"/>
      <c r="N531" s="48"/>
      <c r="O531" s="48"/>
      <c r="P531" s="47">
        <v>39645.69</v>
      </c>
      <c r="Q531" s="47">
        <v>3786.41</v>
      </c>
      <c r="R531" s="47">
        <v>35859.279999999999</v>
      </c>
    </row>
    <row r="532" spans="1:18" ht="11.25" customHeight="1">
      <c r="A532" s="712" t="s">
        <v>878</v>
      </c>
      <c r="B532" s="712"/>
      <c r="C532" s="56">
        <v>30490</v>
      </c>
      <c r="D532" s="47">
        <v>107031.43</v>
      </c>
      <c r="E532" s="47">
        <v>10222.1</v>
      </c>
      <c r="F532" s="47">
        <v>96809.33</v>
      </c>
      <c r="G532" s="48"/>
      <c r="H532" s="49"/>
      <c r="I532" s="50"/>
      <c r="J532" s="48"/>
      <c r="K532" s="48"/>
      <c r="L532" s="48"/>
      <c r="M532" s="48"/>
      <c r="N532" s="48"/>
      <c r="O532" s="48"/>
      <c r="P532" s="47">
        <v>107031.43</v>
      </c>
      <c r="Q532" s="47">
        <v>10222.1</v>
      </c>
      <c r="R532" s="47">
        <v>96809.33</v>
      </c>
    </row>
    <row r="533" spans="1:18" ht="21.75" customHeight="1">
      <c r="A533" s="712" t="s">
        <v>1418</v>
      </c>
      <c r="B533" s="712"/>
      <c r="C533" s="56">
        <v>30486</v>
      </c>
      <c r="D533" s="51">
        <v>1</v>
      </c>
      <c r="E533" s="51">
        <v>0.17</v>
      </c>
      <c r="F533" s="51">
        <v>0.83</v>
      </c>
      <c r="G533" s="48"/>
      <c r="H533" s="49"/>
      <c r="I533" s="50"/>
      <c r="J533" s="48"/>
      <c r="K533" s="48"/>
      <c r="L533" s="48"/>
      <c r="M533" s="48"/>
      <c r="N533" s="48"/>
      <c r="O533" s="48"/>
      <c r="P533" s="51">
        <v>1</v>
      </c>
      <c r="Q533" s="51">
        <v>0.17</v>
      </c>
      <c r="R533" s="51">
        <v>0.83</v>
      </c>
    </row>
    <row r="534" spans="1:18" ht="11.25" customHeight="1">
      <c r="A534" s="712" t="s">
        <v>880</v>
      </c>
      <c r="B534" s="712"/>
      <c r="C534" s="56">
        <v>30485</v>
      </c>
      <c r="D534" s="51">
        <v>1</v>
      </c>
      <c r="E534" s="51">
        <v>0.17</v>
      </c>
      <c r="F534" s="51">
        <v>0.83</v>
      </c>
      <c r="G534" s="48"/>
      <c r="H534" s="49"/>
      <c r="I534" s="50"/>
      <c r="J534" s="48"/>
      <c r="K534" s="48"/>
      <c r="L534" s="48"/>
      <c r="M534" s="48"/>
      <c r="N534" s="48"/>
      <c r="O534" s="48"/>
      <c r="P534" s="51">
        <v>1</v>
      </c>
      <c r="Q534" s="51">
        <v>0.17</v>
      </c>
      <c r="R534" s="51">
        <v>0.83</v>
      </c>
    </row>
    <row r="535" spans="1:18" ht="11.25" customHeight="1">
      <c r="A535" s="712" t="s">
        <v>881</v>
      </c>
      <c r="B535" s="712"/>
      <c r="C535" s="56">
        <v>30492</v>
      </c>
      <c r="D535" s="47">
        <v>3949.82</v>
      </c>
      <c r="E535" s="47">
        <v>1459.79</v>
      </c>
      <c r="F535" s="47">
        <v>2490.0300000000002</v>
      </c>
      <c r="G535" s="48"/>
      <c r="H535" s="49"/>
      <c r="I535" s="50"/>
      <c r="J535" s="48"/>
      <c r="K535" s="48"/>
      <c r="L535" s="48"/>
      <c r="M535" s="48"/>
      <c r="N535" s="48"/>
      <c r="O535" s="48"/>
      <c r="P535" s="47">
        <v>3949.82</v>
      </c>
      <c r="Q535" s="47">
        <v>1459.79</v>
      </c>
      <c r="R535" s="47">
        <v>2490.0300000000002</v>
      </c>
    </row>
    <row r="536" spans="1:18" ht="11.25" customHeight="1">
      <c r="A536" s="712" t="s">
        <v>1419</v>
      </c>
      <c r="B536" s="712"/>
      <c r="C536" s="56">
        <v>30441</v>
      </c>
      <c r="D536" s="51">
        <v>1</v>
      </c>
      <c r="E536" s="51">
        <v>1</v>
      </c>
      <c r="F536" s="48"/>
      <c r="G536" s="48"/>
      <c r="H536" s="49"/>
      <c r="I536" s="50"/>
      <c r="J536" s="48"/>
      <c r="K536" s="48"/>
      <c r="L536" s="48"/>
      <c r="M536" s="48"/>
      <c r="N536" s="48"/>
      <c r="O536" s="48"/>
      <c r="P536" s="51">
        <v>1</v>
      </c>
      <c r="Q536" s="51">
        <v>1</v>
      </c>
      <c r="R536" s="48"/>
    </row>
    <row r="537" spans="1:18" ht="11.25" customHeight="1">
      <c r="A537" s="712" t="s">
        <v>883</v>
      </c>
      <c r="B537" s="712"/>
      <c r="C537" s="56">
        <v>30491</v>
      </c>
      <c r="D537" s="51">
        <v>1</v>
      </c>
      <c r="E537" s="51">
        <v>0.17</v>
      </c>
      <c r="F537" s="51">
        <v>0.83</v>
      </c>
      <c r="G537" s="48"/>
      <c r="H537" s="49"/>
      <c r="I537" s="50"/>
      <c r="J537" s="48"/>
      <c r="K537" s="48"/>
      <c r="L537" s="48"/>
      <c r="M537" s="48"/>
      <c r="N537" s="48"/>
      <c r="O537" s="48"/>
      <c r="P537" s="51">
        <v>1</v>
      </c>
      <c r="Q537" s="51">
        <v>0.17</v>
      </c>
      <c r="R537" s="51">
        <v>0.83</v>
      </c>
    </row>
    <row r="538" spans="1:18" ht="21.75" customHeight="1">
      <c r="A538" s="712" t="s">
        <v>1420</v>
      </c>
      <c r="B538" s="712"/>
      <c r="C538" s="56">
        <v>30443</v>
      </c>
      <c r="D538" s="51">
        <v>1</v>
      </c>
      <c r="E538" s="51">
        <v>1</v>
      </c>
      <c r="F538" s="48"/>
      <c r="G538" s="48"/>
      <c r="H538" s="49"/>
      <c r="I538" s="50"/>
      <c r="J538" s="48"/>
      <c r="K538" s="48"/>
      <c r="L538" s="48"/>
      <c r="M538" s="48"/>
      <c r="N538" s="48"/>
      <c r="O538" s="48"/>
      <c r="P538" s="51">
        <v>1</v>
      </c>
      <c r="Q538" s="51">
        <v>1</v>
      </c>
      <c r="R538" s="48"/>
    </row>
    <row r="539" spans="1:18" ht="11.25" customHeight="1">
      <c r="A539" s="712" t="s">
        <v>1421</v>
      </c>
      <c r="B539" s="712"/>
      <c r="C539" s="56">
        <v>30444</v>
      </c>
      <c r="D539" s="51">
        <v>1</v>
      </c>
      <c r="E539" s="51">
        <v>1</v>
      </c>
      <c r="F539" s="48"/>
      <c r="G539" s="48"/>
      <c r="H539" s="49"/>
      <c r="I539" s="50"/>
      <c r="J539" s="48"/>
      <c r="K539" s="48"/>
      <c r="L539" s="48"/>
      <c r="M539" s="48"/>
      <c r="N539" s="48"/>
      <c r="O539" s="48"/>
      <c r="P539" s="51">
        <v>1</v>
      </c>
      <c r="Q539" s="51">
        <v>1</v>
      </c>
      <c r="R539" s="48"/>
    </row>
    <row r="540" spans="1:18" ht="21.75" customHeight="1">
      <c r="A540" s="712" t="s">
        <v>1422</v>
      </c>
      <c r="B540" s="712"/>
      <c r="C540" s="56">
        <v>30439</v>
      </c>
      <c r="D540" s="51">
        <v>1</v>
      </c>
      <c r="E540" s="51">
        <v>1</v>
      </c>
      <c r="F540" s="48"/>
      <c r="G540" s="48"/>
      <c r="H540" s="49"/>
      <c r="I540" s="50"/>
      <c r="J540" s="48"/>
      <c r="K540" s="48"/>
      <c r="L540" s="48"/>
      <c r="M540" s="48"/>
      <c r="N540" s="48"/>
      <c r="O540" s="48"/>
      <c r="P540" s="51">
        <v>1</v>
      </c>
      <c r="Q540" s="51">
        <v>1</v>
      </c>
      <c r="R540" s="48"/>
    </row>
    <row r="541" spans="1:18" ht="11.25" customHeight="1">
      <c r="A541" s="712" t="s">
        <v>1423</v>
      </c>
      <c r="B541" s="712"/>
      <c r="C541" s="56">
        <v>30449</v>
      </c>
      <c r="D541" s="51">
        <v>1</v>
      </c>
      <c r="E541" s="51">
        <v>1</v>
      </c>
      <c r="F541" s="48"/>
      <c r="G541" s="48"/>
      <c r="H541" s="49"/>
      <c r="I541" s="50"/>
      <c r="J541" s="48"/>
      <c r="K541" s="48"/>
      <c r="L541" s="48"/>
      <c r="M541" s="48"/>
      <c r="N541" s="48"/>
      <c r="O541" s="48"/>
      <c r="P541" s="51">
        <v>1</v>
      </c>
      <c r="Q541" s="51">
        <v>1</v>
      </c>
      <c r="R541" s="48"/>
    </row>
    <row r="542" spans="1:18" ht="11.25" customHeight="1">
      <c r="A542" s="712" t="s">
        <v>1424</v>
      </c>
      <c r="B542" s="712"/>
      <c r="C542" s="56">
        <v>30445</v>
      </c>
      <c r="D542" s="51">
        <v>1</v>
      </c>
      <c r="E542" s="51">
        <v>1</v>
      </c>
      <c r="F542" s="48"/>
      <c r="G542" s="48"/>
      <c r="H542" s="49"/>
      <c r="I542" s="50"/>
      <c r="J542" s="48"/>
      <c r="K542" s="48"/>
      <c r="L542" s="48"/>
      <c r="M542" s="48"/>
      <c r="N542" s="48"/>
      <c r="O542" s="48"/>
      <c r="P542" s="51">
        <v>1</v>
      </c>
      <c r="Q542" s="51">
        <v>1</v>
      </c>
      <c r="R542" s="48"/>
    </row>
    <row r="543" spans="1:18" ht="21.75" customHeight="1">
      <c r="A543" s="712" t="s">
        <v>1425</v>
      </c>
      <c r="B543" s="712"/>
      <c r="C543" s="56">
        <v>30447</v>
      </c>
      <c r="D543" s="51">
        <v>1</v>
      </c>
      <c r="E543" s="51">
        <v>1</v>
      </c>
      <c r="F543" s="48"/>
      <c r="G543" s="48"/>
      <c r="H543" s="49"/>
      <c r="I543" s="50"/>
      <c r="J543" s="48"/>
      <c r="K543" s="48"/>
      <c r="L543" s="48"/>
      <c r="M543" s="48"/>
      <c r="N543" s="48"/>
      <c r="O543" s="48"/>
      <c r="P543" s="51">
        <v>1</v>
      </c>
      <c r="Q543" s="51">
        <v>1</v>
      </c>
      <c r="R543" s="48"/>
    </row>
    <row r="544" spans="1:18" ht="21.75" customHeight="1">
      <c r="A544" s="712" t="s">
        <v>1426</v>
      </c>
      <c r="B544" s="712"/>
      <c r="C544" s="56">
        <v>30448</v>
      </c>
      <c r="D544" s="51">
        <v>1</v>
      </c>
      <c r="E544" s="51">
        <v>1</v>
      </c>
      <c r="F544" s="48"/>
      <c r="G544" s="48"/>
      <c r="H544" s="49"/>
      <c r="I544" s="50"/>
      <c r="J544" s="48"/>
      <c r="K544" s="48"/>
      <c r="L544" s="48"/>
      <c r="M544" s="48"/>
      <c r="N544" s="48"/>
      <c r="O544" s="48"/>
      <c r="P544" s="51">
        <v>1</v>
      </c>
      <c r="Q544" s="51">
        <v>1</v>
      </c>
      <c r="R544" s="48"/>
    </row>
    <row r="545" spans="1:18" ht="21.75" customHeight="1">
      <c r="A545" s="712" t="s">
        <v>1427</v>
      </c>
      <c r="B545" s="712"/>
      <c r="C545" s="56">
        <v>30446</v>
      </c>
      <c r="D545" s="51">
        <v>1</v>
      </c>
      <c r="E545" s="51">
        <v>1</v>
      </c>
      <c r="F545" s="48"/>
      <c r="G545" s="48"/>
      <c r="H545" s="49"/>
      <c r="I545" s="50"/>
      <c r="J545" s="48"/>
      <c r="K545" s="48"/>
      <c r="L545" s="48"/>
      <c r="M545" s="48"/>
      <c r="N545" s="48"/>
      <c r="O545" s="48"/>
      <c r="P545" s="51">
        <v>1</v>
      </c>
      <c r="Q545" s="51">
        <v>1</v>
      </c>
      <c r="R545" s="48"/>
    </row>
    <row r="546" spans="1:18" ht="11.25" customHeight="1">
      <c r="A546" s="712" t="s">
        <v>1428</v>
      </c>
      <c r="B546" s="712"/>
      <c r="C546" s="56">
        <v>30440</v>
      </c>
      <c r="D546" s="51">
        <v>1</v>
      </c>
      <c r="E546" s="51">
        <v>1</v>
      </c>
      <c r="F546" s="48"/>
      <c r="G546" s="48"/>
      <c r="H546" s="49"/>
      <c r="I546" s="50"/>
      <c r="J546" s="48"/>
      <c r="K546" s="48"/>
      <c r="L546" s="48"/>
      <c r="M546" s="48"/>
      <c r="N546" s="48"/>
      <c r="O546" s="48"/>
      <c r="P546" s="51">
        <v>1</v>
      </c>
      <c r="Q546" s="51">
        <v>1</v>
      </c>
      <c r="R546" s="48"/>
    </row>
    <row r="547" spans="1:18" ht="11.25" customHeight="1">
      <c r="A547" s="712" t="s">
        <v>1429</v>
      </c>
      <c r="B547" s="712"/>
      <c r="C547" s="56">
        <v>30493</v>
      </c>
      <c r="D547" s="47">
        <v>1000</v>
      </c>
      <c r="E547" s="47">
        <v>1000</v>
      </c>
      <c r="F547" s="48"/>
      <c r="G547" s="48"/>
      <c r="H547" s="49"/>
      <c r="I547" s="50"/>
      <c r="J547" s="48"/>
      <c r="K547" s="48"/>
      <c r="L547" s="48"/>
      <c r="M547" s="48"/>
      <c r="N547" s="48"/>
      <c r="O547" s="48"/>
      <c r="P547" s="47">
        <v>1000</v>
      </c>
      <c r="Q547" s="47">
        <v>1000</v>
      </c>
      <c r="R547" s="48"/>
    </row>
    <row r="548" spans="1:18" ht="21.75" customHeight="1">
      <c r="A548" s="712" t="s">
        <v>894</v>
      </c>
      <c r="B548" s="712"/>
      <c r="C548" s="56">
        <v>30474</v>
      </c>
      <c r="D548" s="51">
        <v>1</v>
      </c>
      <c r="E548" s="51">
        <v>0.68</v>
      </c>
      <c r="F548" s="51">
        <v>0.32</v>
      </c>
      <c r="G548" s="48"/>
      <c r="H548" s="49"/>
      <c r="I548" s="50"/>
      <c r="J548" s="48"/>
      <c r="K548" s="48"/>
      <c r="L548" s="48"/>
      <c r="M548" s="48"/>
      <c r="N548" s="48"/>
      <c r="O548" s="48"/>
      <c r="P548" s="51">
        <v>1</v>
      </c>
      <c r="Q548" s="51">
        <v>0.68</v>
      </c>
      <c r="R548" s="51">
        <v>0.32</v>
      </c>
    </row>
    <row r="549" spans="1:18" ht="11.25" customHeight="1">
      <c r="A549" s="712" t="s">
        <v>895</v>
      </c>
      <c r="B549" s="712"/>
      <c r="C549" s="56">
        <v>20126</v>
      </c>
      <c r="D549" s="51">
        <v>1</v>
      </c>
      <c r="E549" s="51">
        <v>1</v>
      </c>
      <c r="F549" s="48"/>
      <c r="G549" s="48"/>
      <c r="H549" s="49"/>
      <c r="I549" s="50"/>
      <c r="J549" s="48"/>
      <c r="K549" s="48"/>
      <c r="L549" s="48"/>
      <c r="M549" s="48"/>
      <c r="N549" s="48"/>
      <c r="O549" s="48"/>
      <c r="P549" s="51">
        <v>1</v>
      </c>
      <c r="Q549" s="51">
        <v>1</v>
      </c>
      <c r="R549" s="48"/>
    </row>
    <row r="550" spans="1:18" ht="11.25" customHeight="1">
      <c r="A550" s="712" t="s">
        <v>896</v>
      </c>
      <c r="B550" s="712"/>
      <c r="C550" s="56">
        <v>20131</v>
      </c>
      <c r="D550" s="51">
        <v>1</v>
      </c>
      <c r="E550" s="51">
        <v>0.17</v>
      </c>
      <c r="F550" s="51">
        <v>0.83</v>
      </c>
      <c r="G550" s="48"/>
      <c r="H550" s="49"/>
      <c r="I550" s="50"/>
      <c r="J550" s="48"/>
      <c r="K550" s="48"/>
      <c r="L550" s="48"/>
      <c r="M550" s="48"/>
      <c r="N550" s="48"/>
      <c r="O550" s="48"/>
      <c r="P550" s="51">
        <v>1</v>
      </c>
      <c r="Q550" s="51">
        <v>0.17</v>
      </c>
      <c r="R550" s="51">
        <v>0.83</v>
      </c>
    </row>
    <row r="551" spans="1:18" ht="11.25" customHeight="1">
      <c r="A551" s="712" t="s">
        <v>672</v>
      </c>
      <c r="B551" s="712"/>
      <c r="C551" s="56">
        <v>41236</v>
      </c>
      <c r="D551" s="51">
        <v>1</v>
      </c>
      <c r="E551" s="51">
        <v>0.34</v>
      </c>
      <c r="F551" s="51">
        <v>0.66</v>
      </c>
      <c r="G551" s="48"/>
      <c r="H551" s="49"/>
      <c r="I551" s="50"/>
      <c r="J551" s="48"/>
      <c r="K551" s="48"/>
      <c r="L551" s="48"/>
      <c r="M551" s="48"/>
      <c r="N551" s="48"/>
      <c r="O551" s="48"/>
      <c r="P551" s="51">
        <v>1</v>
      </c>
      <c r="Q551" s="51">
        <v>0.34</v>
      </c>
      <c r="R551" s="51">
        <v>0.66</v>
      </c>
    </row>
    <row r="552" spans="1:18" ht="21.75" customHeight="1">
      <c r="A552" s="712" t="s">
        <v>1430</v>
      </c>
      <c r="B552" s="712"/>
      <c r="C552" s="56">
        <v>30503</v>
      </c>
      <c r="D552" s="47">
        <v>62434.39</v>
      </c>
      <c r="E552" s="47">
        <v>5896.62</v>
      </c>
      <c r="F552" s="47">
        <v>56537.77</v>
      </c>
      <c r="G552" s="48"/>
      <c r="H552" s="49"/>
      <c r="I552" s="50"/>
      <c r="J552" s="48"/>
      <c r="K552" s="48"/>
      <c r="L552" s="48"/>
      <c r="M552" s="48"/>
      <c r="N552" s="48"/>
      <c r="O552" s="48"/>
      <c r="P552" s="47">
        <v>62434.39</v>
      </c>
      <c r="Q552" s="47">
        <v>5896.62</v>
      </c>
      <c r="R552" s="47">
        <v>56537.77</v>
      </c>
    </row>
    <row r="553" spans="1:18" ht="21.75" customHeight="1">
      <c r="A553" s="712" t="s">
        <v>1430</v>
      </c>
      <c r="B553" s="712"/>
      <c r="C553" s="56">
        <v>30510</v>
      </c>
      <c r="D553" s="47">
        <v>56200.5</v>
      </c>
      <c r="E553" s="47">
        <v>5397.84</v>
      </c>
      <c r="F553" s="47">
        <v>50802.66</v>
      </c>
      <c r="G553" s="48"/>
      <c r="H553" s="49"/>
      <c r="I553" s="50"/>
      <c r="J553" s="48"/>
      <c r="K553" s="48"/>
      <c r="L553" s="48"/>
      <c r="M553" s="48"/>
      <c r="N553" s="48"/>
      <c r="O553" s="48"/>
      <c r="P553" s="47">
        <v>56200.5</v>
      </c>
      <c r="Q553" s="47">
        <v>5397.84</v>
      </c>
      <c r="R553" s="47">
        <v>50802.66</v>
      </c>
    </row>
    <row r="554" spans="1:18" ht="21.75" customHeight="1">
      <c r="A554" s="712" t="s">
        <v>1431</v>
      </c>
      <c r="B554" s="712"/>
      <c r="C554" s="56">
        <v>30500</v>
      </c>
      <c r="D554" s="47">
        <v>24696</v>
      </c>
      <c r="E554" s="47">
        <v>2560.0300000000002</v>
      </c>
      <c r="F554" s="47">
        <v>22135.97</v>
      </c>
      <c r="G554" s="48"/>
      <c r="H554" s="49"/>
      <c r="I554" s="50"/>
      <c r="J554" s="48"/>
      <c r="K554" s="48"/>
      <c r="L554" s="48"/>
      <c r="M554" s="48"/>
      <c r="N554" s="48"/>
      <c r="O554" s="48"/>
      <c r="P554" s="47">
        <v>24696</v>
      </c>
      <c r="Q554" s="47">
        <v>2560.0300000000002</v>
      </c>
      <c r="R554" s="47">
        <v>22135.97</v>
      </c>
    </row>
    <row r="555" spans="1:18" ht="21.75" customHeight="1">
      <c r="A555" s="712" t="s">
        <v>1432</v>
      </c>
      <c r="B555" s="712"/>
      <c r="C555" s="56">
        <v>30505</v>
      </c>
      <c r="D555" s="47">
        <v>59563.98</v>
      </c>
      <c r="E555" s="47">
        <v>5357.55</v>
      </c>
      <c r="F555" s="47">
        <v>54206.43</v>
      </c>
      <c r="G555" s="48"/>
      <c r="H555" s="49"/>
      <c r="I555" s="50"/>
      <c r="J555" s="48"/>
      <c r="K555" s="48"/>
      <c r="L555" s="48"/>
      <c r="M555" s="48"/>
      <c r="N555" s="48"/>
      <c r="O555" s="48"/>
      <c r="P555" s="47">
        <v>59563.98</v>
      </c>
      <c r="Q555" s="47">
        <v>5357.55</v>
      </c>
      <c r="R555" s="47">
        <v>54206.43</v>
      </c>
    </row>
    <row r="556" spans="1:18" ht="21.75" customHeight="1">
      <c r="A556" s="712" t="s">
        <v>1433</v>
      </c>
      <c r="B556" s="712"/>
      <c r="C556" s="56">
        <v>30506</v>
      </c>
      <c r="D556" s="47">
        <v>57163.1</v>
      </c>
      <c r="E556" s="47">
        <v>5035.0600000000004</v>
      </c>
      <c r="F556" s="47">
        <v>52128.04</v>
      </c>
      <c r="G556" s="48"/>
      <c r="H556" s="49"/>
      <c r="I556" s="50"/>
      <c r="J556" s="48"/>
      <c r="K556" s="48"/>
      <c r="L556" s="48"/>
      <c r="M556" s="48"/>
      <c r="N556" s="48"/>
      <c r="O556" s="48"/>
      <c r="P556" s="47">
        <v>57163.1</v>
      </c>
      <c r="Q556" s="47">
        <v>5035.0600000000004</v>
      </c>
      <c r="R556" s="47">
        <v>52128.04</v>
      </c>
    </row>
    <row r="557" spans="1:18" ht="21.75" customHeight="1">
      <c r="A557" s="712" t="s">
        <v>1434</v>
      </c>
      <c r="B557" s="712"/>
      <c r="C557" s="56">
        <v>20139</v>
      </c>
      <c r="D557" s="47">
        <v>2413862.5299999998</v>
      </c>
      <c r="E557" s="47">
        <v>107988.59</v>
      </c>
      <c r="F557" s="47">
        <v>2305873.94</v>
      </c>
      <c r="G557" s="48"/>
      <c r="H557" s="49"/>
      <c r="I557" s="50"/>
      <c r="J557" s="48"/>
      <c r="K557" s="48"/>
      <c r="L557" s="48"/>
      <c r="M557" s="48"/>
      <c r="N557" s="48"/>
      <c r="O557" s="48"/>
      <c r="P557" s="47">
        <v>2413862.5299999998</v>
      </c>
      <c r="Q557" s="47">
        <v>107988.59</v>
      </c>
      <c r="R557" s="47">
        <v>2305873.94</v>
      </c>
    </row>
    <row r="558" spans="1:18" ht="11.25" customHeight="1">
      <c r="A558" s="712" t="s">
        <v>898</v>
      </c>
      <c r="B558" s="712"/>
      <c r="C558" s="56">
        <v>20109</v>
      </c>
      <c r="D558" s="51">
        <v>1</v>
      </c>
      <c r="E558" s="51">
        <v>0.34</v>
      </c>
      <c r="F558" s="51">
        <v>0.66</v>
      </c>
      <c r="G558" s="48"/>
      <c r="H558" s="49"/>
      <c r="I558" s="50"/>
      <c r="J558" s="48"/>
      <c r="K558" s="48"/>
      <c r="L558" s="48"/>
      <c r="M558" s="48"/>
      <c r="N558" s="48"/>
      <c r="O558" s="48"/>
      <c r="P558" s="51">
        <v>1</v>
      </c>
      <c r="Q558" s="51">
        <v>0.34</v>
      </c>
      <c r="R558" s="51">
        <v>0.66</v>
      </c>
    </row>
    <row r="559" spans="1:18" ht="21.75" customHeight="1">
      <c r="A559" s="712" t="s">
        <v>1435</v>
      </c>
      <c r="B559" s="712"/>
      <c r="C559" s="56">
        <v>30473</v>
      </c>
      <c r="D559" s="51">
        <v>1</v>
      </c>
      <c r="E559" s="51">
        <v>0.17</v>
      </c>
      <c r="F559" s="51">
        <v>0.83</v>
      </c>
      <c r="G559" s="48"/>
      <c r="H559" s="49"/>
      <c r="I559" s="50"/>
      <c r="J559" s="48"/>
      <c r="K559" s="48"/>
      <c r="L559" s="48"/>
      <c r="M559" s="48"/>
      <c r="N559" s="48"/>
      <c r="O559" s="48"/>
      <c r="P559" s="51">
        <v>1</v>
      </c>
      <c r="Q559" s="51">
        <v>0.17</v>
      </c>
      <c r="R559" s="51">
        <v>0.83</v>
      </c>
    </row>
    <row r="560" spans="1:18" ht="11.25" customHeight="1">
      <c r="A560" s="712" t="s">
        <v>900</v>
      </c>
      <c r="B560" s="712"/>
      <c r="C560" s="56">
        <v>20142</v>
      </c>
      <c r="D560" s="47">
        <v>32208.73</v>
      </c>
      <c r="E560" s="51">
        <v>817.19</v>
      </c>
      <c r="F560" s="47">
        <v>31391.54</v>
      </c>
      <c r="G560" s="48"/>
      <c r="H560" s="49"/>
      <c r="I560" s="50"/>
      <c r="J560" s="48"/>
      <c r="K560" s="48"/>
      <c r="L560" s="48"/>
      <c r="M560" s="48"/>
      <c r="N560" s="48"/>
      <c r="O560" s="48"/>
      <c r="P560" s="47">
        <v>32208.73</v>
      </c>
      <c r="Q560" s="51">
        <v>817.19</v>
      </c>
      <c r="R560" s="47">
        <v>31391.54</v>
      </c>
    </row>
    <row r="561" spans="1:18" ht="11.25" customHeight="1">
      <c r="A561" s="712" t="s">
        <v>674</v>
      </c>
      <c r="B561" s="712"/>
      <c r="C561" s="56">
        <v>42482</v>
      </c>
      <c r="D561" s="47">
        <v>356400</v>
      </c>
      <c r="E561" s="47">
        <v>26730</v>
      </c>
      <c r="F561" s="47">
        <v>329670</v>
      </c>
      <c r="G561" s="48"/>
      <c r="H561" s="49"/>
      <c r="I561" s="50"/>
      <c r="J561" s="48"/>
      <c r="K561" s="48"/>
      <c r="L561" s="48"/>
      <c r="M561" s="48"/>
      <c r="N561" s="48"/>
      <c r="O561" s="48"/>
      <c r="P561" s="47">
        <v>356400</v>
      </c>
      <c r="Q561" s="47">
        <v>26730</v>
      </c>
      <c r="R561" s="47">
        <v>329670</v>
      </c>
    </row>
    <row r="562" spans="1:18" ht="11.25" customHeight="1">
      <c r="A562" s="712" t="s">
        <v>676</v>
      </c>
      <c r="B562" s="712"/>
      <c r="C562" s="56">
        <v>41124</v>
      </c>
      <c r="D562" s="51">
        <v>1</v>
      </c>
      <c r="E562" s="51">
        <v>0.17</v>
      </c>
      <c r="F562" s="51">
        <v>0.83</v>
      </c>
      <c r="G562" s="48"/>
      <c r="H562" s="49"/>
      <c r="I562" s="50"/>
      <c r="J562" s="48"/>
      <c r="K562" s="48"/>
      <c r="L562" s="48"/>
      <c r="M562" s="48"/>
      <c r="N562" s="48"/>
      <c r="O562" s="48"/>
      <c r="P562" s="51">
        <v>1</v>
      </c>
      <c r="Q562" s="51">
        <v>0.17</v>
      </c>
      <c r="R562" s="51">
        <v>0.83</v>
      </c>
    </row>
    <row r="563" spans="1:18" ht="11.25" customHeight="1">
      <c r="A563" s="712" t="s">
        <v>678</v>
      </c>
      <c r="B563" s="712"/>
      <c r="C563" s="56">
        <v>41425</v>
      </c>
      <c r="D563" s="47">
        <v>11413.01</v>
      </c>
      <c r="E563" s="47">
        <v>3403.91</v>
      </c>
      <c r="F563" s="47">
        <v>8009.1</v>
      </c>
      <c r="G563" s="48"/>
      <c r="H563" s="49"/>
      <c r="I563" s="50"/>
      <c r="J563" s="48"/>
      <c r="K563" s="48"/>
      <c r="L563" s="48"/>
      <c r="M563" s="48"/>
      <c r="N563" s="48"/>
      <c r="O563" s="48"/>
      <c r="P563" s="47">
        <v>11413.01</v>
      </c>
      <c r="Q563" s="47">
        <v>3403.91</v>
      </c>
      <c r="R563" s="47">
        <v>8009.1</v>
      </c>
    </row>
    <row r="564" spans="1:18" ht="11.25" customHeight="1">
      <c r="A564" s="712" t="s">
        <v>1436</v>
      </c>
      <c r="B564" s="712"/>
      <c r="C564" s="56">
        <v>20080</v>
      </c>
      <c r="D564" s="47">
        <v>546471.24</v>
      </c>
      <c r="E564" s="47">
        <v>27814.38</v>
      </c>
      <c r="F564" s="47">
        <v>518656.86</v>
      </c>
      <c r="G564" s="48"/>
      <c r="H564" s="49"/>
      <c r="I564" s="50"/>
      <c r="J564" s="48"/>
      <c r="K564" s="48"/>
      <c r="L564" s="48"/>
      <c r="M564" s="48"/>
      <c r="N564" s="48"/>
      <c r="O564" s="48"/>
      <c r="P564" s="47">
        <v>546471.24</v>
      </c>
      <c r="Q564" s="47">
        <v>27814.38</v>
      </c>
      <c r="R564" s="47">
        <v>518656.86</v>
      </c>
    </row>
    <row r="565" spans="1:18" ht="11.25" customHeight="1">
      <c r="A565" s="712" t="s">
        <v>902</v>
      </c>
      <c r="B565" s="712"/>
      <c r="C565" s="56">
        <v>20088</v>
      </c>
      <c r="D565" s="47">
        <v>293004.09999999998</v>
      </c>
      <c r="E565" s="47">
        <v>12158.1</v>
      </c>
      <c r="F565" s="47">
        <v>280846</v>
      </c>
      <c r="G565" s="48"/>
      <c r="H565" s="49"/>
      <c r="I565" s="50"/>
      <c r="J565" s="48"/>
      <c r="K565" s="48"/>
      <c r="L565" s="48"/>
      <c r="M565" s="48"/>
      <c r="N565" s="48"/>
      <c r="O565" s="48"/>
      <c r="P565" s="47">
        <v>293004.09999999998</v>
      </c>
      <c r="Q565" s="47">
        <v>12158.1</v>
      </c>
      <c r="R565" s="47">
        <v>280846</v>
      </c>
    </row>
    <row r="566" spans="1:18" ht="21.75" customHeight="1">
      <c r="A566" s="712" t="s">
        <v>903</v>
      </c>
      <c r="B566" s="712"/>
      <c r="C566" s="56">
        <v>20079</v>
      </c>
      <c r="D566" s="47">
        <v>11215622.210000001</v>
      </c>
      <c r="E566" s="47">
        <v>275130.71999999997</v>
      </c>
      <c r="F566" s="47">
        <v>10940491.49</v>
      </c>
      <c r="G566" s="48"/>
      <c r="H566" s="49"/>
      <c r="I566" s="50"/>
      <c r="J566" s="48"/>
      <c r="K566" s="48"/>
      <c r="L566" s="48"/>
      <c r="M566" s="48"/>
      <c r="N566" s="48"/>
      <c r="O566" s="48"/>
      <c r="P566" s="47">
        <v>11215622.210000001</v>
      </c>
      <c r="Q566" s="47">
        <v>275130.71999999997</v>
      </c>
      <c r="R566" s="47">
        <v>10940491.49</v>
      </c>
    </row>
    <row r="567" spans="1:18" ht="11.25" customHeight="1">
      <c r="A567" s="712" t="s">
        <v>904</v>
      </c>
      <c r="B567" s="712"/>
      <c r="C567" s="56">
        <v>20087</v>
      </c>
      <c r="D567" s="47">
        <v>425810.08</v>
      </c>
      <c r="E567" s="47">
        <v>20981.91</v>
      </c>
      <c r="F567" s="47">
        <v>404828.17</v>
      </c>
      <c r="G567" s="48"/>
      <c r="H567" s="49"/>
      <c r="I567" s="50"/>
      <c r="J567" s="48"/>
      <c r="K567" s="48"/>
      <c r="L567" s="48"/>
      <c r="M567" s="48"/>
      <c r="N567" s="48"/>
      <c r="O567" s="48"/>
      <c r="P567" s="47">
        <v>425810.08</v>
      </c>
      <c r="Q567" s="47">
        <v>20981.91</v>
      </c>
      <c r="R567" s="47">
        <v>404828.17</v>
      </c>
    </row>
    <row r="568" spans="1:18" ht="11.25" customHeight="1">
      <c r="A568" s="712" t="s">
        <v>905</v>
      </c>
      <c r="B568" s="712"/>
      <c r="C568" s="56">
        <v>20082</v>
      </c>
      <c r="D568" s="47">
        <v>25408.27</v>
      </c>
      <c r="E568" s="47">
        <v>8903.68</v>
      </c>
      <c r="F568" s="47">
        <v>16504.59</v>
      </c>
      <c r="G568" s="48"/>
      <c r="H568" s="49"/>
      <c r="I568" s="50"/>
      <c r="J568" s="48"/>
      <c r="K568" s="48"/>
      <c r="L568" s="48"/>
      <c r="M568" s="48"/>
      <c r="N568" s="48"/>
      <c r="O568" s="48"/>
      <c r="P568" s="47">
        <v>25408.27</v>
      </c>
      <c r="Q568" s="47">
        <v>8903.68</v>
      </c>
      <c r="R568" s="47">
        <v>16504.59</v>
      </c>
    </row>
    <row r="569" spans="1:18" ht="11.25" customHeight="1">
      <c r="A569" s="712" t="s">
        <v>906</v>
      </c>
      <c r="B569" s="712"/>
      <c r="C569" s="56">
        <v>20084</v>
      </c>
      <c r="D569" s="47">
        <v>11774304.359999999</v>
      </c>
      <c r="E569" s="47">
        <v>299197.62</v>
      </c>
      <c r="F569" s="47">
        <v>11475106.74</v>
      </c>
      <c r="G569" s="48"/>
      <c r="H569" s="49"/>
      <c r="I569" s="50"/>
      <c r="J569" s="48"/>
      <c r="K569" s="48"/>
      <c r="L569" s="48"/>
      <c r="M569" s="48"/>
      <c r="N569" s="48"/>
      <c r="O569" s="48"/>
      <c r="P569" s="47">
        <v>11774304.359999999</v>
      </c>
      <c r="Q569" s="47">
        <v>299197.62</v>
      </c>
      <c r="R569" s="47">
        <v>11475106.74</v>
      </c>
    </row>
    <row r="570" spans="1:18" ht="11.25" customHeight="1">
      <c r="A570" s="712" t="s">
        <v>907</v>
      </c>
      <c r="B570" s="712"/>
      <c r="C570" s="56">
        <v>20141</v>
      </c>
      <c r="D570" s="47">
        <v>452740.82</v>
      </c>
      <c r="E570" s="47">
        <v>32475.1</v>
      </c>
      <c r="F570" s="47">
        <v>420265.72</v>
      </c>
      <c r="G570" s="48"/>
      <c r="H570" s="49"/>
      <c r="I570" s="50"/>
      <c r="J570" s="48"/>
      <c r="K570" s="48"/>
      <c r="L570" s="48"/>
      <c r="M570" s="48"/>
      <c r="N570" s="48"/>
      <c r="O570" s="48"/>
      <c r="P570" s="47">
        <v>452740.82</v>
      </c>
      <c r="Q570" s="47">
        <v>32475.1</v>
      </c>
      <c r="R570" s="47">
        <v>420265.72</v>
      </c>
    </row>
    <row r="571" spans="1:18" ht="11.25" customHeight="1">
      <c r="A571" s="712" t="s">
        <v>908</v>
      </c>
      <c r="B571" s="712"/>
      <c r="C571" s="56">
        <v>20081</v>
      </c>
      <c r="D571" s="47">
        <v>1225724.29</v>
      </c>
      <c r="E571" s="47">
        <v>32305.95</v>
      </c>
      <c r="F571" s="47">
        <v>1193418.3400000001</v>
      </c>
      <c r="G571" s="48"/>
      <c r="H571" s="49"/>
      <c r="I571" s="50"/>
      <c r="J571" s="48"/>
      <c r="K571" s="48"/>
      <c r="L571" s="48"/>
      <c r="M571" s="48"/>
      <c r="N571" s="48"/>
      <c r="O571" s="48"/>
      <c r="P571" s="47">
        <v>1225724.29</v>
      </c>
      <c r="Q571" s="47">
        <v>32305.95</v>
      </c>
      <c r="R571" s="47">
        <v>1193418.3400000001</v>
      </c>
    </row>
    <row r="572" spans="1:18" ht="11.25" customHeight="1">
      <c r="A572" s="712" t="s">
        <v>909</v>
      </c>
      <c r="B572" s="712"/>
      <c r="C572" s="56">
        <v>20083</v>
      </c>
      <c r="D572" s="47">
        <v>5515031.71</v>
      </c>
      <c r="E572" s="47">
        <v>142702.42000000001</v>
      </c>
      <c r="F572" s="47">
        <v>5372329.29</v>
      </c>
      <c r="G572" s="48"/>
      <c r="H572" s="49"/>
      <c r="I572" s="50"/>
      <c r="J572" s="48"/>
      <c r="K572" s="48"/>
      <c r="L572" s="48"/>
      <c r="M572" s="48"/>
      <c r="N572" s="48"/>
      <c r="O572" s="48"/>
      <c r="P572" s="47">
        <v>5515031.71</v>
      </c>
      <c r="Q572" s="47">
        <v>142702.42000000001</v>
      </c>
      <c r="R572" s="47">
        <v>5372329.29</v>
      </c>
    </row>
    <row r="573" spans="1:18" ht="11.25" customHeight="1">
      <c r="A573" s="712" t="s">
        <v>910</v>
      </c>
      <c r="B573" s="712"/>
      <c r="C573" s="56">
        <v>20112</v>
      </c>
      <c r="D573" s="51">
        <v>1</v>
      </c>
      <c r="E573" s="51">
        <v>0.34</v>
      </c>
      <c r="F573" s="51">
        <v>0.66</v>
      </c>
      <c r="G573" s="48"/>
      <c r="H573" s="49"/>
      <c r="I573" s="50"/>
      <c r="J573" s="48"/>
      <c r="K573" s="48"/>
      <c r="L573" s="48"/>
      <c r="M573" s="48"/>
      <c r="N573" s="48"/>
      <c r="O573" s="48"/>
      <c r="P573" s="51">
        <v>1</v>
      </c>
      <c r="Q573" s="51">
        <v>0.34</v>
      </c>
      <c r="R573" s="51">
        <v>0.66</v>
      </c>
    </row>
    <row r="574" spans="1:18" ht="11.25" customHeight="1">
      <c r="A574" s="712" t="s">
        <v>911</v>
      </c>
      <c r="B574" s="712"/>
      <c r="C574" s="56">
        <v>20111</v>
      </c>
      <c r="D574" s="47">
        <v>1076200.17</v>
      </c>
      <c r="E574" s="47">
        <v>365908</v>
      </c>
      <c r="F574" s="47">
        <v>710292.17</v>
      </c>
      <c r="G574" s="48"/>
      <c r="H574" s="49"/>
      <c r="I574" s="50"/>
      <c r="J574" s="48"/>
      <c r="K574" s="48"/>
      <c r="L574" s="48"/>
      <c r="M574" s="48"/>
      <c r="N574" s="48"/>
      <c r="O574" s="48"/>
      <c r="P574" s="47">
        <v>1076200.17</v>
      </c>
      <c r="Q574" s="47">
        <v>365908</v>
      </c>
      <c r="R574" s="47">
        <v>710292.17</v>
      </c>
    </row>
    <row r="575" spans="1:18" ht="11.25" customHeight="1">
      <c r="A575" s="712" t="s">
        <v>679</v>
      </c>
      <c r="B575" s="712"/>
      <c r="C575" s="56">
        <v>41207</v>
      </c>
      <c r="D575" s="51">
        <v>1</v>
      </c>
      <c r="E575" s="51">
        <v>0.34</v>
      </c>
      <c r="F575" s="51">
        <v>0.66</v>
      </c>
      <c r="G575" s="48"/>
      <c r="H575" s="49"/>
      <c r="I575" s="50"/>
      <c r="J575" s="48"/>
      <c r="K575" s="48"/>
      <c r="L575" s="48"/>
      <c r="M575" s="48"/>
      <c r="N575" s="48"/>
      <c r="O575" s="48"/>
      <c r="P575" s="51">
        <v>1</v>
      </c>
      <c r="Q575" s="51">
        <v>0.34</v>
      </c>
      <c r="R575" s="51">
        <v>0.66</v>
      </c>
    </row>
    <row r="576" spans="1:18" ht="11.25" customHeight="1">
      <c r="A576" s="712" t="s">
        <v>679</v>
      </c>
      <c r="B576" s="712"/>
      <c r="C576" s="56">
        <v>41214</v>
      </c>
      <c r="D576" s="51">
        <v>1</v>
      </c>
      <c r="E576" s="51">
        <v>0.34</v>
      </c>
      <c r="F576" s="51">
        <v>0.66</v>
      </c>
      <c r="G576" s="48"/>
      <c r="H576" s="49"/>
      <c r="I576" s="50"/>
      <c r="J576" s="48"/>
      <c r="K576" s="48"/>
      <c r="L576" s="48"/>
      <c r="M576" s="48"/>
      <c r="N576" s="48"/>
      <c r="O576" s="48"/>
      <c r="P576" s="51">
        <v>1</v>
      </c>
      <c r="Q576" s="51">
        <v>0.34</v>
      </c>
      <c r="R576" s="51">
        <v>0.66</v>
      </c>
    </row>
    <row r="577" spans="1:18" ht="11.25" customHeight="1">
      <c r="A577" s="712" t="s">
        <v>681</v>
      </c>
      <c r="B577" s="712"/>
      <c r="C577" s="56">
        <v>41229</v>
      </c>
      <c r="D577" s="51">
        <v>1</v>
      </c>
      <c r="E577" s="51">
        <v>0.34</v>
      </c>
      <c r="F577" s="51">
        <v>0.66</v>
      </c>
      <c r="G577" s="48"/>
      <c r="H577" s="49"/>
      <c r="I577" s="50"/>
      <c r="J577" s="48"/>
      <c r="K577" s="48"/>
      <c r="L577" s="48"/>
      <c r="M577" s="48"/>
      <c r="N577" s="48"/>
      <c r="O577" s="48"/>
      <c r="P577" s="51">
        <v>1</v>
      </c>
      <c r="Q577" s="51">
        <v>0.34</v>
      </c>
      <c r="R577" s="51">
        <v>0.66</v>
      </c>
    </row>
    <row r="578" spans="1:18" ht="11.25" customHeight="1">
      <c r="A578" s="712" t="s">
        <v>681</v>
      </c>
      <c r="B578" s="712"/>
      <c r="C578" s="56">
        <v>41230</v>
      </c>
      <c r="D578" s="51">
        <v>1</v>
      </c>
      <c r="E578" s="51">
        <v>0.34</v>
      </c>
      <c r="F578" s="51">
        <v>0.66</v>
      </c>
      <c r="G578" s="48"/>
      <c r="H578" s="49"/>
      <c r="I578" s="50"/>
      <c r="J578" s="48"/>
      <c r="K578" s="48"/>
      <c r="L578" s="48"/>
      <c r="M578" s="48"/>
      <c r="N578" s="48"/>
      <c r="O578" s="48"/>
      <c r="P578" s="51">
        <v>1</v>
      </c>
      <c r="Q578" s="51">
        <v>0.34</v>
      </c>
      <c r="R578" s="51">
        <v>0.66</v>
      </c>
    </row>
    <row r="579" spans="1:18" ht="11.25" customHeight="1">
      <c r="A579" s="712" t="s">
        <v>681</v>
      </c>
      <c r="B579" s="712"/>
      <c r="C579" s="56">
        <v>41265</v>
      </c>
      <c r="D579" s="51">
        <v>1</v>
      </c>
      <c r="E579" s="51">
        <v>0.34</v>
      </c>
      <c r="F579" s="51">
        <v>0.66</v>
      </c>
      <c r="G579" s="48"/>
      <c r="H579" s="49"/>
      <c r="I579" s="50"/>
      <c r="J579" s="48"/>
      <c r="K579" s="48"/>
      <c r="L579" s="48"/>
      <c r="M579" s="48"/>
      <c r="N579" s="48"/>
      <c r="O579" s="48"/>
      <c r="P579" s="51">
        <v>1</v>
      </c>
      <c r="Q579" s="51">
        <v>0.34</v>
      </c>
      <c r="R579" s="51">
        <v>0.66</v>
      </c>
    </row>
    <row r="580" spans="1:18" ht="11.25" customHeight="1">
      <c r="A580" s="712" t="s">
        <v>681</v>
      </c>
      <c r="B580" s="712"/>
      <c r="C580" s="56">
        <v>41266</v>
      </c>
      <c r="D580" s="51">
        <v>1</v>
      </c>
      <c r="E580" s="51">
        <v>0.34</v>
      </c>
      <c r="F580" s="51">
        <v>0.66</v>
      </c>
      <c r="G580" s="48"/>
      <c r="H580" s="49"/>
      <c r="I580" s="50"/>
      <c r="J580" s="48"/>
      <c r="K580" s="48"/>
      <c r="L580" s="48"/>
      <c r="M580" s="48"/>
      <c r="N580" s="48"/>
      <c r="O580" s="48"/>
      <c r="P580" s="51">
        <v>1</v>
      </c>
      <c r="Q580" s="51">
        <v>0.34</v>
      </c>
      <c r="R580" s="51">
        <v>0.66</v>
      </c>
    </row>
    <row r="581" spans="1:18" ht="11.25" customHeight="1">
      <c r="A581" s="712" t="s">
        <v>681</v>
      </c>
      <c r="B581" s="712"/>
      <c r="C581" s="56">
        <v>41267</v>
      </c>
      <c r="D581" s="51">
        <v>1</v>
      </c>
      <c r="E581" s="51">
        <v>0.34</v>
      </c>
      <c r="F581" s="51">
        <v>0.66</v>
      </c>
      <c r="G581" s="48"/>
      <c r="H581" s="49"/>
      <c r="I581" s="50"/>
      <c r="J581" s="48"/>
      <c r="K581" s="48"/>
      <c r="L581" s="48"/>
      <c r="M581" s="48"/>
      <c r="N581" s="48"/>
      <c r="O581" s="48"/>
      <c r="P581" s="51">
        <v>1</v>
      </c>
      <c r="Q581" s="51">
        <v>0.34</v>
      </c>
      <c r="R581" s="51">
        <v>0.66</v>
      </c>
    </row>
    <row r="582" spans="1:18" ht="11.25" customHeight="1">
      <c r="A582" s="712" t="s">
        <v>681</v>
      </c>
      <c r="B582" s="712"/>
      <c r="C582" s="56">
        <v>41273</v>
      </c>
      <c r="D582" s="51">
        <v>1</v>
      </c>
      <c r="E582" s="51">
        <v>0.34</v>
      </c>
      <c r="F582" s="51">
        <v>0.66</v>
      </c>
      <c r="G582" s="48"/>
      <c r="H582" s="49"/>
      <c r="I582" s="50"/>
      <c r="J582" s="48"/>
      <c r="K582" s="48"/>
      <c r="L582" s="48"/>
      <c r="M582" s="48"/>
      <c r="N582" s="48"/>
      <c r="O582" s="48"/>
      <c r="P582" s="51">
        <v>1</v>
      </c>
      <c r="Q582" s="51">
        <v>0.34</v>
      </c>
      <c r="R582" s="51">
        <v>0.66</v>
      </c>
    </row>
    <row r="583" spans="1:18" ht="11.25" customHeight="1">
      <c r="A583" s="712" t="s">
        <v>912</v>
      </c>
      <c r="B583" s="712"/>
      <c r="C583" s="56">
        <v>30467</v>
      </c>
      <c r="D583" s="51">
        <v>1</v>
      </c>
      <c r="E583" s="51">
        <v>0.17</v>
      </c>
      <c r="F583" s="51">
        <v>0.83</v>
      </c>
      <c r="G583" s="48"/>
      <c r="H583" s="49"/>
      <c r="I583" s="50"/>
      <c r="J583" s="48"/>
      <c r="K583" s="48"/>
      <c r="L583" s="48"/>
      <c r="M583" s="48"/>
      <c r="N583" s="48"/>
      <c r="O583" s="48"/>
      <c r="P583" s="51">
        <v>1</v>
      </c>
      <c r="Q583" s="51">
        <v>0.17</v>
      </c>
      <c r="R583" s="51">
        <v>0.83</v>
      </c>
    </row>
    <row r="584" spans="1:18" ht="21.75" customHeight="1">
      <c r="A584" s="712" t="s">
        <v>1437</v>
      </c>
      <c r="B584" s="712"/>
      <c r="C584" s="56">
        <v>30466</v>
      </c>
      <c r="D584" s="51">
        <v>1</v>
      </c>
      <c r="E584" s="51">
        <v>0.17</v>
      </c>
      <c r="F584" s="51">
        <v>0.83</v>
      </c>
      <c r="G584" s="48"/>
      <c r="H584" s="49"/>
      <c r="I584" s="50"/>
      <c r="J584" s="48"/>
      <c r="K584" s="48"/>
      <c r="L584" s="48"/>
      <c r="M584" s="48"/>
      <c r="N584" s="48"/>
      <c r="O584" s="48"/>
      <c r="P584" s="51">
        <v>1</v>
      </c>
      <c r="Q584" s="51">
        <v>0.17</v>
      </c>
      <c r="R584" s="51">
        <v>0.83</v>
      </c>
    </row>
    <row r="585" spans="1:18" ht="11.25" customHeight="1">
      <c r="A585" s="712" t="s">
        <v>913</v>
      </c>
      <c r="B585" s="712"/>
      <c r="C585" s="56">
        <v>20128</v>
      </c>
      <c r="D585" s="51">
        <v>1</v>
      </c>
      <c r="E585" s="51">
        <v>0.17</v>
      </c>
      <c r="F585" s="51">
        <v>0.83</v>
      </c>
      <c r="G585" s="48"/>
      <c r="H585" s="49"/>
      <c r="I585" s="50"/>
      <c r="J585" s="48"/>
      <c r="K585" s="48"/>
      <c r="L585" s="48"/>
      <c r="M585" s="48"/>
      <c r="N585" s="48"/>
      <c r="O585" s="48"/>
      <c r="P585" s="51">
        <v>1</v>
      </c>
      <c r="Q585" s="51">
        <v>0.17</v>
      </c>
      <c r="R585" s="51">
        <v>0.83</v>
      </c>
    </row>
    <row r="586" spans="1:18" ht="11.25" customHeight="1">
      <c r="A586" s="712" t="s">
        <v>914</v>
      </c>
      <c r="B586" s="712"/>
      <c r="C586" s="56">
        <v>20106</v>
      </c>
      <c r="D586" s="51">
        <v>1</v>
      </c>
      <c r="E586" s="51">
        <v>0.39</v>
      </c>
      <c r="F586" s="51">
        <v>0.61</v>
      </c>
      <c r="G586" s="48"/>
      <c r="H586" s="49"/>
      <c r="I586" s="50"/>
      <c r="J586" s="48"/>
      <c r="K586" s="48"/>
      <c r="L586" s="48"/>
      <c r="M586" s="48"/>
      <c r="N586" s="48"/>
      <c r="O586" s="48"/>
      <c r="P586" s="51">
        <v>1</v>
      </c>
      <c r="Q586" s="51">
        <v>0.39</v>
      </c>
      <c r="R586" s="51">
        <v>0.61</v>
      </c>
    </row>
    <row r="587" spans="1:18" ht="11.25" customHeight="1">
      <c r="A587" s="712" t="s">
        <v>915</v>
      </c>
      <c r="B587" s="712"/>
      <c r="C587" s="56">
        <v>20135</v>
      </c>
      <c r="D587" s="51">
        <v>1</v>
      </c>
      <c r="E587" s="51">
        <v>0.51</v>
      </c>
      <c r="F587" s="51">
        <v>0.49</v>
      </c>
      <c r="G587" s="48"/>
      <c r="H587" s="49"/>
      <c r="I587" s="50"/>
      <c r="J587" s="48"/>
      <c r="K587" s="48"/>
      <c r="L587" s="48"/>
      <c r="M587" s="48"/>
      <c r="N587" s="48"/>
      <c r="O587" s="48"/>
      <c r="P587" s="51">
        <v>1</v>
      </c>
      <c r="Q587" s="51">
        <v>0.51</v>
      </c>
      <c r="R587" s="51">
        <v>0.49</v>
      </c>
    </row>
    <row r="588" spans="1:18" ht="11.25" customHeight="1">
      <c r="A588" s="712" t="s">
        <v>1438</v>
      </c>
      <c r="B588" s="712"/>
      <c r="C588" s="56">
        <v>20113</v>
      </c>
      <c r="D588" s="51">
        <v>1</v>
      </c>
      <c r="E588" s="51">
        <v>0.17</v>
      </c>
      <c r="F588" s="51">
        <v>0.83</v>
      </c>
      <c r="G588" s="48"/>
      <c r="H588" s="49"/>
      <c r="I588" s="50"/>
      <c r="J588" s="48"/>
      <c r="K588" s="48"/>
      <c r="L588" s="48"/>
      <c r="M588" s="48"/>
      <c r="N588" s="48"/>
      <c r="O588" s="48"/>
      <c r="P588" s="51">
        <v>1</v>
      </c>
      <c r="Q588" s="51">
        <v>0.17</v>
      </c>
      <c r="R588" s="51">
        <v>0.83</v>
      </c>
    </row>
    <row r="589" spans="1:18" ht="21.75" customHeight="1">
      <c r="A589" s="712" t="s">
        <v>1439</v>
      </c>
      <c r="B589" s="712"/>
      <c r="C589" s="56">
        <v>30476</v>
      </c>
      <c r="D589" s="51">
        <v>1</v>
      </c>
      <c r="E589" s="51">
        <v>0.34</v>
      </c>
      <c r="F589" s="51">
        <v>0.66</v>
      </c>
      <c r="G589" s="48"/>
      <c r="H589" s="49"/>
      <c r="I589" s="50"/>
      <c r="J589" s="48"/>
      <c r="K589" s="48"/>
      <c r="L589" s="48"/>
      <c r="M589" s="48"/>
      <c r="N589" s="48"/>
      <c r="O589" s="48"/>
      <c r="P589" s="51">
        <v>1</v>
      </c>
      <c r="Q589" s="51">
        <v>0.34</v>
      </c>
      <c r="R589" s="51">
        <v>0.66</v>
      </c>
    </row>
    <row r="590" spans="1:18" ht="21.75" customHeight="1">
      <c r="A590" s="712" t="s">
        <v>1440</v>
      </c>
      <c r="B590" s="712"/>
      <c r="C590" s="56">
        <v>20117</v>
      </c>
      <c r="D590" s="47">
        <v>196328.39</v>
      </c>
      <c r="E590" s="47">
        <v>14082.63</v>
      </c>
      <c r="F590" s="47">
        <v>182245.76000000001</v>
      </c>
      <c r="G590" s="48"/>
      <c r="H590" s="49"/>
      <c r="I590" s="50"/>
      <c r="J590" s="48"/>
      <c r="K590" s="48"/>
      <c r="L590" s="48"/>
      <c r="M590" s="48"/>
      <c r="N590" s="48"/>
      <c r="O590" s="48"/>
      <c r="P590" s="47">
        <v>196328.39</v>
      </c>
      <c r="Q590" s="47">
        <v>14082.63</v>
      </c>
      <c r="R590" s="47">
        <v>182245.76000000001</v>
      </c>
    </row>
    <row r="591" spans="1:18" ht="11.25" customHeight="1">
      <c r="A591" s="712" t="s">
        <v>918</v>
      </c>
      <c r="B591" s="712"/>
      <c r="C591" s="56">
        <v>20085</v>
      </c>
      <c r="D591" s="47">
        <v>4756381.99</v>
      </c>
      <c r="E591" s="47">
        <v>299475.90999999997</v>
      </c>
      <c r="F591" s="47">
        <v>4456906.08</v>
      </c>
      <c r="G591" s="48"/>
      <c r="H591" s="49"/>
      <c r="I591" s="50"/>
      <c r="J591" s="48"/>
      <c r="K591" s="48"/>
      <c r="L591" s="48"/>
      <c r="M591" s="48"/>
      <c r="N591" s="48"/>
      <c r="O591" s="48"/>
      <c r="P591" s="47">
        <v>4756381.99</v>
      </c>
      <c r="Q591" s="47">
        <v>299475.90999999997</v>
      </c>
      <c r="R591" s="47">
        <v>4456906.08</v>
      </c>
    </row>
    <row r="592" spans="1:18" ht="11.25" customHeight="1">
      <c r="A592" s="712" t="s">
        <v>1441</v>
      </c>
      <c r="B592" s="712"/>
      <c r="C592" s="56">
        <v>30455</v>
      </c>
      <c r="D592" s="51">
        <v>1</v>
      </c>
      <c r="E592" s="51">
        <v>1</v>
      </c>
      <c r="F592" s="48"/>
      <c r="G592" s="48"/>
      <c r="H592" s="49"/>
      <c r="I592" s="50"/>
      <c r="J592" s="48"/>
      <c r="K592" s="48"/>
      <c r="L592" s="48"/>
      <c r="M592" s="48"/>
      <c r="N592" s="48"/>
      <c r="O592" s="48"/>
      <c r="P592" s="51">
        <v>1</v>
      </c>
      <c r="Q592" s="51">
        <v>1</v>
      </c>
      <c r="R592" s="48"/>
    </row>
    <row r="593" spans="1:18" ht="11.25" customHeight="1">
      <c r="A593" s="712" t="s">
        <v>1442</v>
      </c>
      <c r="B593" s="712"/>
      <c r="C593" s="56">
        <v>30454</v>
      </c>
      <c r="D593" s="51">
        <v>1</v>
      </c>
      <c r="E593" s="51">
        <v>1</v>
      </c>
      <c r="F593" s="48"/>
      <c r="G593" s="48"/>
      <c r="H593" s="49"/>
      <c r="I593" s="50"/>
      <c r="J593" s="48"/>
      <c r="K593" s="48"/>
      <c r="L593" s="48"/>
      <c r="M593" s="48"/>
      <c r="N593" s="48"/>
      <c r="O593" s="48"/>
      <c r="P593" s="51">
        <v>1</v>
      </c>
      <c r="Q593" s="51">
        <v>1</v>
      </c>
      <c r="R593" s="48"/>
    </row>
    <row r="594" spans="1:18" ht="21.75" customHeight="1">
      <c r="A594" s="712" t="s">
        <v>1443</v>
      </c>
      <c r="B594" s="712"/>
      <c r="C594" s="56">
        <v>30452</v>
      </c>
      <c r="D594" s="51">
        <v>1</v>
      </c>
      <c r="E594" s="51">
        <v>1</v>
      </c>
      <c r="F594" s="48"/>
      <c r="G594" s="48"/>
      <c r="H594" s="49"/>
      <c r="I594" s="50"/>
      <c r="J594" s="48"/>
      <c r="K594" s="48"/>
      <c r="L594" s="48"/>
      <c r="M594" s="48"/>
      <c r="N594" s="48"/>
      <c r="O594" s="48"/>
      <c r="P594" s="51">
        <v>1</v>
      </c>
      <c r="Q594" s="51">
        <v>1</v>
      </c>
      <c r="R594" s="48"/>
    </row>
    <row r="595" spans="1:18" ht="21.75" customHeight="1">
      <c r="A595" s="712" t="s">
        <v>1444</v>
      </c>
      <c r="B595" s="712"/>
      <c r="C595" s="56">
        <v>30453</v>
      </c>
      <c r="D595" s="51">
        <v>1</v>
      </c>
      <c r="E595" s="51">
        <v>1</v>
      </c>
      <c r="F595" s="48"/>
      <c r="G595" s="48"/>
      <c r="H595" s="49"/>
      <c r="I595" s="50"/>
      <c r="J595" s="48"/>
      <c r="K595" s="48"/>
      <c r="L595" s="48"/>
      <c r="M595" s="48"/>
      <c r="N595" s="48"/>
      <c r="O595" s="48"/>
      <c r="P595" s="51">
        <v>1</v>
      </c>
      <c r="Q595" s="51">
        <v>1</v>
      </c>
      <c r="R595" s="48"/>
    </row>
    <row r="596" spans="1:18" ht="21.75" customHeight="1">
      <c r="A596" s="712" t="s">
        <v>1445</v>
      </c>
      <c r="B596" s="712"/>
      <c r="C596" s="56">
        <v>30456</v>
      </c>
      <c r="D596" s="51">
        <v>1</v>
      </c>
      <c r="E596" s="51">
        <v>1</v>
      </c>
      <c r="F596" s="48"/>
      <c r="G596" s="48"/>
      <c r="H596" s="49"/>
      <c r="I596" s="50"/>
      <c r="J596" s="48"/>
      <c r="K596" s="48"/>
      <c r="L596" s="48"/>
      <c r="M596" s="48"/>
      <c r="N596" s="48"/>
      <c r="O596" s="48"/>
      <c r="P596" s="51">
        <v>1</v>
      </c>
      <c r="Q596" s="51">
        <v>1</v>
      </c>
      <c r="R596" s="48"/>
    </row>
    <row r="597" spans="1:18" ht="11.25" customHeight="1">
      <c r="A597" s="712" t="s">
        <v>1446</v>
      </c>
      <c r="B597" s="712"/>
      <c r="C597" s="56">
        <v>41270</v>
      </c>
      <c r="D597" s="51">
        <v>1</v>
      </c>
      <c r="E597" s="51">
        <v>0.51</v>
      </c>
      <c r="F597" s="51">
        <v>0.49</v>
      </c>
      <c r="G597" s="48"/>
      <c r="H597" s="49"/>
      <c r="I597" s="50"/>
      <c r="J597" s="48"/>
      <c r="K597" s="48"/>
      <c r="L597" s="48"/>
      <c r="M597" s="48"/>
      <c r="N597" s="48"/>
      <c r="O597" s="48"/>
      <c r="P597" s="51">
        <v>1</v>
      </c>
      <c r="Q597" s="51">
        <v>0.51</v>
      </c>
      <c r="R597" s="51">
        <v>0.49</v>
      </c>
    </row>
    <row r="598" spans="1:18" ht="11.25" customHeight="1">
      <c r="A598" s="712" t="s">
        <v>1446</v>
      </c>
      <c r="B598" s="712"/>
      <c r="C598" s="56">
        <v>41271</v>
      </c>
      <c r="D598" s="51">
        <v>1</v>
      </c>
      <c r="E598" s="51">
        <v>0.51</v>
      </c>
      <c r="F598" s="51">
        <v>0.49</v>
      </c>
      <c r="G598" s="48"/>
      <c r="H598" s="49"/>
      <c r="I598" s="50"/>
      <c r="J598" s="48"/>
      <c r="K598" s="48"/>
      <c r="L598" s="48"/>
      <c r="M598" s="48"/>
      <c r="N598" s="48"/>
      <c r="O598" s="48"/>
      <c r="P598" s="51">
        <v>1</v>
      </c>
      <c r="Q598" s="51">
        <v>0.51</v>
      </c>
      <c r="R598" s="51">
        <v>0.49</v>
      </c>
    </row>
    <row r="599" spans="1:18" ht="11.25" customHeight="1">
      <c r="A599" s="712" t="s">
        <v>1447</v>
      </c>
      <c r="B599" s="712"/>
      <c r="C599" s="56">
        <v>41466</v>
      </c>
      <c r="D599" s="51">
        <v>1</v>
      </c>
      <c r="E599" s="51">
        <v>0.51</v>
      </c>
      <c r="F599" s="51">
        <v>0.49</v>
      </c>
      <c r="G599" s="48"/>
      <c r="H599" s="49"/>
      <c r="I599" s="50"/>
      <c r="J599" s="48"/>
      <c r="K599" s="48"/>
      <c r="L599" s="48"/>
      <c r="M599" s="48"/>
      <c r="N599" s="48"/>
      <c r="O599" s="48"/>
      <c r="P599" s="51">
        <v>1</v>
      </c>
      <c r="Q599" s="51">
        <v>0.51</v>
      </c>
      <c r="R599" s="51">
        <v>0.49</v>
      </c>
    </row>
    <row r="600" spans="1:18" ht="11.25" customHeight="1">
      <c r="A600" s="712" t="s">
        <v>683</v>
      </c>
      <c r="B600" s="712"/>
      <c r="C600" s="56">
        <v>41432</v>
      </c>
      <c r="D600" s="51">
        <v>1</v>
      </c>
      <c r="E600" s="51">
        <v>1</v>
      </c>
      <c r="F600" s="48"/>
      <c r="G600" s="48"/>
      <c r="H600" s="49"/>
      <c r="I600" s="50"/>
      <c r="J600" s="48"/>
      <c r="K600" s="48"/>
      <c r="L600" s="48"/>
      <c r="M600" s="48"/>
      <c r="N600" s="48"/>
      <c r="O600" s="48"/>
      <c r="P600" s="51">
        <v>1</v>
      </c>
      <c r="Q600" s="51">
        <v>1</v>
      </c>
      <c r="R600" s="48"/>
    </row>
    <row r="601" spans="1:18" ht="11.25" customHeight="1">
      <c r="A601" s="712" t="s">
        <v>684</v>
      </c>
      <c r="B601" s="712"/>
      <c r="C601" s="56">
        <v>41147</v>
      </c>
      <c r="D601" s="51">
        <v>1</v>
      </c>
      <c r="E601" s="51">
        <v>0.51</v>
      </c>
      <c r="F601" s="51">
        <v>0.49</v>
      </c>
      <c r="G601" s="48"/>
      <c r="H601" s="49"/>
      <c r="I601" s="50"/>
      <c r="J601" s="48"/>
      <c r="K601" s="48"/>
      <c r="L601" s="48"/>
      <c r="M601" s="48"/>
      <c r="N601" s="48"/>
      <c r="O601" s="48"/>
      <c r="P601" s="51">
        <v>1</v>
      </c>
      <c r="Q601" s="51">
        <v>0.51</v>
      </c>
      <c r="R601" s="51">
        <v>0.49</v>
      </c>
    </row>
    <row r="602" spans="1:18" ht="11.25" customHeight="1">
      <c r="A602" s="712" t="s">
        <v>684</v>
      </c>
      <c r="B602" s="712"/>
      <c r="C602" s="56">
        <v>41148</v>
      </c>
      <c r="D602" s="51">
        <v>1</v>
      </c>
      <c r="E602" s="51">
        <v>0.51</v>
      </c>
      <c r="F602" s="51">
        <v>0.49</v>
      </c>
      <c r="G602" s="48"/>
      <c r="H602" s="49"/>
      <c r="I602" s="50"/>
      <c r="J602" s="48"/>
      <c r="K602" s="48"/>
      <c r="L602" s="48"/>
      <c r="M602" s="48"/>
      <c r="N602" s="48"/>
      <c r="O602" s="48"/>
      <c r="P602" s="51">
        <v>1</v>
      </c>
      <c r="Q602" s="51">
        <v>0.51</v>
      </c>
      <c r="R602" s="51">
        <v>0.49</v>
      </c>
    </row>
    <row r="603" spans="1:18" ht="11.25" customHeight="1">
      <c r="A603" s="712" t="s">
        <v>685</v>
      </c>
      <c r="B603" s="712"/>
      <c r="C603" s="56">
        <v>41153</v>
      </c>
      <c r="D603" s="47">
        <v>61933.77</v>
      </c>
      <c r="E603" s="47">
        <v>31905.26</v>
      </c>
      <c r="F603" s="47">
        <v>30028.51</v>
      </c>
      <c r="G603" s="48"/>
      <c r="H603" s="49"/>
      <c r="I603" s="50"/>
      <c r="J603" s="48"/>
      <c r="K603" s="48"/>
      <c r="L603" s="48"/>
      <c r="M603" s="48"/>
      <c r="N603" s="48"/>
      <c r="O603" s="48"/>
      <c r="P603" s="47">
        <v>61933.77</v>
      </c>
      <c r="Q603" s="47">
        <v>31905.26</v>
      </c>
      <c r="R603" s="47">
        <v>30028.51</v>
      </c>
    </row>
    <row r="604" spans="1:18" ht="11.25" customHeight="1">
      <c r="A604" s="712" t="s">
        <v>686</v>
      </c>
      <c r="B604" s="712"/>
      <c r="C604" s="56">
        <v>41295</v>
      </c>
      <c r="D604" s="47">
        <v>43279.73</v>
      </c>
      <c r="E604" s="47">
        <v>36787.83</v>
      </c>
      <c r="F604" s="47">
        <v>6491.9</v>
      </c>
      <c r="G604" s="48"/>
      <c r="H604" s="49"/>
      <c r="I604" s="50"/>
      <c r="J604" s="48"/>
      <c r="K604" s="48"/>
      <c r="L604" s="48"/>
      <c r="M604" s="48"/>
      <c r="N604" s="48"/>
      <c r="O604" s="48"/>
      <c r="P604" s="47">
        <v>43279.73</v>
      </c>
      <c r="Q604" s="47">
        <v>36787.83</v>
      </c>
      <c r="R604" s="47">
        <v>6491.9</v>
      </c>
    </row>
    <row r="605" spans="1:18" ht="11.25" customHeight="1">
      <c r="A605" s="712" t="s">
        <v>687</v>
      </c>
      <c r="B605" s="712"/>
      <c r="C605" s="56">
        <v>41185</v>
      </c>
      <c r="D605" s="51">
        <v>1</v>
      </c>
      <c r="E605" s="51">
        <v>0.34</v>
      </c>
      <c r="F605" s="51">
        <v>0.66</v>
      </c>
      <c r="G605" s="48"/>
      <c r="H605" s="49"/>
      <c r="I605" s="50"/>
      <c r="J605" s="48"/>
      <c r="K605" s="48"/>
      <c r="L605" s="48"/>
      <c r="M605" s="48"/>
      <c r="N605" s="48"/>
      <c r="O605" s="48"/>
      <c r="P605" s="51">
        <v>1</v>
      </c>
      <c r="Q605" s="51">
        <v>0.34</v>
      </c>
      <c r="R605" s="51">
        <v>0.66</v>
      </c>
    </row>
    <row r="606" spans="1:18" ht="11.25" customHeight="1">
      <c r="A606" s="712" t="s">
        <v>689</v>
      </c>
      <c r="B606" s="712"/>
      <c r="C606" s="56">
        <v>41219</v>
      </c>
      <c r="D606" s="51">
        <v>1</v>
      </c>
      <c r="E606" s="51">
        <v>0.34</v>
      </c>
      <c r="F606" s="51">
        <v>0.66</v>
      </c>
      <c r="G606" s="48"/>
      <c r="H606" s="49"/>
      <c r="I606" s="50"/>
      <c r="J606" s="48"/>
      <c r="K606" s="48"/>
      <c r="L606" s="48"/>
      <c r="M606" s="48"/>
      <c r="N606" s="48"/>
      <c r="O606" s="48"/>
      <c r="P606" s="51">
        <v>1</v>
      </c>
      <c r="Q606" s="51">
        <v>0.34</v>
      </c>
      <c r="R606" s="51">
        <v>0.66</v>
      </c>
    </row>
    <row r="607" spans="1:18" ht="11.25" customHeight="1">
      <c r="A607" s="712" t="s">
        <v>690</v>
      </c>
      <c r="B607" s="712"/>
      <c r="C607" s="56">
        <v>41215</v>
      </c>
      <c r="D607" s="51">
        <v>1</v>
      </c>
      <c r="E607" s="51">
        <v>0.34</v>
      </c>
      <c r="F607" s="51">
        <v>0.66</v>
      </c>
      <c r="G607" s="48"/>
      <c r="H607" s="49"/>
      <c r="I607" s="50"/>
      <c r="J607" s="48"/>
      <c r="K607" s="48"/>
      <c r="L607" s="48"/>
      <c r="M607" s="48"/>
      <c r="N607" s="48"/>
      <c r="O607" s="48"/>
      <c r="P607" s="51">
        <v>1</v>
      </c>
      <c r="Q607" s="51">
        <v>0.34</v>
      </c>
      <c r="R607" s="51">
        <v>0.66</v>
      </c>
    </row>
    <row r="608" spans="1:18" ht="11.25" customHeight="1">
      <c r="A608" s="712" t="s">
        <v>692</v>
      </c>
      <c r="B608" s="712"/>
      <c r="C608" s="56">
        <v>41202</v>
      </c>
      <c r="D608" s="51">
        <v>1</v>
      </c>
      <c r="E608" s="51">
        <v>0.34</v>
      </c>
      <c r="F608" s="51">
        <v>0.66</v>
      </c>
      <c r="G608" s="48"/>
      <c r="H608" s="49"/>
      <c r="I608" s="50"/>
      <c r="J608" s="48"/>
      <c r="K608" s="48"/>
      <c r="L608" s="48"/>
      <c r="M608" s="48"/>
      <c r="N608" s="48"/>
      <c r="O608" s="48"/>
      <c r="P608" s="51">
        <v>1</v>
      </c>
      <c r="Q608" s="51">
        <v>0.34</v>
      </c>
      <c r="R608" s="51">
        <v>0.66</v>
      </c>
    </row>
    <row r="609" spans="1:18" ht="21.75" customHeight="1">
      <c r="A609" s="712" t="s">
        <v>693</v>
      </c>
      <c r="B609" s="712"/>
      <c r="C609" s="56">
        <v>41309</v>
      </c>
      <c r="D609" s="47">
        <v>89994.07</v>
      </c>
      <c r="E609" s="47">
        <v>22172.42</v>
      </c>
      <c r="F609" s="47">
        <v>67821.649999999994</v>
      </c>
      <c r="G609" s="48"/>
      <c r="H609" s="49"/>
      <c r="I609" s="50"/>
      <c r="J609" s="48"/>
      <c r="K609" s="48"/>
      <c r="L609" s="48"/>
      <c r="M609" s="48"/>
      <c r="N609" s="48"/>
      <c r="O609" s="48"/>
      <c r="P609" s="47">
        <v>89994.07</v>
      </c>
      <c r="Q609" s="47">
        <v>22172.42</v>
      </c>
      <c r="R609" s="47">
        <v>67821.649999999994</v>
      </c>
    </row>
    <row r="610" spans="1:18" ht="21.75" customHeight="1">
      <c r="A610" s="712" t="s">
        <v>695</v>
      </c>
      <c r="B610" s="712"/>
      <c r="C610" s="56">
        <v>41304</v>
      </c>
      <c r="D610" s="47">
        <v>74304.259999999995</v>
      </c>
      <c r="E610" s="47">
        <v>10796.36</v>
      </c>
      <c r="F610" s="47">
        <v>63507.9</v>
      </c>
      <c r="G610" s="48"/>
      <c r="H610" s="49"/>
      <c r="I610" s="50"/>
      <c r="J610" s="48"/>
      <c r="K610" s="48"/>
      <c r="L610" s="48"/>
      <c r="M610" s="48"/>
      <c r="N610" s="48"/>
      <c r="O610" s="48"/>
      <c r="P610" s="47">
        <v>74304.259999999995</v>
      </c>
      <c r="Q610" s="47">
        <v>10796.36</v>
      </c>
      <c r="R610" s="47">
        <v>63507.9</v>
      </c>
    </row>
    <row r="611" spans="1:18" ht="11.25" customHeight="1">
      <c r="A611" s="712" t="s">
        <v>696</v>
      </c>
      <c r="B611" s="712"/>
      <c r="C611" s="56">
        <v>41163</v>
      </c>
      <c r="D611" s="51">
        <v>1</v>
      </c>
      <c r="E611" s="51">
        <v>0.34</v>
      </c>
      <c r="F611" s="51">
        <v>0.66</v>
      </c>
      <c r="G611" s="48"/>
      <c r="H611" s="49"/>
      <c r="I611" s="50"/>
      <c r="J611" s="48"/>
      <c r="K611" s="48"/>
      <c r="L611" s="48"/>
      <c r="M611" s="48"/>
      <c r="N611" s="48"/>
      <c r="O611" s="48"/>
      <c r="P611" s="51">
        <v>1</v>
      </c>
      <c r="Q611" s="51">
        <v>0.34</v>
      </c>
      <c r="R611" s="51">
        <v>0.66</v>
      </c>
    </row>
    <row r="612" spans="1:18" ht="11.25" customHeight="1">
      <c r="A612" s="712" t="s">
        <v>696</v>
      </c>
      <c r="B612" s="712"/>
      <c r="C612" s="56">
        <v>41192</v>
      </c>
      <c r="D612" s="51">
        <v>1</v>
      </c>
      <c r="E612" s="51">
        <v>0.34</v>
      </c>
      <c r="F612" s="51">
        <v>0.66</v>
      </c>
      <c r="G612" s="48"/>
      <c r="H612" s="49"/>
      <c r="I612" s="50"/>
      <c r="J612" s="48"/>
      <c r="K612" s="48"/>
      <c r="L612" s="48"/>
      <c r="M612" s="48"/>
      <c r="N612" s="48"/>
      <c r="O612" s="48"/>
      <c r="P612" s="51">
        <v>1</v>
      </c>
      <c r="Q612" s="51">
        <v>0.34</v>
      </c>
      <c r="R612" s="51">
        <v>0.66</v>
      </c>
    </row>
    <row r="613" spans="1:18" ht="21.75" customHeight="1">
      <c r="A613" s="712" t="s">
        <v>699</v>
      </c>
      <c r="B613" s="712"/>
      <c r="C613" s="56">
        <v>41310</v>
      </c>
      <c r="D613" s="47">
        <v>40148.18</v>
      </c>
      <c r="E613" s="47">
        <v>9891.6200000000008</v>
      </c>
      <c r="F613" s="47">
        <v>30256.560000000001</v>
      </c>
      <c r="G613" s="48"/>
      <c r="H613" s="49"/>
      <c r="I613" s="50"/>
      <c r="J613" s="48"/>
      <c r="K613" s="48"/>
      <c r="L613" s="48"/>
      <c r="M613" s="48"/>
      <c r="N613" s="48"/>
      <c r="O613" s="48"/>
      <c r="P613" s="47">
        <v>40148.18</v>
      </c>
      <c r="Q613" s="47">
        <v>9891.6200000000008</v>
      </c>
      <c r="R613" s="47">
        <v>30256.560000000001</v>
      </c>
    </row>
    <row r="614" spans="1:18" ht="11.25" customHeight="1">
      <c r="A614" s="712" t="s">
        <v>701</v>
      </c>
      <c r="B614" s="712"/>
      <c r="C614" s="56">
        <v>41253</v>
      </c>
      <c r="D614" s="51">
        <v>1</v>
      </c>
      <c r="E614" s="51">
        <v>0.34</v>
      </c>
      <c r="F614" s="51">
        <v>0.66</v>
      </c>
      <c r="G614" s="48"/>
      <c r="H614" s="49"/>
      <c r="I614" s="50"/>
      <c r="J614" s="48"/>
      <c r="K614" s="48"/>
      <c r="L614" s="48"/>
      <c r="M614" s="48"/>
      <c r="N614" s="48"/>
      <c r="O614" s="48"/>
      <c r="P614" s="51">
        <v>1</v>
      </c>
      <c r="Q614" s="51">
        <v>0.34</v>
      </c>
      <c r="R614" s="51">
        <v>0.66</v>
      </c>
    </row>
    <row r="615" spans="1:18" ht="11.25" customHeight="1">
      <c r="A615" s="712" t="s">
        <v>701</v>
      </c>
      <c r="B615" s="712"/>
      <c r="C615" s="56">
        <v>41254</v>
      </c>
      <c r="D615" s="51">
        <v>1</v>
      </c>
      <c r="E615" s="51">
        <v>0.34</v>
      </c>
      <c r="F615" s="51">
        <v>0.66</v>
      </c>
      <c r="G615" s="48"/>
      <c r="H615" s="49"/>
      <c r="I615" s="50"/>
      <c r="J615" s="48"/>
      <c r="K615" s="48"/>
      <c r="L615" s="48"/>
      <c r="M615" s="48"/>
      <c r="N615" s="48"/>
      <c r="O615" s="48"/>
      <c r="P615" s="51">
        <v>1</v>
      </c>
      <c r="Q615" s="51">
        <v>0.34</v>
      </c>
      <c r="R615" s="51">
        <v>0.66</v>
      </c>
    </row>
    <row r="616" spans="1:18" ht="11.25" customHeight="1">
      <c r="A616" s="712" t="s">
        <v>703</v>
      </c>
      <c r="B616" s="712"/>
      <c r="C616" s="56">
        <v>41196</v>
      </c>
      <c r="D616" s="51">
        <v>1</v>
      </c>
      <c r="E616" s="51">
        <v>0.34</v>
      </c>
      <c r="F616" s="51">
        <v>0.66</v>
      </c>
      <c r="G616" s="48"/>
      <c r="H616" s="49"/>
      <c r="I616" s="50"/>
      <c r="J616" s="48"/>
      <c r="K616" s="48"/>
      <c r="L616" s="48"/>
      <c r="M616" s="48"/>
      <c r="N616" s="48"/>
      <c r="O616" s="48"/>
      <c r="P616" s="51">
        <v>1</v>
      </c>
      <c r="Q616" s="51">
        <v>0.34</v>
      </c>
      <c r="R616" s="51">
        <v>0.66</v>
      </c>
    </row>
    <row r="617" spans="1:18" ht="11.25" customHeight="1">
      <c r="A617" s="712" t="s">
        <v>705</v>
      </c>
      <c r="B617" s="712"/>
      <c r="C617" s="56">
        <v>41197</v>
      </c>
      <c r="D617" s="51">
        <v>1</v>
      </c>
      <c r="E617" s="51">
        <v>0.34</v>
      </c>
      <c r="F617" s="51">
        <v>0.66</v>
      </c>
      <c r="G617" s="48"/>
      <c r="H617" s="49"/>
      <c r="I617" s="50"/>
      <c r="J617" s="48"/>
      <c r="K617" s="48"/>
      <c r="L617" s="48"/>
      <c r="M617" s="48"/>
      <c r="N617" s="48"/>
      <c r="O617" s="48"/>
      <c r="P617" s="51">
        <v>1</v>
      </c>
      <c r="Q617" s="51">
        <v>0.34</v>
      </c>
      <c r="R617" s="51">
        <v>0.66</v>
      </c>
    </row>
    <row r="618" spans="1:18" ht="11.25" customHeight="1">
      <c r="A618" s="712" t="s">
        <v>707</v>
      </c>
      <c r="B618" s="712"/>
      <c r="C618" s="56">
        <v>41237</v>
      </c>
      <c r="D618" s="51">
        <v>1</v>
      </c>
      <c r="E618" s="51">
        <v>0.34</v>
      </c>
      <c r="F618" s="51">
        <v>0.66</v>
      </c>
      <c r="G618" s="48"/>
      <c r="H618" s="49"/>
      <c r="I618" s="50"/>
      <c r="J618" s="48"/>
      <c r="K618" s="48"/>
      <c r="L618" s="48"/>
      <c r="M618" s="48"/>
      <c r="N618" s="48"/>
      <c r="O618" s="48"/>
      <c r="P618" s="51">
        <v>1</v>
      </c>
      <c r="Q618" s="51">
        <v>0.34</v>
      </c>
      <c r="R618" s="51">
        <v>0.66</v>
      </c>
    </row>
    <row r="619" spans="1:18" ht="11.25" customHeight="1">
      <c r="A619" s="712" t="s">
        <v>707</v>
      </c>
      <c r="B619" s="712"/>
      <c r="C619" s="56">
        <v>41238</v>
      </c>
      <c r="D619" s="51">
        <v>1</v>
      </c>
      <c r="E619" s="51">
        <v>0.34</v>
      </c>
      <c r="F619" s="51">
        <v>0.66</v>
      </c>
      <c r="G619" s="48"/>
      <c r="H619" s="49"/>
      <c r="I619" s="50"/>
      <c r="J619" s="48"/>
      <c r="K619" s="48"/>
      <c r="L619" s="48"/>
      <c r="M619" s="48"/>
      <c r="N619" s="48"/>
      <c r="O619" s="48"/>
      <c r="P619" s="51">
        <v>1</v>
      </c>
      <c r="Q619" s="51">
        <v>0.34</v>
      </c>
      <c r="R619" s="51">
        <v>0.66</v>
      </c>
    </row>
    <row r="620" spans="1:18" ht="21.75" customHeight="1">
      <c r="A620" s="712" t="s">
        <v>709</v>
      </c>
      <c r="B620" s="712"/>
      <c r="C620" s="56">
        <v>41305</v>
      </c>
      <c r="D620" s="47">
        <v>526238.52</v>
      </c>
      <c r="E620" s="47">
        <v>426002.66</v>
      </c>
      <c r="F620" s="47">
        <v>100235.86</v>
      </c>
      <c r="G620" s="48"/>
      <c r="H620" s="49"/>
      <c r="I620" s="50"/>
      <c r="J620" s="48"/>
      <c r="K620" s="48"/>
      <c r="L620" s="48"/>
      <c r="M620" s="48"/>
      <c r="N620" s="48"/>
      <c r="O620" s="48"/>
      <c r="P620" s="47">
        <v>526238.52</v>
      </c>
      <c r="Q620" s="47">
        <v>426002.66</v>
      </c>
      <c r="R620" s="47">
        <v>100235.86</v>
      </c>
    </row>
    <row r="621" spans="1:18" ht="11.25" customHeight="1">
      <c r="A621" s="712" t="s">
        <v>923</v>
      </c>
      <c r="B621" s="712"/>
      <c r="C621" s="56">
        <v>20136</v>
      </c>
      <c r="D621" s="51">
        <v>1</v>
      </c>
      <c r="E621" s="51">
        <v>1</v>
      </c>
      <c r="F621" s="48"/>
      <c r="G621" s="48"/>
      <c r="H621" s="49"/>
      <c r="I621" s="50"/>
      <c r="J621" s="48"/>
      <c r="K621" s="48"/>
      <c r="L621" s="48"/>
      <c r="M621" s="48"/>
      <c r="N621" s="48"/>
      <c r="O621" s="48"/>
      <c r="P621" s="51">
        <v>1</v>
      </c>
      <c r="Q621" s="51">
        <v>1</v>
      </c>
      <c r="R621" s="48"/>
    </row>
    <row r="622" spans="1:18" ht="11.25" customHeight="1">
      <c r="A622" s="712" t="s">
        <v>924</v>
      </c>
      <c r="B622" s="712"/>
      <c r="C622" s="56">
        <v>20096</v>
      </c>
      <c r="D622" s="47">
        <v>18583.72</v>
      </c>
      <c r="E622" s="47">
        <v>3381.57</v>
      </c>
      <c r="F622" s="47">
        <v>15202.15</v>
      </c>
      <c r="G622" s="48"/>
      <c r="H622" s="49"/>
      <c r="I622" s="50"/>
      <c r="J622" s="48"/>
      <c r="K622" s="48"/>
      <c r="L622" s="48"/>
      <c r="M622" s="48"/>
      <c r="N622" s="48"/>
      <c r="O622" s="48"/>
      <c r="P622" s="47">
        <v>18583.72</v>
      </c>
      <c r="Q622" s="47">
        <v>3381.57</v>
      </c>
      <c r="R622" s="47">
        <v>15202.15</v>
      </c>
    </row>
    <row r="623" spans="1:18" ht="11.25" customHeight="1">
      <c r="A623" s="712" t="s">
        <v>1448</v>
      </c>
      <c r="B623" s="712"/>
      <c r="C623" s="56">
        <v>41091</v>
      </c>
      <c r="D623" s="51">
        <v>1</v>
      </c>
      <c r="E623" s="51">
        <v>0.17</v>
      </c>
      <c r="F623" s="51">
        <v>0.83</v>
      </c>
      <c r="G623" s="48"/>
      <c r="H623" s="49"/>
      <c r="I623" s="50"/>
      <c r="J623" s="48"/>
      <c r="K623" s="48"/>
      <c r="L623" s="48"/>
      <c r="M623" s="48"/>
      <c r="N623" s="48"/>
      <c r="O623" s="48"/>
      <c r="P623" s="51">
        <v>1</v>
      </c>
      <c r="Q623" s="51">
        <v>0.17</v>
      </c>
      <c r="R623" s="51">
        <v>0.83</v>
      </c>
    </row>
    <row r="624" spans="1:18" ht="21.75" customHeight="1">
      <c r="A624" s="712" t="s">
        <v>1449</v>
      </c>
      <c r="B624" s="712"/>
      <c r="C624" s="56">
        <v>30480</v>
      </c>
      <c r="D624" s="51">
        <v>1</v>
      </c>
      <c r="E624" s="51">
        <v>0.34</v>
      </c>
      <c r="F624" s="51">
        <v>0.66</v>
      </c>
      <c r="G624" s="48"/>
      <c r="H624" s="49"/>
      <c r="I624" s="50"/>
      <c r="J624" s="48"/>
      <c r="K624" s="48"/>
      <c r="L624" s="48"/>
      <c r="M624" s="48"/>
      <c r="N624" s="48"/>
      <c r="O624" s="48"/>
      <c r="P624" s="51">
        <v>1</v>
      </c>
      <c r="Q624" s="51">
        <v>0.34</v>
      </c>
      <c r="R624" s="51">
        <v>0.66</v>
      </c>
    </row>
    <row r="625" spans="1:18" ht="21.75" customHeight="1">
      <c r="A625" s="712" t="s">
        <v>1450</v>
      </c>
      <c r="B625" s="712"/>
      <c r="C625" s="56">
        <v>30457</v>
      </c>
      <c r="D625" s="47">
        <v>18779</v>
      </c>
      <c r="E625" s="47">
        <v>1185.4100000000001</v>
      </c>
      <c r="F625" s="47">
        <v>17593.59</v>
      </c>
      <c r="G625" s="48"/>
      <c r="H625" s="49"/>
      <c r="I625" s="50"/>
      <c r="J625" s="48"/>
      <c r="K625" s="48"/>
      <c r="L625" s="48"/>
      <c r="M625" s="48"/>
      <c r="N625" s="48"/>
      <c r="O625" s="48"/>
      <c r="P625" s="47">
        <v>18779</v>
      </c>
      <c r="Q625" s="47">
        <v>1185.4100000000001</v>
      </c>
      <c r="R625" s="47">
        <v>17593.59</v>
      </c>
    </row>
    <row r="626" spans="1:18" ht="21.75" customHeight="1">
      <c r="A626" s="712" t="s">
        <v>1451</v>
      </c>
      <c r="B626" s="712"/>
      <c r="C626" s="56">
        <v>30458</v>
      </c>
      <c r="D626" s="47">
        <v>158133</v>
      </c>
      <c r="E626" s="47">
        <v>24830.720000000001</v>
      </c>
      <c r="F626" s="47">
        <v>133302.28</v>
      </c>
      <c r="G626" s="48"/>
      <c r="H626" s="49"/>
      <c r="I626" s="50"/>
      <c r="J626" s="48"/>
      <c r="K626" s="48"/>
      <c r="L626" s="48"/>
      <c r="M626" s="48"/>
      <c r="N626" s="48"/>
      <c r="O626" s="48"/>
      <c r="P626" s="47">
        <v>158133</v>
      </c>
      <c r="Q626" s="47">
        <v>24830.720000000001</v>
      </c>
      <c r="R626" s="47">
        <v>133302.28</v>
      </c>
    </row>
    <row r="627" spans="1:18" ht="21.75" customHeight="1">
      <c r="A627" s="712" t="s">
        <v>926</v>
      </c>
      <c r="B627" s="712"/>
      <c r="C627" s="56">
        <v>30462</v>
      </c>
      <c r="D627" s="51">
        <v>1</v>
      </c>
      <c r="E627" s="51">
        <v>0.17</v>
      </c>
      <c r="F627" s="51">
        <v>0.83</v>
      </c>
      <c r="G627" s="48"/>
      <c r="H627" s="49"/>
      <c r="I627" s="50"/>
      <c r="J627" s="48"/>
      <c r="K627" s="48"/>
      <c r="L627" s="48"/>
      <c r="M627" s="48"/>
      <c r="N627" s="48"/>
      <c r="O627" s="48"/>
      <c r="P627" s="51">
        <v>1</v>
      </c>
      <c r="Q627" s="51">
        <v>0.17</v>
      </c>
      <c r="R627" s="51">
        <v>0.83</v>
      </c>
    </row>
    <row r="628" spans="1:18" ht="11.25" customHeight="1">
      <c r="A628" s="712" t="s">
        <v>710</v>
      </c>
      <c r="B628" s="712"/>
      <c r="C628" s="56">
        <v>41221</v>
      </c>
      <c r="D628" s="51">
        <v>1</v>
      </c>
      <c r="E628" s="51">
        <v>0.34</v>
      </c>
      <c r="F628" s="51">
        <v>0.66</v>
      </c>
      <c r="G628" s="48"/>
      <c r="H628" s="49"/>
      <c r="I628" s="50"/>
      <c r="J628" s="48"/>
      <c r="K628" s="48"/>
      <c r="L628" s="48"/>
      <c r="M628" s="48"/>
      <c r="N628" s="48"/>
      <c r="O628" s="48"/>
      <c r="P628" s="51">
        <v>1</v>
      </c>
      <c r="Q628" s="51">
        <v>0.34</v>
      </c>
      <c r="R628" s="51">
        <v>0.66</v>
      </c>
    </row>
    <row r="629" spans="1:18" ht="11.25" customHeight="1">
      <c r="A629" s="712" t="s">
        <v>710</v>
      </c>
      <c r="B629" s="712"/>
      <c r="C629" s="56">
        <v>41223</v>
      </c>
      <c r="D629" s="51">
        <v>1</v>
      </c>
      <c r="E629" s="51">
        <v>0.34</v>
      </c>
      <c r="F629" s="51">
        <v>0.66</v>
      </c>
      <c r="G629" s="48"/>
      <c r="H629" s="49"/>
      <c r="I629" s="50"/>
      <c r="J629" s="48"/>
      <c r="K629" s="48"/>
      <c r="L629" s="48"/>
      <c r="M629" s="48"/>
      <c r="N629" s="48"/>
      <c r="O629" s="48"/>
      <c r="P629" s="51">
        <v>1</v>
      </c>
      <c r="Q629" s="51">
        <v>0.34</v>
      </c>
      <c r="R629" s="51">
        <v>0.66</v>
      </c>
    </row>
    <row r="630" spans="1:18" ht="11.25" customHeight="1">
      <c r="A630" s="712" t="s">
        <v>712</v>
      </c>
      <c r="B630" s="712"/>
      <c r="C630" s="56">
        <v>41183</v>
      </c>
      <c r="D630" s="51">
        <v>1</v>
      </c>
      <c r="E630" s="51">
        <v>0.34</v>
      </c>
      <c r="F630" s="51">
        <v>0.66</v>
      </c>
      <c r="G630" s="48"/>
      <c r="H630" s="49"/>
      <c r="I630" s="50"/>
      <c r="J630" s="48"/>
      <c r="K630" s="48"/>
      <c r="L630" s="48"/>
      <c r="M630" s="48"/>
      <c r="N630" s="48"/>
      <c r="O630" s="48"/>
      <c r="P630" s="51">
        <v>1</v>
      </c>
      <c r="Q630" s="51">
        <v>0.34</v>
      </c>
      <c r="R630" s="51">
        <v>0.66</v>
      </c>
    </row>
    <row r="631" spans="1:18" ht="11.25" customHeight="1">
      <c r="A631" s="712" t="s">
        <v>712</v>
      </c>
      <c r="B631" s="712"/>
      <c r="C631" s="56">
        <v>41184</v>
      </c>
      <c r="D631" s="51">
        <v>1</v>
      </c>
      <c r="E631" s="51">
        <v>0.34</v>
      </c>
      <c r="F631" s="51">
        <v>0.66</v>
      </c>
      <c r="G631" s="48"/>
      <c r="H631" s="49"/>
      <c r="I631" s="50"/>
      <c r="J631" s="48"/>
      <c r="K631" s="48"/>
      <c r="L631" s="48"/>
      <c r="M631" s="48"/>
      <c r="N631" s="48"/>
      <c r="O631" s="48"/>
      <c r="P631" s="51">
        <v>1</v>
      </c>
      <c r="Q631" s="51">
        <v>0.34</v>
      </c>
      <c r="R631" s="51">
        <v>0.66</v>
      </c>
    </row>
    <row r="632" spans="1:18" ht="11.25" customHeight="1">
      <c r="A632" s="712" t="s">
        <v>712</v>
      </c>
      <c r="B632" s="712"/>
      <c r="C632" s="56">
        <v>41186</v>
      </c>
      <c r="D632" s="51">
        <v>1</v>
      </c>
      <c r="E632" s="51">
        <v>0.34</v>
      </c>
      <c r="F632" s="51">
        <v>0.66</v>
      </c>
      <c r="G632" s="48"/>
      <c r="H632" s="49"/>
      <c r="I632" s="50"/>
      <c r="J632" s="48"/>
      <c r="K632" s="48"/>
      <c r="L632" s="48"/>
      <c r="M632" s="48"/>
      <c r="N632" s="48"/>
      <c r="O632" s="48"/>
      <c r="P632" s="51">
        <v>1</v>
      </c>
      <c r="Q632" s="51">
        <v>0.34</v>
      </c>
      <c r="R632" s="51">
        <v>0.66</v>
      </c>
    </row>
    <row r="633" spans="1:18" ht="11.25" customHeight="1">
      <c r="A633" s="712" t="s">
        <v>712</v>
      </c>
      <c r="B633" s="712"/>
      <c r="C633" s="56">
        <v>41187</v>
      </c>
      <c r="D633" s="51">
        <v>1</v>
      </c>
      <c r="E633" s="51">
        <v>0.34</v>
      </c>
      <c r="F633" s="51">
        <v>0.66</v>
      </c>
      <c r="G633" s="48"/>
      <c r="H633" s="49"/>
      <c r="I633" s="50"/>
      <c r="J633" s="48"/>
      <c r="K633" s="48"/>
      <c r="L633" s="48"/>
      <c r="M633" s="48"/>
      <c r="N633" s="48"/>
      <c r="O633" s="48"/>
      <c r="P633" s="51">
        <v>1</v>
      </c>
      <c r="Q633" s="51">
        <v>0.34</v>
      </c>
      <c r="R633" s="51">
        <v>0.66</v>
      </c>
    </row>
    <row r="634" spans="1:18" ht="11.25" customHeight="1">
      <c r="A634" s="712" t="s">
        <v>713</v>
      </c>
      <c r="B634" s="712"/>
      <c r="C634" s="56">
        <v>41159</v>
      </c>
      <c r="D634" s="51">
        <v>1</v>
      </c>
      <c r="E634" s="51">
        <v>0.34</v>
      </c>
      <c r="F634" s="51">
        <v>0.66</v>
      </c>
      <c r="G634" s="48"/>
      <c r="H634" s="49"/>
      <c r="I634" s="50"/>
      <c r="J634" s="48"/>
      <c r="K634" s="48"/>
      <c r="L634" s="48"/>
      <c r="M634" s="48"/>
      <c r="N634" s="48"/>
      <c r="O634" s="48"/>
      <c r="P634" s="51">
        <v>1</v>
      </c>
      <c r="Q634" s="51">
        <v>0.34</v>
      </c>
      <c r="R634" s="51">
        <v>0.66</v>
      </c>
    </row>
    <row r="635" spans="1:18" ht="11.25" customHeight="1">
      <c r="A635" s="712" t="s">
        <v>715</v>
      </c>
      <c r="B635" s="712"/>
      <c r="C635" s="56">
        <v>41203</v>
      </c>
      <c r="D635" s="51">
        <v>1</v>
      </c>
      <c r="E635" s="51">
        <v>0.34</v>
      </c>
      <c r="F635" s="51">
        <v>0.66</v>
      </c>
      <c r="G635" s="48"/>
      <c r="H635" s="49"/>
      <c r="I635" s="50"/>
      <c r="J635" s="48"/>
      <c r="K635" s="48"/>
      <c r="L635" s="48"/>
      <c r="M635" s="48"/>
      <c r="N635" s="48"/>
      <c r="O635" s="48"/>
      <c r="P635" s="51">
        <v>1</v>
      </c>
      <c r="Q635" s="51">
        <v>0.34</v>
      </c>
      <c r="R635" s="51">
        <v>0.66</v>
      </c>
    </row>
    <row r="636" spans="1:18" ht="11.25" customHeight="1">
      <c r="A636" s="712" t="s">
        <v>715</v>
      </c>
      <c r="B636" s="712"/>
      <c r="C636" s="56">
        <v>41204</v>
      </c>
      <c r="D636" s="47">
        <v>2497923.6800000002</v>
      </c>
      <c r="E636" s="47">
        <v>169351.02</v>
      </c>
      <c r="F636" s="47">
        <v>2328572.66</v>
      </c>
      <c r="G636" s="48"/>
      <c r="H636" s="49"/>
      <c r="I636" s="50"/>
      <c r="J636" s="48"/>
      <c r="K636" s="48"/>
      <c r="L636" s="48"/>
      <c r="M636" s="48"/>
      <c r="N636" s="48"/>
      <c r="O636" s="48"/>
      <c r="P636" s="47">
        <v>2497923.6800000002</v>
      </c>
      <c r="Q636" s="47">
        <v>169351.02</v>
      </c>
      <c r="R636" s="47">
        <v>2328572.66</v>
      </c>
    </row>
    <row r="637" spans="1:18" ht="11.25" customHeight="1">
      <c r="A637" s="712" t="s">
        <v>716</v>
      </c>
      <c r="B637" s="712"/>
      <c r="C637" s="56">
        <v>41180</v>
      </c>
      <c r="D637" s="51">
        <v>1</v>
      </c>
      <c r="E637" s="51">
        <v>0.34</v>
      </c>
      <c r="F637" s="51">
        <v>0.66</v>
      </c>
      <c r="G637" s="48"/>
      <c r="H637" s="49"/>
      <c r="I637" s="50"/>
      <c r="J637" s="48"/>
      <c r="K637" s="48"/>
      <c r="L637" s="48"/>
      <c r="M637" s="48"/>
      <c r="N637" s="48"/>
      <c r="O637" s="48"/>
      <c r="P637" s="51">
        <v>1</v>
      </c>
      <c r="Q637" s="51">
        <v>0.34</v>
      </c>
      <c r="R637" s="51">
        <v>0.66</v>
      </c>
    </row>
    <row r="638" spans="1:18" ht="11.25" customHeight="1">
      <c r="A638" s="712" t="s">
        <v>716</v>
      </c>
      <c r="B638" s="712"/>
      <c r="C638" s="56">
        <v>41181</v>
      </c>
      <c r="D638" s="51">
        <v>1</v>
      </c>
      <c r="E638" s="51">
        <v>0.34</v>
      </c>
      <c r="F638" s="51">
        <v>0.66</v>
      </c>
      <c r="G638" s="48"/>
      <c r="H638" s="49"/>
      <c r="I638" s="50"/>
      <c r="J638" s="48"/>
      <c r="K638" s="48"/>
      <c r="L638" s="48"/>
      <c r="M638" s="48"/>
      <c r="N638" s="48"/>
      <c r="O638" s="48"/>
      <c r="P638" s="51">
        <v>1</v>
      </c>
      <c r="Q638" s="51">
        <v>0.34</v>
      </c>
      <c r="R638" s="51">
        <v>0.66</v>
      </c>
    </row>
    <row r="639" spans="1:18" ht="11.25" customHeight="1">
      <c r="A639" s="712" t="s">
        <v>716</v>
      </c>
      <c r="B639" s="712"/>
      <c r="C639" s="56">
        <v>41182</v>
      </c>
      <c r="D639" s="51">
        <v>1</v>
      </c>
      <c r="E639" s="51">
        <v>0.34</v>
      </c>
      <c r="F639" s="51">
        <v>0.66</v>
      </c>
      <c r="G639" s="48"/>
      <c r="H639" s="49"/>
      <c r="I639" s="50"/>
      <c r="J639" s="48"/>
      <c r="K639" s="48"/>
      <c r="L639" s="48"/>
      <c r="M639" s="48"/>
      <c r="N639" s="48"/>
      <c r="O639" s="48"/>
      <c r="P639" s="51">
        <v>1</v>
      </c>
      <c r="Q639" s="51">
        <v>0.34</v>
      </c>
      <c r="R639" s="51">
        <v>0.66</v>
      </c>
    </row>
    <row r="640" spans="1:18" ht="11.25" customHeight="1">
      <c r="A640" s="712" t="s">
        <v>717</v>
      </c>
      <c r="B640" s="712"/>
      <c r="C640" s="56">
        <v>41239</v>
      </c>
      <c r="D640" s="51">
        <v>1</v>
      </c>
      <c r="E640" s="51">
        <v>0.34</v>
      </c>
      <c r="F640" s="51">
        <v>0.66</v>
      </c>
      <c r="G640" s="48"/>
      <c r="H640" s="49"/>
      <c r="I640" s="50"/>
      <c r="J640" s="48"/>
      <c r="K640" s="48"/>
      <c r="L640" s="48"/>
      <c r="M640" s="48"/>
      <c r="N640" s="48"/>
      <c r="O640" s="48"/>
      <c r="P640" s="51">
        <v>1</v>
      </c>
      <c r="Q640" s="51">
        <v>0.34</v>
      </c>
      <c r="R640" s="51">
        <v>0.66</v>
      </c>
    </row>
    <row r="641" spans="1:18" ht="11.25" customHeight="1">
      <c r="A641" s="712" t="s">
        <v>717</v>
      </c>
      <c r="B641" s="712"/>
      <c r="C641" s="56">
        <v>41255</v>
      </c>
      <c r="D641" s="51">
        <v>1</v>
      </c>
      <c r="E641" s="51">
        <v>0.34</v>
      </c>
      <c r="F641" s="51">
        <v>0.66</v>
      </c>
      <c r="G641" s="48"/>
      <c r="H641" s="49"/>
      <c r="I641" s="50"/>
      <c r="J641" s="48"/>
      <c r="K641" s="48"/>
      <c r="L641" s="48"/>
      <c r="M641" s="48"/>
      <c r="N641" s="48"/>
      <c r="O641" s="48"/>
      <c r="P641" s="51">
        <v>1</v>
      </c>
      <c r="Q641" s="51">
        <v>0.34</v>
      </c>
      <c r="R641" s="51">
        <v>0.66</v>
      </c>
    </row>
    <row r="642" spans="1:18" ht="11.25" customHeight="1">
      <c r="A642" s="712" t="s">
        <v>717</v>
      </c>
      <c r="B642" s="712"/>
      <c r="C642" s="56">
        <v>41256</v>
      </c>
      <c r="D642" s="51">
        <v>1</v>
      </c>
      <c r="E642" s="51">
        <v>0.34</v>
      </c>
      <c r="F642" s="51">
        <v>0.66</v>
      </c>
      <c r="G642" s="48"/>
      <c r="H642" s="49"/>
      <c r="I642" s="50"/>
      <c r="J642" s="48"/>
      <c r="K642" s="48"/>
      <c r="L642" s="48"/>
      <c r="M642" s="48"/>
      <c r="N642" s="48"/>
      <c r="O642" s="48"/>
      <c r="P642" s="51">
        <v>1</v>
      </c>
      <c r="Q642" s="51">
        <v>0.34</v>
      </c>
      <c r="R642" s="51">
        <v>0.66</v>
      </c>
    </row>
    <row r="643" spans="1:18" ht="11.25" customHeight="1">
      <c r="A643" s="712" t="s">
        <v>717</v>
      </c>
      <c r="B643" s="712"/>
      <c r="C643" s="56">
        <v>41257</v>
      </c>
      <c r="D643" s="51">
        <v>1</v>
      </c>
      <c r="E643" s="51">
        <v>0.34</v>
      </c>
      <c r="F643" s="51">
        <v>0.66</v>
      </c>
      <c r="G643" s="48"/>
      <c r="H643" s="49"/>
      <c r="I643" s="50"/>
      <c r="J643" s="48"/>
      <c r="K643" s="48"/>
      <c r="L643" s="48"/>
      <c r="M643" s="48"/>
      <c r="N643" s="48"/>
      <c r="O643" s="48"/>
      <c r="P643" s="51">
        <v>1</v>
      </c>
      <c r="Q643" s="51">
        <v>0.34</v>
      </c>
      <c r="R643" s="51">
        <v>0.66</v>
      </c>
    </row>
    <row r="644" spans="1:18" ht="21.75" customHeight="1">
      <c r="A644" s="712" t="s">
        <v>1452</v>
      </c>
      <c r="B644" s="712"/>
      <c r="C644" s="56">
        <v>20102</v>
      </c>
      <c r="D644" s="47">
        <v>358696.82</v>
      </c>
      <c r="E644" s="47">
        <v>63519.31</v>
      </c>
      <c r="F644" s="47">
        <v>295177.51</v>
      </c>
      <c r="G644" s="48"/>
      <c r="H644" s="49"/>
      <c r="I644" s="50"/>
      <c r="J644" s="48"/>
      <c r="K644" s="48"/>
      <c r="L644" s="48"/>
      <c r="M644" s="48"/>
      <c r="N644" s="48"/>
      <c r="O644" s="48"/>
      <c r="P644" s="47">
        <v>358696.82</v>
      </c>
      <c r="Q644" s="47">
        <v>63519.31</v>
      </c>
      <c r="R644" s="47">
        <v>295177.51</v>
      </c>
    </row>
    <row r="645" spans="1:18" ht="11.25" customHeight="1">
      <c r="A645" s="712" t="s">
        <v>927</v>
      </c>
      <c r="B645" s="712"/>
      <c r="C645" s="56">
        <v>20115</v>
      </c>
      <c r="D645" s="47">
        <v>1600353.24</v>
      </c>
      <c r="E645" s="47">
        <v>32044.83</v>
      </c>
      <c r="F645" s="47">
        <v>1568308.41</v>
      </c>
      <c r="G645" s="48"/>
      <c r="H645" s="49"/>
      <c r="I645" s="50"/>
      <c r="J645" s="48"/>
      <c r="K645" s="48"/>
      <c r="L645" s="48"/>
      <c r="M645" s="48"/>
      <c r="N645" s="48"/>
      <c r="O645" s="48"/>
      <c r="P645" s="47">
        <v>1600353.24</v>
      </c>
      <c r="Q645" s="47">
        <v>32044.83</v>
      </c>
      <c r="R645" s="47">
        <v>1568308.41</v>
      </c>
    </row>
    <row r="646" spans="1:18" ht="21.75" customHeight="1">
      <c r="A646" s="712" t="s">
        <v>1453</v>
      </c>
      <c r="B646" s="712"/>
      <c r="C646" s="56">
        <v>20122</v>
      </c>
      <c r="D646" s="47">
        <v>12987438.869999999</v>
      </c>
      <c r="E646" s="47">
        <v>256430.21</v>
      </c>
      <c r="F646" s="47">
        <v>12731008.66</v>
      </c>
      <c r="G646" s="48"/>
      <c r="H646" s="49"/>
      <c r="I646" s="50"/>
      <c r="J646" s="48"/>
      <c r="K646" s="48"/>
      <c r="L646" s="48"/>
      <c r="M646" s="48"/>
      <c r="N646" s="48"/>
      <c r="O646" s="48"/>
      <c r="P646" s="47">
        <v>12987438.869999999</v>
      </c>
      <c r="Q646" s="47">
        <v>256430.21</v>
      </c>
      <c r="R646" s="47">
        <v>12731008.66</v>
      </c>
    </row>
    <row r="647" spans="1:18" ht="11.25" customHeight="1">
      <c r="A647" s="712" t="s">
        <v>928</v>
      </c>
      <c r="B647" s="712"/>
      <c r="C647" s="56">
        <v>20103</v>
      </c>
      <c r="D647" s="47">
        <v>40621.919999999998</v>
      </c>
      <c r="E647" s="47">
        <v>1752.7</v>
      </c>
      <c r="F647" s="47">
        <v>38869.22</v>
      </c>
      <c r="G647" s="48"/>
      <c r="H647" s="49"/>
      <c r="I647" s="50"/>
      <c r="J647" s="48"/>
      <c r="K647" s="48"/>
      <c r="L647" s="48"/>
      <c r="M647" s="48"/>
      <c r="N647" s="48"/>
      <c r="O647" s="48"/>
      <c r="P647" s="47">
        <v>40621.919999999998</v>
      </c>
      <c r="Q647" s="47">
        <v>1752.7</v>
      </c>
      <c r="R647" s="47">
        <v>38869.22</v>
      </c>
    </row>
    <row r="648" spans="1:18" ht="11.25" customHeight="1">
      <c r="A648" s="712" t="s">
        <v>929</v>
      </c>
      <c r="B648" s="712"/>
      <c r="C648" s="56">
        <v>20100</v>
      </c>
      <c r="D648" s="47">
        <v>93480.17</v>
      </c>
      <c r="E648" s="47">
        <v>16052.08</v>
      </c>
      <c r="F648" s="47">
        <v>77428.09</v>
      </c>
      <c r="G648" s="48"/>
      <c r="H648" s="49"/>
      <c r="I648" s="50"/>
      <c r="J648" s="48"/>
      <c r="K648" s="48"/>
      <c r="L648" s="48"/>
      <c r="M648" s="48"/>
      <c r="N648" s="48"/>
      <c r="O648" s="48"/>
      <c r="P648" s="47">
        <v>93480.17</v>
      </c>
      <c r="Q648" s="47">
        <v>16052.08</v>
      </c>
      <c r="R648" s="47">
        <v>77428.09</v>
      </c>
    </row>
    <row r="649" spans="1:18" ht="11.25" customHeight="1">
      <c r="A649" s="712" t="s">
        <v>930</v>
      </c>
      <c r="B649" s="712"/>
      <c r="C649" s="56">
        <v>20119</v>
      </c>
      <c r="D649" s="47">
        <v>28694.84</v>
      </c>
      <c r="E649" s="47">
        <v>3781.48</v>
      </c>
      <c r="F649" s="47">
        <v>24913.360000000001</v>
      </c>
      <c r="G649" s="48"/>
      <c r="H649" s="49"/>
      <c r="I649" s="50"/>
      <c r="J649" s="48"/>
      <c r="K649" s="48"/>
      <c r="L649" s="48"/>
      <c r="M649" s="48"/>
      <c r="N649" s="48"/>
      <c r="O649" s="48"/>
      <c r="P649" s="47">
        <v>28694.84</v>
      </c>
      <c r="Q649" s="47">
        <v>3781.48</v>
      </c>
      <c r="R649" s="47">
        <v>24913.360000000001</v>
      </c>
    </row>
    <row r="650" spans="1:18" ht="11.25" customHeight="1">
      <c r="A650" s="712" t="s">
        <v>1454</v>
      </c>
      <c r="B650" s="712"/>
      <c r="C650" s="56">
        <v>20101</v>
      </c>
      <c r="D650" s="47">
        <v>72930.100000000006</v>
      </c>
      <c r="E650" s="47">
        <v>12523.39</v>
      </c>
      <c r="F650" s="47">
        <v>60406.71</v>
      </c>
      <c r="G650" s="48"/>
      <c r="H650" s="49"/>
      <c r="I650" s="50"/>
      <c r="J650" s="48"/>
      <c r="K650" s="48"/>
      <c r="L650" s="48"/>
      <c r="M650" s="48"/>
      <c r="N650" s="48"/>
      <c r="O650" s="48"/>
      <c r="P650" s="47">
        <v>72930.100000000006</v>
      </c>
      <c r="Q650" s="47">
        <v>12523.39</v>
      </c>
      <c r="R650" s="47">
        <v>60406.71</v>
      </c>
    </row>
    <row r="651" spans="1:18" ht="21.75" customHeight="1">
      <c r="A651" s="712" t="s">
        <v>932</v>
      </c>
      <c r="B651" s="712"/>
      <c r="C651" s="56">
        <v>20105</v>
      </c>
      <c r="D651" s="47">
        <v>4949.1400000000003</v>
      </c>
      <c r="E651" s="51">
        <v>701.08</v>
      </c>
      <c r="F651" s="47">
        <v>4248.0600000000004</v>
      </c>
      <c r="G651" s="48"/>
      <c r="H651" s="49"/>
      <c r="I651" s="50"/>
      <c r="J651" s="48"/>
      <c r="K651" s="48"/>
      <c r="L651" s="48"/>
      <c r="M651" s="48"/>
      <c r="N651" s="48"/>
      <c r="O651" s="48"/>
      <c r="P651" s="47">
        <v>4949.1400000000003</v>
      </c>
      <c r="Q651" s="51">
        <v>701.08</v>
      </c>
      <c r="R651" s="47">
        <v>4248.0600000000004</v>
      </c>
    </row>
    <row r="652" spans="1:18" ht="11.25" customHeight="1">
      <c r="A652" s="712" t="s">
        <v>933</v>
      </c>
      <c r="B652" s="712"/>
      <c r="C652" s="56">
        <v>20089</v>
      </c>
      <c r="D652" s="51">
        <v>1</v>
      </c>
      <c r="E652" s="51">
        <v>0.68</v>
      </c>
      <c r="F652" s="51">
        <v>0.32</v>
      </c>
      <c r="G652" s="48"/>
      <c r="H652" s="49"/>
      <c r="I652" s="50"/>
      <c r="J652" s="48"/>
      <c r="K652" s="48"/>
      <c r="L652" s="48"/>
      <c r="M652" s="48"/>
      <c r="N652" s="48"/>
      <c r="O652" s="48"/>
      <c r="P652" s="51">
        <v>1</v>
      </c>
      <c r="Q652" s="51">
        <v>0.68</v>
      </c>
      <c r="R652" s="51">
        <v>0.32</v>
      </c>
    </row>
    <row r="653" spans="1:18" ht="11.25" customHeight="1">
      <c r="A653" s="712" t="s">
        <v>933</v>
      </c>
      <c r="B653" s="712"/>
      <c r="C653" s="56">
        <v>20091</v>
      </c>
      <c r="D653" s="51">
        <v>1</v>
      </c>
      <c r="E653" s="51">
        <v>0.68</v>
      </c>
      <c r="F653" s="51">
        <v>0.32</v>
      </c>
      <c r="G653" s="48"/>
      <c r="H653" s="49"/>
      <c r="I653" s="50"/>
      <c r="J653" s="48"/>
      <c r="K653" s="48"/>
      <c r="L653" s="48"/>
      <c r="M653" s="48"/>
      <c r="N653" s="48"/>
      <c r="O653" s="48"/>
      <c r="P653" s="51">
        <v>1</v>
      </c>
      <c r="Q653" s="51">
        <v>0.68</v>
      </c>
      <c r="R653" s="51">
        <v>0.32</v>
      </c>
    </row>
    <row r="654" spans="1:18" ht="21.75" customHeight="1">
      <c r="A654" s="712" t="s">
        <v>1455</v>
      </c>
      <c r="B654" s="712"/>
      <c r="C654" s="56">
        <v>30509</v>
      </c>
      <c r="D654" s="47">
        <v>7868.78</v>
      </c>
      <c r="E654" s="47">
        <v>2908.02</v>
      </c>
      <c r="F654" s="47">
        <v>4960.76</v>
      </c>
      <c r="G654" s="48"/>
      <c r="H654" s="49"/>
      <c r="I654" s="50"/>
      <c r="J654" s="48"/>
      <c r="K654" s="48"/>
      <c r="L654" s="48"/>
      <c r="M654" s="48"/>
      <c r="N654" s="48"/>
      <c r="O654" s="48"/>
      <c r="P654" s="47">
        <v>7868.78</v>
      </c>
      <c r="Q654" s="47">
        <v>2908.02</v>
      </c>
      <c r="R654" s="47">
        <v>4960.76</v>
      </c>
    </row>
    <row r="655" spans="1:18" ht="21.75" customHeight="1">
      <c r="A655" s="712" t="s">
        <v>934</v>
      </c>
      <c r="B655" s="712"/>
      <c r="C655" s="56">
        <v>20133</v>
      </c>
      <c r="D655" s="47">
        <v>882498.6</v>
      </c>
      <c r="E655" s="47">
        <v>714403.58</v>
      </c>
      <c r="F655" s="47">
        <v>168095.02</v>
      </c>
      <c r="G655" s="48"/>
      <c r="H655" s="49"/>
      <c r="I655" s="50"/>
      <c r="J655" s="48"/>
      <c r="K655" s="48"/>
      <c r="L655" s="48"/>
      <c r="M655" s="48"/>
      <c r="N655" s="48"/>
      <c r="O655" s="48"/>
      <c r="P655" s="47">
        <v>882498.6</v>
      </c>
      <c r="Q655" s="47">
        <v>714403.58</v>
      </c>
      <c r="R655" s="47">
        <v>168095.02</v>
      </c>
    </row>
    <row r="656" spans="1:18" ht="21.75" customHeight="1">
      <c r="A656" s="712" t="s">
        <v>1456</v>
      </c>
      <c r="B656" s="712"/>
      <c r="C656" s="56">
        <v>20086</v>
      </c>
      <c r="D656" s="47">
        <v>2469649.2599999998</v>
      </c>
      <c r="E656" s="47">
        <v>506402.87</v>
      </c>
      <c r="F656" s="47">
        <v>1963246.39</v>
      </c>
      <c r="G656" s="48"/>
      <c r="H656" s="49"/>
      <c r="I656" s="50"/>
      <c r="J656" s="48"/>
      <c r="K656" s="48"/>
      <c r="L656" s="48"/>
      <c r="M656" s="48"/>
      <c r="N656" s="48"/>
      <c r="O656" s="48"/>
      <c r="P656" s="47">
        <v>2469649.2599999998</v>
      </c>
      <c r="Q656" s="47">
        <v>506402.87</v>
      </c>
      <c r="R656" s="47">
        <v>1963246.39</v>
      </c>
    </row>
    <row r="657" spans="1:18" ht="11.25" customHeight="1">
      <c r="A657" s="712" t="s">
        <v>936</v>
      </c>
      <c r="B657" s="712"/>
      <c r="C657" s="56">
        <v>20098</v>
      </c>
      <c r="D657" s="47">
        <v>500931.41</v>
      </c>
      <c r="E657" s="47">
        <v>86018.47</v>
      </c>
      <c r="F657" s="47">
        <v>414912.94</v>
      </c>
      <c r="G657" s="48"/>
      <c r="H657" s="49"/>
      <c r="I657" s="50"/>
      <c r="J657" s="48"/>
      <c r="K657" s="48"/>
      <c r="L657" s="48"/>
      <c r="M657" s="48"/>
      <c r="N657" s="48"/>
      <c r="O657" s="48"/>
      <c r="P657" s="47">
        <v>500931.41</v>
      </c>
      <c r="Q657" s="47">
        <v>86018.47</v>
      </c>
      <c r="R657" s="47">
        <v>414912.94</v>
      </c>
    </row>
    <row r="658" spans="1:18" ht="11.25" customHeight="1">
      <c r="A658" s="712" t="s">
        <v>937</v>
      </c>
      <c r="B658" s="712"/>
      <c r="C658" s="56">
        <v>20097</v>
      </c>
      <c r="D658" s="47">
        <v>258047.25</v>
      </c>
      <c r="E658" s="47">
        <v>44311.18</v>
      </c>
      <c r="F658" s="47">
        <v>213736.07</v>
      </c>
      <c r="G658" s="48"/>
      <c r="H658" s="49"/>
      <c r="I658" s="50"/>
      <c r="J658" s="48"/>
      <c r="K658" s="48"/>
      <c r="L658" s="48"/>
      <c r="M658" s="48"/>
      <c r="N658" s="48"/>
      <c r="O658" s="48"/>
      <c r="P658" s="47">
        <v>258047.25</v>
      </c>
      <c r="Q658" s="47">
        <v>44311.18</v>
      </c>
      <c r="R658" s="47">
        <v>213736.07</v>
      </c>
    </row>
    <row r="659" spans="1:18" ht="11.25" customHeight="1">
      <c r="A659" s="712" t="s">
        <v>718</v>
      </c>
      <c r="B659" s="712"/>
      <c r="C659" s="56">
        <v>41133</v>
      </c>
      <c r="D659" s="51">
        <v>1</v>
      </c>
      <c r="E659" s="51">
        <v>0.17</v>
      </c>
      <c r="F659" s="51">
        <v>0.83</v>
      </c>
      <c r="G659" s="48"/>
      <c r="H659" s="49"/>
      <c r="I659" s="50"/>
      <c r="J659" s="48"/>
      <c r="K659" s="48"/>
      <c r="L659" s="48"/>
      <c r="M659" s="48"/>
      <c r="N659" s="48"/>
      <c r="O659" s="48"/>
      <c r="P659" s="51">
        <v>1</v>
      </c>
      <c r="Q659" s="51">
        <v>0.17</v>
      </c>
      <c r="R659" s="51">
        <v>0.83</v>
      </c>
    </row>
    <row r="660" spans="1:18" ht="11.25" customHeight="1">
      <c r="A660" s="712" t="s">
        <v>718</v>
      </c>
      <c r="B660" s="712"/>
      <c r="C660" s="56">
        <v>41134</v>
      </c>
      <c r="D660" s="51">
        <v>1</v>
      </c>
      <c r="E660" s="51">
        <v>0.17</v>
      </c>
      <c r="F660" s="51">
        <v>0.83</v>
      </c>
      <c r="G660" s="48"/>
      <c r="H660" s="49"/>
      <c r="I660" s="50"/>
      <c r="J660" s="48"/>
      <c r="K660" s="48"/>
      <c r="L660" s="48"/>
      <c r="M660" s="48"/>
      <c r="N660" s="48"/>
      <c r="O660" s="48"/>
      <c r="P660" s="51">
        <v>1</v>
      </c>
      <c r="Q660" s="51">
        <v>0.17</v>
      </c>
      <c r="R660" s="51">
        <v>0.83</v>
      </c>
    </row>
    <row r="661" spans="1:18" ht="11.25" customHeight="1">
      <c r="A661" s="712" t="s">
        <v>718</v>
      </c>
      <c r="B661" s="712"/>
      <c r="C661" s="56">
        <v>41135</v>
      </c>
      <c r="D661" s="51">
        <v>1</v>
      </c>
      <c r="E661" s="51">
        <v>0.17</v>
      </c>
      <c r="F661" s="51">
        <v>0.83</v>
      </c>
      <c r="G661" s="48"/>
      <c r="H661" s="49"/>
      <c r="I661" s="50"/>
      <c r="J661" s="48"/>
      <c r="K661" s="48"/>
      <c r="L661" s="48"/>
      <c r="M661" s="48"/>
      <c r="N661" s="48"/>
      <c r="O661" s="48"/>
      <c r="P661" s="51">
        <v>1</v>
      </c>
      <c r="Q661" s="51">
        <v>0.17</v>
      </c>
      <c r="R661" s="51">
        <v>0.83</v>
      </c>
    </row>
    <row r="662" spans="1:18" ht="11.25" customHeight="1">
      <c r="A662" s="712" t="s">
        <v>938</v>
      </c>
      <c r="B662" s="712"/>
      <c r="C662" s="56">
        <v>20108</v>
      </c>
      <c r="D662" s="51">
        <v>1</v>
      </c>
      <c r="E662" s="51">
        <v>0.34</v>
      </c>
      <c r="F662" s="51">
        <v>0.66</v>
      </c>
      <c r="G662" s="48"/>
      <c r="H662" s="49"/>
      <c r="I662" s="50"/>
      <c r="J662" s="48"/>
      <c r="K662" s="48"/>
      <c r="L662" s="48"/>
      <c r="M662" s="48"/>
      <c r="N662" s="48"/>
      <c r="O662" s="48"/>
      <c r="P662" s="51">
        <v>1</v>
      </c>
      <c r="Q662" s="51">
        <v>0.34</v>
      </c>
      <c r="R662" s="51">
        <v>0.66</v>
      </c>
    </row>
    <row r="663" spans="1:18" ht="21.75" customHeight="1">
      <c r="A663" s="712" t="s">
        <v>1457</v>
      </c>
      <c r="B663" s="712"/>
      <c r="C663" s="56">
        <v>30451</v>
      </c>
      <c r="D663" s="51">
        <v>1</v>
      </c>
      <c r="E663" s="51">
        <v>1</v>
      </c>
      <c r="F663" s="48"/>
      <c r="G663" s="48"/>
      <c r="H663" s="49"/>
      <c r="I663" s="50"/>
      <c r="J663" s="48"/>
      <c r="K663" s="48"/>
      <c r="L663" s="48"/>
      <c r="M663" s="48"/>
      <c r="N663" s="48"/>
      <c r="O663" s="48"/>
      <c r="P663" s="51">
        <v>1</v>
      </c>
      <c r="Q663" s="51">
        <v>1</v>
      </c>
      <c r="R663" s="48"/>
    </row>
    <row r="664" spans="1:18" ht="21.75" customHeight="1">
      <c r="A664" s="712" t="s">
        <v>1458</v>
      </c>
      <c r="B664" s="712"/>
      <c r="C664" s="56">
        <v>30450</v>
      </c>
      <c r="D664" s="51">
        <v>1</v>
      </c>
      <c r="E664" s="51">
        <v>1</v>
      </c>
      <c r="F664" s="48"/>
      <c r="G664" s="48"/>
      <c r="H664" s="49"/>
      <c r="I664" s="50"/>
      <c r="J664" s="48"/>
      <c r="K664" s="48"/>
      <c r="L664" s="48"/>
      <c r="M664" s="48"/>
      <c r="N664" s="48"/>
      <c r="O664" s="48"/>
      <c r="P664" s="51">
        <v>1</v>
      </c>
      <c r="Q664" s="51">
        <v>1</v>
      </c>
      <c r="R664" s="48"/>
    </row>
    <row r="665" spans="1:18" ht="21.75" customHeight="1">
      <c r="A665" s="712" t="s">
        <v>1459</v>
      </c>
      <c r="B665" s="712"/>
      <c r="C665" s="56">
        <v>30442</v>
      </c>
      <c r="D665" s="51">
        <v>1</v>
      </c>
      <c r="E665" s="51">
        <v>1</v>
      </c>
      <c r="F665" s="48"/>
      <c r="G665" s="48"/>
      <c r="H665" s="49"/>
      <c r="I665" s="50"/>
      <c r="J665" s="48"/>
      <c r="K665" s="48"/>
      <c r="L665" s="48"/>
      <c r="M665" s="48"/>
      <c r="N665" s="48"/>
      <c r="O665" s="48"/>
      <c r="P665" s="51">
        <v>1</v>
      </c>
      <c r="Q665" s="51">
        <v>1</v>
      </c>
      <c r="R665" s="48"/>
    </row>
    <row r="666" spans="1:18" ht="11.25" customHeight="1">
      <c r="A666" s="712" t="s">
        <v>941</v>
      </c>
      <c r="B666" s="712"/>
      <c r="C666" s="56">
        <v>20118</v>
      </c>
      <c r="D666" s="51">
        <v>1</v>
      </c>
      <c r="E666" s="51">
        <v>1</v>
      </c>
      <c r="F666" s="48"/>
      <c r="G666" s="48"/>
      <c r="H666" s="49"/>
      <c r="I666" s="50"/>
      <c r="J666" s="48"/>
      <c r="K666" s="48"/>
      <c r="L666" s="48"/>
      <c r="M666" s="48"/>
      <c r="N666" s="48"/>
      <c r="O666" s="48"/>
      <c r="P666" s="51">
        <v>1</v>
      </c>
      <c r="Q666" s="51">
        <v>1</v>
      </c>
      <c r="R666" s="48"/>
    </row>
    <row r="667" spans="1:18" ht="11.25" customHeight="1">
      <c r="A667" s="712" t="s">
        <v>942</v>
      </c>
      <c r="B667" s="712"/>
      <c r="C667" s="56">
        <v>20110</v>
      </c>
      <c r="D667" s="51">
        <v>1</v>
      </c>
      <c r="E667" s="51">
        <v>0.22</v>
      </c>
      <c r="F667" s="51">
        <v>0.78</v>
      </c>
      <c r="G667" s="48"/>
      <c r="H667" s="49"/>
      <c r="I667" s="50"/>
      <c r="J667" s="48"/>
      <c r="K667" s="48"/>
      <c r="L667" s="48"/>
      <c r="M667" s="48"/>
      <c r="N667" s="48"/>
      <c r="O667" s="48"/>
      <c r="P667" s="51">
        <v>1</v>
      </c>
      <c r="Q667" s="51">
        <v>0.22</v>
      </c>
      <c r="R667" s="51">
        <v>0.78</v>
      </c>
    </row>
    <row r="668" spans="1:18" ht="11.25" customHeight="1">
      <c r="A668" s="712" t="s">
        <v>943</v>
      </c>
      <c r="B668" s="712"/>
      <c r="C668" s="56">
        <v>20120</v>
      </c>
      <c r="D668" s="47">
        <v>56715.43</v>
      </c>
      <c r="E668" s="47">
        <v>9738.9599999999991</v>
      </c>
      <c r="F668" s="47">
        <v>46976.47</v>
      </c>
      <c r="G668" s="48"/>
      <c r="H668" s="49"/>
      <c r="I668" s="50"/>
      <c r="J668" s="48"/>
      <c r="K668" s="48"/>
      <c r="L668" s="48"/>
      <c r="M668" s="48"/>
      <c r="N668" s="48"/>
      <c r="O668" s="48"/>
      <c r="P668" s="47">
        <v>56715.43</v>
      </c>
      <c r="Q668" s="47">
        <v>9738.9599999999991</v>
      </c>
      <c r="R668" s="47">
        <v>46976.47</v>
      </c>
    </row>
    <row r="669" spans="1:18" ht="11.25" customHeight="1">
      <c r="A669" s="712" t="s">
        <v>720</v>
      </c>
      <c r="B669" s="712"/>
      <c r="C669" s="56">
        <v>41166</v>
      </c>
      <c r="D669" s="51">
        <v>1</v>
      </c>
      <c r="E669" s="51">
        <v>0.34</v>
      </c>
      <c r="F669" s="51">
        <v>0.66</v>
      </c>
      <c r="G669" s="48"/>
      <c r="H669" s="49"/>
      <c r="I669" s="50"/>
      <c r="J669" s="48"/>
      <c r="K669" s="48"/>
      <c r="L669" s="48"/>
      <c r="M669" s="48"/>
      <c r="N669" s="48"/>
      <c r="O669" s="48"/>
      <c r="P669" s="51">
        <v>1</v>
      </c>
      <c r="Q669" s="51">
        <v>0.34</v>
      </c>
      <c r="R669" s="51">
        <v>0.66</v>
      </c>
    </row>
    <row r="670" spans="1:18" ht="11.25" customHeight="1">
      <c r="A670" s="712" t="s">
        <v>721</v>
      </c>
      <c r="B670" s="712"/>
      <c r="C670" s="56">
        <v>41099</v>
      </c>
      <c r="D670" s="51">
        <v>1</v>
      </c>
      <c r="E670" s="51">
        <v>0.17</v>
      </c>
      <c r="F670" s="51">
        <v>0.83</v>
      </c>
      <c r="G670" s="48"/>
      <c r="H670" s="49"/>
      <c r="I670" s="50"/>
      <c r="J670" s="48"/>
      <c r="K670" s="48"/>
      <c r="L670" s="48"/>
      <c r="M670" s="48"/>
      <c r="N670" s="48"/>
      <c r="O670" s="48"/>
      <c r="P670" s="51">
        <v>1</v>
      </c>
      <c r="Q670" s="51">
        <v>0.17</v>
      </c>
      <c r="R670" s="51">
        <v>0.83</v>
      </c>
    </row>
    <row r="671" spans="1:18" ht="11.25" customHeight="1">
      <c r="A671" s="712" t="s">
        <v>722</v>
      </c>
      <c r="B671" s="712"/>
      <c r="C671" s="56">
        <v>41145</v>
      </c>
      <c r="D671" s="51">
        <v>1</v>
      </c>
      <c r="E671" s="51">
        <v>0.17</v>
      </c>
      <c r="F671" s="51">
        <v>0.83</v>
      </c>
      <c r="G671" s="48"/>
      <c r="H671" s="49"/>
      <c r="I671" s="50"/>
      <c r="J671" s="48"/>
      <c r="K671" s="48"/>
      <c r="L671" s="48"/>
      <c r="M671" s="48"/>
      <c r="N671" s="48"/>
      <c r="O671" s="48"/>
      <c r="P671" s="51">
        <v>1</v>
      </c>
      <c r="Q671" s="51">
        <v>0.17</v>
      </c>
      <c r="R671" s="51">
        <v>0.83</v>
      </c>
    </row>
    <row r="672" spans="1:18" ht="11.25" customHeight="1">
      <c r="A672" s="712" t="s">
        <v>944</v>
      </c>
      <c r="B672" s="712"/>
      <c r="C672" s="56">
        <v>20138</v>
      </c>
      <c r="D672" s="47">
        <v>453471.01</v>
      </c>
      <c r="E672" s="47">
        <v>17634.96</v>
      </c>
      <c r="F672" s="47">
        <v>435836.05</v>
      </c>
      <c r="G672" s="48"/>
      <c r="H672" s="49"/>
      <c r="I672" s="50"/>
      <c r="J672" s="48"/>
      <c r="K672" s="48"/>
      <c r="L672" s="48"/>
      <c r="M672" s="48"/>
      <c r="N672" s="48"/>
      <c r="O672" s="48"/>
      <c r="P672" s="47">
        <v>453471.01</v>
      </c>
      <c r="Q672" s="47">
        <v>17634.96</v>
      </c>
      <c r="R672" s="47">
        <v>435836.05</v>
      </c>
    </row>
    <row r="673" spans="1:18" ht="11.25" customHeight="1">
      <c r="A673" s="712" t="s">
        <v>945</v>
      </c>
      <c r="B673" s="712"/>
      <c r="C673" s="56">
        <v>20116</v>
      </c>
      <c r="D673" s="47">
        <v>36825.760000000002</v>
      </c>
      <c r="E673" s="47">
        <v>2641.46</v>
      </c>
      <c r="F673" s="47">
        <v>34184.300000000003</v>
      </c>
      <c r="G673" s="48"/>
      <c r="H673" s="49"/>
      <c r="I673" s="50"/>
      <c r="J673" s="48"/>
      <c r="K673" s="48"/>
      <c r="L673" s="48"/>
      <c r="M673" s="48"/>
      <c r="N673" s="48"/>
      <c r="O673" s="48"/>
      <c r="P673" s="47">
        <v>36825.760000000002</v>
      </c>
      <c r="Q673" s="47">
        <v>2641.46</v>
      </c>
      <c r="R673" s="47">
        <v>34184.300000000003</v>
      </c>
    </row>
    <row r="674" spans="1:18" ht="21.75" customHeight="1">
      <c r="A674" s="712" t="s">
        <v>723</v>
      </c>
      <c r="B674" s="712"/>
      <c r="C674" s="56">
        <v>41423</v>
      </c>
      <c r="D674" s="51">
        <v>1</v>
      </c>
      <c r="E674" s="51">
        <v>0.34</v>
      </c>
      <c r="F674" s="51">
        <v>0.66</v>
      </c>
      <c r="G674" s="48"/>
      <c r="H674" s="49"/>
      <c r="I674" s="50"/>
      <c r="J674" s="48"/>
      <c r="K674" s="48"/>
      <c r="L674" s="48"/>
      <c r="M674" s="48"/>
      <c r="N674" s="48"/>
      <c r="O674" s="48"/>
      <c r="P674" s="51">
        <v>1</v>
      </c>
      <c r="Q674" s="51">
        <v>0.34</v>
      </c>
      <c r="R674" s="51">
        <v>0.66</v>
      </c>
    </row>
    <row r="675" spans="1:18" ht="21.75" customHeight="1">
      <c r="A675" s="712" t="s">
        <v>724</v>
      </c>
      <c r="B675" s="712"/>
      <c r="C675" s="56">
        <v>42480</v>
      </c>
      <c r="D675" s="51">
        <v>1</v>
      </c>
      <c r="E675" s="51">
        <v>1</v>
      </c>
      <c r="F675" s="48"/>
      <c r="G675" s="48"/>
      <c r="H675" s="49"/>
      <c r="I675" s="50"/>
      <c r="J675" s="48"/>
      <c r="K675" s="48"/>
      <c r="L675" s="48"/>
      <c r="M675" s="48"/>
      <c r="N675" s="48"/>
      <c r="O675" s="48"/>
      <c r="P675" s="51">
        <v>1</v>
      </c>
      <c r="Q675" s="51">
        <v>1</v>
      </c>
      <c r="R675" s="48"/>
    </row>
    <row r="676" spans="1:18" ht="21.75" customHeight="1">
      <c r="A676" s="712" t="s">
        <v>1460</v>
      </c>
      <c r="B676" s="712"/>
      <c r="C676" s="56">
        <v>30459</v>
      </c>
      <c r="D676" s="47">
        <v>161189.04</v>
      </c>
      <c r="E676" s="47">
        <v>117372.43</v>
      </c>
      <c r="F676" s="47">
        <v>43816.61</v>
      </c>
      <c r="G676" s="48"/>
      <c r="H676" s="49"/>
      <c r="I676" s="50"/>
      <c r="J676" s="48"/>
      <c r="K676" s="48"/>
      <c r="L676" s="48"/>
      <c r="M676" s="48"/>
      <c r="N676" s="48"/>
      <c r="O676" s="48"/>
      <c r="P676" s="47">
        <v>161189.04</v>
      </c>
      <c r="Q676" s="47">
        <v>117372.43</v>
      </c>
      <c r="R676" s="47">
        <v>43816.61</v>
      </c>
    </row>
    <row r="677" spans="1:18" ht="11.25" customHeight="1">
      <c r="A677" s="712" t="s">
        <v>725</v>
      </c>
      <c r="B677" s="712"/>
      <c r="C677" s="56">
        <v>41156</v>
      </c>
      <c r="D677" s="51">
        <v>1</v>
      </c>
      <c r="E677" s="51">
        <v>0.17</v>
      </c>
      <c r="F677" s="51">
        <v>0.83</v>
      </c>
      <c r="G677" s="48"/>
      <c r="H677" s="49"/>
      <c r="I677" s="50"/>
      <c r="J677" s="48"/>
      <c r="K677" s="48"/>
      <c r="L677" s="48"/>
      <c r="M677" s="48"/>
      <c r="N677" s="48"/>
      <c r="O677" s="48"/>
      <c r="P677" s="51">
        <v>1</v>
      </c>
      <c r="Q677" s="51">
        <v>0.17</v>
      </c>
      <c r="R677" s="51">
        <v>0.83</v>
      </c>
    </row>
    <row r="678" spans="1:18" ht="11.25" customHeight="1">
      <c r="A678" s="712" t="s">
        <v>1461</v>
      </c>
      <c r="B678" s="712"/>
      <c r="C678" s="56">
        <v>30507</v>
      </c>
      <c r="D678" s="47">
        <v>2369496.73</v>
      </c>
      <c r="E678" s="47">
        <v>141338.34</v>
      </c>
      <c r="F678" s="47">
        <v>2228158.39</v>
      </c>
      <c r="G678" s="48"/>
      <c r="H678" s="49"/>
      <c r="I678" s="50"/>
      <c r="J678" s="48"/>
      <c r="K678" s="48"/>
      <c r="L678" s="48"/>
      <c r="M678" s="48"/>
      <c r="N678" s="48"/>
      <c r="O678" s="48"/>
      <c r="P678" s="47">
        <v>2369496.73</v>
      </c>
      <c r="Q678" s="47">
        <v>141338.34</v>
      </c>
      <c r="R678" s="47">
        <v>2228158.39</v>
      </c>
    </row>
    <row r="679" spans="1:18" ht="11.25" customHeight="1">
      <c r="A679" s="712" t="s">
        <v>947</v>
      </c>
      <c r="B679" s="712"/>
      <c r="C679" s="56">
        <v>20127</v>
      </c>
      <c r="D679" s="47">
        <v>929539.62</v>
      </c>
      <c r="E679" s="47">
        <v>105347.81</v>
      </c>
      <c r="F679" s="47">
        <v>824191.81</v>
      </c>
      <c r="G679" s="48"/>
      <c r="H679" s="49"/>
      <c r="I679" s="50"/>
      <c r="J679" s="48"/>
      <c r="K679" s="48"/>
      <c r="L679" s="48"/>
      <c r="M679" s="48"/>
      <c r="N679" s="48"/>
      <c r="O679" s="48"/>
      <c r="P679" s="47">
        <v>929539.62</v>
      </c>
      <c r="Q679" s="47">
        <v>105347.81</v>
      </c>
      <c r="R679" s="47">
        <v>824191.81</v>
      </c>
    </row>
    <row r="680" spans="1:18" ht="11.25" customHeight="1">
      <c r="A680" s="712" t="s">
        <v>726</v>
      </c>
      <c r="B680" s="712"/>
      <c r="C680" s="56">
        <v>41170</v>
      </c>
      <c r="D680" s="51">
        <v>1</v>
      </c>
      <c r="E680" s="51">
        <v>0.34</v>
      </c>
      <c r="F680" s="51">
        <v>0.66</v>
      </c>
      <c r="G680" s="48"/>
      <c r="H680" s="49"/>
      <c r="I680" s="50"/>
      <c r="J680" s="48"/>
      <c r="K680" s="48"/>
      <c r="L680" s="48"/>
      <c r="M680" s="48"/>
      <c r="N680" s="48"/>
      <c r="O680" s="48"/>
      <c r="P680" s="51">
        <v>1</v>
      </c>
      <c r="Q680" s="51">
        <v>0.34</v>
      </c>
      <c r="R680" s="51">
        <v>0.66</v>
      </c>
    </row>
    <row r="681" spans="1:18" ht="11.25" customHeight="1">
      <c r="A681" s="712" t="s">
        <v>726</v>
      </c>
      <c r="B681" s="712"/>
      <c r="C681" s="56">
        <v>41171</v>
      </c>
      <c r="D681" s="51">
        <v>1</v>
      </c>
      <c r="E681" s="51">
        <v>0.34</v>
      </c>
      <c r="F681" s="51">
        <v>0.66</v>
      </c>
      <c r="G681" s="48"/>
      <c r="H681" s="49"/>
      <c r="I681" s="50"/>
      <c r="J681" s="48"/>
      <c r="K681" s="48"/>
      <c r="L681" s="48"/>
      <c r="M681" s="48"/>
      <c r="N681" s="48"/>
      <c r="O681" s="48"/>
      <c r="P681" s="51">
        <v>1</v>
      </c>
      <c r="Q681" s="51">
        <v>0.34</v>
      </c>
      <c r="R681" s="51">
        <v>0.66</v>
      </c>
    </row>
    <row r="682" spans="1:18" ht="11.25" customHeight="1">
      <c r="A682" s="712" t="s">
        <v>1462</v>
      </c>
      <c r="B682" s="712"/>
      <c r="C682" s="56">
        <v>20137</v>
      </c>
      <c r="D682" s="47">
        <v>75881.100000000006</v>
      </c>
      <c r="E682" s="47">
        <v>39789.01</v>
      </c>
      <c r="F682" s="47">
        <v>36092.089999999997</v>
      </c>
      <c r="G682" s="48"/>
      <c r="H682" s="49"/>
      <c r="I682" s="50"/>
      <c r="J682" s="48"/>
      <c r="K682" s="48"/>
      <c r="L682" s="48"/>
      <c r="M682" s="48"/>
      <c r="N682" s="48"/>
      <c r="O682" s="48"/>
      <c r="P682" s="47">
        <v>75881.100000000006</v>
      </c>
      <c r="Q682" s="47">
        <v>39789.01</v>
      </c>
      <c r="R682" s="47">
        <v>36092.089999999997</v>
      </c>
    </row>
    <row r="683" spans="1:18" ht="11.25" customHeight="1">
      <c r="A683" s="712" t="s">
        <v>948</v>
      </c>
      <c r="B683" s="712"/>
      <c r="C683" s="56">
        <v>20124</v>
      </c>
      <c r="D683" s="47">
        <v>21514.93</v>
      </c>
      <c r="E683" s="47">
        <v>21514.93</v>
      </c>
      <c r="F683" s="48"/>
      <c r="G683" s="48"/>
      <c r="H683" s="49"/>
      <c r="I683" s="50"/>
      <c r="J683" s="48"/>
      <c r="K683" s="48"/>
      <c r="L683" s="48"/>
      <c r="M683" s="48"/>
      <c r="N683" s="48"/>
      <c r="O683" s="48"/>
      <c r="P683" s="47">
        <v>21514.93</v>
      </c>
      <c r="Q683" s="47">
        <v>21514.93</v>
      </c>
      <c r="R683" s="48"/>
    </row>
    <row r="684" spans="1:18" ht="11.25" customHeight="1">
      <c r="A684" s="712" t="s">
        <v>949</v>
      </c>
      <c r="B684" s="712"/>
      <c r="C684" s="56">
        <v>20123</v>
      </c>
      <c r="D684" s="47">
        <v>33958.129999999997</v>
      </c>
      <c r="E684" s="47">
        <v>33958.129999999997</v>
      </c>
      <c r="F684" s="48"/>
      <c r="G684" s="48"/>
      <c r="H684" s="49"/>
      <c r="I684" s="50"/>
      <c r="J684" s="48"/>
      <c r="K684" s="48"/>
      <c r="L684" s="48"/>
      <c r="M684" s="48"/>
      <c r="N684" s="48"/>
      <c r="O684" s="48"/>
      <c r="P684" s="47">
        <v>33958.129999999997</v>
      </c>
      <c r="Q684" s="47">
        <v>33958.129999999997</v>
      </c>
      <c r="R684" s="48"/>
    </row>
    <row r="685" spans="1:18" ht="11.25" customHeight="1">
      <c r="A685" s="712" t="s">
        <v>950</v>
      </c>
      <c r="B685" s="712"/>
      <c r="C685" s="56">
        <v>20129</v>
      </c>
      <c r="D685" s="47">
        <v>1283372.53</v>
      </c>
      <c r="E685" s="47">
        <v>132226.34</v>
      </c>
      <c r="F685" s="47">
        <v>1151146.19</v>
      </c>
      <c r="G685" s="48"/>
      <c r="H685" s="49"/>
      <c r="I685" s="50"/>
      <c r="J685" s="48"/>
      <c r="K685" s="48"/>
      <c r="L685" s="48"/>
      <c r="M685" s="48"/>
      <c r="N685" s="48"/>
      <c r="O685" s="48"/>
      <c r="P685" s="47">
        <v>1283372.53</v>
      </c>
      <c r="Q685" s="47">
        <v>132226.34</v>
      </c>
      <c r="R685" s="47">
        <v>1151146.19</v>
      </c>
    </row>
    <row r="686" spans="1:18" ht="11.25" customHeight="1">
      <c r="A686" s="712" t="s">
        <v>951</v>
      </c>
      <c r="B686" s="712"/>
      <c r="C686" s="56">
        <v>20125</v>
      </c>
      <c r="D686" s="47">
        <v>135726.01999999999</v>
      </c>
      <c r="E686" s="47">
        <v>135726.01999999999</v>
      </c>
      <c r="F686" s="48"/>
      <c r="G686" s="48"/>
      <c r="H686" s="49"/>
      <c r="I686" s="50"/>
      <c r="J686" s="48"/>
      <c r="K686" s="48"/>
      <c r="L686" s="48"/>
      <c r="M686" s="48"/>
      <c r="N686" s="48"/>
      <c r="O686" s="48"/>
      <c r="P686" s="47">
        <v>135726.01999999999</v>
      </c>
      <c r="Q686" s="47">
        <v>135726.01999999999</v>
      </c>
      <c r="R686" s="48"/>
    </row>
    <row r="687" spans="1:18" ht="11.25" customHeight="1">
      <c r="A687" s="712" t="s">
        <v>727</v>
      </c>
      <c r="B687" s="712"/>
      <c r="C687" s="56">
        <v>41190</v>
      </c>
      <c r="D687" s="51">
        <v>1</v>
      </c>
      <c r="E687" s="51">
        <v>1</v>
      </c>
      <c r="F687" s="48"/>
      <c r="G687" s="48"/>
      <c r="H687" s="49"/>
      <c r="I687" s="50"/>
      <c r="J687" s="48"/>
      <c r="K687" s="48"/>
      <c r="L687" s="48"/>
      <c r="M687" s="48"/>
      <c r="N687" s="48"/>
      <c r="O687" s="48"/>
      <c r="P687" s="51">
        <v>1</v>
      </c>
      <c r="Q687" s="51">
        <v>1</v>
      </c>
      <c r="R687" s="48"/>
    </row>
    <row r="688" spans="1:18" ht="11.25" customHeight="1">
      <c r="A688" s="712" t="s">
        <v>728</v>
      </c>
      <c r="B688" s="712"/>
      <c r="C688" s="56">
        <v>41120</v>
      </c>
      <c r="D688" s="51">
        <v>1</v>
      </c>
      <c r="E688" s="51">
        <v>0.17</v>
      </c>
      <c r="F688" s="51">
        <v>0.83</v>
      </c>
      <c r="G688" s="48"/>
      <c r="H688" s="49"/>
      <c r="I688" s="50"/>
      <c r="J688" s="48"/>
      <c r="K688" s="48"/>
      <c r="L688" s="48"/>
      <c r="M688" s="48"/>
      <c r="N688" s="48"/>
      <c r="O688" s="48"/>
      <c r="P688" s="51">
        <v>1</v>
      </c>
      <c r="Q688" s="51">
        <v>0.17</v>
      </c>
      <c r="R688" s="51">
        <v>0.83</v>
      </c>
    </row>
    <row r="689" spans="1:18" ht="11.25" customHeight="1">
      <c r="A689" s="712" t="s">
        <v>729</v>
      </c>
      <c r="B689" s="712"/>
      <c r="C689" s="56">
        <v>41130</v>
      </c>
      <c r="D689" s="51">
        <v>1</v>
      </c>
      <c r="E689" s="51">
        <v>0.17</v>
      </c>
      <c r="F689" s="51">
        <v>0.83</v>
      </c>
      <c r="G689" s="48"/>
      <c r="H689" s="49"/>
      <c r="I689" s="50"/>
      <c r="J689" s="48"/>
      <c r="K689" s="48"/>
      <c r="L689" s="48"/>
      <c r="M689" s="48"/>
      <c r="N689" s="48"/>
      <c r="O689" s="48"/>
      <c r="P689" s="51">
        <v>1</v>
      </c>
      <c r="Q689" s="51">
        <v>0.17</v>
      </c>
      <c r="R689" s="51">
        <v>0.83</v>
      </c>
    </row>
    <row r="690" spans="1:18" ht="32.25" customHeight="1">
      <c r="A690" s="712" t="s">
        <v>1463</v>
      </c>
      <c r="B690" s="712"/>
      <c r="C690" s="56">
        <v>30487</v>
      </c>
      <c r="D690" s="51">
        <v>1</v>
      </c>
      <c r="E690" s="51">
        <v>0.17</v>
      </c>
      <c r="F690" s="51">
        <v>0.83</v>
      </c>
      <c r="G690" s="48"/>
      <c r="H690" s="49"/>
      <c r="I690" s="50"/>
      <c r="J690" s="48"/>
      <c r="K690" s="48"/>
      <c r="L690" s="48"/>
      <c r="M690" s="48"/>
      <c r="N690" s="48"/>
      <c r="O690" s="48"/>
      <c r="P690" s="51">
        <v>1</v>
      </c>
      <c r="Q690" s="51">
        <v>0.17</v>
      </c>
      <c r="R690" s="51">
        <v>0.83</v>
      </c>
    </row>
    <row r="691" spans="1:18" ht="11.25" customHeight="1">
      <c r="A691" s="712" t="s">
        <v>953</v>
      </c>
      <c r="B691" s="712"/>
      <c r="C691" s="56">
        <v>20090</v>
      </c>
      <c r="D691" s="47">
        <v>132701.64000000001</v>
      </c>
      <c r="E691" s="47">
        <v>5629.84</v>
      </c>
      <c r="F691" s="47">
        <v>127071.8</v>
      </c>
      <c r="G691" s="48"/>
      <c r="H691" s="49"/>
      <c r="I691" s="50"/>
      <c r="J691" s="48"/>
      <c r="K691" s="48"/>
      <c r="L691" s="48"/>
      <c r="M691" s="48"/>
      <c r="N691" s="48"/>
      <c r="O691" s="48"/>
      <c r="P691" s="47">
        <v>132701.64000000001</v>
      </c>
      <c r="Q691" s="47">
        <v>5629.84</v>
      </c>
      <c r="R691" s="47">
        <v>127071.8</v>
      </c>
    </row>
    <row r="692" spans="1:18" ht="11.25" customHeight="1">
      <c r="A692" s="712" t="s">
        <v>1464</v>
      </c>
      <c r="B692" s="712"/>
      <c r="C692" s="56">
        <v>20094</v>
      </c>
      <c r="D692" s="51">
        <v>1</v>
      </c>
      <c r="E692" s="51">
        <v>0.42</v>
      </c>
      <c r="F692" s="51">
        <v>0.57999999999999996</v>
      </c>
      <c r="G692" s="48"/>
      <c r="H692" s="49"/>
      <c r="I692" s="50"/>
      <c r="J692" s="48"/>
      <c r="K692" s="48"/>
      <c r="L692" s="48"/>
      <c r="M692" s="48"/>
      <c r="N692" s="48"/>
      <c r="O692" s="48"/>
      <c r="P692" s="51">
        <v>1</v>
      </c>
      <c r="Q692" s="51">
        <v>0.42</v>
      </c>
      <c r="R692" s="51">
        <v>0.57999999999999996</v>
      </c>
    </row>
    <row r="693" spans="1:18" ht="11.25" customHeight="1">
      <c r="A693" s="712" t="s">
        <v>1465</v>
      </c>
      <c r="B693" s="712"/>
      <c r="C693" s="56">
        <v>20095</v>
      </c>
      <c r="D693" s="51">
        <v>1</v>
      </c>
      <c r="E693" s="51">
        <v>0.34</v>
      </c>
      <c r="F693" s="51">
        <v>0.66</v>
      </c>
      <c r="G693" s="48"/>
      <c r="H693" s="49"/>
      <c r="I693" s="50"/>
      <c r="J693" s="48"/>
      <c r="K693" s="48"/>
      <c r="L693" s="48"/>
      <c r="M693" s="48"/>
      <c r="N693" s="48"/>
      <c r="O693" s="48"/>
      <c r="P693" s="51">
        <v>1</v>
      </c>
      <c r="Q693" s="51">
        <v>0.34</v>
      </c>
      <c r="R693" s="51">
        <v>0.66</v>
      </c>
    </row>
    <row r="694" spans="1:18" ht="11.25" customHeight="1">
      <c r="A694" s="712" t="s">
        <v>956</v>
      </c>
      <c r="B694" s="712"/>
      <c r="C694" s="56">
        <v>20143</v>
      </c>
      <c r="D694" s="47">
        <v>75563</v>
      </c>
      <c r="E694" s="47">
        <v>2743.91</v>
      </c>
      <c r="F694" s="47">
        <v>72819.09</v>
      </c>
      <c r="G694" s="48"/>
      <c r="H694" s="49"/>
      <c r="I694" s="50"/>
      <c r="J694" s="48"/>
      <c r="K694" s="48"/>
      <c r="L694" s="48"/>
      <c r="M694" s="48"/>
      <c r="N694" s="48"/>
      <c r="O694" s="48"/>
      <c r="P694" s="47">
        <v>75563</v>
      </c>
      <c r="Q694" s="47">
        <v>2743.91</v>
      </c>
      <c r="R694" s="47">
        <v>72819.09</v>
      </c>
    </row>
    <row r="695" spans="1:18" ht="11.25" customHeight="1">
      <c r="A695" s="712" t="s">
        <v>957</v>
      </c>
      <c r="B695" s="712"/>
      <c r="C695" s="56">
        <v>20093</v>
      </c>
      <c r="D695" s="47">
        <v>12641.44</v>
      </c>
      <c r="E695" s="47">
        <v>2317.59</v>
      </c>
      <c r="F695" s="47">
        <v>10323.85</v>
      </c>
      <c r="G695" s="48"/>
      <c r="H695" s="49"/>
      <c r="I695" s="50"/>
      <c r="J695" s="48"/>
      <c r="K695" s="48"/>
      <c r="L695" s="48"/>
      <c r="M695" s="48"/>
      <c r="N695" s="48"/>
      <c r="O695" s="48"/>
      <c r="P695" s="47">
        <v>12641.44</v>
      </c>
      <c r="Q695" s="47">
        <v>2317.59</v>
      </c>
      <c r="R695" s="47">
        <v>10323.85</v>
      </c>
    </row>
    <row r="696" spans="1:18" ht="11.25" customHeight="1">
      <c r="A696" s="712" t="s">
        <v>958</v>
      </c>
      <c r="B696" s="712"/>
      <c r="C696" s="56">
        <v>20092</v>
      </c>
      <c r="D696" s="47">
        <v>6760556.0499999998</v>
      </c>
      <c r="E696" s="47">
        <v>239436.33</v>
      </c>
      <c r="F696" s="47">
        <v>6521119.7199999997</v>
      </c>
      <c r="G696" s="48"/>
      <c r="H696" s="49"/>
      <c r="I696" s="50"/>
      <c r="J696" s="48"/>
      <c r="K696" s="48"/>
      <c r="L696" s="48"/>
      <c r="M696" s="48"/>
      <c r="N696" s="48"/>
      <c r="O696" s="48"/>
      <c r="P696" s="47">
        <v>6760556.0499999998</v>
      </c>
      <c r="Q696" s="47">
        <v>239436.33</v>
      </c>
      <c r="R696" s="47">
        <v>6521119.7199999997</v>
      </c>
    </row>
    <row r="697" spans="1:18" ht="21.75" customHeight="1">
      <c r="A697" s="712" t="s">
        <v>959</v>
      </c>
      <c r="B697" s="712"/>
      <c r="C697" s="56">
        <v>20099</v>
      </c>
      <c r="D697" s="47">
        <v>5034428.2699999996</v>
      </c>
      <c r="E697" s="47">
        <v>172899.52</v>
      </c>
      <c r="F697" s="47">
        <v>4861528.75</v>
      </c>
      <c r="G697" s="48"/>
      <c r="H697" s="49"/>
      <c r="I697" s="50"/>
      <c r="J697" s="48"/>
      <c r="K697" s="48"/>
      <c r="L697" s="48"/>
      <c r="M697" s="48"/>
      <c r="N697" s="48"/>
      <c r="O697" s="48"/>
      <c r="P697" s="47">
        <v>5034428.2699999996</v>
      </c>
      <c r="Q697" s="47">
        <v>172899.52</v>
      </c>
      <c r="R697" s="47">
        <v>4861528.75</v>
      </c>
    </row>
    <row r="698" spans="1:18" ht="11.25" customHeight="1">
      <c r="A698" s="712" t="s">
        <v>730</v>
      </c>
      <c r="B698" s="712"/>
      <c r="C698" s="56">
        <v>41141</v>
      </c>
      <c r="D698" s="51">
        <v>1</v>
      </c>
      <c r="E698" s="51">
        <v>0.17</v>
      </c>
      <c r="F698" s="51">
        <v>0.83</v>
      </c>
      <c r="G698" s="48"/>
      <c r="H698" s="49"/>
      <c r="I698" s="50"/>
      <c r="J698" s="48"/>
      <c r="K698" s="48"/>
      <c r="L698" s="48"/>
      <c r="M698" s="48"/>
      <c r="N698" s="48"/>
      <c r="O698" s="48"/>
      <c r="P698" s="51">
        <v>1</v>
      </c>
      <c r="Q698" s="51">
        <v>0.17</v>
      </c>
      <c r="R698" s="51">
        <v>0.83</v>
      </c>
    </row>
    <row r="699" spans="1:18" ht="11.25" customHeight="1">
      <c r="A699" s="712" t="s">
        <v>732</v>
      </c>
      <c r="B699" s="712"/>
      <c r="C699" s="56">
        <v>41137</v>
      </c>
      <c r="D699" s="51">
        <v>1</v>
      </c>
      <c r="E699" s="51">
        <v>0.17</v>
      </c>
      <c r="F699" s="51">
        <v>0.83</v>
      </c>
      <c r="G699" s="48"/>
      <c r="H699" s="49"/>
      <c r="I699" s="50"/>
      <c r="J699" s="48"/>
      <c r="K699" s="48"/>
      <c r="L699" s="48"/>
      <c r="M699" s="48"/>
      <c r="N699" s="48"/>
      <c r="O699" s="48"/>
      <c r="P699" s="51">
        <v>1</v>
      </c>
      <c r="Q699" s="51">
        <v>0.17</v>
      </c>
      <c r="R699" s="51">
        <v>0.83</v>
      </c>
    </row>
    <row r="700" spans="1:18" ht="11.25" customHeight="1">
      <c r="A700" s="712" t="s">
        <v>732</v>
      </c>
      <c r="B700" s="712"/>
      <c r="C700" s="56">
        <v>41138</v>
      </c>
      <c r="D700" s="51">
        <v>1</v>
      </c>
      <c r="E700" s="51">
        <v>0.17</v>
      </c>
      <c r="F700" s="51">
        <v>0.83</v>
      </c>
      <c r="G700" s="48"/>
      <c r="H700" s="49"/>
      <c r="I700" s="50"/>
      <c r="J700" s="48"/>
      <c r="K700" s="48"/>
      <c r="L700" s="48"/>
      <c r="M700" s="48"/>
      <c r="N700" s="48"/>
      <c r="O700" s="48"/>
      <c r="P700" s="51">
        <v>1</v>
      </c>
      <c r="Q700" s="51">
        <v>0.17</v>
      </c>
      <c r="R700" s="51">
        <v>0.83</v>
      </c>
    </row>
    <row r="701" spans="1:18" ht="11.25" customHeight="1">
      <c r="A701" s="712" t="s">
        <v>732</v>
      </c>
      <c r="B701" s="712"/>
      <c r="C701" s="56">
        <v>41139</v>
      </c>
      <c r="D701" s="51">
        <v>1</v>
      </c>
      <c r="E701" s="51">
        <v>0.17</v>
      </c>
      <c r="F701" s="51">
        <v>0.83</v>
      </c>
      <c r="G701" s="48"/>
      <c r="H701" s="49"/>
      <c r="I701" s="50"/>
      <c r="J701" s="48"/>
      <c r="K701" s="48"/>
      <c r="L701" s="48"/>
      <c r="M701" s="48"/>
      <c r="N701" s="48"/>
      <c r="O701" s="48"/>
      <c r="P701" s="51">
        <v>1</v>
      </c>
      <c r="Q701" s="51">
        <v>0.17</v>
      </c>
      <c r="R701" s="51">
        <v>0.83</v>
      </c>
    </row>
    <row r="702" spans="1:18" ht="11.25" customHeight="1">
      <c r="A702" s="712" t="s">
        <v>734</v>
      </c>
      <c r="B702" s="712"/>
      <c r="C702" s="56">
        <v>41116</v>
      </c>
      <c r="D702" s="47">
        <v>2012.94</v>
      </c>
      <c r="E702" s="51">
        <v>342.21</v>
      </c>
      <c r="F702" s="47">
        <v>1670.73</v>
      </c>
      <c r="G702" s="48"/>
      <c r="H702" s="49"/>
      <c r="I702" s="50"/>
      <c r="J702" s="48"/>
      <c r="K702" s="48"/>
      <c r="L702" s="48"/>
      <c r="M702" s="48"/>
      <c r="N702" s="48"/>
      <c r="O702" s="48"/>
      <c r="P702" s="47">
        <v>2012.94</v>
      </c>
      <c r="Q702" s="51">
        <v>342.21</v>
      </c>
      <c r="R702" s="47">
        <v>1670.73</v>
      </c>
    </row>
    <row r="703" spans="1:18" ht="11.25" customHeight="1">
      <c r="A703" s="712" t="s">
        <v>735</v>
      </c>
      <c r="B703" s="712"/>
      <c r="C703" s="56">
        <v>41224</v>
      </c>
      <c r="D703" s="51">
        <v>1</v>
      </c>
      <c r="E703" s="51">
        <v>0.34</v>
      </c>
      <c r="F703" s="51">
        <v>0.66</v>
      </c>
      <c r="G703" s="48"/>
      <c r="H703" s="49"/>
      <c r="I703" s="50"/>
      <c r="J703" s="48"/>
      <c r="K703" s="48"/>
      <c r="L703" s="48"/>
      <c r="M703" s="48"/>
      <c r="N703" s="48"/>
      <c r="O703" s="48"/>
      <c r="P703" s="51">
        <v>1</v>
      </c>
      <c r="Q703" s="51">
        <v>0.34</v>
      </c>
      <c r="R703" s="51">
        <v>0.66</v>
      </c>
    </row>
    <row r="704" spans="1:18" ht="21.75" customHeight="1">
      <c r="A704" s="712" t="s">
        <v>736</v>
      </c>
      <c r="B704" s="712"/>
      <c r="C704" s="56">
        <v>41307</v>
      </c>
      <c r="D704" s="51">
        <v>1</v>
      </c>
      <c r="E704" s="51">
        <v>0.34</v>
      </c>
      <c r="F704" s="51">
        <v>0.66</v>
      </c>
      <c r="G704" s="48"/>
      <c r="H704" s="49"/>
      <c r="I704" s="50"/>
      <c r="J704" s="48"/>
      <c r="K704" s="48"/>
      <c r="L704" s="48"/>
      <c r="M704" s="48"/>
      <c r="N704" s="48"/>
      <c r="O704" s="48"/>
      <c r="P704" s="51">
        <v>1</v>
      </c>
      <c r="Q704" s="51">
        <v>0.34</v>
      </c>
      <c r="R704" s="51">
        <v>0.66</v>
      </c>
    </row>
    <row r="705" spans="1:18" ht="21.75" customHeight="1">
      <c r="A705" s="712" t="s">
        <v>737</v>
      </c>
      <c r="B705" s="712"/>
      <c r="C705" s="56">
        <v>41294</v>
      </c>
      <c r="D705" s="51">
        <v>1</v>
      </c>
      <c r="E705" s="51">
        <v>0.34</v>
      </c>
      <c r="F705" s="51">
        <v>0.66</v>
      </c>
      <c r="G705" s="48"/>
      <c r="H705" s="49"/>
      <c r="I705" s="50"/>
      <c r="J705" s="48"/>
      <c r="K705" s="48"/>
      <c r="L705" s="48"/>
      <c r="M705" s="48"/>
      <c r="N705" s="48"/>
      <c r="O705" s="48"/>
      <c r="P705" s="51">
        <v>1</v>
      </c>
      <c r="Q705" s="51">
        <v>0.34</v>
      </c>
      <c r="R705" s="51">
        <v>0.66</v>
      </c>
    </row>
    <row r="706" spans="1:18" ht="21.75" customHeight="1">
      <c r="A706" s="712" t="s">
        <v>1466</v>
      </c>
      <c r="B706" s="712"/>
      <c r="C706" s="56">
        <v>30475</v>
      </c>
      <c r="D706" s="51">
        <v>1</v>
      </c>
      <c r="E706" s="51">
        <v>0.51</v>
      </c>
      <c r="F706" s="51">
        <v>0.49</v>
      </c>
      <c r="G706" s="48"/>
      <c r="H706" s="49"/>
      <c r="I706" s="50"/>
      <c r="J706" s="48"/>
      <c r="K706" s="48"/>
      <c r="L706" s="48"/>
      <c r="M706" s="48"/>
      <c r="N706" s="48"/>
      <c r="O706" s="48"/>
      <c r="P706" s="51">
        <v>1</v>
      </c>
      <c r="Q706" s="51">
        <v>0.51</v>
      </c>
      <c r="R706" s="51">
        <v>0.49</v>
      </c>
    </row>
    <row r="707" spans="1:18" ht="11.25" customHeight="1">
      <c r="A707" s="712" t="s">
        <v>961</v>
      </c>
      <c r="B707" s="712"/>
      <c r="C707" s="56">
        <v>30468</v>
      </c>
      <c r="D707" s="51">
        <v>1</v>
      </c>
      <c r="E707" s="51">
        <v>0.34</v>
      </c>
      <c r="F707" s="51">
        <v>0.66</v>
      </c>
      <c r="G707" s="48"/>
      <c r="H707" s="49"/>
      <c r="I707" s="50"/>
      <c r="J707" s="48"/>
      <c r="K707" s="48"/>
      <c r="L707" s="48"/>
      <c r="M707" s="48"/>
      <c r="N707" s="48"/>
      <c r="O707" s="48"/>
      <c r="P707" s="51">
        <v>1</v>
      </c>
      <c r="Q707" s="51">
        <v>0.34</v>
      </c>
      <c r="R707" s="51">
        <v>0.66</v>
      </c>
    </row>
    <row r="708" spans="1:18" ht="11.25" customHeight="1">
      <c r="A708" s="712" t="s">
        <v>961</v>
      </c>
      <c r="B708" s="712"/>
      <c r="C708" s="56">
        <v>30469</v>
      </c>
      <c r="D708" s="51">
        <v>1</v>
      </c>
      <c r="E708" s="51">
        <v>0.34</v>
      </c>
      <c r="F708" s="51">
        <v>0.66</v>
      </c>
      <c r="G708" s="48"/>
      <c r="H708" s="49"/>
      <c r="I708" s="50"/>
      <c r="J708" s="48"/>
      <c r="K708" s="48"/>
      <c r="L708" s="48"/>
      <c r="M708" s="48"/>
      <c r="N708" s="48"/>
      <c r="O708" s="48"/>
      <c r="P708" s="51">
        <v>1</v>
      </c>
      <c r="Q708" s="51">
        <v>0.34</v>
      </c>
      <c r="R708" s="51">
        <v>0.66</v>
      </c>
    </row>
    <row r="709" spans="1:18" ht="11.25" customHeight="1">
      <c r="A709" s="712" t="s">
        <v>961</v>
      </c>
      <c r="B709" s="712"/>
      <c r="C709" s="56">
        <v>30479</v>
      </c>
      <c r="D709" s="51">
        <v>1</v>
      </c>
      <c r="E709" s="51">
        <v>0.34</v>
      </c>
      <c r="F709" s="51">
        <v>0.66</v>
      </c>
      <c r="G709" s="48"/>
      <c r="H709" s="49"/>
      <c r="I709" s="50"/>
      <c r="J709" s="48"/>
      <c r="K709" s="48"/>
      <c r="L709" s="48"/>
      <c r="M709" s="48"/>
      <c r="N709" s="48"/>
      <c r="O709" s="48"/>
      <c r="P709" s="51">
        <v>1</v>
      </c>
      <c r="Q709" s="51">
        <v>0.34</v>
      </c>
      <c r="R709" s="51">
        <v>0.66</v>
      </c>
    </row>
    <row r="710" spans="1:18" ht="21.75" customHeight="1">
      <c r="A710" s="712" t="s">
        <v>738</v>
      </c>
      <c r="B710" s="712"/>
      <c r="C710" s="56">
        <v>42456</v>
      </c>
      <c r="D710" s="51">
        <v>1</v>
      </c>
      <c r="E710" s="51">
        <v>1</v>
      </c>
      <c r="F710" s="48"/>
      <c r="G710" s="48"/>
      <c r="H710" s="49"/>
      <c r="I710" s="50"/>
      <c r="J710" s="48"/>
      <c r="K710" s="48"/>
      <c r="L710" s="48"/>
      <c r="M710" s="48"/>
      <c r="N710" s="48"/>
      <c r="O710" s="48"/>
      <c r="P710" s="51">
        <v>1</v>
      </c>
      <c r="Q710" s="51">
        <v>1</v>
      </c>
      <c r="R710" s="48"/>
    </row>
    <row r="711" spans="1:18" ht="21.75" customHeight="1">
      <c r="A711" s="712" t="s">
        <v>740</v>
      </c>
      <c r="B711" s="712"/>
      <c r="C711" s="56">
        <v>42453</v>
      </c>
      <c r="D711" s="51">
        <v>1</v>
      </c>
      <c r="E711" s="51">
        <v>1</v>
      </c>
      <c r="F711" s="48"/>
      <c r="G711" s="48"/>
      <c r="H711" s="49"/>
      <c r="I711" s="50"/>
      <c r="J711" s="48"/>
      <c r="K711" s="48"/>
      <c r="L711" s="48"/>
      <c r="M711" s="48"/>
      <c r="N711" s="48"/>
      <c r="O711" s="48"/>
      <c r="P711" s="51">
        <v>1</v>
      </c>
      <c r="Q711" s="51">
        <v>1</v>
      </c>
      <c r="R711" s="48"/>
    </row>
    <row r="712" spans="1:18" ht="21.75" customHeight="1">
      <c r="A712" s="712" t="s">
        <v>742</v>
      </c>
      <c r="B712" s="712"/>
      <c r="C712" s="56">
        <v>42471</v>
      </c>
      <c r="D712" s="51">
        <v>1</v>
      </c>
      <c r="E712" s="51">
        <v>1</v>
      </c>
      <c r="F712" s="48"/>
      <c r="G712" s="48"/>
      <c r="H712" s="49"/>
      <c r="I712" s="50"/>
      <c r="J712" s="48"/>
      <c r="K712" s="48"/>
      <c r="L712" s="48"/>
      <c r="M712" s="48"/>
      <c r="N712" s="48"/>
      <c r="O712" s="48"/>
      <c r="P712" s="51">
        <v>1</v>
      </c>
      <c r="Q712" s="51">
        <v>1</v>
      </c>
      <c r="R712" s="48"/>
    </row>
    <row r="713" spans="1:18" ht="21.75" customHeight="1">
      <c r="A713" s="712" t="s">
        <v>743</v>
      </c>
      <c r="B713" s="712"/>
      <c r="C713" s="56">
        <v>42470</v>
      </c>
      <c r="D713" s="51">
        <v>1</v>
      </c>
      <c r="E713" s="51">
        <v>1</v>
      </c>
      <c r="F713" s="48"/>
      <c r="G713" s="48"/>
      <c r="H713" s="49"/>
      <c r="I713" s="50"/>
      <c r="J713" s="48"/>
      <c r="K713" s="48"/>
      <c r="L713" s="48"/>
      <c r="M713" s="48"/>
      <c r="N713" s="48"/>
      <c r="O713" s="48"/>
      <c r="P713" s="51">
        <v>1</v>
      </c>
      <c r="Q713" s="51">
        <v>1</v>
      </c>
      <c r="R713" s="48"/>
    </row>
    <row r="714" spans="1:18" ht="21.75" customHeight="1">
      <c r="A714" s="712" t="s">
        <v>744</v>
      </c>
      <c r="B714" s="712"/>
      <c r="C714" s="56">
        <v>42472</v>
      </c>
      <c r="D714" s="51">
        <v>1</v>
      </c>
      <c r="E714" s="51">
        <v>1</v>
      </c>
      <c r="F714" s="48"/>
      <c r="G714" s="48"/>
      <c r="H714" s="49"/>
      <c r="I714" s="50"/>
      <c r="J714" s="48"/>
      <c r="K714" s="48"/>
      <c r="L714" s="48"/>
      <c r="M714" s="48"/>
      <c r="N714" s="48"/>
      <c r="O714" s="48"/>
      <c r="P714" s="51">
        <v>1</v>
      </c>
      <c r="Q714" s="51">
        <v>1</v>
      </c>
      <c r="R714" s="48"/>
    </row>
    <row r="715" spans="1:18" ht="21.75" customHeight="1">
      <c r="A715" s="712" t="s">
        <v>745</v>
      </c>
      <c r="B715" s="712"/>
      <c r="C715" s="56">
        <v>41154</v>
      </c>
      <c r="D715" s="47">
        <v>88481.25</v>
      </c>
      <c r="E715" s="47">
        <v>15193.75</v>
      </c>
      <c r="F715" s="47">
        <v>73287.5</v>
      </c>
      <c r="G715" s="48"/>
      <c r="H715" s="49"/>
      <c r="I715" s="50"/>
      <c r="J715" s="48"/>
      <c r="K715" s="48"/>
      <c r="L715" s="48"/>
      <c r="M715" s="48"/>
      <c r="N715" s="48"/>
      <c r="O715" s="48"/>
      <c r="P715" s="47">
        <v>88481.25</v>
      </c>
      <c r="Q715" s="47">
        <v>15193.75</v>
      </c>
      <c r="R715" s="47">
        <v>73287.5</v>
      </c>
    </row>
    <row r="716" spans="1:18" ht="11.25" customHeight="1">
      <c r="A716" s="712" t="s">
        <v>746</v>
      </c>
      <c r="B716" s="712"/>
      <c r="C716" s="56">
        <v>41155</v>
      </c>
      <c r="D716" s="47">
        <v>89119.87</v>
      </c>
      <c r="E716" s="47">
        <v>15000.29</v>
      </c>
      <c r="F716" s="47">
        <v>74119.58</v>
      </c>
      <c r="G716" s="48"/>
      <c r="H716" s="49"/>
      <c r="I716" s="50"/>
      <c r="J716" s="48"/>
      <c r="K716" s="48"/>
      <c r="L716" s="48"/>
      <c r="M716" s="48"/>
      <c r="N716" s="48"/>
      <c r="O716" s="48"/>
      <c r="P716" s="47">
        <v>89119.87</v>
      </c>
      <c r="Q716" s="47">
        <v>15000.29</v>
      </c>
      <c r="R716" s="47">
        <v>74119.58</v>
      </c>
    </row>
    <row r="717" spans="1:18" ht="11.25" customHeight="1">
      <c r="A717" s="712" t="s">
        <v>747</v>
      </c>
      <c r="B717" s="712"/>
      <c r="C717" s="56">
        <v>41140</v>
      </c>
      <c r="D717" s="51">
        <v>1</v>
      </c>
      <c r="E717" s="51">
        <v>0.17</v>
      </c>
      <c r="F717" s="51">
        <v>0.83</v>
      </c>
      <c r="G717" s="48"/>
      <c r="H717" s="49"/>
      <c r="I717" s="50"/>
      <c r="J717" s="48"/>
      <c r="K717" s="48"/>
      <c r="L717" s="48"/>
      <c r="M717" s="48"/>
      <c r="N717" s="48"/>
      <c r="O717" s="48"/>
      <c r="P717" s="51">
        <v>1</v>
      </c>
      <c r="Q717" s="51">
        <v>0.17</v>
      </c>
      <c r="R717" s="51">
        <v>0.83</v>
      </c>
    </row>
    <row r="718" spans="1:18" ht="11.25" customHeight="1">
      <c r="A718" s="712" t="s">
        <v>747</v>
      </c>
      <c r="B718" s="712"/>
      <c r="C718" s="56">
        <v>41143</v>
      </c>
      <c r="D718" s="51">
        <v>1</v>
      </c>
      <c r="E718" s="51">
        <v>0.17</v>
      </c>
      <c r="F718" s="51">
        <v>0.83</v>
      </c>
      <c r="G718" s="48"/>
      <c r="H718" s="49"/>
      <c r="I718" s="50"/>
      <c r="J718" s="48"/>
      <c r="K718" s="48"/>
      <c r="L718" s="48"/>
      <c r="M718" s="48"/>
      <c r="N718" s="48"/>
      <c r="O718" s="48"/>
      <c r="P718" s="51">
        <v>1</v>
      </c>
      <c r="Q718" s="51">
        <v>0.17</v>
      </c>
      <c r="R718" s="51">
        <v>0.83</v>
      </c>
    </row>
    <row r="719" spans="1:18" ht="21.75" customHeight="1">
      <c r="A719" s="712" t="s">
        <v>1467</v>
      </c>
      <c r="B719" s="712"/>
      <c r="C719" s="56">
        <v>30471</v>
      </c>
      <c r="D719" s="47">
        <v>1141681.1200000001</v>
      </c>
      <c r="E719" s="47">
        <v>102690.88</v>
      </c>
      <c r="F719" s="47">
        <v>1038990.24</v>
      </c>
      <c r="G719" s="48"/>
      <c r="H719" s="49"/>
      <c r="I719" s="50"/>
      <c r="J719" s="48"/>
      <c r="K719" s="48"/>
      <c r="L719" s="48"/>
      <c r="M719" s="48"/>
      <c r="N719" s="48"/>
      <c r="O719" s="48"/>
      <c r="P719" s="47">
        <v>1141681.1200000001</v>
      </c>
      <c r="Q719" s="47">
        <v>102690.88</v>
      </c>
      <c r="R719" s="47">
        <v>1038990.24</v>
      </c>
    </row>
    <row r="720" spans="1:18" ht="11.25" customHeight="1">
      <c r="A720" s="712" t="s">
        <v>963</v>
      </c>
      <c r="B720" s="712"/>
      <c r="C720" s="56">
        <v>20114</v>
      </c>
      <c r="D720" s="51">
        <v>1</v>
      </c>
      <c r="E720" s="51">
        <v>0.34</v>
      </c>
      <c r="F720" s="51">
        <v>0.66</v>
      </c>
      <c r="G720" s="48"/>
      <c r="H720" s="49"/>
      <c r="I720" s="50"/>
      <c r="J720" s="48"/>
      <c r="K720" s="48"/>
      <c r="L720" s="48"/>
      <c r="M720" s="48"/>
      <c r="N720" s="48"/>
      <c r="O720" s="48"/>
      <c r="P720" s="51">
        <v>1</v>
      </c>
      <c r="Q720" s="51">
        <v>0.34</v>
      </c>
      <c r="R720" s="51">
        <v>0.66</v>
      </c>
    </row>
    <row r="721" spans="1:18" ht="11.25" customHeight="1">
      <c r="A721" s="712" t="s">
        <v>748</v>
      </c>
      <c r="B721" s="712"/>
      <c r="C721" s="56">
        <v>41194</v>
      </c>
      <c r="D721" s="51">
        <v>1</v>
      </c>
      <c r="E721" s="51">
        <v>0.34</v>
      </c>
      <c r="F721" s="51">
        <v>0.66</v>
      </c>
      <c r="G721" s="48"/>
      <c r="H721" s="49"/>
      <c r="I721" s="50"/>
      <c r="J721" s="48"/>
      <c r="K721" s="48"/>
      <c r="L721" s="48"/>
      <c r="M721" s="48"/>
      <c r="N721" s="48"/>
      <c r="O721" s="48"/>
      <c r="P721" s="51">
        <v>1</v>
      </c>
      <c r="Q721" s="51">
        <v>0.34</v>
      </c>
      <c r="R721" s="51">
        <v>0.66</v>
      </c>
    </row>
    <row r="722" spans="1:18" ht="11.25" customHeight="1">
      <c r="A722" s="712" t="s">
        <v>749</v>
      </c>
      <c r="B722" s="712"/>
      <c r="C722" s="56">
        <v>41458</v>
      </c>
      <c r="D722" s="51">
        <v>1</v>
      </c>
      <c r="E722" s="51">
        <v>0.34</v>
      </c>
      <c r="F722" s="51">
        <v>0.66</v>
      </c>
      <c r="G722" s="48"/>
      <c r="H722" s="49"/>
      <c r="I722" s="50"/>
      <c r="J722" s="48"/>
      <c r="K722" s="48"/>
      <c r="L722" s="48"/>
      <c r="M722" s="48"/>
      <c r="N722" s="48"/>
      <c r="O722" s="48"/>
      <c r="P722" s="51">
        <v>1</v>
      </c>
      <c r="Q722" s="51">
        <v>0.34</v>
      </c>
      <c r="R722" s="51">
        <v>0.66</v>
      </c>
    </row>
    <row r="723" spans="1:18" ht="11.25" customHeight="1">
      <c r="A723" s="712" t="s">
        <v>751</v>
      </c>
      <c r="B723" s="712"/>
      <c r="C723" s="56">
        <v>41282</v>
      </c>
      <c r="D723" s="47">
        <v>45833.279999999999</v>
      </c>
      <c r="E723" s="47">
        <v>12986.13</v>
      </c>
      <c r="F723" s="47">
        <v>32847.15</v>
      </c>
      <c r="G723" s="48"/>
      <c r="H723" s="49"/>
      <c r="I723" s="50"/>
      <c r="J723" s="48"/>
      <c r="K723" s="48"/>
      <c r="L723" s="48"/>
      <c r="M723" s="48"/>
      <c r="N723" s="48"/>
      <c r="O723" s="48"/>
      <c r="P723" s="47">
        <v>45833.279999999999</v>
      </c>
      <c r="Q723" s="47">
        <v>12986.13</v>
      </c>
      <c r="R723" s="47">
        <v>32847.15</v>
      </c>
    </row>
    <row r="724" spans="1:18" ht="11.25" customHeight="1">
      <c r="A724" s="712" t="s">
        <v>752</v>
      </c>
      <c r="B724" s="712"/>
      <c r="C724" s="56">
        <v>41222</v>
      </c>
      <c r="D724" s="51">
        <v>1</v>
      </c>
      <c r="E724" s="51">
        <v>0.34</v>
      </c>
      <c r="F724" s="51">
        <v>0.66</v>
      </c>
      <c r="G724" s="48"/>
      <c r="H724" s="49"/>
      <c r="I724" s="50"/>
      <c r="J724" s="48"/>
      <c r="K724" s="48"/>
      <c r="L724" s="48"/>
      <c r="M724" s="48"/>
      <c r="N724" s="48"/>
      <c r="O724" s="48"/>
      <c r="P724" s="51">
        <v>1</v>
      </c>
      <c r="Q724" s="51">
        <v>0.34</v>
      </c>
      <c r="R724" s="51">
        <v>0.66</v>
      </c>
    </row>
    <row r="725" spans="1:18" ht="21.75" customHeight="1">
      <c r="A725" s="712" t="s">
        <v>753</v>
      </c>
      <c r="B725" s="712"/>
      <c r="C725" s="56">
        <v>41275</v>
      </c>
      <c r="D725" s="47">
        <v>117055.61</v>
      </c>
      <c r="E725" s="47">
        <v>20305.650000000001</v>
      </c>
      <c r="F725" s="47">
        <v>96749.96</v>
      </c>
      <c r="G725" s="48"/>
      <c r="H725" s="49"/>
      <c r="I725" s="50"/>
      <c r="J725" s="48"/>
      <c r="K725" s="48"/>
      <c r="L725" s="48"/>
      <c r="M725" s="48"/>
      <c r="N725" s="48"/>
      <c r="O725" s="48"/>
      <c r="P725" s="47">
        <v>117055.61</v>
      </c>
      <c r="Q725" s="47">
        <v>20305.650000000001</v>
      </c>
      <c r="R725" s="47">
        <v>96749.96</v>
      </c>
    </row>
    <row r="726" spans="1:18" ht="21.75" customHeight="1">
      <c r="A726" s="712" t="s">
        <v>755</v>
      </c>
      <c r="B726" s="712"/>
      <c r="C726" s="56">
        <v>41287</v>
      </c>
      <c r="D726" s="51">
        <v>1</v>
      </c>
      <c r="E726" s="51">
        <v>0.17</v>
      </c>
      <c r="F726" s="51">
        <v>0.83</v>
      </c>
      <c r="G726" s="48"/>
      <c r="H726" s="49"/>
      <c r="I726" s="50"/>
      <c r="J726" s="48"/>
      <c r="K726" s="48"/>
      <c r="L726" s="48"/>
      <c r="M726" s="48"/>
      <c r="N726" s="48"/>
      <c r="O726" s="48"/>
      <c r="P726" s="51">
        <v>1</v>
      </c>
      <c r="Q726" s="51">
        <v>0.17</v>
      </c>
      <c r="R726" s="51">
        <v>0.83</v>
      </c>
    </row>
    <row r="727" spans="1:18" ht="21.75" customHeight="1">
      <c r="A727" s="712" t="s">
        <v>756</v>
      </c>
      <c r="B727" s="712"/>
      <c r="C727" s="56">
        <v>41288</v>
      </c>
      <c r="D727" s="51">
        <v>1</v>
      </c>
      <c r="E727" s="51">
        <v>0.17</v>
      </c>
      <c r="F727" s="51">
        <v>0.83</v>
      </c>
      <c r="G727" s="48"/>
      <c r="H727" s="49"/>
      <c r="I727" s="50"/>
      <c r="J727" s="48"/>
      <c r="K727" s="48"/>
      <c r="L727" s="48"/>
      <c r="M727" s="48"/>
      <c r="N727" s="48"/>
      <c r="O727" s="48"/>
      <c r="P727" s="51">
        <v>1</v>
      </c>
      <c r="Q727" s="51">
        <v>0.17</v>
      </c>
      <c r="R727" s="51">
        <v>0.83</v>
      </c>
    </row>
    <row r="728" spans="1:18" ht="21.75" customHeight="1">
      <c r="A728" s="712" t="s">
        <v>757</v>
      </c>
      <c r="B728" s="712"/>
      <c r="C728" s="56">
        <v>41289</v>
      </c>
      <c r="D728" s="51">
        <v>1</v>
      </c>
      <c r="E728" s="51">
        <v>0.17</v>
      </c>
      <c r="F728" s="51">
        <v>0.83</v>
      </c>
      <c r="G728" s="48"/>
      <c r="H728" s="49"/>
      <c r="I728" s="50"/>
      <c r="J728" s="48"/>
      <c r="K728" s="48"/>
      <c r="L728" s="48"/>
      <c r="M728" s="48"/>
      <c r="N728" s="48"/>
      <c r="O728" s="48"/>
      <c r="P728" s="51">
        <v>1</v>
      </c>
      <c r="Q728" s="51">
        <v>0.17</v>
      </c>
      <c r="R728" s="51">
        <v>0.83</v>
      </c>
    </row>
    <row r="729" spans="1:18" ht="21.75" customHeight="1">
      <c r="A729" s="712" t="s">
        <v>758</v>
      </c>
      <c r="B729" s="712"/>
      <c r="C729" s="56">
        <v>41290</v>
      </c>
      <c r="D729" s="51">
        <v>1</v>
      </c>
      <c r="E729" s="51">
        <v>0.17</v>
      </c>
      <c r="F729" s="51">
        <v>0.83</v>
      </c>
      <c r="G729" s="48"/>
      <c r="H729" s="49"/>
      <c r="I729" s="50"/>
      <c r="J729" s="48"/>
      <c r="K729" s="48"/>
      <c r="L729" s="48"/>
      <c r="M729" s="48"/>
      <c r="N729" s="48"/>
      <c r="O729" s="48"/>
      <c r="P729" s="51">
        <v>1</v>
      </c>
      <c r="Q729" s="51">
        <v>0.17</v>
      </c>
      <c r="R729" s="51">
        <v>0.83</v>
      </c>
    </row>
    <row r="730" spans="1:18" ht="21.75" customHeight="1">
      <c r="A730" s="712" t="s">
        <v>759</v>
      </c>
      <c r="B730" s="712"/>
      <c r="C730" s="56">
        <v>30508</v>
      </c>
      <c r="D730" s="51">
        <v>1</v>
      </c>
      <c r="E730" s="51">
        <v>0.17</v>
      </c>
      <c r="F730" s="51">
        <v>0.83</v>
      </c>
      <c r="G730" s="48"/>
      <c r="H730" s="49"/>
      <c r="I730" s="50"/>
      <c r="J730" s="48"/>
      <c r="K730" s="48"/>
      <c r="L730" s="48"/>
      <c r="M730" s="48"/>
      <c r="N730" s="48"/>
      <c r="O730" s="48"/>
      <c r="P730" s="51">
        <v>1</v>
      </c>
      <c r="Q730" s="51">
        <v>0.17</v>
      </c>
      <c r="R730" s="51">
        <v>0.83</v>
      </c>
    </row>
    <row r="731" spans="1:18" ht="11.25" customHeight="1">
      <c r="A731" s="712" t="s">
        <v>760</v>
      </c>
      <c r="B731" s="712"/>
      <c r="C731" s="56">
        <v>41177</v>
      </c>
      <c r="D731" s="51">
        <v>1</v>
      </c>
      <c r="E731" s="51">
        <v>0.51</v>
      </c>
      <c r="F731" s="51">
        <v>0.49</v>
      </c>
      <c r="G731" s="48"/>
      <c r="H731" s="49"/>
      <c r="I731" s="50"/>
      <c r="J731" s="48"/>
      <c r="K731" s="48"/>
      <c r="L731" s="48"/>
      <c r="M731" s="48"/>
      <c r="N731" s="48"/>
      <c r="O731" s="48"/>
      <c r="P731" s="51">
        <v>1</v>
      </c>
      <c r="Q731" s="51">
        <v>0.51</v>
      </c>
      <c r="R731" s="51">
        <v>0.49</v>
      </c>
    </row>
    <row r="732" spans="1:18" ht="11.25" customHeight="1">
      <c r="A732" s="712" t="s">
        <v>760</v>
      </c>
      <c r="B732" s="712"/>
      <c r="C732" s="56">
        <v>41178</v>
      </c>
      <c r="D732" s="51">
        <v>1</v>
      </c>
      <c r="E732" s="51">
        <v>0.51</v>
      </c>
      <c r="F732" s="51">
        <v>0.49</v>
      </c>
      <c r="G732" s="48"/>
      <c r="H732" s="49"/>
      <c r="I732" s="50"/>
      <c r="J732" s="48"/>
      <c r="K732" s="48"/>
      <c r="L732" s="48"/>
      <c r="M732" s="48"/>
      <c r="N732" s="48"/>
      <c r="O732" s="48"/>
      <c r="P732" s="51">
        <v>1</v>
      </c>
      <c r="Q732" s="51">
        <v>0.51</v>
      </c>
      <c r="R732" s="51">
        <v>0.49</v>
      </c>
    </row>
    <row r="733" spans="1:18" ht="11.25" customHeight="1">
      <c r="A733" s="712" t="s">
        <v>760</v>
      </c>
      <c r="B733" s="712"/>
      <c r="C733" s="56">
        <v>41179</v>
      </c>
      <c r="D733" s="51">
        <v>1</v>
      </c>
      <c r="E733" s="51">
        <v>0.51</v>
      </c>
      <c r="F733" s="51">
        <v>0.49</v>
      </c>
      <c r="G733" s="48"/>
      <c r="H733" s="49"/>
      <c r="I733" s="50"/>
      <c r="J733" s="48"/>
      <c r="K733" s="48"/>
      <c r="L733" s="48"/>
      <c r="M733" s="48"/>
      <c r="N733" s="48"/>
      <c r="O733" s="48"/>
      <c r="P733" s="51">
        <v>1</v>
      </c>
      <c r="Q733" s="51">
        <v>0.51</v>
      </c>
      <c r="R733" s="51">
        <v>0.49</v>
      </c>
    </row>
    <row r="734" spans="1:18" ht="11.25" customHeight="1">
      <c r="A734" s="712" t="s">
        <v>761</v>
      </c>
      <c r="B734" s="712"/>
      <c r="C734" s="56">
        <v>41176</v>
      </c>
      <c r="D734" s="51">
        <v>1</v>
      </c>
      <c r="E734" s="51">
        <v>0.51</v>
      </c>
      <c r="F734" s="51">
        <v>0.49</v>
      </c>
      <c r="G734" s="48"/>
      <c r="H734" s="49"/>
      <c r="I734" s="50"/>
      <c r="J734" s="48"/>
      <c r="K734" s="48"/>
      <c r="L734" s="48"/>
      <c r="M734" s="48"/>
      <c r="N734" s="48"/>
      <c r="O734" s="48"/>
      <c r="P734" s="51">
        <v>1</v>
      </c>
      <c r="Q734" s="51">
        <v>0.51</v>
      </c>
      <c r="R734" s="51">
        <v>0.49</v>
      </c>
    </row>
    <row r="735" spans="1:18" ht="21.75" customHeight="1">
      <c r="A735" s="712" t="s">
        <v>762</v>
      </c>
      <c r="B735" s="712"/>
      <c r="C735" s="56">
        <v>41308</v>
      </c>
      <c r="D735" s="51">
        <v>1</v>
      </c>
      <c r="E735" s="51">
        <v>0.34</v>
      </c>
      <c r="F735" s="51">
        <v>0.66</v>
      </c>
      <c r="G735" s="48"/>
      <c r="H735" s="49"/>
      <c r="I735" s="50"/>
      <c r="J735" s="48"/>
      <c r="K735" s="48"/>
      <c r="L735" s="48"/>
      <c r="M735" s="48"/>
      <c r="N735" s="48"/>
      <c r="O735" s="48"/>
      <c r="P735" s="51">
        <v>1</v>
      </c>
      <c r="Q735" s="51">
        <v>0.34</v>
      </c>
      <c r="R735" s="51">
        <v>0.66</v>
      </c>
    </row>
    <row r="736" spans="1:18" ht="11.25" customHeight="1">
      <c r="A736" s="712" t="s">
        <v>964</v>
      </c>
      <c r="B736" s="712"/>
      <c r="C736" s="56">
        <v>30483</v>
      </c>
      <c r="D736" s="51">
        <v>1</v>
      </c>
      <c r="E736" s="51">
        <v>0.17</v>
      </c>
      <c r="F736" s="51">
        <v>0.83</v>
      </c>
      <c r="G736" s="48"/>
      <c r="H736" s="49"/>
      <c r="I736" s="50"/>
      <c r="J736" s="48"/>
      <c r="K736" s="48"/>
      <c r="L736" s="48"/>
      <c r="M736" s="48"/>
      <c r="N736" s="48"/>
      <c r="O736" s="48"/>
      <c r="P736" s="51">
        <v>1</v>
      </c>
      <c r="Q736" s="51">
        <v>0.17</v>
      </c>
      <c r="R736" s="51">
        <v>0.83</v>
      </c>
    </row>
    <row r="737" spans="1:18" ht="21.75" customHeight="1">
      <c r="A737" s="712" t="s">
        <v>1468</v>
      </c>
      <c r="B737" s="712"/>
      <c r="C737" s="56">
        <v>30461</v>
      </c>
      <c r="D737" s="47">
        <v>35567.78</v>
      </c>
      <c r="E737" s="47">
        <v>2239.41</v>
      </c>
      <c r="F737" s="47">
        <v>33328.370000000003</v>
      </c>
      <c r="G737" s="48"/>
      <c r="H737" s="49"/>
      <c r="I737" s="50"/>
      <c r="J737" s="48"/>
      <c r="K737" s="48"/>
      <c r="L737" s="48"/>
      <c r="M737" s="48"/>
      <c r="N737" s="48"/>
      <c r="O737" s="48"/>
      <c r="P737" s="47">
        <v>35567.78</v>
      </c>
      <c r="Q737" s="47">
        <v>2239.41</v>
      </c>
      <c r="R737" s="47">
        <v>33328.370000000003</v>
      </c>
    </row>
    <row r="738" spans="1:18" ht="11.25" customHeight="1">
      <c r="A738" s="712" t="s">
        <v>966</v>
      </c>
      <c r="B738" s="712"/>
      <c r="C738" s="56">
        <v>30477</v>
      </c>
      <c r="D738" s="51">
        <v>1</v>
      </c>
      <c r="E738" s="51">
        <v>0.51</v>
      </c>
      <c r="F738" s="51">
        <v>0.49</v>
      </c>
      <c r="G738" s="48"/>
      <c r="H738" s="49"/>
      <c r="I738" s="50"/>
      <c r="J738" s="48"/>
      <c r="K738" s="48"/>
      <c r="L738" s="48"/>
      <c r="M738" s="48"/>
      <c r="N738" s="48"/>
      <c r="O738" s="48"/>
      <c r="P738" s="51">
        <v>1</v>
      </c>
      <c r="Q738" s="51">
        <v>0.51</v>
      </c>
      <c r="R738" s="51">
        <v>0.49</v>
      </c>
    </row>
    <row r="739" spans="1:18" ht="21.75" customHeight="1">
      <c r="A739" s="712" t="s">
        <v>763</v>
      </c>
      <c r="B739" s="712"/>
      <c r="C739" s="56">
        <v>42473</v>
      </c>
      <c r="D739" s="51">
        <v>1</v>
      </c>
      <c r="E739" s="51">
        <v>0.34</v>
      </c>
      <c r="F739" s="51">
        <v>0.66</v>
      </c>
      <c r="G739" s="48"/>
      <c r="H739" s="49"/>
      <c r="I739" s="50"/>
      <c r="J739" s="48"/>
      <c r="K739" s="48"/>
      <c r="L739" s="48"/>
      <c r="M739" s="48"/>
      <c r="N739" s="48"/>
      <c r="O739" s="48"/>
      <c r="P739" s="51">
        <v>1</v>
      </c>
      <c r="Q739" s="51">
        <v>0.34</v>
      </c>
      <c r="R739" s="51">
        <v>0.66</v>
      </c>
    </row>
    <row r="740" spans="1:18" ht="11.25" customHeight="1">
      <c r="A740" s="712" t="s">
        <v>764</v>
      </c>
      <c r="B740" s="712"/>
      <c r="C740" s="56">
        <v>41122</v>
      </c>
      <c r="D740" s="51">
        <v>1</v>
      </c>
      <c r="E740" s="51">
        <v>0.17</v>
      </c>
      <c r="F740" s="51">
        <v>0.83</v>
      </c>
      <c r="G740" s="48"/>
      <c r="H740" s="49"/>
      <c r="I740" s="50"/>
      <c r="J740" s="48"/>
      <c r="K740" s="48"/>
      <c r="L740" s="48"/>
      <c r="M740" s="48"/>
      <c r="N740" s="48"/>
      <c r="O740" s="48"/>
      <c r="P740" s="51">
        <v>1</v>
      </c>
      <c r="Q740" s="51">
        <v>0.17</v>
      </c>
      <c r="R740" s="51">
        <v>0.83</v>
      </c>
    </row>
    <row r="741" spans="1:18" ht="11.25" customHeight="1">
      <c r="A741" s="712" t="s">
        <v>967</v>
      </c>
      <c r="B741" s="712"/>
      <c r="C741" s="56">
        <v>20130</v>
      </c>
      <c r="D741" s="51">
        <v>1</v>
      </c>
      <c r="E741" s="51">
        <v>1</v>
      </c>
      <c r="F741" s="48"/>
      <c r="G741" s="48"/>
      <c r="H741" s="49"/>
      <c r="I741" s="50"/>
      <c r="J741" s="48"/>
      <c r="K741" s="48"/>
      <c r="L741" s="48"/>
      <c r="M741" s="48"/>
      <c r="N741" s="48"/>
      <c r="O741" s="48"/>
      <c r="P741" s="51">
        <v>1</v>
      </c>
      <c r="Q741" s="51">
        <v>1</v>
      </c>
      <c r="R741" s="48"/>
    </row>
    <row r="742" spans="1:18" ht="11.25" customHeight="1">
      <c r="A742" s="712" t="s">
        <v>765</v>
      </c>
      <c r="B742" s="712"/>
      <c r="C742" s="56">
        <v>41131</v>
      </c>
      <c r="D742" s="51">
        <v>1</v>
      </c>
      <c r="E742" s="51">
        <v>0.17</v>
      </c>
      <c r="F742" s="51">
        <v>0.83</v>
      </c>
      <c r="G742" s="48"/>
      <c r="H742" s="49"/>
      <c r="I742" s="50"/>
      <c r="J742" s="48"/>
      <c r="K742" s="48"/>
      <c r="L742" s="48"/>
      <c r="M742" s="48"/>
      <c r="N742" s="48"/>
      <c r="O742" s="48"/>
      <c r="P742" s="51">
        <v>1</v>
      </c>
      <c r="Q742" s="51">
        <v>0.17</v>
      </c>
      <c r="R742" s="51">
        <v>0.83</v>
      </c>
    </row>
    <row r="743" spans="1:18" ht="11.25" customHeight="1">
      <c r="A743" s="712" t="s">
        <v>768</v>
      </c>
      <c r="B743" s="712"/>
      <c r="C743" s="56">
        <v>41132</v>
      </c>
      <c r="D743" s="51">
        <v>1</v>
      </c>
      <c r="E743" s="51">
        <v>0.17</v>
      </c>
      <c r="F743" s="51">
        <v>0.83</v>
      </c>
      <c r="G743" s="48"/>
      <c r="H743" s="49"/>
      <c r="I743" s="50"/>
      <c r="J743" s="48"/>
      <c r="K743" s="48"/>
      <c r="L743" s="48"/>
      <c r="M743" s="48"/>
      <c r="N743" s="48"/>
      <c r="O743" s="48"/>
      <c r="P743" s="51">
        <v>1</v>
      </c>
      <c r="Q743" s="51">
        <v>0.17</v>
      </c>
      <c r="R743" s="51">
        <v>0.83</v>
      </c>
    </row>
    <row r="744" spans="1:18" ht="11.25" customHeight="1">
      <c r="A744" s="712" t="s">
        <v>769</v>
      </c>
      <c r="B744" s="712"/>
      <c r="C744" s="56">
        <v>41136</v>
      </c>
      <c r="D744" s="51">
        <v>1</v>
      </c>
      <c r="E744" s="51">
        <v>0.17</v>
      </c>
      <c r="F744" s="51">
        <v>0.83</v>
      </c>
      <c r="G744" s="48"/>
      <c r="H744" s="49"/>
      <c r="I744" s="50"/>
      <c r="J744" s="48"/>
      <c r="K744" s="48"/>
      <c r="L744" s="48"/>
      <c r="M744" s="48"/>
      <c r="N744" s="48"/>
      <c r="O744" s="48"/>
      <c r="P744" s="51">
        <v>1</v>
      </c>
      <c r="Q744" s="51">
        <v>0.17</v>
      </c>
      <c r="R744" s="51">
        <v>0.83</v>
      </c>
    </row>
    <row r="745" spans="1:18" ht="11.25" customHeight="1">
      <c r="A745" s="712" t="s">
        <v>770</v>
      </c>
      <c r="B745" s="712"/>
      <c r="C745" s="56">
        <v>41129</v>
      </c>
      <c r="D745" s="51">
        <v>1</v>
      </c>
      <c r="E745" s="51">
        <v>0.17</v>
      </c>
      <c r="F745" s="51">
        <v>0.83</v>
      </c>
      <c r="G745" s="48"/>
      <c r="H745" s="49"/>
      <c r="I745" s="50"/>
      <c r="J745" s="48"/>
      <c r="K745" s="48"/>
      <c r="L745" s="48"/>
      <c r="M745" s="48"/>
      <c r="N745" s="48"/>
      <c r="O745" s="48"/>
      <c r="P745" s="51">
        <v>1</v>
      </c>
      <c r="Q745" s="51">
        <v>0.17</v>
      </c>
      <c r="R745" s="51">
        <v>0.83</v>
      </c>
    </row>
    <row r="746" spans="1:18" ht="11.25" customHeight="1">
      <c r="A746" s="712" t="s">
        <v>771</v>
      </c>
      <c r="B746" s="712"/>
      <c r="C746" s="56">
        <v>41094</v>
      </c>
      <c r="D746" s="51">
        <v>1</v>
      </c>
      <c r="E746" s="51">
        <v>0.17</v>
      </c>
      <c r="F746" s="51">
        <v>0.83</v>
      </c>
      <c r="G746" s="48"/>
      <c r="H746" s="49"/>
      <c r="I746" s="50"/>
      <c r="J746" s="48"/>
      <c r="K746" s="48"/>
      <c r="L746" s="48"/>
      <c r="M746" s="48"/>
      <c r="N746" s="48"/>
      <c r="O746" s="48"/>
      <c r="P746" s="51">
        <v>1</v>
      </c>
      <c r="Q746" s="51">
        <v>0.17</v>
      </c>
      <c r="R746" s="51">
        <v>0.83</v>
      </c>
    </row>
    <row r="747" spans="1:18" ht="11.25" customHeight="1">
      <c r="A747" s="712" t="s">
        <v>772</v>
      </c>
      <c r="B747" s="712"/>
      <c r="C747" s="56">
        <v>41149</v>
      </c>
      <c r="D747" s="47">
        <v>6181.55</v>
      </c>
      <c r="E747" s="47">
        <v>1236.24</v>
      </c>
      <c r="F747" s="47">
        <v>4945.3100000000004</v>
      </c>
      <c r="G747" s="48"/>
      <c r="H747" s="49"/>
      <c r="I747" s="50"/>
      <c r="J747" s="48"/>
      <c r="K747" s="48"/>
      <c r="L747" s="48"/>
      <c r="M747" s="48"/>
      <c r="N747" s="48"/>
      <c r="O747" s="48"/>
      <c r="P747" s="47">
        <v>6181.55</v>
      </c>
      <c r="Q747" s="47">
        <v>1236.24</v>
      </c>
      <c r="R747" s="47">
        <v>4945.3100000000004</v>
      </c>
    </row>
    <row r="748" spans="1:18" ht="11.25" customHeight="1">
      <c r="A748" s="712" t="s">
        <v>773</v>
      </c>
      <c r="B748" s="712"/>
      <c r="C748" s="56">
        <v>41127</v>
      </c>
      <c r="D748" s="51">
        <v>1</v>
      </c>
      <c r="E748" s="51">
        <v>0.17</v>
      </c>
      <c r="F748" s="51">
        <v>0.83</v>
      </c>
      <c r="G748" s="48"/>
      <c r="H748" s="49"/>
      <c r="I748" s="50"/>
      <c r="J748" s="48"/>
      <c r="K748" s="48"/>
      <c r="L748" s="48"/>
      <c r="M748" s="48"/>
      <c r="N748" s="48"/>
      <c r="O748" s="48"/>
      <c r="P748" s="51">
        <v>1</v>
      </c>
      <c r="Q748" s="51">
        <v>0.17</v>
      </c>
      <c r="R748" s="51">
        <v>0.83</v>
      </c>
    </row>
    <row r="749" spans="1:18" ht="11.25" customHeight="1">
      <c r="A749" s="712" t="s">
        <v>774</v>
      </c>
      <c r="B749" s="712"/>
      <c r="C749" s="56">
        <v>41093</v>
      </c>
      <c r="D749" s="51">
        <v>1</v>
      </c>
      <c r="E749" s="51">
        <v>0.17</v>
      </c>
      <c r="F749" s="51">
        <v>0.83</v>
      </c>
      <c r="G749" s="48"/>
      <c r="H749" s="49"/>
      <c r="I749" s="50"/>
      <c r="J749" s="48"/>
      <c r="K749" s="48"/>
      <c r="L749" s="48"/>
      <c r="M749" s="48"/>
      <c r="N749" s="48"/>
      <c r="O749" s="48"/>
      <c r="P749" s="51">
        <v>1</v>
      </c>
      <c r="Q749" s="51">
        <v>0.17</v>
      </c>
      <c r="R749" s="51">
        <v>0.83</v>
      </c>
    </row>
    <row r="750" spans="1:18" ht="21.75" customHeight="1">
      <c r="A750" s="712" t="s">
        <v>775</v>
      </c>
      <c r="B750" s="712"/>
      <c r="C750" s="56">
        <v>41118</v>
      </c>
      <c r="D750" s="47">
        <v>1528</v>
      </c>
      <c r="E750" s="51">
        <v>173.23</v>
      </c>
      <c r="F750" s="47">
        <v>1354.77</v>
      </c>
      <c r="G750" s="48"/>
      <c r="H750" s="49"/>
      <c r="I750" s="50"/>
      <c r="J750" s="48"/>
      <c r="K750" s="48"/>
      <c r="L750" s="48"/>
      <c r="M750" s="48"/>
      <c r="N750" s="48"/>
      <c r="O750" s="48"/>
      <c r="P750" s="47">
        <v>1528</v>
      </c>
      <c r="Q750" s="51">
        <v>173.23</v>
      </c>
      <c r="R750" s="47">
        <v>1354.77</v>
      </c>
    </row>
    <row r="751" spans="1:18" ht="11.25" customHeight="1">
      <c r="A751" s="712" t="s">
        <v>777</v>
      </c>
      <c r="B751" s="712"/>
      <c r="C751" s="56">
        <v>41106</v>
      </c>
      <c r="D751" s="51">
        <v>1</v>
      </c>
      <c r="E751" s="51">
        <v>0.17</v>
      </c>
      <c r="F751" s="51">
        <v>0.83</v>
      </c>
      <c r="G751" s="48"/>
      <c r="H751" s="49"/>
      <c r="I751" s="50"/>
      <c r="J751" s="48"/>
      <c r="K751" s="48"/>
      <c r="L751" s="48"/>
      <c r="M751" s="48"/>
      <c r="N751" s="48"/>
      <c r="O751" s="48"/>
      <c r="P751" s="51">
        <v>1</v>
      </c>
      <c r="Q751" s="51">
        <v>0.17</v>
      </c>
      <c r="R751" s="51">
        <v>0.83</v>
      </c>
    </row>
    <row r="752" spans="1:18" ht="11.25" customHeight="1">
      <c r="A752" s="712" t="s">
        <v>777</v>
      </c>
      <c r="B752" s="712"/>
      <c r="C752" s="56">
        <v>41107</v>
      </c>
      <c r="D752" s="51">
        <v>1</v>
      </c>
      <c r="E752" s="51">
        <v>0.17</v>
      </c>
      <c r="F752" s="51">
        <v>0.83</v>
      </c>
      <c r="G752" s="48"/>
      <c r="H752" s="49"/>
      <c r="I752" s="50"/>
      <c r="J752" s="48"/>
      <c r="K752" s="48"/>
      <c r="L752" s="48"/>
      <c r="M752" s="48"/>
      <c r="N752" s="48"/>
      <c r="O752" s="48"/>
      <c r="P752" s="51">
        <v>1</v>
      </c>
      <c r="Q752" s="51">
        <v>0.17</v>
      </c>
      <c r="R752" s="51">
        <v>0.83</v>
      </c>
    </row>
    <row r="753" spans="1:18" ht="11.25" customHeight="1">
      <c r="A753" s="712" t="s">
        <v>777</v>
      </c>
      <c r="B753" s="712"/>
      <c r="C753" s="56">
        <v>41108</v>
      </c>
      <c r="D753" s="51">
        <v>1</v>
      </c>
      <c r="E753" s="51">
        <v>0.17</v>
      </c>
      <c r="F753" s="51">
        <v>0.83</v>
      </c>
      <c r="G753" s="48"/>
      <c r="H753" s="49"/>
      <c r="I753" s="50"/>
      <c r="J753" s="48"/>
      <c r="K753" s="48"/>
      <c r="L753" s="48"/>
      <c r="M753" s="48"/>
      <c r="N753" s="48"/>
      <c r="O753" s="48"/>
      <c r="P753" s="51">
        <v>1</v>
      </c>
      <c r="Q753" s="51">
        <v>0.17</v>
      </c>
      <c r="R753" s="51">
        <v>0.83</v>
      </c>
    </row>
    <row r="754" spans="1:18" ht="11.25" customHeight="1">
      <c r="A754" s="712" t="s">
        <v>777</v>
      </c>
      <c r="B754" s="712"/>
      <c r="C754" s="56">
        <v>41109</v>
      </c>
      <c r="D754" s="51">
        <v>1</v>
      </c>
      <c r="E754" s="51">
        <v>0.17</v>
      </c>
      <c r="F754" s="51">
        <v>0.83</v>
      </c>
      <c r="G754" s="48"/>
      <c r="H754" s="49"/>
      <c r="I754" s="50"/>
      <c r="J754" s="48"/>
      <c r="K754" s="48"/>
      <c r="L754" s="48"/>
      <c r="M754" s="48"/>
      <c r="N754" s="48"/>
      <c r="O754" s="48"/>
      <c r="P754" s="51">
        <v>1</v>
      </c>
      <c r="Q754" s="51">
        <v>0.17</v>
      </c>
      <c r="R754" s="51">
        <v>0.83</v>
      </c>
    </row>
    <row r="755" spans="1:18" ht="11.25" customHeight="1">
      <c r="A755" s="712" t="s">
        <v>777</v>
      </c>
      <c r="B755" s="712"/>
      <c r="C755" s="56">
        <v>41110</v>
      </c>
      <c r="D755" s="51">
        <v>1</v>
      </c>
      <c r="E755" s="51">
        <v>0.17</v>
      </c>
      <c r="F755" s="51">
        <v>0.83</v>
      </c>
      <c r="G755" s="48"/>
      <c r="H755" s="49"/>
      <c r="I755" s="50"/>
      <c r="J755" s="48"/>
      <c r="K755" s="48"/>
      <c r="L755" s="48"/>
      <c r="M755" s="48"/>
      <c r="N755" s="48"/>
      <c r="O755" s="48"/>
      <c r="P755" s="51">
        <v>1</v>
      </c>
      <c r="Q755" s="51">
        <v>0.17</v>
      </c>
      <c r="R755" s="51">
        <v>0.83</v>
      </c>
    </row>
    <row r="756" spans="1:18" ht="11.25" customHeight="1">
      <c r="A756" s="712" t="s">
        <v>777</v>
      </c>
      <c r="B756" s="712"/>
      <c r="C756" s="56">
        <v>41111</v>
      </c>
      <c r="D756" s="51">
        <v>1</v>
      </c>
      <c r="E756" s="51">
        <v>0.17</v>
      </c>
      <c r="F756" s="51">
        <v>0.83</v>
      </c>
      <c r="G756" s="48"/>
      <c r="H756" s="49"/>
      <c r="I756" s="50"/>
      <c r="J756" s="48"/>
      <c r="K756" s="48"/>
      <c r="L756" s="48"/>
      <c r="M756" s="48"/>
      <c r="N756" s="48"/>
      <c r="O756" s="48"/>
      <c r="P756" s="51">
        <v>1</v>
      </c>
      <c r="Q756" s="51">
        <v>0.17</v>
      </c>
      <c r="R756" s="51">
        <v>0.83</v>
      </c>
    </row>
    <row r="757" spans="1:18" ht="11.25" customHeight="1">
      <c r="A757" s="712" t="s">
        <v>777</v>
      </c>
      <c r="B757" s="712"/>
      <c r="C757" s="56">
        <v>41112</v>
      </c>
      <c r="D757" s="51">
        <v>1</v>
      </c>
      <c r="E757" s="51">
        <v>0.17</v>
      </c>
      <c r="F757" s="51">
        <v>0.83</v>
      </c>
      <c r="G757" s="48"/>
      <c r="H757" s="49"/>
      <c r="I757" s="50"/>
      <c r="J757" s="48"/>
      <c r="K757" s="48"/>
      <c r="L757" s="48"/>
      <c r="M757" s="48"/>
      <c r="N757" s="48"/>
      <c r="O757" s="48"/>
      <c r="P757" s="51">
        <v>1</v>
      </c>
      <c r="Q757" s="51">
        <v>0.17</v>
      </c>
      <c r="R757" s="51">
        <v>0.83</v>
      </c>
    </row>
    <row r="758" spans="1:18" ht="11.25" customHeight="1">
      <c r="A758" s="712" t="s">
        <v>777</v>
      </c>
      <c r="B758" s="712"/>
      <c r="C758" s="56">
        <v>41113</v>
      </c>
      <c r="D758" s="51">
        <v>1</v>
      </c>
      <c r="E758" s="51">
        <v>0.17</v>
      </c>
      <c r="F758" s="51">
        <v>0.83</v>
      </c>
      <c r="G758" s="48"/>
      <c r="H758" s="49"/>
      <c r="I758" s="50"/>
      <c r="J758" s="48"/>
      <c r="K758" s="48"/>
      <c r="L758" s="48"/>
      <c r="M758" s="48"/>
      <c r="N758" s="48"/>
      <c r="O758" s="48"/>
      <c r="P758" s="51">
        <v>1</v>
      </c>
      <c r="Q758" s="51">
        <v>0.17</v>
      </c>
      <c r="R758" s="51">
        <v>0.83</v>
      </c>
    </row>
    <row r="759" spans="1:18" ht="11.25" customHeight="1">
      <c r="A759" s="712" t="s">
        <v>777</v>
      </c>
      <c r="B759" s="712"/>
      <c r="C759" s="56">
        <v>41114</v>
      </c>
      <c r="D759" s="51">
        <v>1</v>
      </c>
      <c r="E759" s="51">
        <v>0.17</v>
      </c>
      <c r="F759" s="51">
        <v>0.83</v>
      </c>
      <c r="G759" s="48"/>
      <c r="H759" s="49"/>
      <c r="I759" s="50"/>
      <c r="J759" s="48"/>
      <c r="K759" s="48"/>
      <c r="L759" s="48"/>
      <c r="M759" s="48"/>
      <c r="N759" s="48"/>
      <c r="O759" s="48"/>
      <c r="P759" s="51">
        <v>1</v>
      </c>
      <c r="Q759" s="51">
        <v>0.17</v>
      </c>
      <c r="R759" s="51">
        <v>0.83</v>
      </c>
    </row>
    <row r="760" spans="1:18" ht="11.25" customHeight="1">
      <c r="A760" s="712" t="s">
        <v>777</v>
      </c>
      <c r="B760" s="712"/>
      <c r="C760" s="56">
        <v>41115</v>
      </c>
      <c r="D760" s="51">
        <v>1</v>
      </c>
      <c r="E760" s="51">
        <v>0.17</v>
      </c>
      <c r="F760" s="51">
        <v>0.83</v>
      </c>
      <c r="G760" s="48"/>
      <c r="H760" s="49"/>
      <c r="I760" s="50"/>
      <c r="J760" s="48"/>
      <c r="K760" s="48"/>
      <c r="L760" s="48"/>
      <c r="M760" s="48"/>
      <c r="N760" s="48"/>
      <c r="O760" s="48"/>
      <c r="P760" s="51">
        <v>1</v>
      </c>
      <c r="Q760" s="51">
        <v>0.17</v>
      </c>
      <c r="R760" s="51">
        <v>0.83</v>
      </c>
    </row>
    <row r="761" spans="1:18" ht="11.25" customHeight="1">
      <c r="A761" s="712" t="s">
        <v>778</v>
      </c>
      <c r="B761" s="712"/>
      <c r="C761" s="56">
        <v>41123</v>
      </c>
      <c r="D761" s="51">
        <v>1</v>
      </c>
      <c r="E761" s="51">
        <v>0.17</v>
      </c>
      <c r="F761" s="51">
        <v>0.83</v>
      </c>
      <c r="G761" s="48"/>
      <c r="H761" s="49"/>
      <c r="I761" s="50"/>
      <c r="J761" s="48"/>
      <c r="K761" s="48"/>
      <c r="L761" s="48"/>
      <c r="M761" s="48"/>
      <c r="N761" s="48"/>
      <c r="O761" s="48"/>
      <c r="P761" s="51">
        <v>1</v>
      </c>
      <c r="Q761" s="51">
        <v>0.17</v>
      </c>
      <c r="R761" s="51">
        <v>0.83</v>
      </c>
    </row>
    <row r="762" spans="1:18" ht="11.25" customHeight="1">
      <c r="A762" s="712" t="s">
        <v>779</v>
      </c>
      <c r="B762" s="712"/>
      <c r="C762" s="56">
        <v>41100</v>
      </c>
      <c r="D762" s="51">
        <v>1</v>
      </c>
      <c r="E762" s="51">
        <v>0.17</v>
      </c>
      <c r="F762" s="51">
        <v>0.83</v>
      </c>
      <c r="G762" s="48"/>
      <c r="H762" s="49"/>
      <c r="I762" s="50"/>
      <c r="J762" s="48"/>
      <c r="K762" s="48"/>
      <c r="L762" s="48"/>
      <c r="M762" s="48"/>
      <c r="N762" s="48"/>
      <c r="O762" s="48"/>
      <c r="P762" s="51">
        <v>1</v>
      </c>
      <c r="Q762" s="51">
        <v>0.17</v>
      </c>
      <c r="R762" s="51">
        <v>0.83</v>
      </c>
    </row>
    <row r="763" spans="1:18" ht="11.25" customHeight="1">
      <c r="A763" s="712" t="s">
        <v>780</v>
      </c>
      <c r="B763" s="712"/>
      <c r="C763" s="56">
        <v>41101</v>
      </c>
      <c r="D763" s="51">
        <v>1</v>
      </c>
      <c r="E763" s="51">
        <v>0.17</v>
      </c>
      <c r="F763" s="51">
        <v>0.83</v>
      </c>
      <c r="G763" s="48"/>
      <c r="H763" s="49"/>
      <c r="I763" s="50"/>
      <c r="J763" s="48"/>
      <c r="K763" s="48"/>
      <c r="L763" s="48"/>
      <c r="M763" s="48"/>
      <c r="N763" s="48"/>
      <c r="O763" s="48"/>
      <c r="P763" s="51">
        <v>1</v>
      </c>
      <c r="Q763" s="51">
        <v>0.17</v>
      </c>
      <c r="R763" s="51">
        <v>0.83</v>
      </c>
    </row>
    <row r="764" spans="1:18" ht="11.25" customHeight="1">
      <c r="A764" s="712" t="s">
        <v>781</v>
      </c>
      <c r="B764" s="712"/>
      <c r="C764" s="56">
        <v>41102</v>
      </c>
      <c r="D764" s="51">
        <v>1</v>
      </c>
      <c r="E764" s="51">
        <v>0.17</v>
      </c>
      <c r="F764" s="51">
        <v>0.83</v>
      </c>
      <c r="G764" s="48"/>
      <c r="H764" s="49"/>
      <c r="I764" s="50"/>
      <c r="J764" s="48"/>
      <c r="K764" s="48"/>
      <c r="L764" s="48"/>
      <c r="M764" s="48"/>
      <c r="N764" s="48"/>
      <c r="O764" s="48"/>
      <c r="P764" s="51">
        <v>1</v>
      </c>
      <c r="Q764" s="51">
        <v>0.17</v>
      </c>
      <c r="R764" s="51">
        <v>0.83</v>
      </c>
    </row>
    <row r="765" spans="1:18" ht="11.25" customHeight="1">
      <c r="A765" s="712" t="s">
        <v>782</v>
      </c>
      <c r="B765" s="712"/>
      <c r="C765" s="56">
        <v>41103</v>
      </c>
      <c r="D765" s="51">
        <v>1</v>
      </c>
      <c r="E765" s="51">
        <v>0.17</v>
      </c>
      <c r="F765" s="51">
        <v>0.83</v>
      </c>
      <c r="G765" s="48"/>
      <c r="H765" s="49"/>
      <c r="I765" s="50"/>
      <c r="J765" s="48"/>
      <c r="K765" s="48"/>
      <c r="L765" s="48"/>
      <c r="M765" s="48"/>
      <c r="N765" s="48"/>
      <c r="O765" s="48"/>
      <c r="P765" s="51">
        <v>1</v>
      </c>
      <c r="Q765" s="51">
        <v>0.17</v>
      </c>
      <c r="R765" s="51">
        <v>0.83</v>
      </c>
    </row>
    <row r="766" spans="1:18" ht="11.25" customHeight="1">
      <c r="A766" s="712" t="s">
        <v>783</v>
      </c>
      <c r="B766" s="712"/>
      <c r="C766" s="56">
        <v>41121</v>
      </c>
      <c r="D766" s="51">
        <v>1</v>
      </c>
      <c r="E766" s="51">
        <v>0.17</v>
      </c>
      <c r="F766" s="51">
        <v>0.83</v>
      </c>
      <c r="G766" s="48"/>
      <c r="H766" s="49"/>
      <c r="I766" s="50"/>
      <c r="J766" s="48"/>
      <c r="K766" s="48"/>
      <c r="L766" s="48"/>
      <c r="M766" s="48"/>
      <c r="N766" s="48"/>
      <c r="O766" s="48"/>
      <c r="P766" s="51">
        <v>1</v>
      </c>
      <c r="Q766" s="51">
        <v>0.17</v>
      </c>
      <c r="R766" s="51">
        <v>0.83</v>
      </c>
    </row>
    <row r="767" spans="1:18" ht="21.75" customHeight="1">
      <c r="A767" s="712" t="s">
        <v>784</v>
      </c>
      <c r="B767" s="712"/>
      <c r="C767" s="56">
        <v>42475</v>
      </c>
      <c r="D767" s="51">
        <v>1</v>
      </c>
      <c r="E767" s="51">
        <v>0.34</v>
      </c>
      <c r="F767" s="51">
        <v>0.66</v>
      </c>
      <c r="G767" s="48"/>
      <c r="H767" s="49"/>
      <c r="I767" s="50"/>
      <c r="J767" s="48"/>
      <c r="K767" s="48"/>
      <c r="L767" s="48"/>
      <c r="M767" s="48"/>
      <c r="N767" s="48"/>
      <c r="O767" s="48"/>
      <c r="P767" s="51">
        <v>1</v>
      </c>
      <c r="Q767" s="51">
        <v>0.34</v>
      </c>
      <c r="R767" s="51">
        <v>0.66</v>
      </c>
    </row>
    <row r="768" spans="1:18" ht="11.25" customHeight="1">
      <c r="A768" s="712" t="s">
        <v>785</v>
      </c>
      <c r="B768" s="712"/>
      <c r="C768" s="56">
        <v>41504</v>
      </c>
      <c r="D768" s="51">
        <v>1</v>
      </c>
      <c r="E768" s="51">
        <v>0.51</v>
      </c>
      <c r="F768" s="51">
        <v>0.49</v>
      </c>
      <c r="G768" s="48"/>
      <c r="H768" s="49"/>
      <c r="I768" s="50"/>
      <c r="J768" s="48"/>
      <c r="K768" s="48"/>
      <c r="L768" s="48"/>
      <c r="M768" s="48"/>
      <c r="N768" s="48"/>
      <c r="O768" s="48"/>
      <c r="P768" s="51">
        <v>1</v>
      </c>
      <c r="Q768" s="51">
        <v>0.51</v>
      </c>
      <c r="R768" s="51">
        <v>0.49</v>
      </c>
    </row>
    <row r="769" spans="1:18" ht="11.25" customHeight="1">
      <c r="A769" s="712" t="s">
        <v>786</v>
      </c>
      <c r="B769" s="712"/>
      <c r="C769" s="56">
        <v>41095</v>
      </c>
      <c r="D769" s="51">
        <v>1</v>
      </c>
      <c r="E769" s="51">
        <v>0.17</v>
      </c>
      <c r="F769" s="51">
        <v>0.83</v>
      </c>
      <c r="G769" s="48"/>
      <c r="H769" s="49"/>
      <c r="I769" s="50"/>
      <c r="J769" s="48"/>
      <c r="K769" s="48"/>
      <c r="L769" s="48"/>
      <c r="M769" s="48"/>
      <c r="N769" s="48"/>
      <c r="O769" s="48"/>
      <c r="P769" s="51">
        <v>1</v>
      </c>
      <c r="Q769" s="51">
        <v>0.17</v>
      </c>
      <c r="R769" s="51">
        <v>0.83</v>
      </c>
    </row>
    <row r="770" spans="1:18" ht="11.25" customHeight="1">
      <c r="A770" s="712" t="s">
        <v>786</v>
      </c>
      <c r="B770" s="712"/>
      <c r="C770" s="56">
        <v>41096</v>
      </c>
      <c r="D770" s="51">
        <v>1</v>
      </c>
      <c r="E770" s="51">
        <v>0.17</v>
      </c>
      <c r="F770" s="51">
        <v>0.83</v>
      </c>
      <c r="G770" s="48"/>
      <c r="H770" s="49"/>
      <c r="I770" s="50"/>
      <c r="J770" s="48"/>
      <c r="K770" s="48"/>
      <c r="L770" s="48"/>
      <c r="M770" s="48"/>
      <c r="N770" s="48"/>
      <c r="O770" s="48"/>
      <c r="P770" s="51">
        <v>1</v>
      </c>
      <c r="Q770" s="51">
        <v>0.17</v>
      </c>
      <c r="R770" s="51">
        <v>0.83</v>
      </c>
    </row>
    <row r="771" spans="1:18" ht="11.25" customHeight="1">
      <c r="A771" s="712" t="s">
        <v>787</v>
      </c>
      <c r="B771" s="712"/>
      <c r="C771" s="56">
        <v>41146</v>
      </c>
      <c r="D771" s="51">
        <v>1</v>
      </c>
      <c r="E771" s="51">
        <v>0.17</v>
      </c>
      <c r="F771" s="51">
        <v>0.83</v>
      </c>
      <c r="G771" s="48"/>
      <c r="H771" s="49"/>
      <c r="I771" s="50"/>
      <c r="J771" s="48"/>
      <c r="K771" s="48"/>
      <c r="L771" s="48"/>
      <c r="M771" s="48"/>
      <c r="N771" s="48"/>
      <c r="O771" s="48"/>
      <c r="P771" s="51">
        <v>1</v>
      </c>
      <c r="Q771" s="51">
        <v>0.17</v>
      </c>
      <c r="R771" s="51">
        <v>0.83</v>
      </c>
    </row>
    <row r="772" spans="1:18" ht="11.25" customHeight="1">
      <c r="A772" s="712" t="s">
        <v>788</v>
      </c>
      <c r="B772" s="712"/>
      <c r="C772" s="56">
        <v>41144</v>
      </c>
      <c r="D772" s="51">
        <v>1</v>
      </c>
      <c r="E772" s="51">
        <v>0.17</v>
      </c>
      <c r="F772" s="51">
        <v>0.83</v>
      </c>
      <c r="G772" s="48"/>
      <c r="H772" s="49"/>
      <c r="I772" s="50"/>
      <c r="J772" s="48"/>
      <c r="K772" s="48"/>
      <c r="L772" s="48"/>
      <c r="M772" s="48"/>
      <c r="N772" s="48"/>
      <c r="O772" s="48"/>
      <c r="P772" s="51">
        <v>1</v>
      </c>
      <c r="Q772" s="51">
        <v>0.17</v>
      </c>
      <c r="R772" s="51">
        <v>0.83</v>
      </c>
    </row>
    <row r="773" spans="1:18" ht="21.75" customHeight="1">
      <c r="A773" s="712" t="s">
        <v>790</v>
      </c>
      <c r="B773" s="712"/>
      <c r="C773" s="56">
        <v>41213</v>
      </c>
      <c r="D773" s="51">
        <v>1</v>
      </c>
      <c r="E773" s="51">
        <v>0.34</v>
      </c>
      <c r="F773" s="51">
        <v>0.66</v>
      </c>
      <c r="G773" s="48"/>
      <c r="H773" s="49"/>
      <c r="I773" s="50"/>
      <c r="J773" s="48"/>
      <c r="K773" s="48"/>
      <c r="L773" s="48"/>
      <c r="M773" s="48"/>
      <c r="N773" s="48"/>
      <c r="O773" s="48"/>
      <c r="P773" s="51">
        <v>1</v>
      </c>
      <c r="Q773" s="51">
        <v>0.34</v>
      </c>
      <c r="R773" s="51">
        <v>0.66</v>
      </c>
    </row>
    <row r="774" spans="1:18" ht="11.25" customHeight="1">
      <c r="A774" s="712" t="s">
        <v>791</v>
      </c>
      <c r="B774" s="712"/>
      <c r="C774" s="56">
        <v>41212</v>
      </c>
      <c r="D774" s="51">
        <v>1</v>
      </c>
      <c r="E774" s="51">
        <v>0.34</v>
      </c>
      <c r="F774" s="51">
        <v>0.66</v>
      </c>
      <c r="G774" s="48"/>
      <c r="H774" s="49"/>
      <c r="I774" s="50"/>
      <c r="J774" s="48"/>
      <c r="K774" s="48"/>
      <c r="L774" s="48"/>
      <c r="M774" s="48"/>
      <c r="N774" s="48"/>
      <c r="O774" s="48"/>
      <c r="P774" s="51">
        <v>1</v>
      </c>
      <c r="Q774" s="51">
        <v>0.34</v>
      </c>
      <c r="R774" s="51">
        <v>0.66</v>
      </c>
    </row>
    <row r="775" spans="1:18" ht="11.25" customHeight="1">
      <c r="A775" s="712" t="s">
        <v>792</v>
      </c>
      <c r="B775" s="712"/>
      <c r="C775" s="56">
        <v>41472</v>
      </c>
      <c r="D775" s="51">
        <v>1</v>
      </c>
      <c r="E775" s="51">
        <v>0.51</v>
      </c>
      <c r="F775" s="51">
        <v>0.49</v>
      </c>
      <c r="G775" s="48"/>
      <c r="H775" s="49"/>
      <c r="I775" s="50"/>
      <c r="J775" s="48"/>
      <c r="K775" s="48"/>
      <c r="L775" s="48"/>
      <c r="M775" s="48"/>
      <c r="N775" s="48"/>
      <c r="O775" s="48"/>
      <c r="P775" s="51">
        <v>1</v>
      </c>
      <c r="Q775" s="51">
        <v>0.51</v>
      </c>
      <c r="R775" s="51">
        <v>0.49</v>
      </c>
    </row>
    <row r="776" spans="1:18" ht="11.25" customHeight="1">
      <c r="A776" s="712" t="s">
        <v>792</v>
      </c>
      <c r="B776" s="712"/>
      <c r="C776" s="56">
        <v>41471</v>
      </c>
      <c r="D776" s="51">
        <v>1</v>
      </c>
      <c r="E776" s="51">
        <v>0.51</v>
      </c>
      <c r="F776" s="51">
        <v>0.49</v>
      </c>
      <c r="G776" s="48"/>
      <c r="H776" s="49"/>
      <c r="I776" s="50"/>
      <c r="J776" s="48"/>
      <c r="K776" s="48"/>
      <c r="L776" s="48"/>
      <c r="M776" s="48"/>
      <c r="N776" s="48"/>
      <c r="O776" s="48"/>
      <c r="P776" s="51">
        <v>1</v>
      </c>
      <c r="Q776" s="51">
        <v>0.51</v>
      </c>
      <c r="R776" s="51">
        <v>0.49</v>
      </c>
    </row>
    <row r="777" spans="1:18" ht="11.25" customHeight="1">
      <c r="A777" s="712" t="s">
        <v>794</v>
      </c>
      <c r="B777" s="712"/>
      <c r="C777" s="56">
        <v>41439</v>
      </c>
      <c r="D777" s="47">
        <v>8487.52</v>
      </c>
      <c r="E777" s="47">
        <v>2121.94</v>
      </c>
      <c r="F777" s="47">
        <v>6365.58</v>
      </c>
      <c r="G777" s="48"/>
      <c r="H777" s="49"/>
      <c r="I777" s="50"/>
      <c r="J777" s="48"/>
      <c r="K777" s="48"/>
      <c r="L777" s="48"/>
      <c r="M777" s="48"/>
      <c r="N777" s="48"/>
      <c r="O777" s="48"/>
      <c r="P777" s="47">
        <v>8487.52</v>
      </c>
      <c r="Q777" s="47">
        <v>2121.94</v>
      </c>
      <c r="R777" s="47">
        <v>6365.58</v>
      </c>
    </row>
    <row r="778" spans="1:18" ht="11.25" customHeight="1">
      <c r="A778" s="712" t="s">
        <v>795</v>
      </c>
      <c r="B778" s="712"/>
      <c r="C778" s="56">
        <v>41361</v>
      </c>
      <c r="D778" s="51">
        <v>1</v>
      </c>
      <c r="E778" s="51">
        <v>1</v>
      </c>
      <c r="F778" s="48"/>
      <c r="G778" s="48"/>
      <c r="H778" s="49"/>
      <c r="I778" s="50"/>
      <c r="J778" s="48"/>
      <c r="K778" s="48"/>
      <c r="L778" s="48"/>
      <c r="M778" s="48"/>
      <c r="N778" s="48"/>
      <c r="O778" s="48"/>
      <c r="P778" s="51">
        <v>1</v>
      </c>
      <c r="Q778" s="51">
        <v>1</v>
      </c>
      <c r="R778" s="48"/>
    </row>
    <row r="779" spans="1:18" ht="11.25" customHeight="1">
      <c r="A779" s="712" t="s">
        <v>796</v>
      </c>
      <c r="B779" s="712"/>
      <c r="C779" s="56">
        <v>41382</v>
      </c>
      <c r="D779" s="51">
        <v>1</v>
      </c>
      <c r="E779" s="51">
        <v>1</v>
      </c>
      <c r="F779" s="48"/>
      <c r="G779" s="48"/>
      <c r="H779" s="49"/>
      <c r="I779" s="50"/>
      <c r="J779" s="48"/>
      <c r="K779" s="48"/>
      <c r="L779" s="48"/>
      <c r="M779" s="48"/>
      <c r="N779" s="48"/>
      <c r="O779" s="48"/>
      <c r="P779" s="51">
        <v>1</v>
      </c>
      <c r="Q779" s="51">
        <v>1</v>
      </c>
      <c r="R779" s="48"/>
    </row>
    <row r="780" spans="1:18" ht="11.25" customHeight="1">
      <c r="A780" s="712" t="s">
        <v>797</v>
      </c>
      <c r="B780" s="712"/>
      <c r="C780" s="56">
        <v>41174</v>
      </c>
      <c r="D780" s="51">
        <v>1</v>
      </c>
      <c r="E780" s="51">
        <v>0.51</v>
      </c>
      <c r="F780" s="51">
        <v>0.49</v>
      </c>
      <c r="G780" s="48"/>
      <c r="H780" s="49"/>
      <c r="I780" s="50"/>
      <c r="J780" s="48"/>
      <c r="K780" s="48"/>
      <c r="L780" s="48"/>
      <c r="M780" s="48"/>
      <c r="N780" s="48"/>
      <c r="O780" s="48"/>
      <c r="P780" s="51">
        <v>1</v>
      </c>
      <c r="Q780" s="51">
        <v>0.51</v>
      </c>
      <c r="R780" s="51">
        <v>0.49</v>
      </c>
    </row>
    <row r="781" spans="1:18" ht="11.25" customHeight="1">
      <c r="A781" s="712" t="s">
        <v>798</v>
      </c>
      <c r="B781" s="712"/>
      <c r="C781" s="56">
        <v>41384</v>
      </c>
      <c r="D781" s="51">
        <v>1</v>
      </c>
      <c r="E781" s="51">
        <v>1</v>
      </c>
      <c r="F781" s="48"/>
      <c r="G781" s="48"/>
      <c r="H781" s="49"/>
      <c r="I781" s="50"/>
      <c r="J781" s="48"/>
      <c r="K781" s="48"/>
      <c r="L781" s="48"/>
      <c r="M781" s="48"/>
      <c r="N781" s="48"/>
      <c r="O781" s="48"/>
      <c r="P781" s="51">
        <v>1</v>
      </c>
      <c r="Q781" s="51">
        <v>1</v>
      </c>
      <c r="R781" s="48"/>
    </row>
    <row r="782" spans="1:18" ht="11.25" customHeight="1">
      <c r="A782" s="712" t="s">
        <v>799</v>
      </c>
      <c r="B782" s="712"/>
      <c r="C782" s="56">
        <v>41284</v>
      </c>
      <c r="D782" s="47">
        <v>8723.9500000000007</v>
      </c>
      <c r="E782" s="47">
        <v>2213.5700000000002</v>
      </c>
      <c r="F782" s="47">
        <v>6510.38</v>
      </c>
      <c r="G782" s="48"/>
      <c r="H782" s="49"/>
      <c r="I782" s="50"/>
      <c r="J782" s="48"/>
      <c r="K782" s="48"/>
      <c r="L782" s="48"/>
      <c r="M782" s="48"/>
      <c r="N782" s="48"/>
      <c r="O782" s="48"/>
      <c r="P782" s="47">
        <v>8723.9500000000007</v>
      </c>
      <c r="Q782" s="47">
        <v>2213.5700000000002</v>
      </c>
      <c r="R782" s="47">
        <v>6510.38</v>
      </c>
    </row>
    <row r="783" spans="1:18" ht="21.75" customHeight="1">
      <c r="A783" s="712" t="s">
        <v>800</v>
      </c>
      <c r="B783" s="712"/>
      <c r="C783" s="56">
        <v>41500</v>
      </c>
      <c r="D783" s="51">
        <v>1</v>
      </c>
      <c r="E783" s="51">
        <v>1</v>
      </c>
      <c r="F783" s="48"/>
      <c r="G783" s="48"/>
      <c r="H783" s="49"/>
      <c r="I783" s="50"/>
      <c r="J783" s="48"/>
      <c r="K783" s="48"/>
      <c r="L783" s="48"/>
      <c r="M783" s="48"/>
      <c r="N783" s="48"/>
      <c r="O783" s="48"/>
      <c r="P783" s="51">
        <v>1</v>
      </c>
      <c r="Q783" s="51">
        <v>1</v>
      </c>
      <c r="R783" s="48"/>
    </row>
    <row r="784" spans="1:18" ht="21.75" customHeight="1">
      <c r="A784" s="712" t="s">
        <v>801</v>
      </c>
      <c r="B784" s="712"/>
      <c r="C784" s="56">
        <v>41503</v>
      </c>
      <c r="D784" s="51">
        <v>1</v>
      </c>
      <c r="E784" s="51">
        <v>1</v>
      </c>
      <c r="F784" s="48"/>
      <c r="G784" s="48"/>
      <c r="H784" s="49"/>
      <c r="I784" s="50"/>
      <c r="J784" s="48"/>
      <c r="K784" s="48"/>
      <c r="L784" s="48"/>
      <c r="M784" s="48"/>
      <c r="N784" s="48"/>
      <c r="O784" s="48"/>
      <c r="P784" s="51">
        <v>1</v>
      </c>
      <c r="Q784" s="51">
        <v>1</v>
      </c>
      <c r="R784" s="48"/>
    </row>
    <row r="785" spans="1:18" ht="11.25" customHeight="1">
      <c r="A785" s="712" t="s">
        <v>802</v>
      </c>
      <c r="B785" s="712"/>
      <c r="C785" s="56">
        <v>41403</v>
      </c>
      <c r="D785" s="51">
        <v>1</v>
      </c>
      <c r="E785" s="51">
        <v>1</v>
      </c>
      <c r="F785" s="48"/>
      <c r="G785" s="48"/>
      <c r="H785" s="49"/>
      <c r="I785" s="50"/>
      <c r="J785" s="48"/>
      <c r="K785" s="48"/>
      <c r="L785" s="48"/>
      <c r="M785" s="48"/>
      <c r="N785" s="48"/>
      <c r="O785" s="48"/>
      <c r="P785" s="51">
        <v>1</v>
      </c>
      <c r="Q785" s="51">
        <v>1</v>
      </c>
      <c r="R785" s="48"/>
    </row>
    <row r="786" spans="1:18" ht="11.25" customHeight="1">
      <c r="A786" s="712" t="s">
        <v>803</v>
      </c>
      <c r="B786" s="712"/>
      <c r="C786" s="56">
        <v>41409</v>
      </c>
      <c r="D786" s="51">
        <v>1</v>
      </c>
      <c r="E786" s="51">
        <v>1</v>
      </c>
      <c r="F786" s="48"/>
      <c r="G786" s="48"/>
      <c r="H786" s="49"/>
      <c r="I786" s="50"/>
      <c r="J786" s="48"/>
      <c r="K786" s="48"/>
      <c r="L786" s="48"/>
      <c r="M786" s="48"/>
      <c r="N786" s="48"/>
      <c r="O786" s="48"/>
      <c r="P786" s="51">
        <v>1</v>
      </c>
      <c r="Q786" s="51">
        <v>1</v>
      </c>
      <c r="R786" s="48"/>
    </row>
    <row r="787" spans="1:18" ht="11.25" customHeight="1">
      <c r="A787" s="712" t="s">
        <v>1469</v>
      </c>
      <c r="B787" s="712"/>
      <c r="C787" s="56">
        <v>41365</v>
      </c>
      <c r="D787" s="51">
        <v>1</v>
      </c>
      <c r="E787" s="51">
        <v>1</v>
      </c>
      <c r="F787" s="48"/>
      <c r="G787" s="48"/>
      <c r="H787" s="49"/>
      <c r="I787" s="50"/>
      <c r="J787" s="48"/>
      <c r="K787" s="48"/>
      <c r="L787" s="48"/>
      <c r="M787" s="48"/>
      <c r="N787" s="48"/>
      <c r="O787" s="48"/>
      <c r="P787" s="51">
        <v>1</v>
      </c>
      <c r="Q787" s="51">
        <v>1</v>
      </c>
      <c r="R787" s="48"/>
    </row>
    <row r="788" spans="1:18" ht="11.25" customHeight="1">
      <c r="A788" s="712" t="s">
        <v>1470</v>
      </c>
      <c r="B788" s="712"/>
      <c r="C788" s="56">
        <v>41363</v>
      </c>
      <c r="D788" s="51">
        <v>1</v>
      </c>
      <c r="E788" s="51">
        <v>1</v>
      </c>
      <c r="F788" s="48"/>
      <c r="G788" s="48"/>
      <c r="H788" s="49"/>
      <c r="I788" s="50"/>
      <c r="J788" s="48"/>
      <c r="K788" s="48"/>
      <c r="L788" s="48"/>
      <c r="M788" s="48"/>
      <c r="N788" s="48"/>
      <c r="O788" s="48"/>
      <c r="P788" s="51">
        <v>1</v>
      </c>
      <c r="Q788" s="51">
        <v>1</v>
      </c>
      <c r="R788" s="48"/>
    </row>
    <row r="789" spans="1:18" ht="21.75" customHeight="1">
      <c r="A789" s="712" t="s">
        <v>804</v>
      </c>
      <c r="B789" s="712"/>
      <c r="C789" s="56">
        <v>41428</v>
      </c>
      <c r="D789" s="51">
        <v>1</v>
      </c>
      <c r="E789" s="51">
        <v>1</v>
      </c>
      <c r="F789" s="48"/>
      <c r="G789" s="48"/>
      <c r="H789" s="49"/>
      <c r="I789" s="50"/>
      <c r="J789" s="48"/>
      <c r="K789" s="48"/>
      <c r="L789" s="48"/>
      <c r="M789" s="48"/>
      <c r="N789" s="48"/>
      <c r="O789" s="48"/>
      <c r="P789" s="51">
        <v>1</v>
      </c>
      <c r="Q789" s="51">
        <v>1</v>
      </c>
      <c r="R789" s="48"/>
    </row>
    <row r="790" spans="1:18" ht="11.25" customHeight="1">
      <c r="A790" s="712" t="s">
        <v>1471</v>
      </c>
      <c r="B790" s="712"/>
      <c r="C790" s="56">
        <v>41463</v>
      </c>
      <c r="D790" s="51">
        <v>1</v>
      </c>
      <c r="E790" s="51">
        <v>1</v>
      </c>
      <c r="F790" s="48"/>
      <c r="G790" s="48"/>
      <c r="H790" s="49"/>
      <c r="I790" s="50"/>
      <c r="J790" s="48"/>
      <c r="K790" s="48"/>
      <c r="L790" s="48"/>
      <c r="M790" s="48"/>
      <c r="N790" s="48"/>
      <c r="O790" s="48"/>
      <c r="P790" s="51">
        <v>1</v>
      </c>
      <c r="Q790" s="51">
        <v>1</v>
      </c>
      <c r="R790" s="48"/>
    </row>
    <row r="791" spans="1:18" ht="11.25" customHeight="1">
      <c r="A791" s="712" t="s">
        <v>1471</v>
      </c>
      <c r="B791" s="712"/>
      <c r="C791" s="56">
        <v>41464</v>
      </c>
      <c r="D791" s="51">
        <v>1</v>
      </c>
      <c r="E791" s="51">
        <v>1</v>
      </c>
      <c r="F791" s="48"/>
      <c r="G791" s="48"/>
      <c r="H791" s="49"/>
      <c r="I791" s="50"/>
      <c r="J791" s="48"/>
      <c r="K791" s="48"/>
      <c r="L791" s="48"/>
      <c r="M791" s="48"/>
      <c r="N791" s="48"/>
      <c r="O791" s="48"/>
      <c r="P791" s="51">
        <v>1</v>
      </c>
      <c r="Q791" s="51">
        <v>1</v>
      </c>
      <c r="R791" s="48"/>
    </row>
    <row r="792" spans="1:18" ht="11.25" customHeight="1">
      <c r="A792" s="712" t="s">
        <v>1472</v>
      </c>
      <c r="B792" s="712"/>
      <c r="C792" s="56">
        <v>41274</v>
      </c>
      <c r="D792" s="51">
        <v>1</v>
      </c>
      <c r="E792" s="51">
        <v>1</v>
      </c>
      <c r="F792" s="48"/>
      <c r="G792" s="48"/>
      <c r="H792" s="49"/>
      <c r="I792" s="50"/>
      <c r="J792" s="48"/>
      <c r="K792" s="48"/>
      <c r="L792" s="48"/>
      <c r="M792" s="48"/>
      <c r="N792" s="48"/>
      <c r="O792" s="48"/>
      <c r="P792" s="51">
        <v>1</v>
      </c>
      <c r="Q792" s="51">
        <v>1</v>
      </c>
      <c r="R792" s="48"/>
    </row>
    <row r="793" spans="1:18" ht="11.25" customHeight="1">
      <c r="A793" s="712" t="s">
        <v>805</v>
      </c>
      <c r="B793" s="712"/>
      <c r="C793" s="56">
        <v>41390</v>
      </c>
      <c r="D793" s="51">
        <v>1</v>
      </c>
      <c r="E793" s="51">
        <v>1</v>
      </c>
      <c r="F793" s="48"/>
      <c r="G793" s="48"/>
      <c r="H793" s="49"/>
      <c r="I793" s="50"/>
      <c r="J793" s="48"/>
      <c r="K793" s="48"/>
      <c r="L793" s="48"/>
      <c r="M793" s="48"/>
      <c r="N793" s="48"/>
      <c r="O793" s="48"/>
      <c r="P793" s="51">
        <v>1</v>
      </c>
      <c r="Q793" s="51">
        <v>1</v>
      </c>
      <c r="R793" s="48"/>
    </row>
    <row r="794" spans="1:18" ht="11.25" customHeight="1">
      <c r="A794" s="712" t="s">
        <v>806</v>
      </c>
      <c r="B794" s="712"/>
      <c r="C794" s="56">
        <v>41302</v>
      </c>
      <c r="D794" s="51">
        <v>1</v>
      </c>
      <c r="E794" s="51">
        <v>1</v>
      </c>
      <c r="F794" s="48"/>
      <c r="G794" s="48"/>
      <c r="H794" s="49"/>
      <c r="I794" s="50"/>
      <c r="J794" s="48"/>
      <c r="K794" s="48"/>
      <c r="L794" s="48"/>
      <c r="M794" s="48"/>
      <c r="N794" s="48"/>
      <c r="O794" s="48"/>
      <c r="P794" s="51">
        <v>1</v>
      </c>
      <c r="Q794" s="51">
        <v>1</v>
      </c>
      <c r="R794" s="48"/>
    </row>
    <row r="795" spans="1:18" ht="11.25" customHeight="1">
      <c r="A795" s="712" t="s">
        <v>1473</v>
      </c>
      <c r="B795" s="712"/>
      <c r="C795" s="56">
        <v>41410</v>
      </c>
      <c r="D795" s="51">
        <v>1</v>
      </c>
      <c r="E795" s="51">
        <v>1</v>
      </c>
      <c r="F795" s="48"/>
      <c r="G795" s="48"/>
      <c r="H795" s="49"/>
      <c r="I795" s="50"/>
      <c r="J795" s="48"/>
      <c r="K795" s="48"/>
      <c r="L795" s="48"/>
      <c r="M795" s="48"/>
      <c r="N795" s="48"/>
      <c r="O795" s="48"/>
      <c r="P795" s="51">
        <v>1</v>
      </c>
      <c r="Q795" s="51">
        <v>1</v>
      </c>
      <c r="R795" s="48"/>
    </row>
    <row r="796" spans="1:18" ht="11.25" customHeight="1">
      <c r="A796" s="712" t="s">
        <v>807</v>
      </c>
      <c r="B796" s="712"/>
      <c r="C796" s="56">
        <v>41436</v>
      </c>
      <c r="D796" s="51">
        <v>1</v>
      </c>
      <c r="E796" s="51">
        <v>1</v>
      </c>
      <c r="F796" s="48"/>
      <c r="G796" s="48"/>
      <c r="H796" s="49"/>
      <c r="I796" s="50"/>
      <c r="J796" s="48"/>
      <c r="K796" s="48"/>
      <c r="L796" s="48"/>
      <c r="M796" s="48"/>
      <c r="N796" s="48"/>
      <c r="O796" s="48"/>
      <c r="P796" s="51">
        <v>1</v>
      </c>
      <c r="Q796" s="51">
        <v>1</v>
      </c>
      <c r="R796" s="48"/>
    </row>
    <row r="797" spans="1:18" ht="11.25" customHeight="1">
      <c r="A797" s="712" t="s">
        <v>807</v>
      </c>
      <c r="B797" s="712"/>
      <c r="C797" s="56">
        <v>41437</v>
      </c>
      <c r="D797" s="51">
        <v>1</v>
      </c>
      <c r="E797" s="51">
        <v>1</v>
      </c>
      <c r="F797" s="48"/>
      <c r="G797" s="48"/>
      <c r="H797" s="49"/>
      <c r="I797" s="50"/>
      <c r="J797" s="48"/>
      <c r="K797" s="48"/>
      <c r="L797" s="48"/>
      <c r="M797" s="48"/>
      <c r="N797" s="48"/>
      <c r="O797" s="48"/>
      <c r="P797" s="51">
        <v>1</v>
      </c>
      <c r="Q797" s="51">
        <v>1</v>
      </c>
      <c r="R797" s="48"/>
    </row>
    <row r="798" spans="1:18" ht="11.25" customHeight="1">
      <c r="A798" s="712" t="s">
        <v>807</v>
      </c>
      <c r="B798" s="712"/>
      <c r="C798" s="56">
        <v>41438</v>
      </c>
      <c r="D798" s="51">
        <v>1</v>
      </c>
      <c r="E798" s="51">
        <v>1</v>
      </c>
      <c r="F798" s="48"/>
      <c r="G798" s="48"/>
      <c r="H798" s="49"/>
      <c r="I798" s="50"/>
      <c r="J798" s="48"/>
      <c r="K798" s="48"/>
      <c r="L798" s="48"/>
      <c r="M798" s="48"/>
      <c r="N798" s="48"/>
      <c r="O798" s="48"/>
      <c r="P798" s="51">
        <v>1</v>
      </c>
      <c r="Q798" s="51">
        <v>1</v>
      </c>
      <c r="R798" s="48"/>
    </row>
    <row r="799" spans="1:18" ht="11.25" customHeight="1">
      <c r="A799" s="712" t="s">
        <v>808</v>
      </c>
      <c r="B799" s="712"/>
      <c r="C799" s="56">
        <v>41385</v>
      </c>
      <c r="D799" s="51">
        <v>1</v>
      </c>
      <c r="E799" s="51">
        <v>1</v>
      </c>
      <c r="F799" s="48"/>
      <c r="G799" s="48"/>
      <c r="H799" s="49"/>
      <c r="I799" s="50"/>
      <c r="J799" s="48"/>
      <c r="K799" s="48"/>
      <c r="L799" s="48"/>
      <c r="M799" s="48"/>
      <c r="N799" s="48"/>
      <c r="O799" s="48"/>
      <c r="P799" s="51">
        <v>1</v>
      </c>
      <c r="Q799" s="51">
        <v>1</v>
      </c>
      <c r="R799" s="48"/>
    </row>
    <row r="800" spans="1:18" ht="11.25" customHeight="1">
      <c r="A800" s="712" t="s">
        <v>809</v>
      </c>
      <c r="B800" s="712"/>
      <c r="C800" s="56">
        <v>41386</v>
      </c>
      <c r="D800" s="51">
        <v>1</v>
      </c>
      <c r="E800" s="51">
        <v>1</v>
      </c>
      <c r="F800" s="48"/>
      <c r="G800" s="48"/>
      <c r="H800" s="49"/>
      <c r="I800" s="50"/>
      <c r="J800" s="48"/>
      <c r="K800" s="48"/>
      <c r="L800" s="48"/>
      <c r="M800" s="48"/>
      <c r="N800" s="48"/>
      <c r="O800" s="48"/>
      <c r="P800" s="51">
        <v>1</v>
      </c>
      <c r="Q800" s="51">
        <v>1</v>
      </c>
      <c r="R800" s="48"/>
    </row>
    <row r="801" spans="1:18" ht="11.25" customHeight="1">
      <c r="A801" s="712" t="s">
        <v>810</v>
      </c>
      <c r="B801" s="712"/>
      <c r="C801" s="56">
        <v>41360</v>
      </c>
      <c r="D801" s="51">
        <v>1</v>
      </c>
      <c r="E801" s="51">
        <v>1</v>
      </c>
      <c r="F801" s="48"/>
      <c r="G801" s="48"/>
      <c r="H801" s="49"/>
      <c r="I801" s="50"/>
      <c r="J801" s="48"/>
      <c r="K801" s="48"/>
      <c r="L801" s="48"/>
      <c r="M801" s="48"/>
      <c r="N801" s="48"/>
      <c r="O801" s="48"/>
      <c r="P801" s="51">
        <v>1</v>
      </c>
      <c r="Q801" s="51">
        <v>1</v>
      </c>
      <c r="R801" s="48"/>
    </row>
    <row r="802" spans="1:18" ht="11.25" customHeight="1">
      <c r="A802" s="712" t="s">
        <v>811</v>
      </c>
      <c r="B802" s="712"/>
      <c r="C802" s="56">
        <v>41362</v>
      </c>
      <c r="D802" s="51">
        <v>1</v>
      </c>
      <c r="E802" s="51">
        <v>1</v>
      </c>
      <c r="F802" s="48"/>
      <c r="G802" s="48"/>
      <c r="H802" s="49"/>
      <c r="I802" s="50"/>
      <c r="J802" s="48"/>
      <c r="K802" s="48"/>
      <c r="L802" s="48"/>
      <c r="M802" s="48"/>
      <c r="N802" s="48"/>
      <c r="O802" s="48"/>
      <c r="P802" s="51">
        <v>1</v>
      </c>
      <c r="Q802" s="51">
        <v>1</v>
      </c>
      <c r="R802" s="48"/>
    </row>
    <row r="803" spans="1:18" ht="11.25" customHeight="1">
      <c r="A803" s="712" t="s">
        <v>1474</v>
      </c>
      <c r="B803" s="712"/>
      <c r="C803" s="56">
        <v>41405</v>
      </c>
      <c r="D803" s="51">
        <v>1</v>
      </c>
      <c r="E803" s="51">
        <v>1</v>
      </c>
      <c r="F803" s="48"/>
      <c r="G803" s="48"/>
      <c r="H803" s="49"/>
      <c r="I803" s="50"/>
      <c r="J803" s="48"/>
      <c r="K803" s="48"/>
      <c r="L803" s="48"/>
      <c r="M803" s="48"/>
      <c r="N803" s="48"/>
      <c r="O803" s="48"/>
      <c r="P803" s="51">
        <v>1</v>
      </c>
      <c r="Q803" s="51">
        <v>1</v>
      </c>
      <c r="R803" s="48"/>
    </row>
    <row r="804" spans="1:18" ht="11.25" customHeight="1">
      <c r="A804" s="712" t="s">
        <v>812</v>
      </c>
      <c r="B804" s="712"/>
      <c r="C804" s="56">
        <v>44156</v>
      </c>
      <c r="D804" s="47">
        <v>74350.759999999995</v>
      </c>
      <c r="E804" s="47">
        <v>74350.759999999995</v>
      </c>
      <c r="F804" s="48"/>
      <c r="G804" s="48"/>
      <c r="H804" s="49"/>
      <c r="I804" s="50"/>
      <c r="J804" s="48"/>
      <c r="K804" s="48"/>
      <c r="L804" s="48"/>
      <c r="M804" s="48"/>
      <c r="N804" s="48"/>
      <c r="O804" s="48"/>
      <c r="P804" s="47">
        <v>74350.759999999995</v>
      </c>
      <c r="Q804" s="47">
        <v>74350.759999999995</v>
      </c>
      <c r="R804" s="48"/>
    </row>
    <row r="805" spans="1:18" ht="21.75" customHeight="1">
      <c r="A805" s="712" t="s">
        <v>814</v>
      </c>
      <c r="B805" s="712"/>
      <c r="C805" s="56">
        <v>44157</v>
      </c>
      <c r="D805" s="47">
        <v>78943.55</v>
      </c>
      <c r="E805" s="47">
        <v>78943.55</v>
      </c>
      <c r="F805" s="48"/>
      <c r="G805" s="48"/>
      <c r="H805" s="49"/>
      <c r="I805" s="50"/>
      <c r="J805" s="48"/>
      <c r="K805" s="48"/>
      <c r="L805" s="48"/>
      <c r="M805" s="48"/>
      <c r="N805" s="48"/>
      <c r="O805" s="48"/>
      <c r="P805" s="47">
        <v>78943.55</v>
      </c>
      <c r="Q805" s="47">
        <v>78943.55</v>
      </c>
      <c r="R805" s="48"/>
    </row>
    <row r="806" spans="1:18" ht="11.25" customHeight="1">
      <c r="A806" s="712" t="s">
        <v>815</v>
      </c>
      <c r="B806" s="712"/>
      <c r="C806" s="56">
        <v>40122</v>
      </c>
      <c r="D806" s="47">
        <v>3460451.97</v>
      </c>
      <c r="E806" s="47">
        <v>244267.2</v>
      </c>
      <c r="F806" s="47">
        <v>3216184.77</v>
      </c>
      <c r="G806" s="48"/>
      <c r="H806" s="49"/>
      <c r="I806" s="50"/>
      <c r="J806" s="48"/>
      <c r="K806" s="48"/>
      <c r="L806" s="48"/>
      <c r="M806" s="48"/>
      <c r="N806" s="48"/>
      <c r="O806" s="48"/>
      <c r="P806" s="47">
        <v>3460451.97</v>
      </c>
      <c r="Q806" s="47">
        <v>244267.2</v>
      </c>
      <c r="R806" s="47">
        <v>3216184.77</v>
      </c>
    </row>
    <row r="807" spans="1:18" ht="21.75" customHeight="1">
      <c r="A807" s="712" t="s">
        <v>817</v>
      </c>
      <c r="B807" s="712"/>
      <c r="C807" s="56">
        <v>40124</v>
      </c>
      <c r="D807" s="47">
        <v>108971.92</v>
      </c>
      <c r="E807" s="47">
        <v>25147.38</v>
      </c>
      <c r="F807" s="47">
        <v>83824.539999999994</v>
      </c>
      <c r="G807" s="48"/>
      <c r="H807" s="49"/>
      <c r="I807" s="50"/>
      <c r="J807" s="48"/>
      <c r="K807" s="48"/>
      <c r="L807" s="48"/>
      <c r="M807" s="48"/>
      <c r="N807" s="48"/>
      <c r="O807" s="48"/>
      <c r="P807" s="47">
        <v>108971.92</v>
      </c>
      <c r="Q807" s="47">
        <v>25147.38</v>
      </c>
      <c r="R807" s="47">
        <v>83824.539999999994</v>
      </c>
    </row>
    <row r="808" spans="1:18" ht="32.25" customHeight="1">
      <c r="A808" s="712" t="s">
        <v>1017</v>
      </c>
      <c r="B808" s="712"/>
      <c r="C808" s="56">
        <v>40167</v>
      </c>
      <c r="D808" s="47">
        <v>363822.97</v>
      </c>
      <c r="E808" s="47">
        <v>6013.6</v>
      </c>
      <c r="F808" s="47">
        <v>357809.37</v>
      </c>
      <c r="G808" s="48"/>
      <c r="H808" s="49"/>
      <c r="I808" s="50"/>
      <c r="J808" s="48"/>
      <c r="K808" s="48"/>
      <c r="L808" s="48"/>
      <c r="M808" s="48"/>
      <c r="N808" s="48"/>
      <c r="O808" s="48"/>
      <c r="P808" s="47">
        <v>363822.97</v>
      </c>
      <c r="Q808" s="47">
        <v>6013.6</v>
      </c>
      <c r="R808" s="47">
        <v>357809.37</v>
      </c>
    </row>
    <row r="809" spans="1:18" ht="21.75" customHeight="1">
      <c r="A809" s="712" t="s">
        <v>1475</v>
      </c>
      <c r="B809" s="712"/>
      <c r="C809" s="56">
        <v>30523</v>
      </c>
      <c r="D809" s="47">
        <v>186625.02</v>
      </c>
      <c r="E809" s="51">
        <v>947.34</v>
      </c>
      <c r="F809" s="47">
        <v>185677.68</v>
      </c>
      <c r="G809" s="48"/>
      <c r="H809" s="49"/>
      <c r="I809" s="50"/>
      <c r="J809" s="48"/>
      <c r="K809" s="48"/>
      <c r="L809" s="48"/>
      <c r="M809" s="48"/>
      <c r="N809" s="48"/>
      <c r="O809" s="48"/>
      <c r="P809" s="47">
        <v>186625.02</v>
      </c>
      <c r="Q809" s="51">
        <v>947.34</v>
      </c>
      <c r="R809" s="47">
        <v>185677.68</v>
      </c>
    </row>
    <row r="810" spans="1:18" ht="21.75" customHeight="1">
      <c r="A810" s="712" t="s">
        <v>1476</v>
      </c>
      <c r="B810" s="712"/>
      <c r="C810" s="56">
        <v>30524</v>
      </c>
      <c r="D810" s="47">
        <v>75613.119999999995</v>
      </c>
      <c r="E810" s="47">
        <v>1064.97</v>
      </c>
      <c r="F810" s="47">
        <v>74548.149999999994</v>
      </c>
      <c r="G810" s="48"/>
      <c r="H810" s="49"/>
      <c r="I810" s="50"/>
      <c r="J810" s="48"/>
      <c r="K810" s="48"/>
      <c r="L810" s="48"/>
      <c r="M810" s="48"/>
      <c r="N810" s="48"/>
      <c r="O810" s="48"/>
      <c r="P810" s="47">
        <v>75613.119999999995</v>
      </c>
      <c r="Q810" s="47">
        <v>1064.97</v>
      </c>
      <c r="R810" s="47">
        <v>74548.149999999994</v>
      </c>
    </row>
    <row r="811" spans="1:18" ht="11.25" customHeight="1">
      <c r="A811" s="712" t="s">
        <v>1477</v>
      </c>
      <c r="B811" s="712"/>
      <c r="C811" s="56">
        <v>30526</v>
      </c>
      <c r="D811" s="47">
        <v>846779.74</v>
      </c>
      <c r="E811" s="47">
        <v>8640.61</v>
      </c>
      <c r="F811" s="47">
        <v>838139.13</v>
      </c>
      <c r="G811" s="48"/>
      <c r="H811" s="49"/>
      <c r="I811" s="50"/>
      <c r="J811" s="48"/>
      <c r="K811" s="48"/>
      <c r="L811" s="48"/>
      <c r="M811" s="48"/>
      <c r="N811" s="48"/>
      <c r="O811" s="48"/>
      <c r="P811" s="47">
        <v>846779.74</v>
      </c>
      <c r="Q811" s="47">
        <v>8640.61</v>
      </c>
      <c r="R811" s="47">
        <v>838139.13</v>
      </c>
    </row>
    <row r="812" spans="1:18" ht="11.25" customHeight="1">
      <c r="A812" s="712" t="s">
        <v>1478</v>
      </c>
      <c r="B812" s="712"/>
      <c r="C812" s="56">
        <v>30527</v>
      </c>
      <c r="D812" s="47">
        <v>672033.98</v>
      </c>
      <c r="E812" s="47">
        <v>6109.4</v>
      </c>
      <c r="F812" s="47">
        <v>665924.57999999996</v>
      </c>
      <c r="G812" s="48"/>
      <c r="H812" s="49"/>
      <c r="I812" s="50"/>
      <c r="J812" s="48"/>
      <c r="K812" s="48"/>
      <c r="L812" s="48"/>
      <c r="M812" s="48"/>
      <c r="N812" s="48"/>
      <c r="O812" s="48"/>
      <c r="P812" s="47">
        <v>672033.98</v>
      </c>
      <c r="Q812" s="47">
        <v>6109.4</v>
      </c>
      <c r="R812" s="47">
        <v>665924.57999999996</v>
      </c>
    </row>
    <row r="813" spans="1:18" ht="32.25" customHeight="1">
      <c r="A813" s="712" t="s">
        <v>1479</v>
      </c>
      <c r="B813" s="712"/>
      <c r="C813" s="56">
        <v>30525</v>
      </c>
      <c r="D813" s="47">
        <v>27001.25</v>
      </c>
      <c r="E813" s="51">
        <v>600.03</v>
      </c>
      <c r="F813" s="47">
        <v>26401.22</v>
      </c>
      <c r="G813" s="48"/>
      <c r="H813" s="49"/>
      <c r="I813" s="50"/>
      <c r="J813" s="48"/>
      <c r="K813" s="48"/>
      <c r="L813" s="48"/>
      <c r="M813" s="48"/>
      <c r="N813" s="48"/>
      <c r="O813" s="48"/>
      <c r="P813" s="47">
        <v>27001.25</v>
      </c>
      <c r="Q813" s="51">
        <v>600.03</v>
      </c>
      <c r="R813" s="47">
        <v>26401.22</v>
      </c>
    </row>
    <row r="814" spans="1:18" ht="11.25" customHeight="1">
      <c r="A814" s="712" t="s">
        <v>1480</v>
      </c>
      <c r="B814" s="712"/>
      <c r="C814" s="56">
        <v>30528</v>
      </c>
      <c r="D814" s="47">
        <v>1033811.78</v>
      </c>
      <c r="E814" s="47">
        <v>9484.51</v>
      </c>
      <c r="F814" s="47">
        <v>1024327.27</v>
      </c>
      <c r="G814" s="48"/>
      <c r="H814" s="49"/>
      <c r="I814" s="50"/>
      <c r="J814" s="48"/>
      <c r="K814" s="48"/>
      <c r="L814" s="48"/>
      <c r="M814" s="48"/>
      <c r="N814" s="48"/>
      <c r="O814" s="48"/>
      <c r="P814" s="47">
        <v>1033811.78</v>
      </c>
      <c r="Q814" s="47">
        <v>9484.51</v>
      </c>
      <c r="R814" s="47">
        <v>1024327.27</v>
      </c>
    </row>
    <row r="815" spans="1:18" ht="11.25" customHeight="1">
      <c r="A815" s="712" t="s">
        <v>1481</v>
      </c>
      <c r="B815" s="712"/>
      <c r="C815" s="56">
        <v>30549</v>
      </c>
      <c r="D815" s="47">
        <v>782837.56</v>
      </c>
      <c r="E815" s="47">
        <v>5672.74</v>
      </c>
      <c r="F815" s="47">
        <v>777164.82</v>
      </c>
      <c r="G815" s="48"/>
      <c r="H815" s="49"/>
      <c r="I815" s="50"/>
      <c r="J815" s="48"/>
      <c r="K815" s="48"/>
      <c r="L815" s="48"/>
      <c r="M815" s="48"/>
      <c r="N815" s="48"/>
      <c r="O815" s="48"/>
      <c r="P815" s="47">
        <v>782837.56</v>
      </c>
      <c r="Q815" s="47">
        <v>5672.74</v>
      </c>
      <c r="R815" s="47">
        <v>777164.82</v>
      </c>
    </row>
    <row r="816" spans="1:18" ht="11.25" customHeight="1">
      <c r="A816" s="712" t="s">
        <v>1482</v>
      </c>
      <c r="B816" s="712"/>
      <c r="C816" s="56">
        <v>30529</v>
      </c>
      <c r="D816" s="47">
        <v>1232066.8</v>
      </c>
      <c r="E816" s="47">
        <v>11200.61</v>
      </c>
      <c r="F816" s="47">
        <v>1220866.19</v>
      </c>
      <c r="G816" s="48"/>
      <c r="H816" s="49"/>
      <c r="I816" s="50"/>
      <c r="J816" s="48"/>
      <c r="K816" s="48"/>
      <c r="L816" s="48"/>
      <c r="M816" s="48"/>
      <c r="N816" s="48"/>
      <c r="O816" s="48"/>
      <c r="P816" s="47">
        <v>1232066.8</v>
      </c>
      <c r="Q816" s="47">
        <v>11200.61</v>
      </c>
      <c r="R816" s="47">
        <v>1220866.19</v>
      </c>
    </row>
    <row r="817" spans="1:18" ht="11.25" customHeight="1">
      <c r="A817" s="712" t="s">
        <v>1483</v>
      </c>
      <c r="B817" s="712"/>
      <c r="C817" s="56">
        <v>30550</v>
      </c>
      <c r="D817" s="47">
        <v>333939.36</v>
      </c>
      <c r="E817" s="47">
        <v>1613.23</v>
      </c>
      <c r="F817" s="47">
        <v>332326.13</v>
      </c>
      <c r="G817" s="48"/>
      <c r="H817" s="49"/>
      <c r="I817" s="50"/>
      <c r="J817" s="48"/>
      <c r="K817" s="48"/>
      <c r="L817" s="48"/>
      <c r="M817" s="48"/>
      <c r="N817" s="48"/>
      <c r="O817" s="48"/>
      <c r="P817" s="47">
        <v>333939.36</v>
      </c>
      <c r="Q817" s="47">
        <v>1613.23</v>
      </c>
      <c r="R817" s="47">
        <v>332326.13</v>
      </c>
    </row>
    <row r="818" spans="1:18" ht="11.25" customHeight="1">
      <c r="A818" s="712" t="s">
        <v>1484</v>
      </c>
      <c r="B818" s="712"/>
      <c r="C818" s="56">
        <v>30530</v>
      </c>
      <c r="D818" s="47">
        <v>282780.71999999997</v>
      </c>
      <c r="E818" s="47">
        <v>1553.74</v>
      </c>
      <c r="F818" s="47">
        <v>281226.98</v>
      </c>
      <c r="G818" s="48"/>
      <c r="H818" s="49"/>
      <c r="I818" s="50"/>
      <c r="J818" s="48"/>
      <c r="K818" s="48"/>
      <c r="L818" s="48"/>
      <c r="M818" s="48"/>
      <c r="N818" s="48"/>
      <c r="O818" s="48"/>
      <c r="P818" s="47">
        <v>282780.71999999997</v>
      </c>
      <c r="Q818" s="47">
        <v>1553.74</v>
      </c>
      <c r="R818" s="47">
        <v>281226.98</v>
      </c>
    </row>
    <row r="819" spans="1:18" ht="11.25" customHeight="1">
      <c r="A819" s="712" t="s">
        <v>1485</v>
      </c>
      <c r="B819" s="712"/>
      <c r="C819" s="56">
        <v>30531</v>
      </c>
      <c r="D819" s="47">
        <v>426278.42</v>
      </c>
      <c r="E819" s="47">
        <v>3840.35</v>
      </c>
      <c r="F819" s="47">
        <v>422438.07</v>
      </c>
      <c r="G819" s="48"/>
      <c r="H819" s="49"/>
      <c r="I819" s="50"/>
      <c r="J819" s="48"/>
      <c r="K819" s="48"/>
      <c r="L819" s="48"/>
      <c r="M819" s="48"/>
      <c r="N819" s="48"/>
      <c r="O819" s="48"/>
      <c r="P819" s="47">
        <v>426278.42</v>
      </c>
      <c r="Q819" s="47">
        <v>3840.35</v>
      </c>
      <c r="R819" s="47">
        <v>422438.07</v>
      </c>
    </row>
    <row r="820" spans="1:18" ht="11.25" customHeight="1">
      <c r="A820" s="712" t="s">
        <v>1486</v>
      </c>
      <c r="B820" s="712"/>
      <c r="C820" s="56">
        <v>30532</v>
      </c>
      <c r="D820" s="47">
        <v>785865.96</v>
      </c>
      <c r="E820" s="47">
        <v>3477.28</v>
      </c>
      <c r="F820" s="47">
        <v>782388.68</v>
      </c>
      <c r="G820" s="48"/>
      <c r="H820" s="49"/>
      <c r="I820" s="50"/>
      <c r="J820" s="48"/>
      <c r="K820" s="48"/>
      <c r="L820" s="48"/>
      <c r="M820" s="48"/>
      <c r="N820" s="48"/>
      <c r="O820" s="48"/>
      <c r="P820" s="47">
        <v>785865.96</v>
      </c>
      <c r="Q820" s="47">
        <v>3477.28</v>
      </c>
      <c r="R820" s="47">
        <v>782388.68</v>
      </c>
    </row>
    <row r="821" spans="1:18" ht="11.25" customHeight="1">
      <c r="A821" s="712" t="s">
        <v>1487</v>
      </c>
      <c r="B821" s="712"/>
      <c r="C821" s="56">
        <v>30534</v>
      </c>
      <c r="D821" s="47">
        <v>552133.01</v>
      </c>
      <c r="E821" s="47">
        <v>4974.17</v>
      </c>
      <c r="F821" s="47">
        <v>547158.84</v>
      </c>
      <c r="G821" s="48"/>
      <c r="H821" s="49"/>
      <c r="I821" s="50"/>
      <c r="J821" s="48"/>
      <c r="K821" s="48"/>
      <c r="L821" s="48"/>
      <c r="M821" s="48"/>
      <c r="N821" s="48"/>
      <c r="O821" s="48"/>
      <c r="P821" s="47">
        <v>552133.01</v>
      </c>
      <c r="Q821" s="47">
        <v>4974.17</v>
      </c>
      <c r="R821" s="47">
        <v>547158.84</v>
      </c>
    </row>
    <row r="822" spans="1:18" ht="11.25" customHeight="1">
      <c r="A822" s="712" t="s">
        <v>1488</v>
      </c>
      <c r="B822" s="712"/>
      <c r="C822" s="56">
        <v>30535</v>
      </c>
      <c r="D822" s="47">
        <v>1043648.11</v>
      </c>
      <c r="E822" s="47">
        <v>6139.11</v>
      </c>
      <c r="F822" s="47">
        <v>1037509</v>
      </c>
      <c r="G822" s="48"/>
      <c r="H822" s="49"/>
      <c r="I822" s="50"/>
      <c r="J822" s="48"/>
      <c r="K822" s="48"/>
      <c r="L822" s="48"/>
      <c r="M822" s="48"/>
      <c r="N822" s="48"/>
      <c r="O822" s="48"/>
      <c r="P822" s="47">
        <v>1043648.11</v>
      </c>
      <c r="Q822" s="47">
        <v>6139.11</v>
      </c>
      <c r="R822" s="47">
        <v>1037509</v>
      </c>
    </row>
    <row r="823" spans="1:18" ht="11.25" customHeight="1">
      <c r="A823" s="712" t="s">
        <v>1489</v>
      </c>
      <c r="B823" s="712"/>
      <c r="C823" s="56">
        <v>30536</v>
      </c>
      <c r="D823" s="47">
        <v>78037.77</v>
      </c>
      <c r="E823" s="51">
        <v>396.13</v>
      </c>
      <c r="F823" s="47">
        <v>77641.64</v>
      </c>
      <c r="G823" s="48"/>
      <c r="H823" s="49"/>
      <c r="I823" s="50"/>
      <c r="J823" s="48"/>
      <c r="K823" s="48"/>
      <c r="L823" s="48"/>
      <c r="M823" s="48"/>
      <c r="N823" s="48"/>
      <c r="O823" s="48"/>
      <c r="P823" s="47">
        <v>78037.77</v>
      </c>
      <c r="Q823" s="51">
        <v>396.13</v>
      </c>
      <c r="R823" s="47">
        <v>77641.64</v>
      </c>
    </row>
    <row r="824" spans="1:18" ht="11.25" customHeight="1">
      <c r="A824" s="712" t="s">
        <v>1490</v>
      </c>
      <c r="B824" s="712"/>
      <c r="C824" s="56">
        <v>30537</v>
      </c>
      <c r="D824" s="47">
        <v>526297.43999999994</v>
      </c>
      <c r="E824" s="47">
        <v>4699.08</v>
      </c>
      <c r="F824" s="47">
        <v>521598.36</v>
      </c>
      <c r="G824" s="48"/>
      <c r="H824" s="49"/>
      <c r="I824" s="50"/>
      <c r="J824" s="48"/>
      <c r="K824" s="48"/>
      <c r="L824" s="48"/>
      <c r="M824" s="48"/>
      <c r="N824" s="48"/>
      <c r="O824" s="48"/>
      <c r="P824" s="47">
        <v>526297.43999999994</v>
      </c>
      <c r="Q824" s="47">
        <v>4699.08</v>
      </c>
      <c r="R824" s="47">
        <v>521598.36</v>
      </c>
    </row>
    <row r="825" spans="1:18" ht="11.25" customHeight="1">
      <c r="A825" s="712" t="s">
        <v>1006</v>
      </c>
      <c r="B825" s="712"/>
      <c r="C825" s="56">
        <v>30538</v>
      </c>
      <c r="D825" s="47">
        <v>359186.38</v>
      </c>
      <c r="E825" s="47">
        <v>4225.72</v>
      </c>
      <c r="F825" s="47">
        <v>354960.66</v>
      </c>
      <c r="G825" s="48"/>
      <c r="H825" s="49"/>
      <c r="I825" s="50"/>
      <c r="J825" s="48"/>
      <c r="K825" s="48"/>
      <c r="L825" s="48"/>
      <c r="M825" s="48"/>
      <c r="N825" s="48"/>
      <c r="O825" s="48"/>
      <c r="P825" s="47">
        <v>359186.38</v>
      </c>
      <c r="Q825" s="47">
        <v>4225.72</v>
      </c>
      <c r="R825" s="47">
        <v>354960.66</v>
      </c>
    </row>
    <row r="826" spans="1:18" ht="11.25" customHeight="1">
      <c r="A826" s="712" t="s">
        <v>1491</v>
      </c>
      <c r="B826" s="712"/>
      <c r="C826" s="56">
        <v>30539</v>
      </c>
      <c r="D826" s="47">
        <v>252285.39</v>
      </c>
      <c r="E826" s="47">
        <v>3153.57</v>
      </c>
      <c r="F826" s="47">
        <v>249131.82</v>
      </c>
      <c r="G826" s="48"/>
      <c r="H826" s="49"/>
      <c r="I826" s="50"/>
      <c r="J826" s="48"/>
      <c r="K826" s="48"/>
      <c r="L826" s="48"/>
      <c r="M826" s="48"/>
      <c r="N826" s="48"/>
      <c r="O826" s="48"/>
      <c r="P826" s="47">
        <v>252285.39</v>
      </c>
      <c r="Q826" s="47">
        <v>3153.57</v>
      </c>
      <c r="R826" s="47">
        <v>249131.82</v>
      </c>
    </row>
    <row r="827" spans="1:18" ht="11.25" customHeight="1">
      <c r="A827" s="712" t="s">
        <v>1492</v>
      </c>
      <c r="B827" s="712"/>
      <c r="C827" s="56">
        <v>30540</v>
      </c>
      <c r="D827" s="47">
        <v>1102347.9099999999</v>
      </c>
      <c r="E827" s="47">
        <v>8351.1200000000008</v>
      </c>
      <c r="F827" s="47">
        <v>1093996.79</v>
      </c>
      <c r="G827" s="48"/>
      <c r="H827" s="49"/>
      <c r="I827" s="50"/>
      <c r="J827" s="48"/>
      <c r="K827" s="48"/>
      <c r="L827" s="48"/>
      <c r="M827" s="48"/>
      <c r="N827" s="48"/>
      <c r="O827" s="48"/>
      <c r="P827" s="47">
        <v>1102347.9099999999</v>
      </c>
      <c r="Q827" s="47">
        <v>8351.1200000000008</v>
      </c>
      <c r="R827" s="47">
        <v>1093996.79</v>
      </c>
    </row>
    <row r="828" spans="1:18" ht="11.25" customHeight="1">
      <c r="A828" s="712" t="s">
        <v>1493</v>
      </c>
      <c r="B828" s="712"/>
      <c r="C828" s="56">
        <v>30541</v>
      </c>
      <c r="D828" s="51">
        <v>1</v>
      </c>
      <c r="E828" s="51">
        <v>0.08</v>
      </c>
      <c r="F828" s="51">
        <v>0.92</v>
      </c>
      <c r="G828" s="48"/>
      <c r="H828" s="49"/>
      <c r="I828" s="50"/>
      <c r="J828" s="48"/>
      <c r="K828" s="48"/>
      <c r="L828" s="48"/>
      <c r="M828" s="48"/>
      <c r="N828" s="48"/>
      <c r="O828" s="48"/>
      <c r="P828" s="51">
        <v>1</v>
      </c>
      <c r="Q828" s="51">
        <v>0.08</v>
      </c>
      <c r="R828" s="51">
        <v>0.92</v>
      </c>
    </row>
    <row r="829" spans="1:18" ht="11.25" customHeight="1">
      <c r="A829" s="712" t="s">
        <v>1494</v>
      </c>
      <c r="B829" s="712"/>
      <c r="C829" s="56">
        <v>30542</v>
      </c>
      <c r="D829" s="47">
        <v>559022.74</v>
      </c>
      <c r="E829" s="47">
        <v>4140.91</v>
      </c>
      <c r="F829" s="47">
        <v>554881.82999999996</v>
      </c>
      <c r="G829" s="48"/>
      <c r="H829" s="49"/>
      <c r="I829" s="50"/>
      <c r="J829" s="48"/>
      <c r="K829" s="48"/>
      <c r="L829" s="48"/>
      <c r="M829" s="48"/>
      <c r="N829" s="48"/>
      <c r="O829" s="48"/>
      <c r="P829" s="47">
        <v>559022.74</v>
      </c>
      <c r="Q829" s="47">
        <v>4140.91</v>
      </c>
      <c r="R829" s="47">
        <v>554881.82999999996</v>
      </c>
    </row>
    <row r="830" spans="1:18" ht="11.25" customHeight="1">
      <c r="A830" s="712" t="s">
        <v>1495</v>
      </c>
      <c r="B830" s="712"/>
      <c r="C830" s="56">
        <v>30543</v>
      </c>
      <c r="D830" s="47">
        <v>914379.47</v>
      </c>
      <c r="E830" s="47">
        <v>7374.03</v>
      </c>
      <c r="F830" s="47">
        <v>907005.43999999994</v>
      </c>
      <c r="G830" s="48"/>
      <c r="H830" s="49"/>
      <c r="I830" s="50"/>
      <c r="J830" s="48"/>
      <c r="K830" s="48"/>
      <c r="L830" s="48"/>
      <c r="M830" s="48"/>
      <c r="N830" s="48"/>
      <c r="O830" s="48"/>
      <c r="P830" s="47">
        <v>914379.47</v>
      </c>
      <c r="Q830" s="47">
        <v>7374.03</v>
      </c>
      <c r="R830" s="47">
        <v>907005.43999999994</v>
      </c>
    </row>
    <row r="831" spans="1:18" ht="11.25" customHeight="1">
      <c r="A831" s="712" t="s">
        <v>1496</v>
      </c>
      <c r="B831" s="712"/>
      <c r="C831" s="56">
        <v>30544</v>
      </c>
      <c r="D831" s="47">
        <v>956235.64</v>
      </c>
      <c r="E831" s="47">
        <v>7968.63</v>
      </c>
      <c r="F831" s="47">
        <v>948267.01</v>
      </c>
      <c r="G831" s="48"/>
      <c r="H831" s="49"/>
      <c r="I831" s="50"/>
      <c r="J831" s="48"/>
      <c r="K831" s="48"/>
      <c r="L831" s="48"/>
      <c r="M831" s="48"/>
      <c r="N831" s="48"/>
      <c r="O831" s="48"/>
      <c r="P831" s="47">
        <v>956235.64</v>
      </c>
      <c r="Q831" s="47">
        <v>7968.63</v>
      </c>
      <c r="R831" s="47">
        <v>948267.01</v>
      </c>
    </row>
    <row r="832" spans="1:18" ht="11.25" customHeight="1">
      <c r="A832" s="712" t="s">
        <v>1497</v>
      </c>
      <c r="B832" s="712"/>
      <c r="C832" s="56">
        <v>30545</v>
      </c>
      <c r="D832" s="47">
        <v>139836.65</v>
      </c>
      <c r="E832" s="47">
        <v>1705.33</v>
      </c>
      <c r="F832" s="47">
        <v>138131.32</v>
      </c>
      <c r="G832" s="48"/>
      <c r="H832" s="49"/>
      <c r="I832" s="50"/>
      <c r="J832" s="48"/>
      <c r="K832" s="48"/>
      <c r="L832" s="48"/>
      <c r="M832" s="48"/>
      <c r="N832" s="48"/>
      <c r="O832" s="48"/>
      <c r="P832" s="47">
        <v>139836.65</v>
      </c>
      <c r="Q832" s="47">
        <v>1705.33</v>
      </c>
      <c r="R832" s="47">
        <v>138131.32</v>
      </c>
    </row>
    <row r="833" spans="1:18" ht="11.25" customHeight="1">
      <c r="A833" s="712" t="s">
        <v>1498</v>
      </c>
      <c r="B833" s="712"/>
      <c r="C833" s="56">
        <v>30546</v>
      </c>
      <c r="D833" s="47">
        <v>443169.6</v>
      </c>
      <c r="E833" s="47">
        <v>4924.1099999999997</v>
      </c>
      <c r="F833" s="47">
        <v>438245.49</v>
      </c>
      <c r="G833" s="48"/>
      <c r="H833" s="49"/>
      <c r="I833" s="50"/>
      <c r="J833" s="48"/>
      <c r="K833" s="48"/>
      <c r="L833" s="48"/>
      <c r="M833" s="48"/>
      <c r="N833" s="48"/>
      <c r="O833" s="48"/>
      <c r="P833" s="47">
        <v>443169.6</v>
      </c>
      <c r="Q833" s="47">
        <v>4924.1099999999997</v>
      </c>
      <c r="R833" s="47">
        <v>438245.49</v>
      </c>
    </row>
    <row r="834" spans="1:18" ht="11.25" customHeight="1">
      <c r="A834" s="712" t="s">
        <v>1014</v>
      </c>
      <c r="B834" s="712"/>
      <c r="C834" s="56">
        <v>30547</v>
      </c>
      <c r="D834" s="47">
        <v>176521.63</v>
      </c>
      <c r="E834" s="47">
        <v>1508.73</v>
      </c>
      <c r="F834" s="47">
        <v>175012.9</v>
      </c>
      <c r="G834" s="48"/>
      <c r="H834" s="49"/>
      <c r="I834" s="50"/>
      <c r="J834" s="48"/>
      <c r="K834" s="48"/>
      <c r="L834" s="48"/>
      <c r="M834" s="48"/>
      <c r="N834" s="48"/>
      <c r="O834" s="48"/>
      <c r="P834" s="47">
        <v>176521.63</v>
      </c>
      <c r="Q834" s="47">
        <v>1508.73</v>
      </c>
      <c r="R834" s="47">
        <v>175012.9</v>
      </c>
    </row>
    <row r="835" spans="1:18" ht="11.25" customHeight="1">
      <c r="A835" s="712" t="s">
        <v>1499</v>
      </c>
      <c r="B835" s="712"/>
      <c r="C835" s="56">
        <v>30548</v>
      </c>
      <c r="D835" s="47">
        <v>526697.73</v>
      </c>
      <c r="E835" s="47">
        <v>4832.09</v>
      </c>
      <c r="F835" s="47">
        <v>521865.64</v>
      </c>
      <c r="G835" s="48"/>
      <c r="H835" s="49"/>
      <c r="I835" s="50"/>
      <c r="J835" s="48"/>
      <c r="K835" s="48"/>
      <c r="L835" s="48"/>
      <c r="M835" s="48"/>
      <c r="N835" s="48"/>
      <c r="O835" s="48"/>
      <c r="P835" s="47">
        <v>526697.73</v>
      </c>
      <c r="Q835" s="47">
        <v>4832.09</v>
      </c>
      <c r="R835" s="47">
        <v>521865.64</v>
      </c>
    </row>
    <row r="836" spans="1:18" ht="11.25" customHeight="1">
      <c r="A836" s="712" t="s">
        <v>1500</v>
      </c>
      <c r="B836" s="712"/>
      <c r="C836" s="56">
        <v>30551</v>
      </c>
      <c r="D836" s="47">
        <v>926905.09</v>
      </c>
      <c r="E836" s="47">
        <v>3878.26</v>
      </c>
      <c r="F836" s="47">
        <v>923026.83</v>
      </c>
      <c r="G836" s="48"/>
      <c r="H836" s="49"/>
      <c r="I836" s="50"/>
      <c r="J836" s="48"/>
      <c r="K836" s="48"/>
      <c r="L836" s="48"/>
      <c r="M836" s="48"/>
      <c r="N836" s="48"/>
      <c r="O836" s="48"/>
      <c r="P836" s="47">
        <v>926905.09</v>
      </c>
      <c r="Q836" s="47">
        <v>3878.26</v>
      </c>
      <c r="R836" s="47">
        <v>923026.83</v>
      </c>
    </row>
    <row r="837" spans="1:18" ht="11.25" customHeight="1">
      <c r="A837" s="712" t="s">
        <v>1501</v>
      </c>
      <c r="B837" s="712"/>
      <c r="C837" s="56">
        <v>30552</v>
      </c>
      <c r="D837" s="47">
        <v>149620.41</v>
      </c>
      <c r="E837" s="51">
        <v>751.86</v>
      </c>
      <c r="F837" s="47">
        <v>148868.54999999999</v>
      </c>
      <c r="G837" s="48"/>
      <c r="H837" s="49"/>
      <c r="I837" s="50"/>
      <c r="J837" s="48"/>
      <c r="K837" s="48"/>
      <c r="L837" s="48"/>
      <c r="M837" s="48"/>
      <c r="N837" s="48"/>
      <c r="O837" s="48"/>
      <c r="P837" s="47">
        <v>149620.41</v>
      </c>
      <c r="Q837" s="51">
        <v>751.86</v>
      </c>
      <c r="R837" s="47">
        <v>148868.54999999999</v>
      </c>
    </row>
    <row r="838" spans="1:18" ht="11.25" customHeight="1">
      <c r="A838" s="712" t="s">
        <v>1502</v>
      </c>
      <c r="B838" s="712"/>
      <c r="C838" s="56">
        <v>30553</v>
      </c>
      <c r="D838" s="47">
        <v>263768.56</v>
      </c>
      <c r="E838" s="47">
        <v>1403.02</v>
      </c>
      <c r="F838" s="47">
        <v>262365.53999999998</v>
      </c>
      <c r="G838" s="48"/>
      <c r="H838" s="49"/>
      <c r="I838" s="50"/>
      <c r="J838" s="48"/>
      <c r="K838" s="48"/>
      <c r="L838" s="48"/>
      <c r="M838" s="48"/>
      <c r="N838" s="48"/>
      <c r="O838" s="48"/>
      <c r="P838" s="47">
        <v>263768.56</v>
      </c>
      <c r="Q838" s="47">
        <v>1403.02</v>
      </c>
      <c r="R838" s="47">
        <v>262365.53999999998</v>
      </c>
    </row>
    <row r="839" spans="1:18" ht="11.25" customHeight="1">
      <c r="A839" s="712" t="s">
        <v>1503</v>
      </c>
      <c r="B839" s="712"/>
      <c r="C839" s="56">
        <v>30554</v>
      </c>
      <c r="D839" s="47">
        <v>19389.21</v>
      </c>
      <c r="E839" s="51">
        <v>98.42</v>
      </c>
      <c r="F839" s="47">
        <v>19290.79</v>
      </c>
      <c r="G839" s="48"/>
      <c r="H839" s="49"/>
      <c r="I839" s="50"/>
      <c r="J839" s="48"/>
      <c r="K839" s="48"/>
      <c r="L839" s="48"/>
      <c r="M839" s="48"/>
      <c r="N839" s="48"/>
      <c r="O839" s="48"/>
      <c r="P839" s="47">
        <v>19389.21</v>
      </c>
      <c r="Q839" s="51">
        <v>98.42</v>
      </c>
      <c r="R839" s="47">
        <v>19290.79</v>
      </c>
    </row>
    <row r="840" spans="1:18" ht="11.25" customHeight="1">
      <c r="A840" s="712" t="s">
        <v>1504</v>
      </c>
      <c r="B840" s="712"/>
      <c r="C840" s="56">
        <v>30556</v>
      </c>
      <c r="D840" s="51">
        <v>1</v>
      </c>
      <c r="E840" s="51">
        <v>0.08</v>
      </c>
      <c r="F840" s="51">
        <v>0.92</v>
      </c>
      <c r="G840" s="48"/>
      <c r="H840" s="49"/>
      <c r="I840" s="50"/>
      <c r="J840" s="48"/>
      <c r="K840" s="48"/>
      <c r="L840" s="48"/>
      <c r="M840" s="48"/>
      <c r="N840" s="48"/>
      <c r="O840" s="48"/>
      <c r="P840" s="51">
        <v>1</v>
      </c>
      <c r="Q840" s="51">
        <v>0.08</v>
      </c>
      <c r="R840" s="51">
        <v>0.92</v>
      </c>
    </row>
    <row r="841" spans="1:18" ht="11.25" customHeight="1">
      <c r="A841" s="712" t="s">
        <v>1505</v>
      </c>
      <c r="B841" s="712"/>
      <c r="C841" s="56">
        <v>30557</v>
      </c>
      <c r="D841" s="47">
        <v>1690855.39</v>
      </c>
      <c r="E841" s="47">
        <v>14703.09</v>
      </c>
      <c r="F841" s="47">
        <v>1676152.3</v>
      </c>
      <c r="G841" s="48"/>
      <c r="H841" s="49"/>
      <c r="I841" s="50"/>
      <c r="J841" s="48"/>
      <c r="K841" s="48"/>
      <c r="L841" s="48"/>
      <c r="M841" s="48"/>
      <c r="N841" s="48"/>
      <c r="O841" s="48"/>
      <c r="P841" s="47">
        <v>1690855.39</v>
      </c>
      <c r="Q841" s="47">
        <v>14703.09</v>
      </c>
      <c r="R841" s="47">
        <v>1676152.3</v>
      </c>
    </row>
    <row r="842" spans="1:18" ht="11.25" customHeight="1">
      <c r="A842" s="712" t="s">
        <v>1506</v>
      </c>
      <c r="B842" s="712"/>
      <c r="C842" s="56">
        <v>30558</v>
      </c>
      <c r="D842" s="47">
        <v>10473.19</v>
      </c>
      <c r="E842" s="51">
        <v>136.02000000000001</v>
      </c>
      <c r="F842" s="47">
        <v>10337.17</v>
      </c>
      <c r="G842" s="48"/>
      <c r="H842" s="49"/>
      <c r="I842" s="50"/>
      <c r="J842" s="48"/>
      <c r="K842" s="48"/>
      <c r="L842" s="48"/>
      <c r="M842" s="48"/>
      <c r="N842" s="48"/>
      <c r="O842" s="48"/>
      <c r="P842" s="47">
        <v>10473.19</v>
      </c>
      <c r="Q842" s="51">
        <v>136.02000000000001</v>
      </c>
      <c r="R842" s="47">
        <v>10337.17</v>
      </c>
    </row>
    <row r="843" spans="1:18" ht="11.25" customHeight="1">
      <c r="A843" s="712" t="s">
        <v>1507</v>
      </c>
      <c r="B843" s="712"/>
      <c r="C843" s="56">
        <v>30559</v>
      </c>
      <c r="D843" s="47">
        <v>11751.99</v>
      </c>
      <c r="E843" s="51">
        <v>152.62</v>
      </c>
      <c r="F843" s="47">
        <v>11599.37</v>
      </c>
      <c r="G843" s="48"/>
      <c r="H843" s="49"/>
      <c r="I843" s="50"/>
      <c r="J843" s="48"/>
      <c r="K843" s="48"/>
      <c r="L843" s="48"/>
      <c r="M843" s="48"/>
      <c r="N843" s="48"/>
      <c r="O843" s="48"/>
      <c r="P843" s="47">
        <v>11751.99</v>
      </c>
      <c r="Q843" s="51">
        <v>152.62</v>
      </c>
      <c r="R843" s="47">
        <v>11599.37</v>
      </c>
    </row>
    <row r="844" spans="1:18" ht="11.25" customHeight="1">
      <c r="A844" s="712" t="s">
        <v>1508</v>
      </c>
      <c r="B844" s="712"/>
      <c r="C844" s="56">
        <v>30560</v>
      </c>
      <c r="D844" s="47">
        <v>53115.09</v>
      </c>
      <c r="E844" s="51">
        <v>689.81</v>
      </c>
      <c r="F844" s="47">
        <v>52425.279999999999</v>
      </c>
      <c r="G844" s="48"/>
      <c r="H844" s="49"/>
      <c r="I844" s="50"/>
      <c r="J844" s="48"/>
      <c r="K844" s="48"/>
      <c r="L844" s="48"/>
      <c r="M844" s="48"/>
      <c r="N844" s="48"/>
      <c r="O844" s="48"/>
      <c r="P844" s="47">
        <v>53115.09</v>
      </c>
      <c r="Q844" s="51">
        <v>689.81</v>
      </c>
      <c r="R844" s="47">
        <v>52425.279999999999</v>
      </c>
    </row>
    <row r="845" spans="1:18" ht="11.25" customHeight="1">
      <c r="A845" s="712" t="s">
        <v>1509</v>
      </c>
      <c r="B845" s="712"/>
      <c r="C845" s="56">
        <v>30562</v>
      </c>
      <c r="D845" s="47">
        <v>5933.76</v>
      </c>
      <c r="E845" s="51">
        <v>77.06</v>
      </c>
      <c r="F845" s="47">
        <v>5856.7</v>
      </c>
      <c r="G845" s="48"/>
      <c r="H845" s="49"/>
      <c r="I845" s="50"/>
      <c r="J845" s="48"/>
      <c r="K845" s="48"/>
      <c r="L845" s="48"/>
      <c r="M845" s="48"/>
      <c r="N845" s="48"/>
      <c r="O845" s="48"/>
      <c r="P845" s="47">
        <v>5933.76</v>
      </c>
      <c r="Q845" s="51">
        <v>77.06</v>
      </c>
      <c r="R845" s="47">
        <v>5856.7</v>
      </c>
    </row>
    <row r="846" spans="1:18" ht="11.25" customHeight="1">
      <c r="A846" s="712" t="s">
        <v>1510</v>
      </c>
      <c r="B846" s="712"/>
      <c r="C846" s="56">
        <v>30563</v>
      </c>
      <c r="D846" s="47">
        <v>59968.28</v>
      </c>
      <c r="E846" s="51">
        <v>999.47</v>
      </c>
      <c r="F846" s="47">
        <v>58968.81</v>
      </c>
      <c r="G846" s="48"/>
      <c r="H846" s="49"/>
      <c r="I846" s="50"/>
      <c r="J846" s="48"/>
      <c r="K846" s="48"/>
      <c r="L846" s="48"/>
      <c r="M846" s="48"/>
      <c r="N846" s="48"/>
      <c r="O846" s="48"/>
      <c r="P846" s="47">
        <v>59968.28</v>
      </c>
      <c r="Q846" s="51">
        <v>999.47</v>
      </c>
      <c r="R846" s="47">
        <v>58968.81</v>
      </c>
    </row>
    <row r="847" spans="1:18" ht="11.25" customHeight="1">
      <c r="A847" s="712" t="s">
        <v>1511</v>
      </c>
      <c r="B847" s="712"/>
      <c r="C847" s="56">
        <v>30565</v>
      </c>
      <c r="D847" s="47">
        <v>5131002.5</v>
      </c>
      <c r="E847" s="47">
        <v>57011.14</v>
      </c>
      <c r="F847" s="47">
        <v>5073991.3600000003</v>
      </c>
      <c r="G847" s="48"/>
      <c r="H847" s="49"/>
      <c r="I847" s="50"/>
      <c r="J847" s="48"/>
      <c r="K847" s="48"/>
      <c r="L847" s="48"/>
      <c r="M847" s="48"/>
      <c r="N847" s="48"/>
      <c r="O847" s="48"/>
      <c r="P847" s="47">
        <v>5131002.5</v>
      </c>
      <c r="Q847" s="47">
        <v>57011.14</v>
      </c>
      <c r="R847" s="47">
        <v>5073991.3600000003</v>
      </c>
    </row>
    <row r="848" spans="1:18" ht="11.25" customHeight="1">
      <c r="A848" s="712" t="s">
        <v>1512</v>
      </c>
      <c r="B848" s="712"/>
      <c r="C848" s="56">
        <v>30567</v>
      </c>
      <c r="D848" s="47">
        <v>200070.38</v>
      </c>
      <c r="E848" s="48"/>
      <c r="F848" s="47">
        <v>200070.38</v>
      </c>
      <c r="G848" s="48"/>
      <c r="H848" s="49"/>
      <c r="I848" s="50"/>
      <c r="J848" s="48"/>
      <c r="K848" s="48"/>
      <c r="L848" s="48"/>
      <c r="M848" s="48"/>
      <c r="N848" s="48"/>
      <c r="O848" s="48"/>
      <c r="P848" s="47">
        <v>200070.38</v>
      </c>
      <c r="Q848" s="48"/>
      <c r="R848" s="47">
        <v>200070.38</v>
      </c>
    </row>
    <row r="849" spans="1:18" ht="21.75" customHeight="1">
      <c r="A849" s="712" t="s">
        <v>1513</v>
      </c>
      <c r="B849" s="712"/>
      <c r="C849" s="56">
        <v>30568</v>
      </c>
      <c r="D849" s="47">
        <v>427292</v>
      </c>
      <c r="E849" s="48"/>
      <c r="F849" s="47">
        <v>427292</v>
      </c>
      <c r="G849" s="48"/>
      <c r="H849" s="49"/>
      <c r="I849" s="50"/>
      <c r="J849" s="48"/>
      <c r="K849" s="48"/>
      <c r="L849" s="48"/>
      <c r="M849" s="48"/>
      <c r="N849" s="48"/>
      <c r="O849" s="48"/>
      <c r="P849" s="47">
        <v>427292</v>
      </c>
      <c r="Q849" s="48"/>
      <c r="R849" s="47">
        <v>427292</v>
      </c>
    </row>
    <row r="850" spans="1:18" ht="32.25" customHeight="1">
      <c r="A850" s="712" t="s">
        <v>1514</v>
      </c>
      <c r="B850" s="712"/>
      <c r="C850" s="56">
        <v>30569</v>
      </c>
      <c r="D850" s="47">
        <v>1909163.74</v>
      </c>
      <c r="E850" s="48"/>
      <c r="F850" s="47">
        <v>1909163.74</v>
      </c>
      <c r="G850" s="48"/>
      <c r="H850" s="49"/>
      <c r="I850" s="50"/>
      <c r="J850" s="48"/>
      <c r="K850" s="48"/>
      <c r="L850" s="48"/>
      <c r="M850" s="48"/>
      <c r="N850" s="48"/>
      <c r="O850" s="48"/>
      <c r="P850" s="47">
        <v>1909163.74</v>
      </c>
      <c r="Q850" s="48"/>
      <c r="R850" s="47">
        <v>1909163.74</v>
      </c>
    </row>
    <row r="851" spans="1:18" ht="21.75" customHeight="1">
      <c r="A851" s="712" t="s">
        <v>1515</v>
      </c>
      <c r="B851" s="712"/>
      <c r="C851" s="56">
        <v>30570</v>
      </c>
      <c r="D851" s="47">
        <v>682096.36</v>
      </c>
      <c r="E851" s="48"/>
      <c r="F851" s="47">
        <v>682096.36</v>
      </c>
      <c r="G851" s="48"/>
      <c r="H851" s="49"/>
      <c r="I851" s="50"/>
      <c r="J851" s="48"/>
      <c r="K851" s="48"/>
      <c r="L851" s="48"/>
      <c r="M851" s="48"/>
      <c r="N851" s="48"/>
      <c r="O851" s="48"/>
      <c r="P851" s="47">
        <v>682096.36</v>
      </c>
      <c r="Q851" s="48"/>
      <c r="R851" s="47">
        <v>682096.36</v>
      </c>
    </row>
    <row r="852" spans="1:18" ht="32.25" customHeight="1">
      <c r="A852" s="712" t="s">
        <v>1516</v>
      </c>
      <c r="B852" s="712"/>
      <c r="C852" s="56">
        <v>30571</v>
      </c>
      <c r="D852" s="47">
        <v>321661.11</v>
      </c>
      <c r="E852" s="48"/>
      <c r="F852" s="47">
        <v>321661.11</v>
      </c>
      <c r="G852" s="48"/>
      <c r="H852" s="49"/>
      <c r="I852" s="50"/>
      <c r="J852" s="48"/>
      <c r="K852" s="48"/>
      <c r="L852" s="48"/>
      <c r="M852" s="48"/>
      <c r="N852" s="48"/>
      <c r="O852" s="48"/>
      <c r="P852" s="47">
        <v>321661.11</v>
      </c>
      <c r="Q852" s="48"/>
      <c r="R852" s="47">
        <v>321661.11</v>
      </c>
    </row>
    <row r="853" spans="1:18" ht="32.25" customHeight="1">
      <c r="A853" s="712" t="s">
        <v>1517</v>
      </c>
      <c r="B853" s="712"/>
      <c r="C853" s="56">
        <v>30572</v>
      </c>
      <c r="D853" s="51">
        <v>0.89</v>
      </c>
      <c r="E853" s="48"/>
      <c r="F853" s="51">
        <v>0.89</v>
      </c>
      <c r="G853" s="48"/>
      <c r="H853" s="49"/>
      <c r="I853" s="50"/>
      <c r="J853" s="48"/>
      <c r="K853" s="48"/>
      <c r="L853" s="48"/>
      <c r="M853" s="48"/>
      <c r="N853" s="48"/>
      <c r="O853" s="48"/>
      <c r="P853" s="51">
        <v>0.89</v>
      </c>
      <c r="Q853" s="48"/>
      <c r="R853" s="51">
        <v>0.89</v>
      </c>
    </row>
    <row r="854" spans="1:18" ht="11.25" customHeight="1">
      <c r="A854" s="712" t="s">
        <v>1518</v>
      </c>
      <c r="B854" s="712"/>
      <c r="C854" s="56">
        <v>30573</v>
      </c>
      <c r="D854" s="47">
        <v>299351.43</v>
      </c>
      <c r="E854" s="48"/>
      <c r="F854" s="47">
        <v>299351.43</v>
      </c>
      <c r="G854" s="48"/>
      <c r="H854" s="49"/>
      <c r="I854" s="50"/>
      <c r="J854" s="48"/>
      <c r="K854" s="48"/>
      <c r="L854" s="48"/>
      <c r="M854" s="48"/>
      <c r="N854" s="48"/>
      <c r="O854" s="48"/>
      <c r="P854" s="47">
        <v>299351.43</v>
      </c>
      <c r="Q854" s="48"/>
      <c r="R854" s="47">
        <v>299351.43</v>
      </c>
    </row>
    <row r="855" spans="1:18" ht="11.25" customHeight="1">
      <c r="A855" s="712" t="s">
        <v>1519</v>
      </c>
      <c r="B855" s="712"/>
      <c r="C855" s="56">
        <v>30574</v>
      </c>
      <c r="D855" s="47">
        <v>58808.24</v>
      </c>
      <c r="E855" s="48"/>
      <c r="F855" s="47">
        <v>58808.24</v>
      </c>
      <c r="G855" s="48"/>
      <c r="H855" s="49"/>
      <c r="I855" s="50"/>
      <c r="J855" s="48"/>
      <c r="K855" s="48"/>
      <c r="L855" s="48"/>
      <c r="M855" s="48"/>
      <c r="N855" s="48"/>
      <c r="O855" s="48"/>
      <c r="P855" s="47">
        <v>58808.24</v>
      </c>
      <c r="Q855" s="48"/>
      <c r="R855" s="47">
        <v>58808.24</v>
      </c>
    </row>
    <row r="856" spans="1:18" ht="21.75" customHeight="1">
      <c r="A856" s="712" t="s">
        <v>1520</v>
      </c>
      <c r="B856" s="712"/>
      <c r="C856" s="56">
        <v>30575</v>
      </c>
      <c r="D856" s="47">
        <v>1348972.54</v>
      </c>
      <c r="E856" s="48"/>
      <c r="F856" s="47">
        <v>1348972.54</v>
      </c>
      <c r="G856" s="48"/>
      <c r="H856" s="49"/>
      <c r="I856" s="50"/>
      <c r="J856" s="48"/>
      <c r="K856" s="48"/>
      <c r="L856" s="48"/>
      <c r="M856" s="48"/>
      <c r="N856" s="48"/>
      <c r="O856" s="48"/>
      <c r="P856" s="47">
        <v>1348972.54</v>
      </c>
      <c r="Q856" s="48"/>
      <c r="R856" s="47">
        <v>1348972.54</v>
      </c>
    </row>
    <row r="857" spans="1:18" ht="11.25" customHeight="1">
      <c r="A857" s="712" t="s">
        <v>1521</v>
      </c>
      <c r="B857" s="712"/>
      <c r="C857" s="56">
        <v>30576</v>
      </c>
      <c r="D857" s="47">
        <v>949241.09</v>
      </c>
      <c r="E857" s="48"/>
      <c r="F857" s="47">
        <v>949241.09</v>
      </c>
      <c r="G857" s="48"/>
      <c r="H857" s="49"/>
      <c r="I857" s="50"/>
      <c r="J857" s="48"/>
      <c r="K857" s="48"/>
      <c r="L857" s="48"/>
      <c r="M857" s="48"/>
      <c r="N857" s="48"/>
      <c r="O857" s="48"/>
      <c r="P857" s="47">
        <v>949241.09</v>
      </c>
      <c r="Q857" s="48"/>
      <c r="R857" s="47">
        <v>949241.09</v>
      </c>
    </row>
    <row r="858" spans="1:18" ht="21.75" customHeight="1">
      <c r="A858" s="712" t="s">
        <v>1522</v>
      </c>
      <c r="B858" s="712"/>
      <c r="C858" s="56">
        <v>30577</v>
      </c>
      <c r="D858" s="47">
        <v>1844683.48</v>
      </c>
      <c r="E858" s="48"/>
      <c r="F858" s="47">
        <v>1844683.48</v>
      </c>
      <c r="G858" s="48"/>
      <c r="H858" s="49"/>
      <c r="I858" s="50"/>
      <c r="J858" s="48"/>
      <c r="K858" s="48"/>
      <c r="L858" s="48"/>
      <c r="M858" s="48"/>
      <c r="N858" s="48"/>
      <c r="O858" s="48"/>
      <c r="P858" s="47">
        <v>1844683.48</v>
      </c>
      <c r="Q858" s="48"/>
      <c r="R858" s="47">
        <v>1844683.48</v>
      </c>
    </row>
    <row r="859" spans="1:18" ht="21.75" customHeight="1">
      <c r="A859" s="712" t="s">
        <v>1523</v>
      </c>
      <c r="B859" s="712"/>
      <c r="C859" s="56">
        <v>30578</v>
      </c>
      <c r="D859" s="47">
        <v>693316.61</v>
      </c>
      <c r="E859" s="48"/>
      <c r="F859" s="47">
        <v>693316.61</v>
      </c>
      <c r="G859" s="48"/>
      <c r="H859" s="49"/>
      <c r="I859" s="50"/>
      <c r="J859" s="48"/>
      <c r="K859" s="48"/>
      <c r="L859" s="48"/>
      <c r="M859" s="48"/>
      <c r="N859" s="48"/>
      <c r="O859" s="48"/>
      <c r="P859" s="47">
        <v>693316.61</v>
      </c>
      <c r="Q859" s="48"/>
      <c r="R859" s="47">
        <v>693316.61</v>
      </c>
    </row>
    <row r="860" spans="1:18" ht="32.25" customHeight="1">
      <c r="A860" s="712" t="s">
        <v>1524</v>
      </c>
      <c r="B860" s="712"/>
      <c r="C860" s="56">
        <v>30579</v>
      </c>
      <c r="D860" s="47">
        <v>497486.67</v>
      </c>
      <c r="E860" s="48"/>
      <c r="F860" s="47">
        <v>497486.67</v>
      </c>
      <c r="G860" s="48"/>
      <c r="H860" s="49"/>
      <c r="I860" s="50"/>
      <c r="J860" s="48"/>
      <c r="K860" s="48"/>
      <c r="L860" s="48"/>
      <c r="M860" s="48"/>
      <c r="N860" s="48"/>
      <c r="O860" s="48"/>
      <c r="P860" s="47">
        <v>497486.67</v>
      </c>
      <c r="Q860" s="48"/>
      <c r="R860" s="47">
        <v>497486.67</v>
      </c>
    </row>
    <row r="861" spans="1:18" ht="32.25" customHeight="1">
      <c r="A861" s="712" t="s">
        <v>1525</v>
      </c>
      <c r="B861" s="712"/>
      <c r="C861" s="56">
        <v>30580</v>
      </c>
      <c r="D861" s="51">
        <v>0.89</v>
      </c>
      <c r="E861" s="48"/>
      <c r="F861" s="51">
        <v>0.89</v>
      </c>
      <c r="G861" s="48"/>
      <c r="H861" s="49"/>
      <c r="I861" s="50"/>
      <c r="J861" s="48"/>
      <c r="K861" s="48"/>
      <c r="L861" s="48"/>
      <c r="M861" s="48"/>
      <c r="N861" s="48"/>
      <c r="O861" s="48"/>
      <c r="P861" s="51">
        <v>0.89</v>
      </c>
      <c r="Q861" s="48"/>
      <c r="R861" s="51">
        <v>0.89</v>
      </c>
    </row>
    <row r="862" spans="1:18" ht="32.25" customHeight="1">
      <c r="A862" s="712" t="s">
        <v>1526</v>
      </c>
      <c r="B862" s="712"/>
      <c r="C862" s="56">
        <v>40428</v>
      </c>
      <c r="D862" s="47">
        <v>141575.45000000001</v>
      </c>
      <c r="E862" s="48"/>
      <c r="F862" s="47">
        <v>141575.45000000001</v>
      </c>
      <c r="G862" s="48"/>
      <c r="H862" s="49"/>
      <c r="I862" s="50"/>
      <c r="J862" s="48"/>
      <c r="K862" s="48"/>
      <c r="L862" s="48"/>
      <c r="M862" s="48"/>
      <c r="N862" s="48"/>
      <c r="O862" s="48"/>
      <c r="P862" s="47">
        <v>141575.45000000001</v>
      </c>
      <c r="Q862" s="48"/>
      <c r="R862" s="47">
        <v>141575.45000000001</v>
      </c>
    </row>
    <row r="863" spans="1:18" ht="12.75" customHeight="1">
      <c r="A863" s="713" t="s">
        <v>1527</v>
      </c>
      <c r="B863" s="713"/>
      <c r="C863" s="713"/>
      <c r="D863" s="52">
        <v>297574809.95999998</v>
      </c>
      <c r="E863" s="52">
        <v>105321603.98999999</v>
      </c>
      <c r="F863" s="52">
        <v>192253205.97</v>
      </c>
      <c r="G863" s="53"/>
      <c r="H863" s="54"/>
      <c r="I863" s="55"/>
      <c r="J863" s="53"/>
      <c r="K863" s="53"/>
      <c r="L863" s="53"/>
      <c r="M863" s="53"/>
      <c r="N863" s="53"/>
      <c r="O863" s="53"/>
      <c r="P863" s="52">
        <v>297574809.95999998</v>
      </c>
      <c r="Q863" s="52">
        <v>105321603.98999999</v>
      </c>
      <c r="R863" s="52">
        <v>192253205.97</v>
      </c>
    </row>
  </sheetData>
  <mergeCells count="865">
    <mergeCell ref="P6:R6"/>
    <mergeCell ref="H7:I7"/>
    <mergeCell ref="A8:B8"/>
    <mergeCell ref="A9:B9"/>
    <mergeCell ref="A10:B10"/>
    <mergeCell ref="A11:B11"/>
    <mergeCell ref="A1:H1"/>
    <mergeCell ref="A2:H2"/>
    <mergeCell ref="B4:H4"/>
    <mergeCell ref="A6:B7"/>
    <mergeCell ref="C6:C7"/>
    <mergeCell ref="D6:F6"/>
    <mergeCell ref="G6:O6"/>
    <mergeCell ref="A18:B18"/>
    <mergeCell ref="A19:B19"/>
    <mergeCell ref="A20:B20"/>
    <mergeCell ref="A21:B21"/>
    <mergeCell ref="A22:B22"/>
    <mergeCell ref="A23:B23"/>
    <mergeCell ref="A12:B12"/>
    <mergeCell ref="A13:B13"/>
    <mergeCell ref="A14:B14"/>
    <mergeCell ref="A15:B15"/>
    <mergeCell ref="A16:B16"/>
    <mergeCell ref="A17:B17"/>
    <mergeCell ref="A30:B30"/>
    <mergeCell ref="A31:B31"/>
    <mergeCell ref="A32:B32"/>
    <mergeCell ref="A33:B33"/>
    <mergeCell ref="A34:B34"/>
    <mergeCell ref="A35:B35"/>
    <mergeCell ref="A24:B24"/>
    <mergeCell ref="A25:B25"/>
    <mergeCell ref="A26:B26"/>
    <mergeCell ref="A27:B27"/>
    <mergeCell ref="A28:B28"/>
    <mergeCell ref="A29:B29"/>
    <mergeCell ref="A42:B42"/>
    <mergeCell ref="A43:B43"/>
    <mergeCell ref="A44:B44"/>
    <mergeCell ref="A45:B45"/>
    <mergeCell ref="A46:B46"/>
    <mergeCell ref="A47:B47"/>
    <mergeCell ref="A36:B36"/>
    <mergeCell ref="A37:B37"/>
    <mergeCell ref="A38:B38"/>
    <mergeCell ref="A39:B39"/>
    <mergeCell ref="A40:B40"/>
    <mergeCell ref="A41:B41"/>
    <mergeCell ref="A54:B54"/>
    <mergeCell ref="A55:B55"/>
    <mergeCell ref="A56:B56"/>
    <mergeCell ref="A57:B57"/>
    <mergeCell ref="A58:B58"/>
    <mergeCell ref="A59:B59"/>
    <mergeCell ref="A48:B48"/>
    <mergeCell ref="A49:B49"/>
    <mergeCell ref="A50:B50"/>
    <mergeCell ref="A51:B51"/>
    <mergeCell ref="A52:B52"/>
    <mergeCell ref="A53:B53"/>
    <mergeCell ref="A66:B66"/>
    <mergeCell ref="A67:B67"/>
    <mergeCell ref="A68:B68"/>
    <mergeCell ref="A69:B69"/>
    <mergeCell ref="A70:B70"/>
    <mergeCell ref="A71:B71"/>
    <mergeCell ref="A60:B60"/>
    <mergeCell ref="A61:B61"/>
    <mergeCell ref="A62:B62"/>
    <mergeCell ref="A63:B63"/>
    <mergeCell ref="A64:B64"/>
    <mergeCell ref="A65:B65"/>
    <mergeCell ref="A78:B78"/>
    <mergeCell ref="A79:B79"/>
    <mergeCell ref="A80:B80"/>
    <mergeCell ref="A81:B81"/>
    <mergeCell ref="A82:B82"/>
    <mergeCell ref="A83:B83"/>
    <mergeCell ref="A72:B72"/>
    <mergeCell ref="A73:B73"/>
    <mergeCell ref="A74:B74"/>
    <mergeCell ref="A75:B75"/>
    <mergeCell ref="A76:B76"/>
    <mergeCell ref="A77:B77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114:B114"/>
    <mergeCell ref="A115:B115"/>
    <mergeCell ref="A116:B116"/>
    <mergeCell ref="A117:B117"/>
    <mergeCell ref="A118:B118"/>
    <mergeCell ref="A119:B119"/>
    <mergeCell ref="A108:B108"/>
    <mergeCell ref="A109:B109"/>
    <mergeCell ref="A110:B110"/>
    <mergeCell ref="A111:B111"/>
    <mergeCell ref="A112:B112"/>
    <mergeCell ref="A113:B113"/>
    <mergeCell ref="A126:B126"/>
    <mergeCell ref="A127:B127"/>
    <mergeCell ref="A128:B128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25:B125"/>
    <mergeCell ref="A138:B138"/>
    <mergeCell ref="A139:B139"/>
    <mergeCell ref="A140:B140"/>
    <mergeCell ref="A141:B141"/>
    <mergeCell ref="A142:B142"/>
    <mergeCell ref="A143:B143"/>
    <mergeCell ref="A132:B132"/>
    <mergeCell ref="A133:B133"/>
    <mergeCell ref="A134:B134"/>
    <mergeCell ref="A135:B135"/>
    <mergeCell ref="A136:B136"/>
    <mergeCell ref="A137:B137"/>
    <mergeCell ref="A150:B150"/>
    <mergeCell ref="A151:B151"/>
    <mergeCell ref="A152:B152"/>
    <mergeCell ref="A153:B153"/>
    <mergeCell ref="A154:B154"/>
    <mergeCell ref="A155:B155"/>
    <mergeCell ref="A144:B144"/>
    <mergeCell ref="A145:B145"/>
    <mergeCell ref="A146:B146"/>
    <mergeCell ref="A147:B147"/>
    <mergeCell ref="A148:B148"/>
    <mergeCell ref="A149:B149"/>
    <mergeCell ref="A162:B162"/>
    <mergeCell ref="A163:B163"/>
    <mergeCell ref="A164:B164"/>
    <mergeCell ref="A165:B165"/>
    <mergeCell ref="A166:B166"/>
    <mergeCell ref="A167:B167"/>
    <mergeCell ref="A156:B156"/>
    <mergeCell ref="A157:B157"/>
    <mergeCell ref="A158:B158"/>
    <mergeCell ref="A159:B159"/>
    <mergeCell ref="A160:B160"/>
    <mergeCell ref="A161:B161"/>
    <mergeCell ref="A174:B174"/>
    <mergeCell ref="A175:B175"/>
    <mergeCell ref="A176:B176"/>
    <mergeCell ref="A177:B177"/>
    <mergeCell ref="A178:B178"/>
    <mergeCell ref="A179:B179"/>
    <mergeCell ref="A168:B168"/>
    <mergeCell ref="A169:B169"/>
    <mergeCell ref="A170:B170"/>
    <mergeCell ref="A171:B171"/>
    <mergeCell ref="A172:B172"/>
    <mergeCell ref="A173:B173"/>
    <mergeCell ref="A186:B186"/>
    <mergeCell ref="A187:B187"/>
    <mergeCell ref="A188:B188"/>
    <mergeCell ref="A189:B189"/>
    <mergeCell ref="A190:B190"/>
    <mergeCell ref="A191:B191"/>
    <mergeCell ref="A180:B180"/>
    <mergeCell ref="A181:B181"/>
    <mergeCell ref="A182:B182"/>
    <mergeCell ref="A183:B183"/>
    <mergeCell ref="A184:B184"/>
    <mergeCell ref="A185:B185"/>
    <mergeCell ref="A198:B198"/>
    <mergeCell ref="A199:B199"/>
    <mergeCell ref="A200:B200"/>
    <mergeCell ref="A201:B201"/>
    <mergeCell ref="A202:B202"/>
    <mergeCell ref="A203:B203"/>
    <mergeCell ref="A192:B192"/>
    <mergeCell ref="A193:B193"/>
    <mergeCell ref="A194:B194"/>
    <mergeCell ref="A195:B195"/>
    <mergeCell ref="A196:B196"/>
    <mergeCell ref="A197:B197"/>
    <mergeCell ref="A210:B210"/>
    <mergeCell ref="A211:B211"/>
    <mergeCell ref="A212:B212"/>
    <mergeCell ref="A213:B213"/>
    <mergeCell ref="A214:B214"/>
    <mergeCell ref="A215:B215"/>
    <mergeCell ref="A204:B204"/>
    <mergeCell ref="A205:B205"/>
    <mergeCell ref="A206:B206"/>
    <mergeCell ref="A207:B207"/>
    <mergeCell ref="A208:B208"/>
    <mergeCell ref="A209:B209"/>
    <mergeCell ref="A222:B222"/>
    <mergeCell ref="A223:B223"/>
    <mergeCell ref="A224:B224"/>
    <mergeCell ref="A225:B225"/>
    <mergeCell ref="A226:B226"/>
    <mergeCell ref="A227:B227"/>
    <mergeCell ref="A216:B216"/>
    <mergeCell ref="A217:B217"/>
    <mergeCell ref="A218:B218"/>
    <mergeCell ref="A219:B219"/>
    <mergeCell ref="A220:B220"/>
    <mergeCell ref="A221:B221"/>
    <mergeCell ref="A234:B234"/>
    <mergeCell ref="A235:B235"/>
    <mergeCell ref="A236:B236"/>
    <mergeCell ref="A237:B237"/>
    <mergeCell ref="A238:B238"/>
    <mergeCell ref="A239:B239"/>
    <mergeCell ref="A228:B228"/>
    <mergeCell ref="A229:B229"/>
    <mergeCell ref="A230:B230"/>
    <mergeCell ref="A231:B231"/>
    <mergeCell ref="A232:B232"/>
    <mergeCell ref="A233:B233"/>
    <mergeCell ref="A246:B246"/>
    <mergeCell ref="A247:B247"/>
    <mergeCell ref="A248:B248"/>
    <mergeCell ref="A249:B249"/>
    <mergeCell ref="A250:B250"/>
    <mergeCell ref="A251:B251"/>
    <mergeCell ref="A240:B240"/>
    <mergeCell ref="A241:B241"/>
    <mergeCell ref="A242:B242"/>
    <mergeCell ref="A243:B243"/>
    <mergeCell ref="A244:B244"/>
    <mergeCell ref="A245:B245"/>
    <mergeCell ref="A258:B258"/>
    <mergeCell ref="A259:B259"/>
    <mergeCell ref="A260:B260"/>
    <mergeCell ref="A261:B261"/>
    <mergeCell ref="A262:B262"/>
    <mergeCell ref="A263:B263"/>
    <mergeCell ref="A252:B252"/>
    <mergeCell ref="A253:B253"/>
    <mergeCell ref="A254:B254"/>
    <mergeCell ref="A255:B255"/>
    <mergeCell ref="A256:B256"/>
    <mergeCell ref="A257:B257"/>
    <mergeCell ref="A270:B270"/>
    <mergeCell ref="A271:B271"/>
    <mergeCell ref="A272:B272"/>
    <mergeCell ref="A273:B273"/>
    <mergeCell ref="A274:B274"/>
    <mergeCell ref="A275:B275"/>
    <mergeCell ref="A264:B264"/>
    <mergeCell ref="A265:B265"/>
    <mergeCell ref="A266:B266"/>
    <mergeCell ref="A267:B267"/>
    <mergeCell ref="A268:B268"/>
    <mergeCell ref="A269:B269"/>
    <mergeCell ref="A282:B282"/>
    <mergeCell ref="A283:B283"/>
    <mergeCell ref="A284:B284"/>
    <mergeCell ref="A285:B285"/>
    <mergeCell ref="A286:B286"/>
    <mergeCell ref="A287:B287"/>
    <mergeCell ref="A276:B276"/>
    <mergeCell ref="A277:B277"/>
    <mergeCell ref="A278:B278"/>
    <mergeCell ref="A279:B279"/>
    <mergeCell ref="A280:B280"/>
    <mergeCell ref="A281:B281"/>
    <mergeCell ref="A294:B294"/>
    <mergeCell ref="A295:B295"/>
    <mergeCell ref="A296:B296"/>
    <mergeCell ref="A297:B297"/>
    <mergeCell ref="A298:B298"/>
    <mergeCell ref="A299:B299"/>
    <mergeCell ref="A288:B288"/>
    <mergeCell ref="A289:B289"/>
    <mergeCell ref="A290:B290"/>
    <mergeCell ref="A291:B291"/>
    <mergeCell ref="A292:B292"/>
    <mergeCell ref="A293:B293"/>
    <mergeCell ref="A306:B306"/>
    <mergeCell ref="A307:B307"/>
    <mergeCell ref="A308:B308"/>
    <mergeCell ref="A309:B309"/>
    <mergeCell ref="A310:B310"/>
    <mergeCell ref="A311:B311"/>
    <mergeCell ref="A300:B300"/>
    <mergeCell ref="A301:B301"/>
    <mergeCell ref="A302:B302"/>
    <mergeCell ref="A303:B303"/>
    <mergeCell ref="A304:B304"/>
    <mergeCell ref="A305:B305"/>
    <mergeCell ref="A318:B318"/>
    <mergeCell ref="A319:B319"/>
    <mergeCell ref="A320:B320"/>
    <mergeCell ref="A321:B321"/>
    <mergeCell ref="A322:B322"/>
    <mergeCell ref="A323:B323"/>
    <mergeCell ref="A312:B312"/>
    <mergeCell ref="A313:B313"/>
    <mergeCell ref="A314:B314"/>
    <mergeCell ref="A315:B315"/>
    <mergeCell ref="A316:B316"/>
    <mergeCell ref="A317:B317"/>
    <mergeCell ref="A330:B330"/>
    <mergeCell ref="A331:B331"/>
    <mergeCell ref="A332:B332"/>
    <mergeCell ref="A333:B333"/>
    <mergeCell ref="A334:B334"/>
    <mergeCell ref="A335:B335"/>
    <mergeCell ref="A324:B324"/>
    <mergeCell ref="A325:B325"/>
    <mergeCell ref="A326:B326"/>
    <mergeCell ref="A327:B327"/>
    <mergeCell ref="A328:B328"/>
    <mergeCell ref="A329:B329"/>
    <mergeCell ref="A342:B342"/>
    <mergeCell ref="A343:B343"/>
    <mergeCell ref="A344:B344"/>
    <mergeCell ref="A345:B345"/>
    <mergeCell ref="A346:B346"/>
    <mergeCell ref="A347:B347"/>
    <mergeCell ref="A336:B336"/>
    <mergeCell ref="A337:B337"/>
    <mergeCell ref="A338:B338"/>
    <mergeCell ref="A339:B339"/>
    <mergeCell ref="A340:B340"/>
    <mergeCell ref="A341:B341"/>
    <mergeCell ref="A354:B354"/>
    <mergeCell ref="A355:B355"/>
    <mergeCell ref="A356:B356"/>
    <mergeCell ref="A357:B357"/>
    <mergeCell ref="A358:B358"/>
    <mergeCell ref="A359:B359"/>
    <mergeCell ref="A348:B348"/>
    <mergeCell ref="A349:B349"/>
    <mergeCell ref="A350:B350"/>
    <mergeCell ref="A351:B351"/>
    <mergeCell ref="A352:B352"/>
    <mergeCell ref="A353:B353"/>
    <mergeCell ref="A366:B366"/>
    <mergeCell ref="A367:B367"/>
    <mergeCell ref="A368:B368"/>
    <mergeCell ref="A369:B369"/>
    <mergeCell ref="A370:B370"/>
    <mergeCell ref="A371:B371"/>
    <mergeCell ref="A360:B360"/>
    <mergeCell ref="A361:B361"/>
    <mergeCell ref="A362:B362"/>
    <mergeCell ref="A363:B363"/>
    <mergeCell ref="A364:B364"/>
    <mergeCell ref="A365:B365"/>
    <mergeCell ref="A378:B378"/>
    <mergeCell ref="A379:B379"/>
    <mergeCell ref="A380:B380"/>
    <mergeCell ref="A381:B381"/>
    <mergeCell ref="A382:B382"/>
    <mergeCell ref="A383:B383"/>
    <mergeCell ref="A372:B372"/>
    <mergeCell ref="A373:B373"/>
    <mergeCell ref="A374:B374"/>
    <mergeCell ref="A375:B375"/>
    <mergeCell ref="A376:B376"/>
    <mergeCell ref="A377:B377"/>
    <mergeCell ref="A390:B390"/>
    <mergeCell ref="A391:B391"/>
    <mergeCell ref="A392:B392"/>
    <mergeCell ref="A393:B393"/>
    <mergeCell ref="A394:B394"/>
    <mergeCell ref="A395:B395"/>
    <mergeCell ref="A384:B384"/>
    <mergeCell ref="A385:B385"/>
    <mergeCell ref="A386:B386"/>
    <mergeCell ref="A387:B387"/>
    <mergeCell ref="A388:B388"/>
    <mergeCell ref="A389:B389"/>
    <mergeCell ref="A402:B402"/>
    <mergeCell ref="A403:B403"/>
    <mergeCell ref="A404:B404"/>
    <mergeCell ref="A405:B405"/>
    <mergeCell ref="A406:B406"/>
    <mergeCell ref="A407:B407"/>
    <mergeCell ref="A396:B396"/>
    <mergeCell ref="A397:B397"/>
    <mergeCell ref="A398:B398"/>
    <mergeCell ref="A399:B399"/>
    <mergeCell ref="A400:B400"/>
    <mergeCell ref="A401:B401"/>
    <mergeCell ref="A414:B414"/>
    <mergeCell ref="A415:B415"/>
    <mergeCell ref="A416:B416"/>
    <mergeCell ref="A417:B417"/>
    <mergeCell ref="A418:B418"/>
    <mergeCell ref="A419:B419"/>
    <mergeCell ref="A408:B408"/>
    <mergeCell ref="A409:B409"/>
    <mergeCell ref="A410:B410"/>
    <mergeCell ref="A411:B411"/>
    <mergeCell ref="A412:B412"/>
    <mergeCell ref="A413:B413"/>
    <mergeCell ref="A426:B426"/>
    <mergeCell ref="A427:B427"/>
    <mergeCell ref="A428:B428"/>
    <mergeCell ref="A429:B429"/>
    <mergeCell ref="A430:B430"/>
    <mergeCell ref="A431:B431"/>
    <mergeCell ref="A420:B420"/>
    <mergeCell ref="A421:B421"/>
    <mergeCell ref="A422:B422"/>
    <mergeCell ref="A423:B423"/>
    <mergeCell ref="A424:B424"/>
    <mergeCell ref="A425:B425"/>
    <mergeCell ref="A438:B438"/>
    <mergeCell ref="A439:B439"/>
    <mergeCell ref="A440:B440"/>
    <mergeCell ref="A441:B441"/>
    <mergeCell ref="A442:B442"/>
    <mergeCell ref="A443:B443"/>
    <mergeCell ref="A432:B432"/>
    <mergeCell ref="A433:B433"/>
    <mergeCell ref="A434:B434"/>
    <mergeCell ref="A435:B435"/>
    <mergeCell ref="A436:B436"/>
    <mergeCell ref="A437:B437"/>
    <mergeCell ref="A450:B450"/>
    <mergeCell ref="A451:B451"/>
    <mergeCell ref="A452:B452"/>
    <mergeCell ref="A453:B453"/>
    <mergeCell ref="A454:B454"/>
    <mergeCell ref="A455:B455"/>
    <mergeCell ref="A444:B444"/>
    <mergeCell ref="A445:B445"/>
    <mergeCell ref="A446:B446"/>
    <mergeCell ref="A447:B447"/>
    <mergeCell ref="A448:B448"/>
    <mergeCell ref="A449:B449"/>
    <mergeCell ref="A462:B462"/>
    <mergeCell ref="A463:B463"/>
    <mergeCell ref="A464:B464"/>
    <mergeCell ref="A465:B465"/>
    <mergeCell ref="A466:B466"/>
    <mergeCell ref="A467:B467"/>
    <mergeCell ref="A456:B456"/>
    <mergeCell ref="A457:B457"/>
    <mergeCell ref="A458:B458"/>
    <mergeCell ref="A459:B459"/>
    <mergeCell ref="A460:B460"/>
    <mergeCell ref="A461:B461"/>
    <mergeCell ref="A474:B474"/>
    <mergeCell ref="A475:B475"/>
    <mergeCell ref="A476:B476"/>
    <mergeCell ref="A477:B477"/>
    <mergeCell ref="A478:B478"/>
    <mergeCell ref="A479:B479"/>
    <mergeCell ref="A468:B468"/>
    <mergeCell ref="A469:B469"/>
    <mergeCell ref="A470:B470"/>
    <mergeCell ref="A471:B471"/>
    <mergeCell ref="A472:B472"/>
    <mergeCell ref="A473:B473"/>
    <mergeCell ref="A486:B486"/>
    <mergeCell ref="A487:B487"/>
    <mergeCell ref="A488:B488"/>
    <mergeCell ref="A489:B489"/>
    <mergeCell ref="A490:B490"/>
    <mergeCell ref="A491:B491"/>
    <mergeCell ref="A480:B480"/>
    <mergeCell ref="A481:B481"/>
    <mergeCell ref="A482:B482"/>
    <mergeCell ref="A483:B483"/>
    <mergeCell ref="A484:B484"/>
    <mergeCell ref="A485:B485"/>
    <mergeCell ref="A498:B498"/>
    <mergeCell ref="A499:B499"/>
    <mergeCell ref="A500:B500"/>
    <mergeCell ref="A501:B501"/>
    <mergeCell ref="A502:B502"/>
    <mergeCell ref="A503:B503"/>
    <mergeCell ref="A492:B492"/>
    <mergeCell ref="A493:B493"/>
    <mergeCell ref="A494:B494"/>
    <mergeCell ref="A495:B495"/>
    <mergeCell ref="A496:B496"/>
    <mergeCell ref="A497:B497"/>
    <mergeCell ref="A510:B510"/>
    <mergeCell ref="A511:B511"/>
    <mergeCell ref="A512:B512"/>
    <mergeCell ref="A513:B513"/>
    <mergeCell ref="A514:B514"/>
    <mergeCell ref="A515:B515"/>
    <mergeCell ref="A504:B504"/>
    <mergeCell ref="A505:B505"/>
    <mergeCell ref="A506:B506"/>
    <mergeCell ref="A507:B507"/>
    <mergeCell ref="A508:B508"/>
    <mergeCell ref="A509:B509"/>
    <mergeCell ref="A522:B522"/>
    <mergeCell ref="A523:B523"/>
    <mergeCell ref="A524:B524"/>
    <mergeCell ref="A525:B525"/>
    <mergeCell ref="A526:B526"/>
    <mergeCell ref="A527:B527"/>
    <mergeCell ref="A516:B516"/>
    <mergeCell ref="A517:B517"/>
    <mergeCell ref="A518:B518"/>
    <mergeCell ref="A519:B519"/>
    <mergeCell ref="A520:B520"/>
    <mergeCell ref="A521:B521"/>
    <mergeCell ref="A534:B534"/>
    <mergeCell ref="A535:B535"/>
    <mergeCell ref="A536:B536"/>
    <mergeCell ref="A537:B537"/>
    <mergeCell ref="A538:B538"/>
    <mergeCell ref="A539:B539"/>
    <mergeCell ref="A528:B528"/>
    <mergeCell ref="A529:B529"/>
    <mergeCell ref="A530:B530"/>
    <mergeCell ref="A531:B531"/>
    <mergeCell ref="A532:B532"/>
    <mergeCell ref="A533:B533"/>
    <mergeCell ref="A546:B546"/>
    <mergeCell ref="A547:B547"/>
    <mergeCell ref="A548:B548"/>
    <mergeCell ref="A549:B549"/>
    <mergeCell ref="A550:B550"/>
    <mergeCell ref="A551:B551"/>
    <mergeCell ref="A540:B540"/>
    <mergeCell ref="A541:B541"/>
    <mergeCell ref="A542:B542"/>
    <mergeCell ref="A543:B543"/>
    <mergeCell ref="A544:B544"/>
    <mergeCell ref="A545:B545"/>
    <mergeCell ref="A558:B558"/>
    <mergeCell ref="A559:B559"/>
    <mergeCell ref="A560:B560"/>
    <mergeCell ref="A561:B561"/>
    <mergeCell ref="A562:B562"/>
    <mergeCell ref="A563:B563"/>
    <mergeCell ref="A552:B552"/>
    <mergeCell ref="A553:B553"/>
    <mergeCell ref="A554:B554"/>
    <mergeCell ref="A555:B555"/>
    <mergeCell ref="A556:B556"/>
    <mergeCell ref="A557:B557"/>
    <mergeCell ref="A570:B570"/>
    <mergeCell ref="A571:B571"/>
    <mergeCell ref="A572:B572"/>
    <mergeCell ref="A573:B573"/>
    <mergeCell ref="A574:B574"/>
    <mergeCell ref="A575:B575"/>
    <mergeCell ref="A564:B564"/>
    <mergeCell ref="A565:B565"/>
    <mergeCell ref="A566:B566"/>
    <mergeCell ref="A567:B567"/>
    <mergeCell ref="A568:B568"/>
    <mergeCell ref="A569:B569"/>
    <mergeCell ref="A582:B582"/>
    <mergeCell ref="A583:B583"/>
    <mergeCell ref="A584:B584"/>
    <mergeCell ref="A585:B585"/>
    <mergeCell ref="A586:B586"/>
    <mergeCell ref="A587:B587"/>
    <mergeCell ref="A576:B576"/>
    <mergeCell ref="A577:B577"/>
    <mergeCell ref="A578:B578"/>
    <mergeCell ref="A579:B579"/>
    <mergeCell ref="A580:B580"/>
    <mergeCell ref="A581:B581"/>
    <mergeCell ref="A594:B594"/>
    <mergeCell ref="A595:B595"/>
    <mergeCell ref="A596:B596"/>
    <mergeCell ref="A597:B597"/>
    <mergeCell ref="A598:B598"/>
    <mergeCell ref="A599:B599"/>
    <mergeCell ref="A588:B588"/>
    <mergeCell ref="A589:B589"/>
    <mergeCell ref="A590:B590"/>
    <mergeCell ref="A591:B591"/>
    <mergeCell ref="A592:B592"/>
    <mergeCell ref="A593:B593"/>
    <mergeCell ref="A606:B606"/>
    <mergeCell ref="A607:B607"/>
    <mergeCell ref="A608:B608"/>
    <mergeCell ref="A609:B609"/>
    <mergeCell ref="A610:B610"/>
    <mergeCell ref="A611:B611"/>
    <mergeCell ref="A600:B600"/>
    <mergeCell ref="A601:B601"/>
    <mergeCell ref="A602:B602"/>
    <mergeCell ref="A603:B603"/>
    <mergeCell ref="A604:B604"/>
    <mergeCell ref="A605:B605"/>
    <mergeCell ref="A618:B618"/>
    <mergeCell ref="A619:B619"/>
    <mergeCell ref="A620:B620"/>
    <mergeCell ref="A621:B621"/>
    <mergeCell ref="A622:B622"/>
    <mergeCell ref="A623:B623"/>
    <mergeCell ref="A612:B612"/>
    <mergeCell ref="A613:B613"/>
    <mergeCell ref="A614:B614"/>
    <mergeCell ref="A615:B615"/>
    <mergeCell ref="A616:B616"/>
    <mergeCell ref="A617:B617"/>
    <mergeCell ref="A630:B630"/>
    <mergeCell ref="A631:B631"/>
    <mergeCell ref="A632:B632"/>
    <mergeCell ref="A633:B633"/>
    <mergeCell ref="A634:B634"/>
    <mergeCell ref="A635:B635"/>
    <mergeCell ref="A624:B624"/>
    <mergeCell ref="A625:B625"/>
    <mergeCell ref="A626:B626"/>
    <mergeCell ref="A627:B627"/>
    <mergeCell ref="A628:B628"/>
    <mergeCell ref="A629:B629"/>
    <mergeCell ref="A642:B642"/>
    <mergeCell ref="A643:B643"/>
    <mergeCell ref="A644:B644"/>
    <mergeCell ref="A645:B645"/>
    <mergeCell ref="A646:B646"/>
    <mergeCell ref="A647:B647"/>
    <mergeCell ref="A636:B636"/>
    <mergeCell ref="A637:B637"/>
    <mergeCell ref="A638:B638"/>
    <mergeCell ref="A639:B639"/>
    <mergeCell ref="A640:B640"/>
    <mergeCell ref="A641:B641"/>
    <mergeCell ref="A654:B654"/>
    <mergeCell ref="A655:B655"/>
    <mergeCell ref="A656:B656"/>
    <mergeCell ref="A657:B657"/>
    <mergeCell ref="A658:B658"/>
    <mergeCell ref="A659:B659"/>
    <mergeCell ref="A648:B648"/>
    <mergeCell ref="A649:B649"/>
    <mergeCell ref="A650:B650"/>
    <mergeCell ref="A651:B651"/>
    <mergeCell ref="A652:B652"/>
    <mergeCell ref="A653:B653"/>
    <mergeCell ref="A666:B666"/>
    <mergeCell ref="A667:B667"/>
    <mergeCell ref="A668:B668"/>
    <mergeCell ref="A669:B669"/>
    <mergeCell ref="A670:B670"/>
    <mergeCell ref="A671:B671"/>
    <mergeCell ref="A660:B660"/>
    <mergeCell ref="A661:B661"/>
    <mergeCell ref="A662:B662"/>
    <mergeCell ref="A663:B663"/>
    <mergeCell ref="A664:B664"/>
    <mergeCell ref="A665:B665"/>
    <mergeCell ref="A678:B678"/>
    <mergeCell ref="A679:B679"/>
    <mergeCell ref="A680:B680"/>
    <mergeCell ref="A681:B681"/>
    <mergeCell ref="A682:B682"/>
    <mergeCell ref="A683:B683"/>
    <mergeCell ref="A672:B672"/>
    <mergeCell ref="A673:B673"/>
    <mergeCell ref="A674:B674"/>
    <mergeCell ref="A675:B675"/>
    <mergeCell ref="A676:B676"/>
    <mergeCell ref="A677:B677"/>
    <mergeCell ref="A690:B690"/>
    <mergeCell ref="A691:B691"/>
    <mergeCell ref="A692:B692"/>
    <mergeCell ref="A693:B693"/>
    <mergeCell ref="A694:B694"/>
    <mergeCell ref="A695:B695"/>
    <mergeCell ref="A684:B684"/>
    <mergeCell ref="A685:B685"/>
    <mergeCell ref="A686:B686"/>
    <mergeCell ref="A687:B687"/>
    <mergeCell ref="A688:B688"/>
    <mergeCell ref="A689:B689"/>
    <mergeCell ref="A702:B702"/>
    <mergeCell ref="A703:B703"/>
    <mergeCell ref="A704:B704"/>
    <mergeCell ref="A705:B705"/>
    <mergeCell ref="A706:B706"/>
    <mergeCell ref="A707:B707"/>
    <mergeCell ref="A696:B696"/>
    <mergeCell ref="A697:B697"/>
    <mergeCell ref="A698:B698"/>
    <mergeCell ref="A699:B699"/>
    <mergeCell ref="A700:B700"/>
    <mergeCell ref="A701:B701"/>
    <mergeCell ref="A714:B714"/>
    <mergeCell ref="A715:B715"/>
    <mergeCell ref="A716:B716"/>
    <mergeCell ref="A717:B717"/>
    <mergeCell ref="A718:B718"/>
    <mergeCell ref="A719:B719"/>
    <mergeCell ref="A708:B708"/>
    <mergeCell ref="A709:B709"/>
    <mergeCell ref="A710:B710"/>
    <mergeCell ref="A711:B711"/>
    <mergeCell ref="A712:B712"/>
    <mergeCell ref="A713:B713"/>
    <mergeCell ref="A726:B726"/>
    <mergeCell ref="A727:B727"/>
    <mergeCell ref="A728:B728"/>
    <mergeCell ref="A729:B729"/>
    <mergeCell ref="A730:B730"/>
    <mergeCell ref="A731:B731"/>
    <mergeCell ref="A720:B720"/>
    <mergeCell ref="A721:B721"/>
    <mergeCell ref="A722:B722"/>
    <mergeCell ref="A723:B723"/>
    <mergeCell ref="A724:B724"/>
    <mergeCell ref="A725:B725"/>
    <mergeCell ref="A738:B738"/>
    <mergeCell ref="A739:B739"/>
    <mergeCell ref="A740:B740"/>
    <mergeCell ref="A741:B741"/>
    <mergeCell ref="A742:B742"/>
    <mergeCell ref="A743:B743"/>
    <mergeCell ref="A732:B732"/>
    <mergeCell ref="A733:B733"/>
    <mergeCell ref="A734:B734"/>
    <mergeCell ref="A735:B735"/>
    <mergeCell ref="A736:B736"/>
    <mergeCell ref="A737:B737"/>
    <mergeCell ref="A750:B750"/>
    <mergeCell ref="A751:B751"/>
    <mergeCell ref="A752:B752"/>
    <mergeCell ref="A753:B753"/>
    <mergeCell ref="A754:B754"/>
    <mergeCell ref="A755:B755"/>
    <mergeCell ref="A744:B744"/>
    <mergeCell ref="A745:B745"/>
    <mergeCell ref="A746:B746"/>
    <mergeCell ref="A747:B747"/>
    <mergeCell ref="A748:B748"/>
    <mergeCell ref="A749:B749"/>
    <mergeCell ref="A762:B762"/>
    <mergeCell ref="A763:B763"/>
    <mergeCell ref="A764:B764"/>
    <mergeCell ref="A765:B765"/>
    <mergeCell ref="A766:B766"/>
    <mergeCell ref="A767:B767"/>
    <mergeCell ref="A756:B756"/>
    <mergeCell ref="A757:B757"/>
    <mergeCell ref="A758:B758"/>
    <mergeCell ref="A759:B759"/>
    <mergeCell ref="A760:B760"/>
    <mergeCell ref="A761:B761"/>
    <mergeCell ref="A774:B774"/>
    <mergeCell ref="A775:B775"/>
    <mergeCell ref="A776:B776"/>
    <mergeCell ref="A777:B777"/>
    <mergeCell ref="A778:B778"/>
    <mergeCell ref="A779:B779"/>
    <mergeCell ref="A768:B768"/>
    <mergeCell ref="A769:B769"/>
    <mergeCell ref="A770:B770"/>
    <mergeCell ref="A771:B771"/>
    <mergeCell ref="A772:B772"/>
    <mergeCell ref="A773:B773"/>
    <mergeCell ref="A786:B786"/>
    <mergeCell ref="A787:B787"/>
    <mergeCell ref="A788:B788"/>
    <mergeCell ref="A789:B789"/>
    <mergeCell ref="A790:B790"/>
    <mergeCell ref="A791:B791"/>
    <mergeCell ref="A780:B780"/>
    <mergeCell ref="A781:B781"/>
    <mergeCell ref="A782:B782"/>
    <mergeCell ref="A783:B783"/>
    <mergeCell ref="A784:B784"/>
    <mergeCell ref="A785:B785"/>
    <mergeCell ref="A798:B798"/>
    <mergeCell ref="A799:B799"/>
    <mergeCell ref="A800:B800"/>
    <mergeCell ref="A801:B801"/>
    <mergeCell ref="A802:B802"/>
    <mergeCell ref="A803:B803"/>
    <mergeCell ref="A792:B792"/>
    <mergeCell ref="A793:B793"/>
    <mergeCell ref="A794:B794"/>
    <mergeCell ref="A795:B795"/>
    <mergeCell ref="A796:B796"/>
    <mergeCell ref="A797:B797"/>
    <mergeCell ref="A810:B810"/>
    <mergeCell ref="A811:B811"/>
    <mergeCell ref="A812:B812"/>
    <mergeCell ref="A813:B813"/>
    <mergeCell ref="A814:B814"/>
    <mergeCell ref="A815:B815"/>
    <mergeCell ref="A804:B804"/>
    <mergeCell ref="A805:B805"/>
    <mergeCell ref="A806:B806"/>
    <mergeCell ref="A807:B807"/>
    <mergeCell ref="A808:B808"/>
    <mergeCell ref="A809:B809"/>
    <mergeCell ref="A822:B822"/>
    <mergeCell ref="A823:B823"/>
    <mergeCell ref="A824:B824"/>
    <mergeCell ref="A825:B825"/>
    <mergeCell ref="A826:B826"/>
    <mergeCell ref="A827:B827"/>
    <mergeCell ref="A816:B816"/>
    <mergeCell ref="A817:B817"/>
    <mergeCell ref="A818:B818"/>
    <mergeCell ref="A819:B819"/>
    <mergeCell ref="A820:B820"/>
    <mergeCell ref="A821:B821"/>
    <mergeCell ref="A834:B834"/>
    <mergeCell ref="A835:B835"/>
    <mergeCell ref="A836:B836"/>
    <mergeCell ref="A837:B837"/>
    <mergeCell ref="A838:B838"/>
    <mergeCell ref="A839:B839"/>
    <mergeCell ref="A828:B828"/>
    <mergeCell ref="A829:B829"/>
    <mergeCell ref="A830:B830"/>
    <mergeCell ref="A831:B831"/>
    <mergeCell ref="A832:B832"/>
    <mergeCell ref="A833:B833"/>
    <mergeCell ref="A846:B846"/>
    <mergeCell ref="A847:B847"/>
    <mergeCell ref="A848:B848"/>
    <mergeCell ref="A849:B849"/>
    <mergeCell ref="A850:B850"/>
    <mergeCell ref="A851:B851"/>
    <mergeCell ref="A840:B840"/>
    <mergeCell ref="A841:B841"/>
    <mergeCell ref="A842:B842"/>
    <mergeCell ref="A843:B843"/>
    <mergeCell ref="A844:B844"/>
    <mergeCell ref="A845:B845"/>
    <mergeCell ref="A858:B858"/>
    <mergeCell ref="A859:B859"/>
    <mergeCell ref="A860:B860"/>
    <mergeCell ref="A861:B861"/>
    <mergeCell ref="A862:B862"/>
    <mergeCell ref="A863:C863"/>
    <mergeCell ref="A852:B852"/>
    <mergeCell ref="A853:B853"/>
    <mergeCell ref="A854:B854"/>
    <mergeCell ref="A855:B855"/>
    <mergeCell ref="A856:B856"/>
    <mergeCell ref="A857:B857"/>
  </mergeCells>
  <pageMargins left="0.19685039370078738" right="0.19685039370078738" top="0.39370078740157477" bottom="0.39370078740157477" header="0.39370078740157477" footer="0.39370078740157477"/>
  <pageSetup paperSize="9" fitToHeight="0" pageOrder="overThenDown" orientation="portrait" verticalDpi="0" r:id="rId1"/>
  <headerFooter alignWithMargins="0">
    <oddFooter>&amp;RОтчет сформирован &amp;D &amp;T Пользователь: Будюкин Роман Геннадьевич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I792"/>
  <sheetViews>
    <sheetView topLeftCell="A130" zoomScale="85" zoomScaleNormal="85" workbookViewId="0">
      <selection activeCell="G74" sqref="G74"/>
    </sheetView>
  </sheetViews>
  <sheetFormatPr defaultRowHeight="15"/>
  <cols>
    <col min="1" max="1" width="7.85546875" customWidth="1"/>
    <col min="2" max="2" width="43.85546875" customWidth="1"/>
    <col min="3" max="3" width="22.28515625" customWidth="1"/>
    <col min="4" max="4" width="8.85546875" style="114"/>
    <col min="5" max="5" width="56.140625" customWidth="1"/>
  </cols>
  <sheetData>
    <row r="1" spans="1:9" ht="61.9" customHeight="1">
      <c r="A1" s="722" t="s">
        <v>1540</v>
      </c>
      <c r="B1" s="722" t="s">
        <v>1541</v>
      </c>
      <c r="C1" s="722" t="s">
        <v>1542</v>
      </c>
      <c r="D1" s="724" t="s">
        <v>1222</v>
      </c>
      <c r="E1" s="722" t="s">
        <v>1543</v>
      </c>
      <c r="F1" s="722" t="s">
        <v>1544</v>
      </c>
      <c r="G1" s="722"/>
    </row>
    <row r="2" spans="1:9" ht="63">
      <c r="A2" s="722"/>
      <c r="B2" s="722"/>
      <c r="C2" s="722"/>
      <c r="D2" s="724"/>
      <c r="E2" s="722"/>
      <c r="F2" s="106" t="s">
        <v>1545</v>
      </c>
      <c r="G2" s="106" t="s">
        <v>1546</v>
      </c>
    </row>
    <row r="3" spans="1:9" ht="63">
      <c r="A3" s="33">
        <v>1</v>
      </c>
      <c r="B3" s="107" t="s">
        <v>1019</v>
      </c>
      <c r="C3" s="107" t="s">
        <v>1547</v>
      </c>
      <c r="D3" s="112">
        <v>20032</v>
      </c>
      <c r="E3" s="107" t="s">
        <v>1059</v>
      </c>
      <c r="F3" s="33">
        <v>12.3</v>
      </c>
      <c r="G3" s="33" t="s">
        <v>1548</v>
      </c>
      <c r="H3">
        <f t="array" ref="H3">SUM(IF(D3='Приложение 1 (2)'!$C$9:$C$809,1,0))</f>
        <v>1</v>
      </c>
      <c r="I3" s="120">
        <f>F3-'Приложение 1'!H288</f>
        <v>-1265.5999999999999</v>
      </c>
    </row>
    <row r="4" spans="1:9" ht="63">
      <c r="A4" s="33">
        <v>2</v>
      </c>
      <c r="B4" s="107" t="s">
        <v>1020</v>
      </c>
      <c r="C4" s="107" t="s">
        <v>1547</v>
      </c>
      <c r="D4" s="112">
        <v>20033</v>
      </c>
      <c r="E4" s="107" t="s">
        <v>1060</v>
      </c>
      <c r="F4" s="33">
        <v>12.3</v>
      </c>
      <c r="G4" s="33" t="s">
        <v>1548</v>
      </c>
      <c r="H4">
        <f t="array" ref="H4">SUM(IF(D4='Приложение 1 (2)'!$C$9:$C$809,1,0))</f>
        <v>1</v>
      </c>
      <c r="I4" s="120">
        <f>F4-'Приложение 1'!H289</f>
        <v>-866.4</v>
      </c>
    </row>
    <row r="5" spans="1:9" ht="63">
      <c r="A5" s="33">
        <v>3</v>
      </c>
      <c r="B5" s="107" t="s">
        <v>1021</v>
      </c>
      <c r="C5" s="107" t="s">
        <v>1547</v>
      </c>
      <c r="D5" s="112">
        <v>20019</v>
      </c>
      <c r="E5" s="107" t="s">
        <v>1061</v>
      </c>
      <c r="F5" s="33">
        <v>12.3</v>
      </c>
      <c r="G5" s="33" t="s">
        <v>1548</v>
      </c>
      <c r="H5">
        <f t="array" ref="H5">SUM(IF(D5='Приложение 1 (2)'!$C$9:$C$809,1,0))</f>
        <v>1</v>
      </c>
      <c r="I5" s="120">
        <f>F5-'Приложение 1'!H290</f>
        <v>-1701.2</v>
      </c>
    </row>
    <row r="6" spans="1:9" ht="63">
      <c r="A6" s="33">
        <v>4</v>
      </c>
      <c r="B6" s="107" t="s">
        <v>1022</v>
      </c>
      <c r="C6" s="107" t="s">
        <v>1547</v>
      </c>
      <c r="D6" s="112">
        <v>20020</v>
      </c>
      <c r="E6" s="107" t="s">
        <v>1062</v>
      </c>
      <c r="F6" s="33">
        <v>14.9</v>
      </c>
      <c r="G6" s="33" t="s">
        <v>1548</v>
      </c>
      <c r="H6">
        <f t="array" ref="H6">SUM(IF(D6='Приложение 1 (2)'!$C$9:$C$809,1,0))</f>
        <v>1</v>
      </c>
      <c r="I6" s="120">
        <f>F6-'Приложение 1'!H291</f>
        <v>-306</v>
      </c>
    </row>
    <row r="7" spans="1:9" ht="31.5">
      <c r="A7" s="33">
        <v>5</v>
      </c>
      <c r="B7" s="107" t="s">
        <v>50</v>
      </c>
      <c r="C7" s="107" t="s">
        <v>1549</v>
      </c>
      <c r="D7" s="112">
        <v>20058</v>
      </c>
      <c r="E7" s="107" t="s">
        <v>1550</v>
      </c>
      <c r="F7" s="33">
        <v>68</v>
      </c>
      <c r="G7" s="33" t="s">
        <v>1548</v>
      </c>
      <c r="H7">
        <f t="array" ref="H7">SUM(IF(D7='Приложение 1 (2)'!$C$9:$C$809,1,0))</f>
        <v>1</v>
      </c>
      <c r="I7" s="120">
        <f>F7-'Приложение 1'!H292</f>
        <v>-154.30000000000001</v>
      </c>
    </row>
    <row r="8" spans="1:9" ht="47.25">
      <c r="A8" s="33">
        <v>6</v>
      </c>
      <c r="B8" s="107" t="s">
        <v>24</v>
      </c>
      <c r="C8" s="107" t="s">
        <v>1549</v>
      </c>
      <c r="D8" s="112">
        <v>20060</v>
      </c>
      <c r="E8" s="107" t="s">
        <v>1551</v>
      </c>
      <c r="F8" s="33">
        <v>67.599999999999994</v>
      </c>
      <c r="G8" s="33" t="s">
        <v>1548</v>
      </c>
      <c r="H8">
        <f t="array" ref="H8">SUM(IF(D8='Приложение 1 (2)'!$C$9:$C$809,1,0))</f>
        <v>1</v>
      </c>
      <c r="I8" s="120">
        <f>F8-'Приложение 1'!H293</f>
        <v>62.6</v>
      </c>
    </row>
    <row r="9" spans="1:9" ht="47.25">
      <c r="A9" s="33">
        <v>7</v>
      </c>
      <c r="B9" s="107" t="s">
        <v>1552</v>
      </c>
      <c r="C9" s="107" t="s">
        <v>1549</v>
      </c>
      <c r="D9" s="112">
        <v>20008</v>
      </c>
      <c r="E9" s="107" t="s">
        <v>1553</v>
      </c>
      <c r="F9" s="33">
        <v>82.9</v>
      </c>
      <c r="G9" s="33" t="s">
        <v>1548</v>
      </c>
      <c r="H9">
        <f t="array" ref="H9">SUM(IF(D9='Приложение 1 (2)'!$C$9:$C$809,1,0))</f>
        <v>1</v>
      </c>
      <c r="I9" s="120">
        <f>F9-'Приложение 1'!H294</f>
        <v>-292.60000000000002</v>
      </c>
    </row>
    <row r="10" spans="1:9" ht="47.25">
      <c r="A10" s="33">
        <v>8</v>
      </c>
      <c r="B10" s="107" t="s">
        <v>1554</v>
      </c>
      <c r="C10" s="107" t="s">
        <v>1549</v>
      </c>
      <c r="D10" s="112">
        <v>20016</v>
      </c>
      <c r="E10" s="107" t="s">
        <v>1555</v>
      </c>
      <c r="F10" s="33">
        <v>51.1</v>
      </c>
      <c r="G10" s="33" t="s">
        <v>1548</v>
      </c>
      <c r="H10">
        <f t="array" ref="H10">SUM(IF(D10='Приложение 1 (2)'!$C$9:$C$809,1,0))</f>
        <v>1</v>
      </c>
      <c r="I10" s="120">
        <f>F10-'Приложение 1'!H295</f>
        <v>-51.4</v>
      </c>
    </row>
    <row r="11" spans="1:9" ht="47.25">
      <c r="A11" s="33">
        <v>9</v>
      </c>
      <c r="B11" s="107" t="s">
        <v>1556</v>
      </c>
      <c r="C11" s="107" t="s">
        <v>1549</v>
      </c>
      <c r="D11" s="112">
        <v>20017</v>
      </c>
      <c r="E11" s="107" t="s">
        <v>1557</v>
      </c>
      <c r="F11" s="33">
        <v>51.8</v>
      </c>
      <c r="G11" s="33" t="s">
        <v>1548</v>
      </c>
      <c r="H11">
        <f t="array" ref="H11">SUM(IF(D11='Приложение 1 (2)'!$C$9:$C$809,1,0))</f>
        <v>1</v>
      </c>
      <c r="I11" s="120">
        <f>F11-'Приложение 1'!H296</f>
        <v>42.2</v>
      </c>
    </row>
    <row r="12" spans="1:9" ht="31.5">
      <c r="A12" s="33">
        <v>10</v>
      </c>
      <c r="B12" s="107" t="s">
        <v>1558</v>
      </c>
      <c r="C12" s="107" t="s">
        <v>1549</v>
      </c>
      <c r="D12" s="112">
        <v>20009</v>
      </c>
      <c r="E12" s="107" t="s">
        <v>1559</v>
      </c>
      <c r="F12" s="33">
        <v>78.7</v>
      </c>
      <c r="G12" s="33" t="s">
        <v>1548</v>
      </c>
      <c r="H12">
        <f t="array" ref="H12">SUM(IF(D12='Приложение 1 (2)'!$C$9:$C$809,1,0))</f>
        <v>1</v>
      </c>
      <c r="I12" s="120">
        <f>F12-'Приложение 1'!H297</f>
        <v>-190.5</v>
      </c>
    </row>
    <row r="13" spans="1:9" ht="63">
      <c r="A13" s="33">
        <v>11</v>
      </c>
      <c r="B13" s="107" t="s">
        <v>1560</v>
      </c>
      <c r="C13" s="107" t="s">
        <v>1561</v>
      </c>
      <c r="D13" s="112">
        <v>20010</v>
      </c>
      <c r="E13" s="107" t="s">
        <v>1562</v>
      </c>
      <c r="F13" s="33">
        <v>77.2</v>
      </c>
      <c r="G13" s="33" t="s">
        <v>1548</v>
      </c>
      <c r="H13">
        <f t="array" ref="H13">SUM(IF(D13='Приложение 1 (2)'!$C$9:$C$809,1,0))</f>
        <v>1</v>
      </c>
      <c r="I13" s="120">
        <f>F13-'Приложение 1'!H298</f>
        <v>77.2</v>
      </c>
    </row>
    <row r="14" spans="1:9" ht="31.5">
      <c r="A14" s="33">
        <v>12</v>
      </c>
      <c r="B14" s="107" t="s">
        <v>73</v>
      </c>
      <c r="C14" s="107" t="s">
        <v>1549</v>
      </c>
      <c r="D14" s="112">
        <v>20011</v>
      </c>
      <c r="E14" s="107" t="s">
        <v>1563</v>
      </c>
      <c r="F14" s="33">
        <v>80.2</v>
      </c>
      <c r="G14" s="33" t="s">
        <v>1548</v>
      </c>
      <c r="H14">
        <f t="array" ref="H14">SUM(IF(D14='Приложение 1 (2)'!$C$9:$C$809,1,0))</f>
        <v>1</v>
      </c>
      <c r="I14" s="120">
        <f>F14-'Приложение 1'!H299</f>
        <v>80.2</v>
      </c>
    </row>
    <row r="15" spans="1:9" ht="47.25">
      <c r="A15" s="33">
        <v>13</v>
      </c>
      <c r="B15" s="107" t="s">
        <v>1564</v>
      </c>
      <c r="C15" s="107" t="s">
        <v>1549</v>
      </c>
      <c r="D15" s="112">
        <v>20012</v>
      </c>
      <c r="E15" s="107" t="s">
        <v>1565</v>
      </c>
      <c r="F15" s="33">
        <v>80.099999999999994</v>
      </c>
      <c r="G15" s="33" t="s">
        <v>1548</v>
      </c>
      <c r="H15">
        <f t="array" ref="H15">SUM(IF(D15='Приложение 1 (2)'!$C$9:$C$809,1,0))</f>
        <v>1</v>
      </c>
      <c r="I15" s="120">
        <f>F15-'Приложение 1'!H300</f>
        <v>80.099999999999994</v>
      </c>
    </row>
    <row r="16" spans="1:9" ht="47.25">
      <c r="A16" s="33">
        <v>14</v>
      </c>
      <c r="B16" s="107" t="s">
        <v>1566</v>
      </c>
      <c r="C16" s="107" t="s">
        <v>1567</v>
      </c>
      <c r="D16" s="112">
        <v>20013</v>
      </c>
      <c r="E16" s="107" t="s">
        <v>1568</v>
      </c>
      <c r="F16" s="33">
        <v>79.599999999999994</v>
      </c>
      <c r="G16" s="33" t="s">
        <v>1548</v>
      </c>
      <c r="H16">
        <f t="array" ref="H16">SUM(IF(D16='Приложение 1 (2)'!$C$9:$C$809,1,0))</f>
        <v>1</v>
      </c>
      <c r="I16" s="120" t="e">
        <f>F16-'Приложение 1'!#REF!</f>
        <v>#REF!</v>
      </c>
    </row>
    <row r="17" spans="1:9" ht="31.5">
      <c r="A17" s="33">
        <v>15</v>
      </c>
      <c r="B17" s="107" t="s">
        <v>1171</v>
      </c>
      <c r="C17" s="107" t="s">
        <v>1569</v>
      </c>
      <c r="D17" s="112">
        <v>30241</v>
      </c>
      <c r="E17" s="107" t="s">
        <v>1079</v>
      </c>
      <c r="F17" s="33" t="s">
        <v>1548</v>
      </c>
      <c r="G17" s="33">
        <v>265</v>
      </c>
      <c r="H17">
        <f t="array" ref="H17">SUM(IF(D17='Приложение 1 (2)'!$C$9:$C$809,1,0))</f>
        <v>1</v>
      </c>
      <c r="I17" s="120" t="e">
        <f>F17-'Приложение 1'!H301</f>
        <v>#VALUE!</v>
      </c>
    </row>
    <row r="18" spans="1:9" ht="31.5">
      <c r="A18" s="33">
        <v>16</v>
      </c>
      <c r="B18" s="107" t="s">
        <v>1570</v>
      </c>
      <c r="C18" s="107" t="s">
        <v>1569</v>
      </c>
      <c r="D18" s="112">
        <v>30242</v>
      </c>
      <c r="E18" s="107" t="s">
        <v>1079</v>
      </c>
      <c r="F18" s="33" t="s">
        <v>1548</v>
      </c>
      <c r="G18" s="33">
        <v>233</v>
      </c>
      <c r="H18">
        <f t="array" ref="H18">SUM(IF(D18='Приложение 1 (2)'!$C$9:$C$809,1,0))</f>
        <v>1</v>
      </c>
      <c r="I18" s="120" t="e">
        <f>F18-'Приложение 1'!H302</f>
        <v>#VALUE!</v>
      </c>
    </row>
    <row r="19" spans="1:9" ht="31.5">
      <c r="A19" s="33">
        <v>17</v>
      </c>
      <c r="B19" s="108" t="s">
        <v>819</v>
      </c>
      <c r="C19" s="107" t="s">
        <v>1549</v>
      </c>
      <c r="D19" s="112">
        <v>10002</v>
      </c>
      <c r="E19" s="107" t="s">
        <v>820</v>
      </c>
      <c r="F19" s="33" t="s">
        <v>1548</v>
      </c>
      <c r="G19" s="33">
        <v>843.3</v>
      </c>
      <c r="H19">
        <f t="array" ref="H19">SUM(IF(D19='Приложение 1 (2)'!$C$9:$C$809,1,0))</f>
        <v>1</v>
      </c>
      <c r="I19" s="120" t="e">
        <f>F19-'Приложение 1'!#REF!</f>
        <v>#VALUE!</v>
      </c>
    </row>
    <row r="20" spans="1:9" ht="47.25">
      <c r="A20" s="33">
        <v>18</v>
      </c>
      <c r="B20" s="107" t="s">
        <v>969</v>
      </c>
      <c r="C20" s="107" t="s">
        <v>1571</v>
      </c>
      <c r="D20" s="112">
        <v>30626</v>
      </c>
      <c r="E20" s="107" t="s">
        <v>1063</v>
      </c>
      <c r="F20" s="33" t="s">
        <v>1548</v>
      </c>
      <c r="G20" s="33">
        <v>107</v>
      </c>
      <c r="H20">
        <f t="array" ref="H20">SUM(IF(D20='Приложение 1 (2)'!$C$9:$C$809,1,0))</f>
        <v>1</v>
      </c>
      <c r="I20" s="120" t="e">
        <f>F20-'Приложение 1'!#REF!</f>
        <v>#VALUE!</v>
      </c>
    </row>
    <row r="21" spans="1:9" ht="31.5">
      <c r="A21" s="33">
        <v>19</v>
      </c>
      <c r="B21" s="107" t="s">
        <v>821</v>
      </c>
      <c r="C21" s="107" t="s">
        <v>1549</v>
      </c>
      <c r="D21" s="112">
        <v>10005</v>
      </c>
      <c r="E21" s="107" t="s">
        <v>820</v>
      </c>
      <c r="F21" s="109">
        <v>1535.7</v>
      </c>
      <c r="G21" s="33" t="s">
        <v>1548</v>
      </c>
      <c r="H21">
        <f t="array" ref="H21">SUM(IF(D21='Приложение 1 (2)'!$C$9:$C$809,1,0))</f>
        <v>1</v>
      </c>
      <c r="I21" s="120" t="e">
        <f>F21-'Приложение 1'!#REF!</f>
        <v>#REF!</v>
      </c>
    </row>
    <row r="22" spans="1:9" ht="63">
      <c r="A22" s="33">
        <v>20</v>
      </c>
      <c r="B22" s="107" t="s">
        <v>1572</v>
      </c>
      <c r="C22" s="107" t="s">
        <v>1561</v>
      </c>
      <c r="D22" s="112">
        <v>20061</v>
      </c>
      <c r="E22" s="107" t="s">
        <v>1573</v>
      </c>
      <c r="F22" s="33">
        <v>547.9</v>
      </c>
      <c r="G22" s="33" t="s">
        <v>1548</v>
      </c>
      <c r="H22">
        <f t="array" ref="H22">SUM(IF(D22='Приложение 1 (2)'!$C$9:$C$809,1,0))</f>
        <v>2</v>
      </c>
      <c r="I22" s="120">
        <f>F22-'Приложение 1'!H303</f>
        <v>547.9</v>
      </c>
    </row>
    <row r="23" spans="1:9" ht="47.25">
      <c r="A23" s="33">
        <v>21</v>
      </c>
      <c r="B23" s="107" t="s">
        <v>970</v>
      </c>
      <c r="C23" s="107" t="s">
        <v>1574</v>
      </c>
      <c r="D23" s="112">
        <v>30628</v>
      </c>
      <c r="E23" s="107" t="s">
        <v>1063</v>
      </c>
      <c r="F23" s="33" t="s">
        <v>1548</v>
      </c>
      <c r="G23" s="33">
        <v>399</v>
      </c>
      <c r="H23">
        <f t="array" ref="H23">SUM(IF(D23='Приложение 1 (2)'!$C$9:$C$809,1,0))</f>
        <v>1</v>
      </c>
      <c r="I23" s="120" t="e">
        <f>F23-'Приложение 1'!H304</f>
        <v>#VALUE!</v>
      </c>
    </row>
    <row r="24" spans="1:9" ht="31.5">
      <c r="A24" s="33">
        <v>22</v>
      </c>
      <c r="B24" s="107" t="s">
        <v>1575</v>
      </c>
      <c r="C24" s="107" t="s">
        <v>1549</v>
      </c>
      <c r="D24" s="112">
        <v>20053</v>
      </c>
      <c r="E24" s="107" t="s">
        <v>68</v>
      </c>
      <c r="F24" s="33">
        <v>39.799999999999997</v>
      </c>
      <c r="G24" s="33" t="s">
        <v>1548</v>
      </c>
      <c r="H24">
        <f t="array" ref="H24">SUM(IF(D24='Приложение 1 (2)'!$C$9:$C$809,1,0))</f>
        <v>1</v>
      </c>
      <c r="I24" s="120">
        <f>F24-'Приложение 1'!H305</f>
        <v>39.799999999999997</v>
      </c>
    </row>
    <row r="25" spans="1:9" ht="31.5">
      <c r="A25" s="33">
        <v>23</v>
      </c>
      <c r="B25" s="107" t="s">
        <v>1576</v>
      </c>
      <c r="C25" s="107" t="s">
        <v>1549</v>
      </c>
      <c r="D25" s="112">
        <v>20042</v>
      </c>
      <c r="E25" s="107" t="s">
        <v>1577</v>
      </c>
      <c r="F25" s="33">
        <v>50.7</v>
      </c>
      <c r="G25" s="33" t="s">
        <v>1548</v>
      </c>
      <c r="H25">
        <f t="array" ref="H25">SUM(IF(D25='Приложение 1 (2)'!$C$9:$C$809,1,0))</f>
        <v>1</v>
      </c>
      <c r="I25" s="120">
        <f>F25-'Приложение 1'!H306</f>
        <v>50.7</v>
      </c>
    </row>
    <row r="26" spans="1:9" ht="31.5">
      <c r="A26" s="33">
        <v>24</v>
      </c>
      <c r="B26" s="107" t="s">
        <v>822</v>
      </c>
      <c r="C26" s="107" t="s">
        <v>1549</v>
      </c>
      <c r="D26" s="112">
        <v>20043</v>
      </c>
      <c r="E26" s="107" t="s">
        <v>1578</v>
      </c>
      <c r="F26" s="33">
        <v>51.5</v>
      </c>
      <c r="G26" s="33" t="s">
        <v>1548</v>
      </c>
      <c r="H26">
        <f t="array" ref="H26">SUM(IF(D26='Приложение 1 (2)'!$C$9:$C$809,1,0))</f>
        <v>1</v>
      </c>
      <c r="I26" s="120">
        <f>F26-'Приложение 1'!H307</f>
        <v>51.5</v>
      </c>
    </row>
    <row r="27" spans="1:9" ht="31.5">
      <c r="A27" s="33">
        <v>25</v>
      </c>
      <c r="B27" s="107" t="s">
        <v>823</v>
      </c>
      <c r="C27" s="107" t="s">
        <v>1549</v>
      </c>
      <c r="D27" s="112">
        <v>20018</v>
      </c>
      <c r="E27" s="107" t="s">
        <v>47</v>
      </c>
      <c r="F27" s="33">
        <v>72.3</v>
      </c>
      <c r="G27" s="33" t="s">
        <v>1548</v>
      </c>
      <c r="H27">
        <f t="array" ref="H27">SUM(IF(D27='Приложение 1 (2)'!$C$9:$C$809,1,0))</f>
        <v>1</v>
      </c>
      <c r="I27" s="120">
        <f>F27-'Приложение 1'!H308</f>
        <v>72.3</v>
      </c>
    </row>
    <row r="28" spans="1:9" ht="31.5">
      <c r="A28" s="33">
        <v>26</v>
      </c>
      <c r="B28" s="107" t="s">
        <v>824</v>
      </c>
      <c r="C28" s="107" t="s">
        <v>1549</v>
      </c>
      <c r="D28" s="112">
        <v>20051</v>
      </c>
      <c r="E28" s="107" t="s">
        <v>1064</v>
      </c>
      <c r="F28" s="33">
        <v>115.9</v>
      </c>
      <c r="G28" s="33" t="s">
        <v>1548</v>
      </c>
      <c r="H28">
        <f t="array" ref="H28">SUM(IF(D28='Приложение 1 (2)'!$C$9:$C$809,1,0))</f>
        <v>1</v>
      </c>
      <c r="I28" s="120">
        <f>F28-'Приложение 1'!H309</f>
        <v>115.9</v>
      </c>
    </row>
    <row r="29" spans="1:9" ht="31.5">
      <c r="A29" s="33">
        <v>27</v>
      </c>
      <c r="B29" s="107" t="s">
        <v>1023</v>
      </c>
      <c r="C29" s="107" t="s">
        <v>1549</v>
      </c>
      <c r="D29" s="112">
        <v>20028</v>
      </c>
      <c r="E29" s="107" t="s">
        <v>1579</v>
      </c>
      <c r="F29" s="33">
        <v>451.9</v>
      </c>
      <c r="G29" s="33" t="s">
        <v>1548</v>
      </c>
      <c r="H29">
        <f t="array" ref="H29">SUM(IF(D29='Приложение 1 (2)'!$C$9:$C$809,1,0))</f>
        <v>1</v>
      </c>
      <c r="I29" s="120">
        <f>F29-'Приложение 1'!H310</f>
        <v>451.9</v>
      </c>
    </row>
    <row r="30" spans="1:9" ht="31.5">
      <c r="A30" s="33">
        <v>28</v>
      </c>
      <c r="B30" s="107" t="s">
        <v>825</v>
      </c>
      <c r="C30" s="107" t="s">
        <v>1549</v>
      </c>
      <c r="D30" s="112">
        <v>20021</v>
      </c>
      <c r="E30" s="107" t="s">
        <v>1063</v>
      </c>
      <c r="F30" s="33">
        <v>465.5</v>
      </c>
      <c r="G30" s="33" t="s">
        <v>1548</v>
      </c>
      <c r="H30">
        <f t="array" ref="H30">SUM(IF(D30='Приложение 1 (2)'!$C$9:$C$809,1,0))</f>
        <v>1</v>
      </c>
      <c r="I30" s="120">
        <f>F30-'Приложение 1'!H311</f>
        <v>465.5</v>
      </c>
    </row>
    <row r="31" spans="1:9" ht="31.5">
      <c r="A31" s="33">
        <v>29</v>
      </c>
      <c r="B31" s="107" t="s">
        <v>826</v>
      </c>
      <c r="C31" s="107" t="s">
        <v>1549</v>
      </c>
      <c r="D31" s="112">
        <v>20022</v>
      </c>
      <c r="E31" s="107" t="s">
        <v>1065</v>
      </c>
      <c r="F31" s="33">
        <v>109.7</v>
      </c>
      <c r="G31" s="33" t="s">
        <v>1548</v>
      </c>
      <c r="H31">
        <f t="array" ref="H31">SUM(IF(D31='Приложение 1 (2)'!$C$9:$C$809,1,0))</f>
        <v>1</v>
      </c>
      <c r="I31" s="120" t="e">
        <f>F31-'Приложение 1'!#REF!</f>
        <v>#REF!</v>
      </c>
    </row>
    <row r="32" spans="1:9" ht="31.5">
      <c r="A32" s="33">
        <v>30</v>
      </c>
      <c r="B32" s="107" t="s">
        <v>1173</v>
      </c>
      <c r="C32" s="107" t="s">
        <v>1569</v>
      </c>
      <c r="D32" s="112">
        <v>30651</v>
      </c>
      <c r="E32" s="107" t="s">
        <v>1076</v>
      </c>
      <c r="F32" s="33" t="s">
        <v>1548</v>
      </c>
      <c r="G32" s="33">
        <v>589</v>
      </c>
      <c r="H32">
        <f t="array" ref="H32">SUM(IF(D32='Приложение 1 (2)'!$C$9:$C$809,1,0))</f>
        <v>1</v>
      </c>
      <c r="I32" s="120" t="e">
        <f>F32-'Приложение 1'!H312</f>
        <v>#VALUE!</v>
      </c>
    </row>
    <row r="33" spans="1:9" ht="63">
      <c r="A33" s="33">
        <v>31</v>
      </c>
      <c r="B33" s="107" t="s">
        <v>1580</v>
      </c>
      <c r="C33" s="107" t="s">
        <v>1561</v>
      </c>
      <c r="D33" s="112">
        <v>20001</v>
      </c>
      <c r="E33" s="107" t="s">
        <v>1581</v>
      </c>
      <c r="F33" s="33">
        <v>26.6</v>
      </c>
      <c r="G33" s="33" t="s">
        <v>1548</v>
      </c>
      <c r="H33">
        <f t="array" ref="H33">SUM(IF(D33='Приложение 1 (2)'!$C$9:$C$809,1,0))</f>
        <v>1</v>
      </c>
      <c r="I33" s="120">
        <f>F33-'Приложение 1'!H313</f>
        <v>26.6</v>
      </c>
    </row>
    <row r="34" spans="1:9" ht="63">
      <c r="A34" s="33">
        <v>32</v>
      </c>
      <c r="B34" s="107" t="s">
        <v>1024</v>
      </c>
      <c r="C34" s="107" t="s">
        <v>1561</v>
      </c>
      <c r="D34" s="112">
        <v>20003</v>
      </c>
      <c r="E34" s="107" t="s">
        <v>971</v>
      </c>
      <c r="F34" s="33">
        <v>137.80000000000001</v>
      </c>
      <c r="G34" s="33" t="s">
        <v>1548</v>
      </c>
      <c r="H34">
        <f t="array" ref="H34">SUM(IF(D34='Приложение 1 (2)'!$C$9:$C$809,1,0))</f>
        <v>1</v>
      </c>
      <c r="I34" s="120">
        <f>F34-'Приложение 1'!H314</f>
        <v>137.80000000000001</v>
      </c>
    </row>
    <row r="35" spans="1:9" ht="63">
      <c r="A35" s="33">
        <v>33</v>
      </c>
      <c r="B35" s="107" t="s">
        <v>1582</v>
      </c>
      <c r="C35" s="107" t="s">
        <v>1561</v>
      </c>
      <c r="D35" s="112">
        <v>20037</v>
      </c>
      <c r="E35" s="107" t="s">
        <v>1583</v>
      </c>
      <c r="F35" s="33">
        <v>60.1</v>
      </c>
      <c r="G35" s="33" t="s">
        <v>1548</v>
      </c>
      <c r="H35">
        <f t="array" ref="H35">SUM(IF(D35='Приложение 1 (2)'!$C$9:$C$809,1,0))</f>
        <v>1</v>
      </c>
      <c r="I35" s="120">
        <f>F35-'Приложение 1'!H315</f>
        <v>60.1</v>
      </c>
    </row>
    <row r="36" spans="1:9" ht="63">
      <c r="A36" s="33">
        <v>34</v>
      </c>
      <c r="B36" s="107" t="s">
        <v>1584</v>
      </c>
      <c r="C36" s="107" t="s">
        <v>1561</v>
      </c>
      <c r="D36" s="112">
        <v>20004</v>
      </c>
      <c r="E36" s="107" t="s">
        <v>1585</v>
      </c>
      <c r="F36" s="33">
        <v>20.3</v>
      </c>
      <c r="G36" s="33" t="s">
        <v>1548</v>
      </c>
      <c r="H36">
        <f t="array" ref="H36">SUM(IF(D36='Приложение 1 (2)'!$C$9:$C$809,1,0))</f>
        <v>1</v>
      </c>
      <c r="I36" s="120">
        <f>F36-'Приложение 1'!H316</f>
        <v>20.3</v>
      </c>
    </row>
    <row r="37" spans="1:9" ht="63">
      <c r="A37" s="33">
        <v>35</v>
      </c>
      <c r="B37" s="107" t="s">
        <v>1586</v>
      </c>
      <c r="C37" s="107" t="s">
        <v>1561</v>
      </c>
      <c r="D37" s="112">
        <v>20005</v>
      </c>
      <c r="E37" s="107" t="s">
        <v>1066</v>
      </c>
      <c r="F37" s="33">
        <v>15.1</v>
      </c>
      <c r="G37" s="33" t="s">
        <v>1548</v>
      </c>
      <c r="H37">
        <f t="array" ref="H37">SUM(IF(D37='Приложение 1 (2)'!$C$9:$C$809,1,0))</f>
        <v>2</v>
      </c>
      <c r="I37" s="120">
        <f>F37-'Приложение 1'!H317</f>
        <v>15.1</v>
      </c>
    </row>
    <row r="38" spans="1:9" ht="63">
      <c r="A38" s="33">
        <v>36</v>
      </c>
      <c r="B38" s="107" t="s">
        <v>1025</v>
      </c>
      <c r="C38" s="107" t="s">
        <v>1561</v>
      </c>
      <c r="D38" s="112">
        <v>20006</v>
      </c>
      <c r="E38" s="107" t="s">
        <v>1067</v>
      </c>
      <c r="F38" s="33">
        <v>13.2</v>
      </c>
      <c r="G38" s="33" t="s">
        <v>1548</v>
      </c>
      <c r="H38">
        <f t="array" ref="H38">SUM(IF(D38='Приложение 1 (2)'!$C$9:$C$809,1,0))</f>
        <v>1</v>
      </c>
      <c r="I38" s="120">
        <f>F38-'Приложение 1'!H318</f>
        <v>13.2</v>
      </c>
    </row>
    <row r="39" spans="1:9" ht="47.25">
      <c r="A39" s="33">
        <v>37</v>
      </c>
      <c r="B39" s="107" t="s">
        <v>1587</v>
      </c>
      <c r="C39" s="107" t="s">
        <v>1549</v>
      </c>
      <c r="D39" s="112">
        <v>20007</v>
      </c>
      <c r="E39" s="107" t="s">
        <v>1588</v>
      </c>
      <c r="F39" s="33">
        <v>11.1</v>
      </c>
      <c r="G39" s="33" t="s">
        <v>1548</v>
      </c>
      <c r="H39">
        <f t="array" ref="H39">SUM(IF(D39='Приложение 1 (2)'!$C$9:$C$809,1,0))</f>
        <v>1</v>
      </c>
      <c r="I39" s="120">
        <f>F39-'Приложение 1'!H319</f>
        <v>11.1</v>
      </c>
    </row>
    <row r="40" spans="1:9" ht="63">
      <c r="A40" s="33">
        <v>38</v>
      </c>
      <c r="B40" s="107" t="s">
        <v>1026</v>
      </c>
      <c r="C40" s="107" t="s">
        <v>1561</v>
      </c>
      <c r="D40" s="112">
        <v>20052</v>
      </c>
      <c r="E40" s="107" t="s">
        <v>1068</v>
      </c>
      <c r="F40" s="33">
        <v>18.399999999999999</v>
      </c>
      <c r="G40" s="33" t="s">
        <v>1548</v>
      </c>
      <c r="H40">
        <f t="array" ref="H40">SUM(IF(D40='Приложение 1 (2)'!$C$9:$C$809,1,0))</f>
        <v>1</v>
      </c>
      <c r="I40" s="120">
        <f>F40-'Приложение 1'!H320</f>
        <v>18.399999999999999</v>
      </c>
    </row>
    <row r="41" spans="1:9" ht="31.5">
      <c r="A41" s="33">
        <v>39</v>
      </c>
      <c r="B41" s="107" t="s">
        <v>972</v>
      </c>
      <c r="C41" s="107" t="s">
        <v>1549</v>
      </c>
      <c r="D41" s="112">
        <v>20000</v>
      </c>
      <c r="E41" s="107" t="s">
        <v>1081</v>
      </c>
      <c r="F41" s="33">
        <v>124</v>
      </c>
      <c r="G41" s="33" t="s">
        <v>1548</v>
      </c>
      <c r="H41">
        <f t="array" ref="H41">SUM(IF(D41='Приложение 1 (2)'!$C$9:$C$809,1,0))</f>
        <v>1</v>
      </c>
      <c r="I41" s="120" t="e">
        <f>F41-'Приложение 1'!#REF!</f>
        <v>#REF!</v>
      </c>
    </row>
    <row r="42" spans="1:9" ht="31.5">
      <c r="A42" s="33">
        <v>40</v>
      </c>
      <c r="B42" s="107" t="s">
        <v>1174</v>
      </c>
      <c r="C42" s="107" t="s">
        <v>1589</v>
      </c>
      <c r="D42" s="112">
        <v>20047</v>
      </c>
      <c r="E42" s="107" t="s">
        <v>1187</v>
      </c>
      <c r="F42" s="33">
        <v>20.8</v>
      </c>
      <c r="G42" s="33" t="s">
        <v>1548</v>
      </c>
      <c r="H42">
        <f t="array" ref="H42">SUM(IF(D42='Приложение 1 (2)'!$C$9:$C$809,1,0))</f>
        <v>1</v>
      </c>
      <c r="I42" s="120" t="e">
        <f>F42-'Приложение 1'!#REF!</f>
        <v>#REF!</v>
      </c>
    </row>
    <row r="43" spans="1:9" ht="47.25">
      <c r="A43" s="33">
        <v>41</v>
      </c>
      <c r="B43" s="107" t="s">
        <v>973</v>
      </c>
      <c r="C43" s="107" t="s">
        <v>1549</v>
      </c>
      <c r="D43" s="112">
        <v>20034</v>
      </c>
      <c r="E43" s="107" t="s">
        <v>1069</v>
      </c>
      <c r="F43" s="33">
        <v>9.5</v>
      </c>
      <c r="G43" s="33" t="s">
        <v>1548</v>
      </c>
      <c r="H43">
        <f t="array" ref="H43">SUM(IF(D43='Приложение 1 (2)'!$C$9:$C$809,1,0))</f>
        <v>1</v>
      </c>
      <c r="I43" s="120">
        <f>F43-'Приложение 1'!H321</f>
        <v>9.5</v>
      </c>
    </row>
    <row r="44" spans="1:9" ht="78.75">
      <c r="A44" s="33">
        <v>42</v>
      </c>
      <c r="B44" s="107" t="s">
        <v>827</v>
      </c>
      <c r="C44" s="107" t="s">
        <v>1590</v>
      </c>
      <c r="D44" s="112">
        <v>20025</v>
      </c>
      <c r="E44" s="107" t="s">
        <v>828</v>
      </c>
      <c r="F44" s="33">
        <v>9.6999999999999993</v>
      </c>
      <c r="G44" s="33" t="s">
        <v>1548</v>
      </c>
      <c r="H44">
        <f t="array" ref="H44">SUM(IF(D44='Приложение 1 (2)'!$C$9:$C$809,1,0))</f>
        <v>1</v>
      </c>
      <c r="I44" s="120">
        <f>F44-'Приложение 1'!H322</f>
        <v>9.6999999999999993</v>
      </c>
    </row>
    <row r="45" spans="1:9" ht="47.25">
      <c r="A45" s="33">
        <v>43</v>
      </c>
      <c r="B45" s="107" t="s">
        <v>829</v>
      </c>
      <c r="C45" s="107" t="s">
        <v>1549</v>
      </c>
      <c r="D45" s="112">
        <v>10006</v>
      </c>
      <c r="E45" s="107" t="s">
        <v>830</v>
      </c>
      <c r="F45" s="33">
        <v>42.6</v>
      </c>
      <c r="G45" s="33" t="s">
        <v>1548</v>
      </c>
      <c r="H45">
        <f t="array" ref="H45">SUM(IF(D45='Приложение 1 (2)'!$C$9:$C$809,1,0))</f>
        <v>1</v>
      </c>
      <c r="I45" s="120">
        <f>F45-'Приложение 1'!H323</f>
        <v>42.6</v>
      </c>
    </row>
    <row r="46" spans="1:9" ht="31.5">
      <c r="A46" s="33">
        <v>44</v>
      </c>
      <c r="B46" s="107" t="s">
        <v>973</v>
      </c>
      <c r="C46" s="107" t="s">
        <v>1549</v>
      </c>
      <c r="D46" s="112">
        <v>10007</v>
      </c>
      <c r="E46" s="107" t="s">
        <v>1070</v>
      </c>
      <c r="F46" s="33">
        <v>39.200000000000003</v>
      </c>
      <c r="G46" s="33" t="s">
        <v>1548</v>
      </c>
      <c r="H46">
        <f t="array" ref="H46">SUM(IF(D46='Приложение 1 (2)'!$C$9:$C$809,1,0))</f>
        <v>1</v>
      </c>
      <c r="I46" s="120">
        <f>F46-'Приложение 1'!H324</f>
        <v>39.200000000000003</v>
      </c>
    </row>
    <row r="47" spans="1:9" ht="47.25">
      <c r="A47" s="33">
        <v>45</v>
      </c>
      <c r="B47" s="107" t="s">
        <v>1027</v>
      </c>
      <c r="C47" s="107" t="s">
        <v>1591</v>
      </c>
      <c r="D47" s="112">
        <v>20044</v>
      </c>
      <c r="E47" s="107" t="s">
        <v>1071</v>
      </c>
      <c r="F47" s="33">
        <v>21.5</v>
      </c>
      <c r="G47" s="33" t="s">
        <v>1548</v>
      </c>
      <c r="H47">
        <f t="array" ref="H47">SUM(IF(D47='Приложение 1 (2)'!$C$9:$C$809,1,0))</f>
        <v>1</v>
      </c>
      <c r="I47" s="120">
        <f>F47-'Приложение 1'!H325</f>
        <v>21.5</v>
      </c>
    </row>
    <row r="48" spans="1:9" ht="15.75">
      <c r="A48" s="33">
        <v>46</v>
      </c>
      <c r="B48" s="107" t="s">
        <v>1028</v>
      </c>
      <c r="C48" s="107" t="s">
        <v>1591</v>
      </c>
      <c r="D48" s="112">
        <v>20059</v>
      </c>
      <c r="E48" s="107" t="s">
        <v>1072</v>
      </c>
      <c r="F48" s="33">
        <v>18.100000000000001</v>
      </c>
      <c r="G48" s="33" t="s">
        <v>1548</v>
      </c>
      <c r="H48">
        <f t="array" ref="H48">SUM(IF(D48='Приложение 1 (2)'!$C$9:$C$809,1,0))</f>
        <v>1</v>
      </c>
      <c r="I48" s="120">
        <f>F48-'Приложение 1'!H326</f>
        <v>18.100000000000001</v>
      </c>
    </row>
    <row r="49" spans="1:9" ht="47.25">
      <c r="A49" s="33">
        <v>47</v>
      </c>
      <c r="B49" s="107" t="s">
        <v>1029</v>
      </c>
      <c r="C49" s="107" t="s">
        <v>1591</v>
      </c>
      <c r="D49" s="112">
        <v>20054</v>
      </c>
      <c r="E49" s="107" t="s">
        <v>1073</v>
      </c>
      <c r="F49" s="33">
        <v>19.100000000000001</v>
      </c>
      <c r="G49" s="33" t="s">
        <v>1548</v>
      </c>
      <c r="H49">
        <f t="array" ref="H49">SUM(IF(D49='Приложение 1 (2)'!$C$9:$C$809,1,0))</f>
        <v>1</v>
      </c>
      <c r="I49" s="120">
        <f>F49-'Приложение 1'!H327</f>
        <v>19.100000000000001</v>
      </c>
    </row>
    <row r="50" spans="1:9" ht="31.5">
      <c r="A50" s="33">
        <v>48</v>
      </c>
      <c r="B50" s="107" t="s">
        <v>1030</v>
      </c>
      <c r="C50" s="107" t="s">
        <v>1591</v>
      </c>
      <c r="D50" s="112">
        <v>20014</v>
      </c>
      <c r="E50" s="107" t="s">
        <v>1074</v>
      </c>
      <c r="F50" s="33">
        <v>31.3</v>
      </c>
      <c r="G50" s="33" t="s">
        <v>1548</v>
      </c>
      <c r="H50">
        <f t="array" ref="H50">SUM(IF(D50='Приложение 1 (2)'!$C$9:$C$809,1,0))</f>
        <v>1</v>
      </c>
      <c r="I50" s="120" t="e">
        <f>F50-'Приложение 1'!#REF!</f>
        <v>#REF!</v>
      </c>
    </row>
    <row r="51" spans="1:9" ht="47.25">
      <c r="A51" s="33">
        <v>49</v>
      </c>
      <c r="B51" s="107" t="s">
        <v>974</v>
      </c>
      <c r="C51" s="107" t="s">
        <v>1592</v>
      </c>
      <c r="D51" s="112">
        <v>20026</v>
      </c>
      <c r="E51" s="107" t="s">
        <v>1188</v>
      </c>
      <c r="F51" s="33">
        <v>13</v>
      </c>
      <c r="G51" s="33" t="s">
        <v>1548</v>
      </c>
      <c r="H51">
        <f t="array" ref="H51">SUM(IF(D51='Приложение 1 (2)'!$C$9:$C$809,1,0))</f>
        <v>1</v>
      </c>
      <c r="I51" s="120">
        <f>F51-'Приложение 1'!H328</f>
        <v>13</v>
      </c>
    </row>
    <row r="52" spans="1:9" ht="31.5">
      <c r="A52" s="33">
        <v>50</v>
      </c>
      <c r="B52" s="107" t="s">
        <v>1031</v>
      </c>
      <c r="C52" s="107" t="s">
        <v>1593</v>
      </c>
      <c r="D52" s="112">
        <v>20023</v>
      </c>
      <c r="E52" s="107" t="s">
        <v>1063</v>
      </c>
      <c r="F52" s="33">
        <v>228</v>
      </c>
      <c r="G52" s="33" t="s">
        <v>1548</v>
      </c>
      <c r="H52">
        <f t="array" ref="H52">SUM(IF(D52='Приложение 1 (2)'!$C$9:$C$809,1,0))</f>
        <v>1</v>
      </c>
      <c r="I52" s="120">
        <f>F52-'Приложение 1'!H329</f>
        <v>228</v>
      </c>
    </row>
    <row r="53" spans="1:9" ht="31.5">
      <c r="A53" s="33">
        <v>51</v>
      </c>
      <c r="B53" s="107" t="s">
        <v>1032</v>
      </c>
      <c r="C53" s="107" t="s">
        <v>1589</v>
      </c>
      <c r="D53" s="112">
        <v>20024</v>
      </c>
      <c r="E53" s="107" t="s">
        <v>1075</v>
      </c>
      <c r="F53" s="33">
        <v>228</v>
      </c>
      <c r="G53" s="33" t="s">
        <v>1548</v>
      </c>
      <c r="H53">
        <f t="array" ref="H53">SUM(IF(D53='Приложение 1 (2)'!$C$9:$C$809,1,0))</f>
        <v>1</v>
      </c>
      <c r="I53" s="120">
        <f>F53-'Приложение 1'!H330</f>
        <v>228</v>
      </c>
    </row>
    <row r="54" spans="1:9" ht="47.25">
      <c r="A54" s="33">
        <v>52</v>
      </c>
      <c r="B54" s="107" t="s">
        <v>1033</v>
      </c>
      <c r="C54" s="107" t="s">
        <v>1571</v>
      </c>
      <c r="D54" s="112">
        <v>20029</v>
      </c>
      <c r="E54" s="107" t="s">
        <v>1076</v>
      </c>
      <c r="F54" s="33">
        <v>720</v>
      </c>
      <c r="G54" s="33" t="s">
        <v>1548</v>
      </c>
      <c r="H54">
        <f t="array" ref="H54">SUM(IF(D54='Приложение 1 (2)'!$C$9:$C$809,1,0))</f>
        <v>1</v>
      </c>
      <c r="I54" s="120">
        <f>F54-'Приложение 1'!H331</f>
        <v>720</v>
      </c>
    </row>
    <row r="55" spans="1:9" ht="47.25">
      <c r="A55" s="33">
        <v>53</v>
      </c>
      <c r="B55" s="107" t="s">
        <v>1034</v>
      </c>
      <c r="C55" s="107" t="s">
        <v>1571</v>
      </c>
      <c r="D55" s="112">
        <v>20030</v>
      </c>
      <c r="E55" s="107" t="s">
        <v>1076</v>
      </c>
      <c r="F55" s="33">
        <v>720</v>
      </c>
      <c r="G55" s="33" t="s">
        <v>1548</v>
      </c>
      <c r="H55">
        <f t="array" ref="H55">SUM(IF(D55='Приложение 1 (2)'!$C$9:$C$809,1,0))</f>
        <v>1</v>
      </c>
      <c r="I55" s="120" t="e">
        <f>F55-'Приложение 1'!#REF!</f>
        <v>#REF!</v>
      </c>
    </row>
    <row r="56" spans="1:9" ht="31.5">
      <c r="A56" s="110">
        <v>54</v>
      </c>
      <c r="B56" s="108" t="s">
        <v>1175</v>
      </c>
      <c r="C56" s="108" t="s">
        <v>1569</v>
      </c>
      <c r="D56" s="113">
        <v>30892</v>
      </c>
      <c r="E56" s="108" t="s">
        <v>1081</v>
      </c>
      <c r="F56" s="33" t="s">
        <v>1548</v>
      </c>
      <c r="G56" s="33">
        <v>39</v>
      </c>
      <c r="H56">
        <f t="array" ref="H56">SUM(IF(D56='Приложение 1 (2)'!$C$9:$C$809,1,0))</f>
        <v>1</v>
      </c>
      <c r="I56" s="120" t="e">
        <f>F56-'Приложение 1'!H332</f>
        <v>#VALUE!</v>
      </c>
    </row>
    <row r="57" spans="1:9" ht="47.25">
      <c r="A57" s="110">
        <v>55</v>
      </c>
      <c r="B57" s="108" t="s">
        <v>975</v>
      </c>
      <c r="C57" s="108" t="s">
        <v>1594</v>
      </c>
      <c r="D57" s="113">
        <v>30565</v>
      </c>
      <c r="E57" s="108" t="s">
        <v>1079</v>
      </c>
      <c r="F57" s="33" t="s">
        <v>1548</v>
      </c>
      <c r="G57" s="111">
        <v>29157</v>
      </c>
      <c r="H57">
        <f t="array" ref="H57">SUM(IF(D57='Приложение 1 (2)'!$C$9:$C$809,1,0))</f>
        <v>1</v>
      </c>
      <c r="I57" s="120" t="e">
        <f>F57-'Приложение 1'!#REF!</f>
        <v>#VALUE!</v>
      </c>
    </row>
    <row r="58" spans="1:9" ht="31.5">
      <c r="A58" s="33">
        <v>56</v>
      </c>
      <c r="B58" s="107" t="s">
        <v>976</v>
      </c>
      <c r="C58" s="107" t="s">
        <v>1589</v>
      </c>
      <c r="D58" s="112">
        <v>30225</v>
      </c>
      <c r="E58" s="107" t="s">
        <v>1077</v>
      </c>
      <c r="F58" s="33" t="s">
        <v>1548</v>
      </c>
      <c r="G58" s="33">
        <v>210</v>
      </c>
      <c r="H58">
        <f t="array" ref="H58">SUM(IF(D58='Приложение 1 (2)'!$C$9:$C$809,1,0))</f>
        <v>1</v>
      </c>
      <c r="I58" s="120" t="e">
        <f>F58-'Приложение 1'!H333</f>
        <v>#VALUE!</v>
      </c>
    </row>
    <row r="59" spans="1:9" ht="47.25">
      <c r="A59" s="33">
        <v>57</v>
      </c>
      <c r="B59" s="107" t="s">
        <v>977</v>
      </c>
      <c r="C59" s="108" t="s">
        <v>1594</v>
      </c>
      <c r="D59" s="112">
        <v>30798</v>
      </c>
      <c r="E59" s="107" t="s">
        <v>1079</v>
      </c>
      <c r="F59" s="33" t="s">
        <v>1548</v>
      </c>
      <c r="G59" s="33">
        <v>300</v>
      </c>
      <c r="H59">
        <f t="array" ref="H59">SUM(IF(D59='Приложение 1 (2)'!$C$9:$C$809,1,0))</f>
        <v>1</v>
      </c>
      <c r="I59" s="120" t="e">
        <f>F59-'Приложение 1'!H334</f>
        <v>#VALUE!</v>
      </c>
    </row>
    <row r="60" spans="1:9" ht="47.25">
      <c r="A60" s="33">
        <v>58</v>
      </c>
      <c r="B60" s="107" t="s">
        <v>1280</v>
      </c>
      <c r="C60" s="107" t="s">
        <v>1595</v>
      </c>
      <c r="D60" s="112">
        <v>30630</v>
      </c>
      <c r="E60" s="107" t="s">
        <v>1188</v>
      </c>
      <c r="F60" s="33" t="s">
        <v>1548</v>
      </c>
      <c r="G60" s="33">
        <v>278</v>
      </c>
      <c r="H60">
        <f t="array" ref="H60">SUM(IF(D60='Приложение 1 (2)'!$C$9:$C$809,1,0))</f>
        <v>1</v>
      </c>
      <c r="I60" s="120" t="e">
        <f>F60-'Приложение 1'!#REF!</f>
        <v>#VALUE!</v>
      </c>
    </row>
    <row r="61" spans="1:9" ht="31.5">
      <c r="A61" s="33">
        <v>59</v>
      </c>
      <c r="B61" s="107" t="s">
        <v>1176</v>
      </c>
      <c r="C61" s="107" t="s">
        <v>1569</v>
      </c>
      <c r="D61" s="112">
        <v>30399</v>
      </c>
      <c r="E61" s="107" t="s">
        <v>1189</v>
      </c>
      <c r="F61" s="33" t="s">
        <v>1548</v>
      </c>
      <c r="G61" s="109">
        <v>1506</v>
      </c>
      <c r="H61">
        <f t="array" ref="H61">SUM(IF(D61='Приложение 1 (2)'!$C$9:$C$809,1,0))</f>
        <v>1</v>
      </c>
      <c r="I61" s="120" t="e">
        <f>F61-'Приложение 1'!H335</f>
        <v>#VALUE!</v>
      </c>
    </row>
    <row r="62" spans="1:9" ht="31.5">
      <c r="A62" s="33">
        <v>60</v>
      </c>
      <c r="B62" s="107" t="s">
        <v>1177</v>
      </c>
      <c r="C62" s="107" t="s">
        <v>1569</v>
      </c>
      <c r="D62" s="112">
        <v>30308</v>
      </c>
      <c r="E62" s="107" t="s">
        <v>1189</v>
      </c>
      <c r="F62" s="33" t="s">
        <v>1548</v>
      </c>
      <c r="G62" s="33">
        <v>654</v>
      </c>
      <c r="H62">
        <f t="array" ref="H62">SUM(IF(D62='Приложение 1 (2)'!$C$9:$C$809,1,0))</f>
        <v>1</v>
      </c>
      <c r="I62" s="120" t="e">
        <f>F62-'Приложение 1'!H336</f>
        <v>#VALUE!</v>
      </c>
    </row>
    <row r="63" spans="1:9" ht="31.5">
      <c r="A63" s="33">
        <v>61</v>
      </c>
      <c r="B63" s="107" t="s">
        <v>1035</v>
      </c>
      <c r="C63" s="107" t="s">
        <v>1589</v>
      </c>
      <c r="D63" s="112">
        <v>20056</v>
      </c>
      <c r="E63" s="107" t="s">
        <v>1078</v>
      </c>
      <c r="F63" s="33" t="s">
        <v>1548</v>
      </c>
      <c r="G63" s="33">
        <v>648</v>
      </c>
      <c r="H63">
        <f t="array" ref="H63">SUM(IF(D63='Приложение 1 (2)'!$C$9:$C$809,1,0))</f>
        <v>1</v>
      </c>
      <c r="I63" s="120" t="e">
        <f>F63-'Приложение 1'!H337</f>
        <v>#VALUE!</v>
      </c>
    </row>
    <row r="64" spans="1:9" ht="31.5">
      <c r="A64" s="33">
        <v>62</v>
      </c>
      <c r="B64" s="107" t="s">
        <v>1178</v>
      </c>
      <c r="C64" s="107" t="s">
        <v>1549</v>
      </c>
      <c r="D64" s="112">
        <v>20075</v>
      </c>
      <c r="E64" s="107" t="s">
        <v>1190</v>
      </c>
      <c r="F64" s="33">
        <v>19</v>
      </c>
      <c r="G64" s="33" t="s">
        <v>1548</v>
      </c>
      <c r="H64">
        <f t="array" ref="H64">SUM(IF(D64='Приложение 1 (2)'!$C$9:$C$809,1,0))</f>
        <v>1</v>
      </c>
      <c r="I64" s="120">
        <f>F64-'Приложение 1'!H338</f>
        <v>19</v>
      </c>
    </row>
    <row r="65" spans="1:9" ht="31.5">
      <c r="A65" s="33">
        <v>63</v>
      </c>
      <c r="B65" s="107" t="s">
        <v>831</v>
      </c>
      <c r="C65" s="107" t="s">
        <v>1589</v>
      </c>
      <c r="D65" s="112">
        <v>20040</v>
      </c>
      <c r="E65" s="107" t="s">
        <v>1079</v>
      </c>
      <c r="F65" s="33" t="s">
        <v>1548</v>
      </c>
      <c r="G65" s="33">
        <v>223</v>
      </c>
      <c r="H65">
        <f t="array" ref="H65">SUM(IF(D65='Приложение 1 (2)'!$C$9:$C$809,1,0))</f>
        <v>1</v>
      </c>
      <c r="I65" s="120" t="e">
        <f>F65-'Приложение 1'!H339</f>
        <v>#VALUE!</v>
      </c>
    </row>
    <row r="66" spans="1:9" ht="31.5">
      <c r="A66" s="33">
        <v>64</v>
      </c>
      <c r="B66" s="107" t="s">
        <v>832</v>
      </c>
      <c r="C66" s="107" t="s">
        <v>1596</v>
      </c>
      <c r="D66" s="112">
        <v>20049</v>
      </c>
      <c r="E66" s="107" t="s">
        <v>1079</v>
      </c>
      <c r="F66" s="33" t="s">
        <v>1548</v>
      </c>
      <c r="G66" s="33">
        <v>319.5</v>
      </c>
      <c r="H66">
        <f t="array" ref="H66">SUM(IF(D66='Приложение 1 (2)'!$C$9:$C$809,1,0))</f>
        <v>1</v>
      </c>
      <c r="I66" s="120" t="e">
        <f>F66-'Приложение 1'!#REF!</f>
        <v>#VALUE!</v>
      </c>
    </row>
    <row r="67" spans="1:9" ht="15.75">
      <c r="A67" s="33">
        <v>65</v>
      </c>
      <c r="B67" s="107" t="s">
        <v>833</v>
      </c>
      <c r="C67" s="107" t="s">
        <v>1593</v>
      </c>
      <c r="D67" s="112">
        <v>20038</v>
      </c>
      <c r="E67" s="107" t="s">
        <v>1063</v>
      </c>
      <c r="F67" s="33" t="s">
        <v>1548</v>
      </c>
      <c r="G67" s="33">
        <v>506.05</v>
      </c>
      <c r="H67">
        <f t="array" ref="H67">SUM(IF(D67='Приложение 1 (2)'!$C$9:$C$809,1,0))</f>
        <v>1</v>
      </c>
      <c r="I67" s="120" t="e">
        <f>F67-'Приложение 1'!H340</f>
        <v>#VALUE!</v>
      </c>
    </row>
    <row r="68" spans="1:9" ht="31.5">
      <c r="A68" s="33">
        <v>66</v>
      </c>
      <c r="B68" s="107" t="s">
        <v>834</v>
      </c>
      <c r="C68" s="107" t="s">
        <v>1593</v>
      </c>
      <c r="D68" s="112">
        <v>20035</v>
      </c>
      <c r="E68" s="107" t="s">
        <v>1076</v>
      </c>
      <c r="F68" s="33" t="s">
        <v>1548</v>
      </c>
      <c r="G68" s="33">
        <v>500.15</v>
      </c>
      <c r="H68">
        <f t="array" ref="H68">SUM(IF(D68='Приложение 1 (2)'!$C$9:$C$809,1,0))</f>
        <v>1</v>
      </c>
      <c r="I68" s="120" t="e">
        <f>F68-'Приложение 1'!H341</f>
        <v>#VALUE!</v>
      </c>
    </row>
    <row r="69" spans="1:9" ht="31.5">
      <c r="A69" s="33">
        <v>67</v>
      </c>
      <c r="B69" s="107" t="s">
        <v>835</v>
      </c>
      <c r="C69" s="107" t="s">
        <v>1549</v>
      </c>
      <c r="D69" s="112">
        <v>10015</v>
      </c>
      <c r="E69" s="107" t="s">
        <v>1080</v>
      </c>
      <c r="F69" s="33">
        <v>598.29999999999995</v>
      </c>
      <c r="G69" s="33" t="s">
        <v>1548</v>
      </c>
      <c r="H69">
        <f t="array" ref="H69">SUM(IF(D69='Приложение 1 (2)'!$C$9:$C$809,1,0))</f>
        <v>1</v>
      </c>
      <c r="I69" s="120">
        <f>F69-'Приложение 1'!H315</f>
        <v>598.29999999999995</v>
      </c>
    </row>
    <row r="70" spans="1:9" ht="31.5">
      <c r="A70" s="33">
        <v>68</v>
      </c>
      <c r="B70" s="107" t="s">
        <v>836</v>
      </c>
      <c r="C70" s="107" t="s">
        <v>1549</v>
      </c>
      <c r="D70" s="112">
        <v>20062</v>
      </c>
      <c r="E70" s="107" t="s">
        <v>1081</v>
      </c>
      <c r="F70" s="33">
        <v>125</v>
      </c>
      <c r="G70" s="33" t="s">
        <v>1548</v>
      </c>
      <c r="H70">
        <f t="array" ref="H70">SUM(IF(D70='Приложение 1 (2)'!$C$9:$C$809,1,0))</f>
        <v>1</v>
      </c>
      <c r="I70" s="120">
        <f>F70-'Приложение 1'!H316</f>
        <v>125</v>
      </c>
    </row>
    <row r="71" spans="1:9" ht="31.5">
      <c r="A71" s="33">
        <v>69</v>
      </c>
      <c r="B71" s="107" t="s">
        <v>837</v>
      </c>
      <c r="C71" s="107" t="s">
        <v>1549</v>
      </c>
      <c r="D71" s="112">
        <v>20076</v>
      </c>
      <c r="E71" s="107" t="s">
        <v>1082</v>
      </c>
      <c r="F71" s="33">
        <v>5.7</v>
      </c>
      <c r="G71" s="33" t="s">
        <v>1548</v>
      </c>
      <c r="H71">
        <f t="array" ref="H71">SUM(IF(D71='Приложение 1 (2)'!$C$9:$C$809,1,0))</f>
        <v>1</v>
      </c>
      <c r="I71" s="120">
        <f>F71-'Приложение 1'!H317</f>
        <v>5.7</v>
      </c>
    </row>
    <row r="72" spans="1:9" ht="31.5">
      <c r="A72" s="33">
        <v>70</v>
      </c>
      <c r="B72" s="107" t="s">
        <v>979</v>
      </c>
      <c r="C72" s="107" t="s">
        <v>1549</v>
      </c>
      <c r="D72" s="112">
        <v>20164</v>
      </c>
      <c r="E72" s="107" t="s">
        <v>1191</v>
      </c>
      <c r="F72" s="33">
        <v>7.5</v>
      </c>
      <c r="G72" s="33" t="s">
        <v>1548</v>
      </c>
      <c r="H72">
        <f t="array" ref="H72">SUM(IF(D72='Приложение 1 (2)'!$C$9:$C$809,1,0))</f>
        <v>1</v>
      </c>
      <c r="I72" s="120">
        <f>F72-'Приложение 1'!H318</f>
        <v>7.5</v>
      </c>
    </row>
    <row r="73" spans="1:9" ht="31.5">
      <c r="A73" s="33">
        <v>71</v>
      </c>
      <c r="B73" s="107" t="s">
        <v>1179</v>
      </c>
      <c r="C73" s="107" t="s">
        <v>1569</v>
      </c>
      <c r="D73" s="112">
        <v>30654</v>
      </c>
      <c r="E73" s="107" t="s">
        <v>1081</v>
      </c>
      <c r="F73" s="33" t="s">
        <v>1548</v>
      </c>
      <c r="G73" s="33">
        <v>9</v>
      </c>
      <c r="H73">
        <f t="array" ref="H73">SUM(IF(D73='Приложение 1 (2)'!$C$9:$C$809,1,0))</f>
        <v>1</v>
      </c>
      <c r="I73" s="120" t="e">
        <f>F73-'Приложение 1'!H319</f>
        <v>#VALUE!</v>
      </c>
    </row>
    <row r="74" spans="1:9" ht="15.75">
      <c r="A74" s="33">
        <v>72</v>
      </c>
      <c r="B74" s="107" t="s">
        <v>980</v>
      </c>
      <c r="C74" s="107" t="s">
        <v>1597</v>
      </c>
      <c r="D74" s="112">
        <v>20046</v>
      </c>
      <c r="E74" s="107" t="s">
        <v>1081</v>
      </c>
      <c r="F74" s="33" t="s">
        <v>1548</v>
      </c>
      <c r="G74" s="33">
        <v>7.6</v>
      </c>
      <c r="H74">
        <f t="array" ref="H74">SUM(IF(D74='Приложение 1 (2)'!$C$9:$C$809,1,0))</f>
        <v>1</v>
      </c>
      <c r="I74" s="120" t="e">
        <f>F74-'Приложение 1'!H320</f>
        <v>#VALUE!</v>
      </c>
    </row>
    <row r="75" spans="1:9" ht="47.25">
      <c r="A75" s="33">
        <v>73</v>
      </c>
      <c r="B75" s="107" t="s">
        <v>838</v>
      </c>
      <c r="C75" s="107" t="s">
        <v>1598</v>
      </c>
      <c r="D75" s="112">
        <v>20048</v>
      </c>
      <c r="E75" s="107" t="s">
        <v>1081</v>
      </c>
      <c r="F75" s="33">
        <v>252.3</v>
      </c>
      <c r="G75" s="33">
        <v>42.4</v>
      </c>
      <c r="H75">
        <f t="array" ref="H75">SUM(IF(D75='Приложение 1 (2)'!$C$9:$C$809,1,0))</f>
        <v>1</v>
      </c>
      <c r="I75" s="120" t="e">
        <f>F75-'Приложение 1'!#REF!</f>
        <v>#REF!</v>
      </c>
    </row>
    <row r="76" spans="1:9" ht="31.5">
      <c r="A76" s="33">
        <v>74</v>
      </c>
      <c r="B76" s="107" t="s">
        <v>839</v>
      </c>
      <c r="C76" s="107" t="s">
        <v>1549</v>
      </c>
      <c r="D76" s="112">
        <v>10009</v>
      </c>
      <c r="E76" s="107" t="s">
        <v>1081</v>
      </c>
      <c r="F76" s="33">
        <v>277</v>
      </c>
      <c r="G76" s="33" t="s">
        <v>1548</v>
      </c>
      <c r="H76">
        <f t="array" ref="H76">SUM(IF(D76='Приложение 1 (2)'!$C$9:$C$809,1,0))</f>
        <v>1</v>
      </c>
      <c r="I76" s="120" t="e">
        <f>F76-'Приложение 1'!#REF!</f>
        <v>#REF!</v>
      </c>
    </row>
    <row r="77" spans="1:9" ht="31.5">
      <c r="A77" s="33">
        <v>75</v>
      </c>
      <c r="B77" s="107" t="s">
        <v>1180</v>
      </c>
      <c r="C77" s="107" t="s">
        <v>1599</v>
      </c>
      <c r="D77" s="112">
        <v>30884</v>
      </c>
      <c r="E77" s="107" t="s">
        <v>1081</v>
      </c>
      <c r="F77" s="33" t="s">
        <v>1548</v>
      </c>
      <c r="G77" s="33">
        <v>257.2</v>
      </c>
      <c r="H77">
        <f t="array" ref="H77">SUM(IF(D77='Приложение 1 (2)'!$C$9:$C$809,1,0))</f>
        <v>1</v>
      </c>
      <c r="I77" s="120" t="e">
        <f>F77-'Приложение 1'!H321</f>
        <v>#VALUE!</v>
      </c>
    </row>
    <row r="78" spans="1:9" ht="47.25">
      <c r="A78" s="33">
        <v>76</v>
      </c>
      <c r="B78" s="107" t="s">
        <v>840</v>
      </c>
      <c r="C78" s="107" t="s">
        <v>1571</v>
      </c>
      <c r="D78" s="112">
        <v>20045</v>
      </c>
      <c r="E78" s="107" t="s">
        <v>1081</v>
      </c>
      <c r="F78" s="33">
        <v>57.9</v>
      </c>
      <c r="G78" s="33" t="s">
        <v>1548</v>
      </c>
      <c r="H78">
        <f t="array" ref="H78">SUM(IF(D78='Приложение 1 (2)'!$C$9:$C$809,1,0))</f>
        <v>1</v>
      </c>
      <c r="I78" s="120">
        <f>F78-'Приложение 1'!H322</f>
        <v>57.9</v>
      </c>
    </row>
    <row r="79" spans="1:9" ht="47.25">
      <c r="A79" s="33">
        <v>77</v>
      </c>
      <c r="B79" s="107" t="s">
        <v>850</v>
      </c>
      <c r="C79" s="108" t="s">
        <v>1594</v>
      </c>
      <c r="D79" s="112">
        <v>30058</v>
      </c>
      <c r="E79" s="107" t="s">
        <v>1192</v>
      </c>
      <c r="F79" s="33" t="s">
        <v>1548</v>
      </c>
      <c r="G79" s="109">
        <v>1532</v>
      </c>
      <c r="H79">
        <f t="array" ref="H79">SUM(IF(D79='Приложение 1 (2)'!$C$9:$C$809,1,0))</f>
        <v>1</v>
      </c>
      <c r="I79" s="120" t="e">
        <f>F79-'Приложение 1'!H323</f>
        <v>#VALUE!</v>
      </c>
    </row>
    <row r="80" spans="1:9" ht="31.5">
      <c r="A80" s="33">
        <v>78</v>
      </c>
      <c r="B80" s="107" t="s">
        <v>841</v>
      </c>
      <c r="C80" s="107" t="s">
        <v>1549</v>
      </c>
      <c r="D80" s="112">
        <v>20027</v>
      </c>
      <c r="E80" s="107" t="s">
        <v>1083</v>
      </c>
      <c r="F80" s="33">
        <v>28.4</v>
      </c>
      <c r="G80" s="33" t="s">
        <v>1548</v>
      </c>
      <c r="H80">
        <f t="array" ref="H80">SUM(IF(D80='Приложение 1 (2)'!$C$9:$C$809,1,0))</f>
        <v>1</v>
      </c>
      <c r="I80" s="120">
        <f>F80-'Приложение 1'!H324</f>
        <v>28.4</v>
      </c>
    </row>
    <row r="81" spans="1:9" ht="47.25">
      <c r="A81" s="33">
        <v>79</v>
      </c>
      <c r="B81" s="107" t="s">
        <v>1181</v>
      </c>
      <c r="C81" s="108" t="s">
        <v>1594</v>
      </c>
      <c r="D81" s="112">
        <v>30275</v>
      </c>
      <c r="E81" s="107" t="s">
        <v>1193</v>
      </c>
      <c r="F81" s="33" t="s">
        <v>1548</v>
      </c>
      <c r="G81" s="33">
        <v>33</v>
      </c>
      <c r="H81">
        <f t="array" ref="H81">SUM(IF(D81='Приложение 1 (2)'!$C$9:$C$809,1,0))</f>
        <v>1</v>
      </c>
      <c r="I81" s="120" t="e">
        <f>F81-'Приложение 1'!H325</f>
        <v>#VALUE!</v>
      </c>
    </row>
    <row r="82" spans="1:9" ht="31.5">
      <c r="A82" s="33">
        <v>80</v>
      </c>
      <c r="B82" s="107" t="s">
        <v>981</v>
      </c>
      <c r="C82" s="107" t="s">
        <v>1589</v>
      </c>
      <c r="D82" s="112">
        <v>30277</v>
      </c>
      <c r="E82" s="107" t="s">
        <v>982</v>
      </c>
      <c r="F82" s="33" t="s">
        <v>1548</v>
      </c>
      <c r="G82" s="33">
        <v>214</v>
      </c>
      <c r="H82">
        <f t="array" ref="H82">SUM(IF(D82='Приложение 1 (2)'!$C$9:$C$809,1,0))</f>
        <v>1</v>
      </c>
      <c r="I82" s="120" t="e">
        <f>F82-'Приложение 1'!H326</f>
        <v>#VALUE!</v>
      </c>
    </row>
    <row r="83" spans="1:9" ht="31.5">
      <c r="A83" s="33">
        <v>81</v>
      </c>
      <c r="B83" s="107" t="s">
        <v>981</v>
      </c>
      <c r="C83" s="107" t="s">
        <v>1589</v>
      </c>
      <c r="D83" s="112">
        <v>30285</v>
      </c>
      <c r="E83" s="107" t="s">
        <v>983</v>
      </c>
      <c r="F83" s="33" t="s">
        <v>1548</v>
      </c>
      <c r="G83" s="109">
        <v>1005</v>
      </c>
      <c r="H83">
        <f t="array" ref="H83">SUM(IF(D83='Приложение 1 (2)'!$C$9:$C$809,1,0))</f>
        <v>1</v>
      </c>
      <c r="I83" s="120" t="e">
        <f>F83-'Приложение 1'!H327</f>
        <v>#VALUE!</v>
      </c>
    </row>
    <row r="84" spans="1:9" ht="31.5">
      <c r="A84" s="33">
        <v>82</v>
      </c>
      <c r="B84" s="107" t="s">
        <v>981</v>
      </c>
      <c r="C84" s="107" t="s">
        <v>1569</v>
      </c>
      <c r="D84" s="112">
        <v>30280</v>
      </c>
      <c r="E84" s="107" t="s">
        <v>1084</v>
      </c>
      <c r="F84" s="33" t="s">
        <v>1548</v>
      </c>
      <c r="G84" s="109">
        <v>1133</v>
      </c>
      <c r="H84">
        <f t="array" ref="H84">SUM(IF(D84='Приложение 1 (2)'!$C$9:$C$809,1,0))</f>
        <v>1</v>
      </c>
      <c r="I84" s="120" t="e">
        <f>F84-'Приложение 1'!#REF!</f>
        <v>#VALUE!</v>
      </c>
    </row>
    <row r="85" spans="1:9" ht="31.5">
      <c r="A85" s="33">
        <v>83</v>
      </c>
      <c r="B85" s="107" t="s">
        <v>855</v>
      </c>
      <c r="C85" s="107" t="s">
        <v>1589</v>
      </c>
      <c r="D85" s="112">
        <v>30282</v>
      </c>
      <c r="E85" s="107" t="s">
        <v>1085</v>
      </c>
      <c r="F85" s="33" t="s">
        <v>1548</v>
      </c>
      <c r="G85" s="33">
        <v>395</v>
      </c>
      <c r="H85">
        <f t="array" ref="H85">SUM(IF(D85='Приложение 1 (2)'!$C$9:$C$809,1,0))</f>
        <v>1</v>
      </c>
      <c r="I85" s="120" t="e">
        <f>F85-'Приложение 1'!H328</f>
        <v>#VALUE!</v>
      </c>
    </row>
    <row r="86" spans="1:9" ht="31.5">
      <c r="A86" s="33">
        <v>84</v>
      </c>
      <c r="B86" s="107" t="s">
        <v>842</v>
      </c>
      <c r="C86" s="107" t="s">
        <v>1549</v>
      </c>
      <c r="D86" s="112">
        <v>20039</v>
      </c>
      <c r="E86" s="107" t="s">
        <v>1086</v>
      </c>
      <c r="F86" s="33">
        <v>29.7</v>
      </c>
      <c r="G86" s="33" t="s">
        <v>1548</v>
      </c>
      <c r="H86">
        <f t="array" ref="H86">SUM(IF(D86='Приложение 1 (2)'!$C$9:$C$809,1,0))</f>
        <v>1</v>
      </c>
      <c r="I86" s="120">
        <f>F86-'Приложение 1'!H329</f>
        <v>29.7</v>
      </c>
    </row>
    <row r="87" spans="1:9" ht="47.25">
      <c r="A87" s="33">
        <v>85</v>
      </c>
      <c r="B87" s="107" t="s">
        <v>843</v>
      </c>
      <c r="C87" s="107" t="s">
        <v>1549</v>
      </c>
      <c r="D87" s="112">
        <v>20066</v>
      </c>
      <c r="E87" s="107" t="s">
        <v>1600</v>
      </c>
      <c r="F87" s="33">
        <v>46.1</v>
      </c>
      <c r="G87" s="33" t="s">
        <v>1548</v>
      </c>
      <c r="H87">
        <f t="array" ref="H87">SUM(IF(D87='Приложение 1 (2)'!$C$9:$C$809,1,0))</f>
        <v>1</v>
      </c>
      <c r="I87" s="120">
        <f>F87-'Приложение 1'!H330</f>
        <v>46.1</v>
      </c>
    </row>
    <row r="88" spans="1:9" ht="31.5">
      <c r="A88" s="33">
        <v>86</v>
      </c>
      <c r="B88" s="107" t="s">
        <v>984</v>
      </c>
      <c r="C88" s="107" t="s">
        <v>1589</v>
      </c>
      <c r="D88" s="112">
        <v>30286</v>
      </c>
      <c r="E88" s="107" t="s">
        <v>983</v>
      </c>
      <c r="F88" s="33" t="s">
        <v>1548</v>
      </c>
      <c r="G88" s="109">
        <v>1158</v>
      </c>
      <c r="H88">
        <f t="array" ref="H88">SUM(IF(D88='Приложение 1 (2)'!$C$9:$C$809,1,0))</f>
        <v>1</v>
      </c>
      <c r="I88" s="120" t="e">
        <f>F88-'Приложение 1'!H331</f>
        <v>#VALUE!</v>
      </c>
    </row>
    <row r="89" spans="1:9" ht="31.5">
      <c r="A89" s="33">
        <v>87</v>
      </c>
      <c r="B89" s="107" t="s">
        <v>984</v>
      </c>
      <c r="C89" s="107" t="s">
        <v>1589</v>
      </c>
      <c r="D89" s="112">
        <v>30281</v>
      </c>
      <c r="E89" s="107" t="s">
        <v>1087</v>
      </c>
      <c r="F89" s="33" t="s">
        <v>1548</v>
      </c>
      <c r="G89" s="33">
        <v>714</v>
      </c>
      <c r="H89">
        <f t="array" ref="H89">SUM(IF(D89='Приложение 1 (2)'!$C$9:$C$809,1,0))</f>
        <v>1</v>
      </c>
      <c r="I89" s="120" t="e">
        <f>F89-'Приложение 1'!#REF!</f>
        <v>#VALUE!</v>
      </c>
    </row>
    <row r="90" spans="1:9" ht="47.25">
      <c r="A90" s="33">
        <v>88</v>
      </c>
      <c r="B90" s="107" t="s">
        <v>1182</v>
      </c>
      <c r="C90" s="108" t="s">
        <v>1594</v>
      </c>
      <c r="D90" s="112">
        <v>30270</v>
      </c>
      <c r="E90" s="107" t="s">
        <v>1194</v>
      </c>
      <c r="F90" s="33" t="s">
        <v>1548</v>
      </c>
      <c r="G90" s="33">
        <v>56.6</v>
      </c>
      <c r="H90">
        <f t="array" ref="H90">SUM(IF(D90='Приложение 1 (2)'!$C$9:$C$809,1,0))</f>
        <v>1</v>
      </c>
      <c r="I90" s="120" t="e">
        <f>F90-'Приложение 1'!H332</f>
        <v>#VALUE!</v>
      </c>
    </row>
    <row r="91" spans="1:9" ht="31.5">
      <c r="A91" s="33">
        <v>89</v>
      </c>
      <c r="B91" s="107" t="s">
        <v>984</v>
      </c>
      <c r="C91" s="107" t="s">
        <v>1601</v>
      </c>
      <c r="D91" s="112">
        <v>30278</v>
      </c>
      <c r="E91" s="107" t="s">
        <v>985</v>
      </c>
      <c r="F91" s="33" t="s">
        <v>1548</v>
      </c>
      <c r="G91" s="33">
        <v>424</v>
      </c>
      <c r="H91">
        <f t="array" ref="H91">SUM(IF(D91='Приложение 1 (2)'!$C$9:$C$809,1,0))</f>
        <v>1</v>
      </c>
      <c r="I91" s="120" t="e">
        <f>F91-'Приложение 1'!#REF!</f>
        <v>#VALUE!</v>
      </c>
    </row>
    <row r="92" spans="1:9" ht="47.25">
      <c r="A92" s="33">
        <v>90</v>
      </c>
      <c r="B92" s="107" t="s">
        <v>844</v>
      </c>
      <c r="C92" s="107" t="s">
        <v>1549</v>
      </c>
      <c r="D92" s="112">
        <v>20065</v>
      </c>
      <c r="E92" s="107" t="s">
        <v>1088</v>
      </c>
      <c r="F92" s="33">
        <v>9.8000000000000007</v>
      </c>
      <c r="G92" s="33" t="s">
        <v>1548</v>
      </c>
      <c r="H92">
        <f t="array" ref="H92">SUM(IF(D92='Приложение 1 (2)'!$C$9:$C$809,1,0))</f>
        <v>1</v>
      </c>
      <c r="I92" s="120">
        <f>F92-'Приложение 1'!H333</f>
        <v>9.8000000000000007</v>
      </c>
    </row>
    <row r="93" spans="1:9" ht="31.5">
      <c r="A93" s="33">
        <v>91</v>
      </c>
      <c r="B93" s="107" t="s">
        <v>417</v>
      </c>
      <c r="C93" s="107" t="s">
        <v>1549</v>
      </c>
      <c r="D93" s="112">
        <v>20041</v>
      </c>
      <c r="E93" s="107" t="s">
        <v>1602</v>
      </c>
      <c r="F93" s="33">
        <v>22.6</v>
      </c>
      <c r="G93" s="33" t="s">
        <v>1548</v>
      </c>
      <c r="H93">
        <f t="array" ref="H93">SUM(IF(D93='Приложение 1 (2)'!$C$9:$C$809,1,0))</f>
        <v>1</v>
      </c>
      <c r="I93" s="120">
        <f>F93-'Приложение 1'!H334</f>
        <v>22.6</v>
      </c>
    </row>
    <row r="94" spans="1:9" ht="31.5">
      <c r="A94" s="33">
        <v>92</v>
      </c>
      <c r="B94" s="107" t="s">
        <v>1603</v>
      </c>
      <c r="C94" s="107" t="s">
        <v>1549</v>
      </c>
      <c r="D94" s="112">
        <v>20050</v>
      </c>
      <c r="E94" s="107" t="s">
        <v>1604</v>
      </c>
      <c r="F94" s="33">
        <v>23.5</v>
      </c>
      <c r="G94" s="33" t="s">
        <v>1548</v>
      </c>
      <c r="H94">
        <f t="array" ref="H94">SUM(IF(D94='Приложение 1 (2)'!$C$9:$C$809,1,0))</f>
        <v>2</v>
      </c>
      <c r="I94" s="120" t="e">
        <f>F94-'Приложение 1'!#REF!</f>
        <v>#REF!</v>
      </c>
    </row>
    <row r="95" spans="1:9" ht="47.25">
      <c r="A95" s="33">
        <v>93</v>
      </c>
      <c r="B95" s="107" t="s">
        <v>986</v>
      </c>
      <c r="C95" s="107" t="s">
        <v>1593</v>
      </c>
      <c r="D95" s="112">
        <v>30271</v>
      </c>
      <c r="E95" s="107" t="s">
        <v>987</v>
      </c>
      <c r="F95" s="33" t="s">
        <v>1548</v>
      </c>
      <c r="G95" s="33">
        <v>102</v>
      </c>
      <c r="H95">
        <f t="array" ref="H95">SUM(IF(D95='Приложение 1 (2)'!$C$9:$C$809,1,0))</f>
        <v>1</v>
      </c>
      <c r="I95" s="120" t="e">
        <f>F95-'Приложение 1'!H335</f>
        <v>#VALUE!</v>
      </c>
    </row>
    <row r="96" spans="1:9" ht="31.5">
      <c r="A96" s="33">
        <v>94</v>
      </c>
      <c r="B96" s="107" t="s">
        <v>845</v>
      </c>
      <c r="C96" s="107" t="s">
        <v>1589</v>
      </c>
      <c r="D96" s="112">
        <v>30301</v>
      </c>
      <c r="E96" s="107" t="s">
        <v>1089</v>
      </c>
      <c r="F96" s="33" t="s">
        <v>1548</v>
      </c>
      <c r="G96" s="33">
        <v>73</v>
      </c>
      <c r="H96">
        <f t="array" ref="H96">SUM(IF(D96='Приложение 1 (2)'!$C$9:$C$809,1,0))</f>
        <v>1</v>
      </c>
      <c r="I96" s="120" t="e">
        <f>F96-'Приложение 1'!H336</f>
        <v>#VALUE!</v>
      </c>
    </row>
    <row r="97" spans="1:9" ht="47.25">
      <c r="A97" s="110">
        <v>95</v>
      </c>
      <c r="B97" s="108" t="s">
        <v>1605</v>
      </c>
      <c r="C97" s="108" t="s">
        <v>1549</v>
      </c>
      <c r="D97" s="113">
        <v>20070</v>
      </c>
      <c r="E97" s="108" t="s">
        <v>1606</v>
      </c>
      <c r="F97" s="110">
        <v>13.5</v>
      </c>
      <c r="G97" s="33" t="s">
        <v>1548</v>
      </c>
      <c r="H97">
        <f t="array" ref="H97">SUM(IF(D97='Приложение 1 (2)'!$C$9:$C$809,1,0))</f>
        <v>1</v>
      </c>
      <c r="I97" s="120">
        <f>F97-'Приложение 1'!H337</f>
        <v>13.5</v>
      </c>
    </row>
    <row r="98" spans="1:9" ht="15.75">
      <c r="A98" s="33">
        <v>96</v>
      </c>
      <c r="B98" s="107" t="s">
        <v>850</v>
      </c>
      <c r="C98" s="107" t="s">
        <v>1593</v>
      </c>
      <c r="D98" s="112">
        <v>30304</v>
      </c>
      <c r="E98" s="107" t="s">
        <v>1090</v>
      </c>
      <c r="F98" s="33" t="s">
        <v>1548</v>
      </c>
      <c r="G98" s="33">
        <v>390</v>
      </c>
      <c r="H98">
        <f t="array" ref="H98">SUM(IF(D98='Приложение 1 (2)'!$C$9:$C$809,1,0))</f>
        <v>1</v>
      </c>
      <c r="I98" s="120" t="e">
        <f>F98-'Приложение 1'!H338</f>
        <v>#VALUE!</v>
      </c>
    </row>
    <row r="99" spans="1:9" ht="15.75">
      <c r="A99" s="33">
        <v>97</v>
      </c>
      <c r="B99" s="107" t="s">
        <v>1036</v>
      </c>
      <c r="C99" s="107" t="s">
        <v>1593</v>
      </c>
      <c r="D99" s="112">
        <v>30305</v>
      </c>
      <c r="E99" s="107" t="s">
        <v>1090</v>
      </c>
      <c r="F99" s="33" t="s">
        <v>1548</v>
      </c>
      <c r="G99" s="33">
        <v>211</v>
      </c>
      <c r="H99">
        <f t="array" ref="H99">SUM(IF(D99='Приложение 1 (2)'!$C$9:$C$809,1,0))</f>
        <v>1</v>
      </c>
      <c r="I99" s="120" t="e">
        <f>F99-'Приложение 1'!H339</f>
        <v>#VALUE!</v>
      </c>
    </row>
    <row r="100" spans="1:9" ht="31.5">
      <c r="A100" s="33">
        <v>98</v>
      </c>
      <c r="B100" s="107" t="s">
        <v>855</v>
      </c>
      <c r="C100" s="107" t="s">
        <v>1589</v>
      </c>
      <c r="D100" s="112">
        <v>30320</v>
      </c>
      <c r="E100" s="107" t="s">
        <v>1091</v>
      </c>
      <c r="F100" s="33" t="s">
        <v>1548</v>
      </c>
      <c r="G100" s="33">
        <v>30.19</v>
      </c>
      <c r="H100">
        <f t="array" ref="H100">SUM(IF(D100='Приложение 1 (2)'!$C$9:$C$809,1,0))</f>
        <v>1</v>
      </c>
      <c r="I100" s="120" t="e">
        <f>F100-'Приложение 1'!#REF!</f>
        <v>#VALUE!</v>
      </c>
    </row>
    <row r="101" spans="1:9" ht="31.5">
      <c r="A101" s="33">
        <v>99</v>
      </c>
      <c r="B101" s="107" t="s">
        <v>1037</v>
      </c>
      <c r="C101" s="107" t="s">
        <v>1607</v>
      </c>
      <c r="D101" s="112">
        <v>30321</v>
      </c>
      <c r="E101" s="107" t="s">
        <v>1091</v>
      </c>
      <c r="F101" s="33" t="s">
        <v>1548</v>
      </c>
      <c r="G101" s="33">
        <v>107.42</v>
      </c>
      <c r="H101">
        <f t="array" ref="H101">SUM(IF(D101='Приложение 1 (2)'!$C$9:$C$809,1,0))</f>
        <v>1</v>
      </c>
      <c r="I101" s="120" t="e">
        <f>F101-'Приложение 1'!H340</f>
        <v>#VALUE!</v>
      </c>
    </row>
    <row r="102" spans="1:9" ht="47.25">
      <c r="A102" s="33">
        <v>100</v>
      </c>
      <c r="B102" s="107" t="s">
        <v>988</v>
      </c>
      <c r="C102" s="108" t="s">
        <v>1594</v>
      </c>
      <c r="D102" s="112">
        <v>30329</v>
      </c>
      <c r="E102" s="107" t="s">
        <v>1195</v>
      </c>
      <c r="F102" s="33" t="s">
        <v>1548</v>
      </c>
      <c r="G102" s="33">
        <v>420.5</v>
      </c>
      <c r="H102">
        <f t="array" ref="H102">SUM(IF(D102='Приложение 1 (2)'!$C$9:$C$809,1,0))</f>
        <v>1</v>
      </c>
      <c r="I102" s="120" t="e">
        <f>F102-'Приложение 1'!H341</f>
        <v>#VALUE!</v>
      </c>
    </row>
    <row r="103" spans="1:9" ht="47.25">
      <c r="A103" s="33">
        <v>101</v>
      </c>
      <c r="B103" s="107" t="s">
        <v>988</v>
      </c>
      <c r="C103" s="108" t="s">
        <v>1594</v>
      </c>
      <c r="D103" s="112">
        <v>30328</v>
      </c>
      <c r="E103" s="107" t="s">
        <v>1196</v>
      </c>
      <c r="F103" s="33" t="s">
        <v>1548</v>
      </c>
      <c r="G103" s="33">
        <v>110</v>
      </c>
      <c r="H103">
        <f t="array" ref="H103">SUM(IF(D103='Приложение 1 (2)'!$C$9:$C$809,1,0))</f>
        <v>1</v>
      </c>
      <c r="I103" s="120" t="e">
        <f>F103-'Приложение 1'!H342</f>
        <v>#VALUE!</v>
      </c>
    </row>
    <row r="104" spans="1:9" ht="31.5">
      <c r="A104" s="33">
        <v>102</v>
      </c>
      <c r="B104" s="107" t="s">
        <v>989</v>
      </c>
      <c r="C104" s="107" t="s">
        <v>1589</v>
      </c>
      <c r="D104" s="112">
        <v>30398</v>
      </c>
      <c r="E104" s="107" t="s">
        <v>1082</v>
      </c>
      <c r="F104" s="33" t="s">
        <v>1548</v>
      </c>
      <c r="G104" s="109">
        <v>1110</v>
      </c>
      <c r="H104">
        <f t="array" ref="H104">SUM(IF(D104='Приложение 1 (2)'!$C$9:$C$809,1,0))</f>
        <v>1</v>
      </c>
      <c r="I104" s="120" t="e">
        <f>F104-'Приложение 1'!H343</f>
        <v>#VALUE!</v>
      </c>
    </row>
    <row r="105" spans="1:9" ht="47.25">
      <c r="A105" s="33">
        <v>103</v>
      </c>
      <c r="B105" s="107" t="s">
        <v>990</v>
      </c>
      <c r="C105" s="108" t="s">
        <v>1594</v>
      </c>
      <c r="D105" s="112">
        <v>30343</v>
      </c>
      <c r="E105" s="107" t="s">
        <v>1197</v>
      </c>
      <c r="F105" s="33" t="s">
        <v>1548</v>
      </c>
      <c r="G105" s="33">
        <v>54</v>
      </c>
      <c r="H105">
        <f t="array" ref="H105">SUM(IF(D105='Приложение 1 (2)'!$C$9:$C$809,1,0))</f>
        <v>1</v>
      </c>
      <c r="I105" s="120" t="e">
        <f>F105-'Приложение 1'!H344</f>
        <v>#VALUE!</v>
      </c>
    </row>
    <row r="106" spans="1:9" ht="47.25">
      <c r="A106" s="33">
        <v>104</v>
      </c>
      <c r="B106" s="107" t="s">
        <v>990</v>
      </c>
      <c r="C106" s="108" t="s">
        <v>1594</v>
      </c>
      <c r="D106" s="112">
        <v>30340</v>
      </c>
      <c r="E106" s="107" t="s">
        <v>1198</v>
      </c>
      <c r="F106" s="33" t="s">
        <v>1548</v>
      </c>
      <c r="G106" s="33">
        <v>432</v>
      </c>
      <c r="H106">
        <f t="array" ref="H106">SUM(IF(D106='Приложение 1 (2)'!$C$9:$C$809,1,0))</f>
        <v>1</v>
      </c>
      <c r="I106" s="120" t="e">
        <f>F106-'Приложение 1'!#REF!</f>
        <v>#VALUE!</v>
      </c>
    </row>
    <row r="107" spans="1:9" ht="47.25">
      <c r="A107" s="33">
        <v>105</v>
      </c>
      <c r="B107" s="107" t="s">
        <v>1038</v>
      </c>
      <c r="C107" s="107" t="s">
        <v>1589</v>
      </c>
      <c r="D107" s="112">
        <v>30394</v>
      </c>
      <c r="E107" s="107" t="s">
        <v>1092</v>
      </c>
      <c r="F107" s="33" t="s">
        <v>1548</v>
      </c>
      <c r="G107" s="33">
        <v>191.55</v>
      </c>
      <c r="H107">
        <f t="array" ref="H107">SUM(IF(D107='Приложение 1 (2)'!$C$9:$C$809,1,0))</f>
        <v>1</v>
      </c>
      <c r="I107" s="120" t="e">
        <f>F107-'Приложение 1'!#REF!</f>
        <v>#VALUE!</v>
      </c>
    </row>
    <row r="108" spans="1:9" ht="31.5">
      <c r="A108" s="33">
        <v>106</v>
      </c>
      <c r="B108" s="107" t="s">
        <v>846</v>
      </c>
      <c r="C108" s="107" t="s">
        <v>1569</v>
      </c>
      <c r="D108" s="112">
        <v>30395</v>
      </c>
      <c r="E108" s="107" t="s">
        <v>1093</v>
      </c>
      <c r="F108" s="33" t="s">
        <v>1548</v>
      </c>
      <c r="G108" s="109">
        <v>19509.7</v>
      </c>
      <c r="H108">
        <f t="array" ref="H108">SUM(IF(D108='Приложение 1 (2)'!$C$9:$C$809,1,0))</f>
        <v>1</v>
      </c>
      <c r="I108" s="120" t="e">
        <f>F108-'Приложение 1'!H345</f>
        <v>#VALUE!</v>
      </c>
    </row>
    <row r="109" spans="1:9" ht="31.5">
      <c r="A109" s="33">
        <v>107</v>
      </c>
      <c r="B109" s="107" t="s">
        <v>400</v>
      </c>
      <c r="C109" s="107" t="s">
        <v>1549</v>
      </c>
      <c r="D109" s="112">
        <v>30388</v>
      </c>
      <c r="E109" s="107" t="s">
        <v>1093</v>
      </c>
      <c r="F109" s="33">
        <v>38.5</v>
      </c>
      <c r="G109" s="33" t="s">
        <v>1548</v>
      </c>
      <c r="H109">
        <f t="array" ref="H109">SUM(IF(D109='Приложение 1 (2)'!$C$9:$C$809,1,0))</f>
        <v>1</v>
      </c>
      <c r="I109" s="120">
        <f>F109-'Приложение 1'!H346</f>
        <v>38.5</v>
      </c>
    </row>
    <row r="110" spans="1:9" ht="31.5">
      <c r="A110" s="33">
        <v>108</v>
      </c>
      <c r="B110" s="107" t="s">
        <v>362</v>
      </c>
      <c r="C110" s="107" t="s">
        <v>1549</v>
      </c>
      <c r="D110" s="112">
        <v>30389</v>
      </c>
      <c r="E110" s="107" t="s">
        <v>1093</v>
      </c>
      <c r="F110" s="33">
        <v>39.299999999999997</v>
      </c>
      <c r="G110" s="33" t="s">
        <v>1548</v>
      </c>
      <c r="H110">
        <f t="array" ref="H110">SUM(IF(D110='Приложение 1 (2)'!$C$9:$C$809,1,0))</f>
        <v>1</v>
      </c>
      <c r="I110" s="120">
        <f>F110-'Приложение 1'!H347</f>
        <v>39.299999999999997</v>
      </c>
    </row>
    <row r="111" spans="1:9" ht="31.5">
      <c r="A111" s="33">
        <v>109</v>
      </c>
      <c r="B111" s="107" t="s">
        <v>237</v>
      </c>
      <c r="C111" s="107" t="s">
        <v>1549</v>
      </c>
      <c r="D111" s="112">
        <v>30390</v>
      </c>
      <c r="E111" s="107" t="s">
        <v>1608</v>
      </c>
      <c r="F111" s="33">
        <v>136.80000000000001</v>
      </c>
      <c r="G111" s="33" t="s">
        <v>1548</v>
      </c>
      <c r="H111">
        <f t="array" ref="H111">SUM(IF(D111='Приложение 1 (2)'!$C$9:$C$809,1,0))</f>
        <v>2</v>
      </c>
      <c r="I111" s="120">
        <f>F111-'Приложение 1'!H348</f>
        <v>136.80000000000001</v>
      </c>
    </row>
    <row r="112" spans="1:9" ht="31.5">
      <c r="A112" s="33">
        <v>110</v>
      </c>
      <c r="B112" s="107" t="s">
        <v>553</v>
      </c>
      <c r="C112" s="107" t="s">
        <v>1549</v>
      </c>
      <c r="D112" s="112">
        <v>30391</v>
      </c>
      <c r="E112" s="107" t="s">
        <v>1093</v>
      </c>
      <c r="F112" s="33">
        <v>136.80000000000001</v>
      </c>
      <c r="G112" s="33" t="s">
        <v>1548</v>
      </c>
      <c r="H112">
        <f t="array" ref="H112">SUM(IF(D112='Приложение 1 (2)'!$C$9:$C$809,1,0))</f>
        <v>1</v>
      </c>
      <c r="I112" s="120" t="e">
        <f>F112-'Приложение 1'!#REF!</f>
        <v>#REF!</v>
      </c>
    </row>
    <row r="113" spans="1:9" ht="31.5">
      <c r="A113" s="33">
        <v>111</v>
      </c>
      <c r="B113" s="107" t="s">
        <v>847</v>
      </c>
      <c r="C113" s="107" t="s">
        <v>1589</v>
      </c>
      <c r="D113" s="112">
        <v>30393</v>
      </c>
      <c r="E113" s="107" t="s">
        <v>1094</v>
      </c>
      <c r="F113" s="33" t="s">
        <v>1548</v>
      </c>
      <c r="G113" s="33">
        <v>79.5</v>
      </c>
      <c r="H113">
        <f t="array" ref="H113">SUM(IF(D113='Приложение 1 (2)'!$C$9:$C$809,1,0))</f>
        <v>1</v>
      </c>
      <c r="I113" s="120" t="e">
        <f>F113-'Приложение 1'!H349</f>
        <v>#VALUE!</v>
      </c>
    </row>
    <row r="114" spans="1:9" ht="47.25">
      <c r="A114" s="33">
        <v>112</v>
      </c>
      <c r="B114" s="107" t="s">
        <v>1039</v>
      </c>
      <c r="C114" s="107" t="s">
        <v>1593</v>
      </c>
      <c r="D114" s="112">
        <v>30392</v>
      </c>
      <c r="E114" s="107" t="s">
        <v>1095</v>
      </c>
      <c r="F114" s="33" t="s">
        <v>1548</v>
      </c>
      <c r="G114" s="33">
        <v>322.60000000000002</v>
      </c>
      <c r="H114">
        <f t="array" ref="H114">SUM(IF(D114='Приложение 1 (2)'!$C$9:$C$809,1,0))</f>
        <v>1</v>
      </c>
      <c r="I114" s="120" t="e">
        <f>F114-'Приложение 1'!H350</f>
        <v>#VALUE!</v>
      </c>
    </row>
    <row r="115" spans="1:9" ht="47.25">
      <c r="A115" s="33">
        <v>113</v>
      </c>
      <c r="B115" s="107" t="s">
        <v>1183</v>
      </c>
      <c r="C115" s="108" t="s">
        <v>1594</v>
      </c>
      <c r="D115" s="112">
        <v>30371</v>
      </c>
      <c r="E115" s="107" t="s">
        <v>1199</v>
      </c>
      <c r="F115" s="33" t="s">
        <v>1548</v>
      </c>
      <c r="G115" s="33">
        <v>145</v>
      </c>
      <c r="H115">
        <f t="array" ref="H115">SUM(IF(D115='Приложение 1 (2)'!$C$9:$C$809,1,0))</f>
        <v>1</v>
      </c>
      <c r="I115" s="120" t="e">
        <f>F115-'Приложение 1'!H351</f>
        <v>#VALUE!</v>
      </c>
    </row>
    <row r="116" spans="1:9" ht="31.5">
      <c r="A116" s="33">
        <v>114</v>
      </c>
      <c r="B116" s="107" t="s">
        <v>848</v>
      </c>
      <c r="C116" s="107" t="s">
        <v>1589</v>
      </c>
      <c r="D116" s="112">
        <v>30406</v>
      </c>
      <c r="E116" s="107" t="s">
        <v>1096</v>
      </c>
      <c r="F116" s="33" t="s">
        <v>1548</v>
      </c>
      <c r="G116" s="33">
        <v>87.2</v>
      </c>
      <c r="H116">
        <f t="array" ref="H116">SUM(IF(D116='Приложение 1 (2)'!$C$9:$C$809,1,0))</f>
        <v>1</v>
      </c>
      <c r="I116" s="120" t="e">
        <f>F116-'Приложение 1'!H352</f>
        <v>#VALUE!</v>
      </c>
    </row>
    <row r="117" spans="1:9" ht="31.5">
      <c r="A117" s="33">
        <v>115</v>
      </c>
      <c r="B117" s="107" t="s">
        <v>849</v>
      </c>
      <c r="C117" s="107" t="s">
        <v>1589</v>
      </c>
      <c r="D117" s="112">
        <v>30499</v>
      </c>
      <c r="E117" s="107" t="s">
        <v>1097</v>
      </c>
      <c r="F117" s="33" t="s">
        <v>1548</v>
      </c>
      <c r="G117" s="33">
        <v>219</v>
      </c>
      <c r="H117">
        <f t="array" ref="H117">SUM(IF(D117='Приложение 1 (2)'!$C$9:$C$809,1,0))</f>
        <v>1</v>
      </c>
      <c r="I117" s="120" t="e">
        <f>F117-'Приложение 1'!H353</f>
        <v>#VALUE!</v>
      </c>
    </row>
    <row r="118" spans="1:9" ht="31.5">
      <c r="A118" s="33">
        <v>116</v>
      </c>
      <c r="B118" s="107" t="s">
        <v>850</v>
      </c>
      <c r="C118" s="107" t="s">
        <v>1569</v>
      </c>
      <c r="D118" s="112">
        <v>30407</v>
      </c>
      <c r="E118" s="107" t="s">
        <v>1098</v>
      </c>
      <c r="F118" s="33" t="s">
        <v>1548</v>
      </c>
      <c r="G118" s="33">
        <v>12</v>
      </c>
      <c r="H118">
        <f t="array" ref="H118">SUM(IF(D118='Приложение 1 (2)'!$C$9:$C$809,1,0))</f>
        <v>1</v>
      </c>
      <c r="I118" s="120" t="e">
        <f>F118-'Приложение 1'!H354</f>
        <v>#VALUE!</v>
      </c>
    </row>
    <row r="119" spans="1:9" ht="31.5">
      <c r="A119" s="33">
        <v>117</v>
      </c>
      <c r="B119" s="107" t="s">
        <v>850</v>
      </c>
      <c r="C119" s="107" t="s">
        <v>1569</v>
      </c>
      <c r="D119" s="112">
        <v>30498</v>
      </c>
      <c r="E119" s="107" t="s">
        <v>1097</v>
      </c>
      <c r="F119" s="33" t="s">
        <v>1548</v>
      </c>
      <c r="G119" s="33">
        <v>220.7</v>
      </c>
      <c r="H119">
        <f t="array" ref="H119">SUM(IF(D119='Приложение 1 (2)'!$C$9:$C$809,1,0))</f>
        <v>1</v>
      </c>
      <c r="I119" s="120" t="e">
        <f>F119-'Приложение 1'!H355</f>
        <v>#VALUE!</v>
      </c>
    </row>
    <row r="120" spans="1:9" ht="31.5">
      <c r="A120" s="33">
        <v>118</v>
      </c>
      <c r="B120" s="107" t="s">
        <v>851</v>
      </c>
      <c r="C120" s="107" t="s">
        <v>1589</v>
      </c>
      <c r="D120" s="112">
        <v>30408</v>
      </c>
      <c r="E120" s="107" t="s">
        <v>1099</v>
      </c>
      <c r="F120" s="33" t="s">
        <v>1548</v>
      </c>
      <c r="G120" s="33">
        <v>14.7</v>
      </c>
      <c r="H120">
        <f t="array" ref="H120">SUM(IF(D120='Приложение 1 (2)'!$C$9:$C$809,1,0))</f>
        <v>1</v>
      </c>
      <c r="I120" s="120" t="e">
        <f>F120-'Приложение 1'!H356</f>
        <v>#VALUE!</v>
      </c>
    </row>
    <row r="121" spans="1:9" ht="31.5">
      <c r="A121" s="33">
        <v>119</v>
      </c>
      <c r="B121" s="107" t="s">
        <v>852</v>
      </c>
      <c r="C121" s="107" t="s">
        <v>1589</v>
      </c>
      <c r="D121" s="112">
        <v>30405</v>
      </c>
      <c r="E121" s="107" t="s">
        <v>1100</v>
      </c>
      <c r="F121" s="33" t="s">
        <v>1548</v>
      </c>
      <c r="G121" s="33">
        <v>137.9</v>
      </c>
      <c r="H121">
        <f t="array" ref="H121">SUM(IF(D121='Приложение 1 (2)'!$C$9:$C$809,1,0))</f>
        <v>1</v>
      </c>
      <c r="I121" s="120" t="e">
        <f>F121-'Приложение 1'!H357</f>
        <v>#VALUE!</v>
      </c>
    </row>
    <row r="122" spans="1:9" ht="31.5">
      <c r="A122" s="33">
        <v>120</v>
      </c>
      <c r="B122" s="107" t="s">
        <v>1040</v>
      </c>
      <c r="C122" s="107" t="s">
        <v>1589</v>
      </c>
      <c r="D122" s="112">
        <v>30401</v>
      </c>
      <c r="E122" s="107" t="s">
        <v>1101</v>
      </c>
      <c r="F122" s="33" t="s">
        <v>1548</v>
      </c>
      <c r="G122" s="109">
        <v>1229.2</v>
      </c>
      <c r="H122">
        <f t="array" ref="H122">SUM(IF(D122='Приложение 1 (2)'!$C$9:$C$809,1,0))</f>
        <v>1</v>
      </c>
      <c r="I122" s="120" t="e">
        <f>F122-'Приложение 1'!#REF!</f>
        <v>#VALUE!</v>
      </c>
    </row>
    <row r="123" spans="1:9" ht="31.5">
      <c r="A123" s="33">
        <v>121</v>
      </c>
      <c r="B123" s="107" t="s">
        <v>853</v>
      </c>
      <c r="C123" s="107" t="s">
        <v>1589</v>
      </c>
      <c r="D123" s="112">
        <v>30404</v>
      </c>
      <c r="E123" s="107" t="s">
        <v>1102</v>
      </c>
      <c r="F123" s="33" t="s">
        <v>1548</v>
      </c>
      <c r="G123" s="33">
        <v>326.2</v>
      </c>
      <c r="H123">
        <f t="array" ref="H123">SUM(IF(D123='Приложение 1 (2)'!$C$9:$C$809,1,0))</f>
        <v>1</v>
      </c>
      <c r="I123" s="120" t="e">
        <f>F123-'Приложение 1'!H358</f>
        <v>#VALUE!</v>
      </c>
    </row>
    <row r="124" spans="1:9" ht="47.25">
      <c r="A124" s="33">
        <v>122</v>
      </c>
      <c r="B124" s="107" t="s">
        <v>849</v>
      </c>
      <c r="C124" s="107" t="s">
        <v>1609</v>
      </c>
      <c r="D124" s="112">
        <v>30501</v>
      </c>
      <c r="E124" s="107" t="s">
        <v>1103</v>
      </c>
      <c r="F124" s="33" t="s">
        <v>1548</v>
      </c>
      <c r="G124" s="33">
        <v>183.32</v>
      </c>
      <c r="H124">
        <f t="array" ref="H124">SUM(IF(D124='Приложение 1 (2)'!$C$9:$C$809,1,0))</f>
        <v>1</v>
      </c>
      <c r="I124" s="120" t="e">
        <f>F124-'Приложение 1'!H359</f>
        <v>#VALUE!</v>
      </c>
    </row>
    <row r="125" spans="1:9" ht="47.25">
      <c r="A125" s="33">
        <v>123</v>
      </c>
      <c r="B125" s="107" t="s">
        <v>850</v>
      </c>
      <c r="C125" s="107" t="s">
        <v>1609</v>
      </c>
      <c r="D125" s="112">
        <v>30502</v>
      </c>
      <c r="E125" s="107" t="s">
        <v>1103</v>
      </c>
      <c r="F125" s="33" t="s">
        <v>1548</v>
      </c>
      <c r="G125" s="33">
        <v>25.4</v>
      </c>
      <c r="H125">
        <f t="array" ref="H125">SUM(IF(D125='Приложение 1 (2)'!$C$9:$C$809,1,0))</f>
        <v>1</v>
      </c>
      <c r="I125" s="120" t="e">
        <f>F125-'Приложение 1'!#REF!</f>
        <v>#VALUE!</v>
      </c>
    </row>
    <row r="126" spans="1:9" ht="31.5">
      <c r="A126" s="33">
        <v>124</v>
      </c>
      <c r="B126" s="107" t="s">
        <v>850</v>
      </c>
      <c r="C126" s="107" t="s">
        <v>1569</v>
      </c>
      <c r="D126" s="112">
        <v>30657</v>
      </c>
      <c r="E126" s="107" t="s">
        <v>1104</v>
      </c>
      <c r="F126" s="33" t="s">
        <v>1548</v>
      </c>
      <c r="G126" s="33">
        <v>506</v>
      </c>
      <c r="H126">
        <f t="array" ref="H126">SUM(IF(D126='Приложение 1 (2)'!$C$9:$C$809,1,0))</f>
        <v>1</v>
      </c>
      <c r="I126" s="120" t="e">
        <f>F126-'Приложение 1'!#REF!</f>
        <v>#VALUE!</v>
      </c>
    </row>
    <row r="127" spans="1:9" ht="31.5">
      <c r="A127" s="33">
        <v>125</v>
      </c>
      <c r="B127" s="107" t="s">
        <v>850</v>
      </c>
      <c r="C127" s="107" t="s">
        <v>1569</v>
      </c>
      <c r="D127" s="112">
        <v>30659</v>
      </c>
      <c r="E127" s="107" t="s">
        <v>1105</v>
      </c>
      <c r="F127" s="33" t="s">
        <v>1548</v>
      </c>
      <c r="G127" s="33">
        <v>31</v>
      </c>
      <c r="H127">
        <f t="array" ref="H127">SUM(IF(D127='Приложение 1 (2)'!$C$9:$C$809,1,0))</f>
        <v>1</v>
      </c>
      <c r="I127" s="120" t="e">
        <f>F127-'Приложение 1'!H360</f>
        <v>#VALUE!</v>
      </c>
    </row>
    <row r="128" spans="1:9" ht="31.5">
      <c r="A128" s="33">
        <v>126</v>
      </c>
      <c r="B128" s="107" t="s">
        <v>851</v>
      </c>
      <c r="C128" s="107" t="s">
        <v>1569</v>
      </c>
      <c r="D128" s="112">
        <v>30658</v>
      </c>
      <c r="E128" s="107" t="s">
        <v>1104</v>
      </c>
      <c r="F128" s="33" t="s">
        <v>1548</v>
      </c>
      <c r="G128" s="33">
        <v>272</v>
      </c>
      <c r="H128">
        <f t="array" ref="H128">SUM(IF(D128='Приложение 1 (2)'!$C$9:$C$809,1,0))</f>
        <v>1</v>
      </c>
      <c r="I128" s="120" t="e">
        <f>F128-'Приложение 1'!H361</f>
        <v>#VALUE!</v>
      </c>
    </row>
    <row r="129" spans="1:9" ht="31.5">
      <c r="A129" s="33">
        <v>127</v>
      </c>
      <c r="B129" s="107" t="s">
        <v>854</v>
      </c>
      <c r="C129" s="107" t="s">
        <v>1569</v>
      </c>
      <c r="D129" s="112">
        <v>30660</v>
      </c>
      <c r="E129" s="107" t="s">
        <v>1106</v>
      </c>
      <c r="F129" s="33" t="s">
        <v>1548</v>
      </c>
      <c r="G129" s="33">
        <v>121</v>
      </c>
      <c r="H129">
        <f t="array" ref="H129">SUM(IF(D129='Приложение 1 (2)'!$C$9:$C$809,1,0))</f>
        <v>1</v>
      </c>
      <c r="I129" s="120" t="e">
        <f>F129-'Приложение 1'!H362</f>
        <v>#VALUE!</v>
      </c>
    </row>
    <row r="130" spans="1:9" ht="31.5">
      <c r="A130" s="33">
        <v>128</v>
      </c>
      <c r="B130" s="107" t="s">
        <v>837</v>
      </c>
      <c r="C130" s="107" t="s">
        <v>1549</v>
      </c>
      <c r="D130" s="112">
        <v>20073</v>
      </c>
      <c r="E130" s="107" t="s">
        <v>1107</v>
      </c>
      <c r="F130" s="33">
        <v>8.8000000000000007</v>
      </c>
      <c r="G130" s="33" t="s">
        <v>1548</v>
      </c>
      <c r="H130">
        <f t="array" ref="H130">SUM(IF(D130='Приложение 1 (2)'!$C$9:$C$809,1,0))</f>
        <v>1</v>
      </c>
      <c r="I130" s="120">
        <f>F130-'Приложение 1'!H363</f>
        <v>8.8000000000000007</v>
      </c>
    </row>
    <row r="131" spans="1:9" ht="47.25">
      <c r="A131" s="33">
        <v>129</v>
      </c>
      <c r="B131" s="107" t="s">
        <v>855</v>
      </c>
      <c r="C131" s="107" t="s">
        <v>1610</v>
      </c>
      <c r="D131" s="112">
        <v>30664</v>
      </c>
      <c r="E131" s="107" t="s">
        <v>1108</v>
      </c>
      <c r="F131" s="33" t="s">
        <v>1548</v>
      </c>
      <c r="G131" s="33">
        <v>14</v>
      </c>
      <c r="H131">
        <f t="array" ref="H131">SUM(IF(D131='Приложение 1 (2)'!$C$9:$C$809,1,0))</f>
        <v>1</v>
      </c>
      <c r="I131" s="120" t="e">
        <f>F131-'Приложение 1'!H364</f>
        <v>#VALUE!</v>
      </c>
    </row>
    <row r="132" spans="1:9" ht="63">
      <c r="A132" s="33">
        <v>130</v>
      </c>
      <c r="B132" s="107" t="s">
        <v>855</v>
      </c>
      <c r="C132" s="107" t="s">
        <v>1611</v>
      </c>
      <c r="D132" s="112">
        <v>30663</v>
      </c>
      <c r="E132" s="107" t="s">
        <v>1109</v>
      </c>
      <c r="F132" s="33" t="s">
        <v>1548</v>
      </c>
      <c r="G132" s="33">
        <v>27</v>
      </c>
      <c r="H132">
        <f t="array" ref="H132">SUM(IF(D132='Приложение 1 (2)'!$C$9:$C$809,1,0))</f>
        <v>1</v>
      </c>
      <c r="I132" s="120" t="e">
        <f>F132-'Приложение 1'!H365</f>
        <v>#VALUE!</v>
      </c>
    </row>
    <row r="133" spans="1:9" ht="47.25">
      <c r="A133" s="33">
        <v>131</v>
      </c>
      <c r="B133" s="107" t="s">
        <v>856</v>
      </c>
      <c r="C133" s="107" t="s">
        <v>1612</v>
      </c>
      <c r="D133" s="112">
        <v>30661</v>
      </c>
      <c r="E133" s="107" t="s">
        <v>1110</v>
      </c>
      <c r="F133" s="33" t="s">
        <v>1548</v>
      </c>
      <c r="G133" s="33">
        <v>17</v>
      </c>
      <c r="H133">
        <f t="array" ref="H133">SUM(IF(D133='Приложение 1 (2)'!$C$9:$C$809,1,0))</f>
        <v>1</v>
      </c>
      <c r="I133" s="120" t="e">
        <f>F133-'Приложение 1'!H366</f>
        <v>#VALUE!</v>
      </c>
    </row>
    <row r="134" spans="1:9" ht="47.25">
      <c r="A134" s="33">
        <v>132</v>
      </c>
      <c r="B134" s="107" t="s">
        <v>857</v>
      </c>
      <c r="C134" s="107" t="s">
        <v>1612</v>
      </c>
      <c r="D134" s="112">
        <v>30662</v>
      </c>
      <c r="E134" s="107" t="s">
        <v>1111</v>
      </c>
      <c r="F134" s="33" t="s">
        <v>1548</v>
      </c>
      <c r="G134" s="33">
        <v>83</v>
      </c>
      <c r="H134">
        <f t="array" ref="H134">SUM(IF(D134='Приложение 1 (2)'!$C$9:$C$809,1,0))</f>
        <v>1</v>
      </c>
      <c r="I134" s="120" t="e">
        <f>F134-'Приложение 1'!H367</f>
        <v>#VALUE!</v>
      </c>
    </row>
    <row r="135" spans="1:9" ht="31.5">
      <c r="A135" s="33">
        <v>133</v>
      </c>
      <c r="B135" s="107" t="s">
        <v>981</v>
      </c>
      <c r="C135" s="107" t="s">
        <v>1569</v>
      </c>
      <c r="D135" s="112">
        <v>20078</v>
      </c>
      <c r="E135" s="107" t="s">
        <v>1112</v>
      </c>
      <c r="F135" s="33" t="s">
        <v>1548</v>
      </c>
      <c r="G135" s="33">
        <v>337.2</v>
      </c>
      <c r="H135">
        <f t="array" ref="H135">SUM(IF(D135='Приложение 1 (2)'!$C$9:$C$809,1,0))</f>
        <v>1</v>
      </c>
      <c r="I135" s="120" t="e">
        <f>F135-'Приложение 1'!H368</f>
        <v>#VALUE!</v>
      </c>
    </row>
    <row r="136" spans="1:9" ht="31.5">
      <c r="A136" s="33">
        <v>134</v>
      </c>
      <c r="B136" s="107" t="s">
        <v>858</v>
      </c>
      <c r="C136" s="107" t="s">
        <v>1596</v>
      </c>
      <c r="D136" s="112">
        <v>20077</v>
      </c>
      <c r="E136" s="107" t="s">
        <v>859</v>
      </c>
      <c r="F136" s="33">
        <v>6</v>
      </c>
      <c r="G136" s="33" t="s">
        <v>1548</v>
      </c>
      <c r="H136">
        <f t="array" ref="H136">SUM(IF(D136='Приложение 1 (2)'!$C$9:$C$809,1,0))</f>
        <v>1</v>
      </c>
      <c r="I136" s="120">
        <f>F136-'Приложение 1'!H369</f>
        <v>6</v>
      </c>
    </row>
    <row r="137" spans="1:9" ht="47.25">
      <c r="A137" s="33">
        <v>135</v>
      </c>
      <c r="B137" s="107" t="s">
        <v>850</v>
      </c>
      <c r="C137" s="107" t="s">
        <v>1610</v>
      </c>
      <c r="D137" s="112">
        <v>30680</v>
      </c>
      <c r="E137" s="107" t="s">
        <v>1113</v>
      </c>
      <c r="F137" s="33" t="s">
        <v>1548</v>
      </c>
      <c r="G137" s="33">
        <v>220</v>
      </c>
      <c r="H137">
        <f t="array" ref="H137">SUM(IF(D137='Приложение 1 (2)'!$C$9:$C$809,1,0))</f>
        <v>1</v>
      </c>
      <c r="I137" s="120" t="e">
        <f>F137-'Приложение 1'!H370</f>
        <v>#VALUE!</v>
      </c>
    </row>
    <row r="138" spans="1:9" ht="31.5">
      <c r="A138" s="33">
        <v>136</v>
      </c>
      <c r="B138" s="107" t="s">
        <v>850</v>
      </c>
      <c r="C138" s="107" t="s">
        <v>1569</v>
      </c>
      <c r="D138" s="112">
        <v>30679</v>
      </c>
      <c r="E138" s="107" t="s">
        <v>1114</v>
      </c>
      <c r="F138" s="33" t="s">
        <v>1548</v>
      </c>
      <c r="G138" s="109">
        <v>1130</v>
      </c>
      <c r="H138">
        <f t="array" ref="H138">SUM(IF(D138='Приложение 1 (2)'!$C$9:$C$809,1,0))</f>
        <v>1</v>
      </c>
      <c r="I138" s="120" t="e">
        <f>F138-'Приложение 1'!H371</f>
        <v>#VALUE!</v>
      </c>
    </row>
    <row r="139" spans="1:9" ht="31.5">
      <c r="A139" s="33">
        <v>137</v>
      </c>
      <c r="B139" s="107" t="s">
        <v>860</v>
      </c>
      <c r="C139" s="107" t="s">
        <v>1613</v>
      </c>
      <c r="D139" s="112">
        <v>30673</v>
      </c>
      <c r="E139" s="107" t="s">
        <v>1115</v>
      </c>
      <c r="F139" s="33" t="s">
        <v>1548</v>
      </c>
      <c r="G139" s="33">
        <v>28</v>
      </c>
      <c r="H139">
        <f t="array" ref="H139">SUM(IF(D139='Приложение 1 (2)'!$C$9:$C$809,1,0))</f>
        <v>1</v>
      </c>
      <c r="I139" s="120" t="e">
        <f>F139-'Приложение 1'!H372</f>
        <v>#VALUE!</v>
      </c>
    </row>
    <row r="140" spans="1:9" ht="31.5">
      <c r="A140" s="33">
        <v>138</v>
      </c>
      <c r="B140" s="107" t="s">
        <v>854</v>
      </c>
      <c r="C140" s="107" t="s">
        <v>1613</v>
      </c>
      <c r="D140" s="112">
        <v>30681</v>
      </c>
      <c r="E140" s="107" t="s">
        <v>1113</v>
      </c>
      <c r="F140" s="33" t="s">
        <v>1548</v>
      </c>
      <c r="G140" s="33">
        <v>69</v>
      </c>
      <c r="H140">
        <f t="array" ref="H140">SUM(IF(D140='Приложение 1 (2)'!$C$9:$C$809,1,0))</f>
        <v>1</v>
      </c>
      <c r="I140" s="120" t="e">
        <f>F140-'Приложение 1'!H373</f>
        <v>#VALUE!</v>
      </c>
    </row>
    <row r="141" spans="1:9" ht="31.5">
      <c r="A141" s="33">
        <v>139</v>
      </c>
      <c r="B141" s="107" t="s">
        <v>854</v>
      </c>
      <c r="C141" s="107" t="s">
        <v>1569</v>
      </c>
      <c r="D141" s="112">
        <v>30678</v>
      </c>
      <c r="E141" s="107" t="s">
        <v>1116</v>
      </c>
      <c r="F141" s="33" t="s">
        <v>1548</v>
      </c>
      <c r="G141" s="33">
        <v>118</v>
      </c>
      <c r="H141">
        <f t="array" ref="H141">SUM(IF(D141='Приложение 1 (2)'!$C$9:$C$809,1,0))</f>
        <v>1</v>
      </c>
      <c r="I141" s="120" t="e">
        <f>F141-'Приложение 1'!H374</f>
        <v>#VALUE!</v>
      </c>
    </row>
    <row r="142" spans="1:9" ht="47.25">
      <c r="A142" s="33">
        <v>140</v>
      </c>
      <c r="B142" s="107" t="s">
        <v>1041</v>
      </c>
      <c r="C142" s="107" t="s">
        <v>1614</v>
      </c>
      <c r="D142" s="112">
        <v>20074</v>
      </c>
      <c r="E142" s="107" t="s">
        <v>1117</v>
      </c>
      <c r="F142" s="33" t="s">
        <v>1548</v>
      </c>
      <c r="G142" s="33">
        <v>465</v>
      </c>
      <c r="H142">
        <f t="array" ref="H142">SUM(IF(D142='Приложение 1 (2)'!$C$9:$C$809,1,0))</f>
        <v>1</v>
      </c>
      <c r="I142" s="120" t="e">
        <f>F142-'Приложение 1'!H375</f>
        <v>#VALUE!</v>
      </c>
    </row>
    <row r="143" spans="1:9" ht="31.5">
      <c r="A143" s="33">
        <v>141</v>
      </c>
      <c r="B143" s="107" t="s">
        <v>986</v>
      </c>
      <c r="C143" s="107" t="s">
        <v>1589</v>
      </c>
      <c r="D143" s="112">
        <v>30672</v>
      </c>
      <c r="E143" s="107" t="s">
        <v>1118</v>
      </c>
      <c r="F143" s="33" t="s">
        <v>1548</v>
      </c>
      <c r="G143" s="33">
        <v>106</v>
      </c>
      <c r="H143">
        <f t="array" ref="H143">SUM(IF(D143='Приложение 1 (2)'!$C$9:$C$809,1,0))</f>
        <v>1</v>
      </c>
      <c r="I143" s="120" t="e">
        <f>F143-'Приложение 1'!H376</f>
        <v>#VALUE!</v>
      </c>
    </row>
    <row r="144" spans="1:9" ht="63">
      <c r="A144" s="33">
        <v>142</v>
      </c>
      <c r="B144" s="107" t="s">
        <v>1042</v>
      </c>
      <c r="C144" s="107" t="s">
        <v>1561</v>
      </c>
      <c r="D144" s="112">
        <v>30671</v>
      </c>
      <c r="E144" s="107" t="s">
        <v>1119</v>
      </c>
      <c r="F144" s="33" t="s">
        <v>1548</v>
      </c>
      <c r="G144" s="33">
        <v>48</v>
      </c>
      <c r="H144">
        <f t="array" ref="H144">SUM(IF(D144='Приложение 1 (2)'!$C$9:$C$809,1,0))</f>
        <v>1</v>
      </c>
      <c r="I144" s="120" t="e">
        <f>F144-'Приложение 1'!H377</f>
        <v>#VALUE!</v>
      </c>
    </row>
    <row r="145" spans="1:9" ht="31.5">
      <c r="A145" s="33">
        <v>143</v>
      </c>
      <c r="B145" s="107" t="s">
        <v>1040</v>
      </c>
      <c r="C145" s="107" t="s">
        <v>1613</v>
      </c>
      <c r="D145" s="112">
        <v>30675</v>
      </c>
      <c r="E145" s="107" t="s">
        <v>1120</v>
      </c>
      <c r="F145" s="33" t="s">
        <v>1548</v>
      </c>
      <c r="G145" s="33">
        <v>67</v>
      </c>
      <c r="H145">
        <f t="array" ref="H145">SUM(IF(D145='Приложение 1 (2)'!$C$9:$C$809,1,0))</f>
        <v>1</v>
      </c>
      <c r="I145" s="120" t="e">
        <f>F145-'Приложение 1'!#REF!</f>
        <v>#VALUE!</v>
      </c>
    </row>
    <row r="146" spans="1:9" ht="63">
      <c r="A146" s="33">
        <v>144</v>
      </c>
      <c r="B146" s="107" t="s">
        <v>1043</v>
      </c>
      <c r="C146" s="107" t="s">
        <v>1561</v>
      </c>
      <c r="D146" s="112">
        <v>30670</v>
      </c>
      <c r="E146" s="107" t="s">
        <v>1121</v>
      </c>
      <c r="F146" s="33" t="s">
        <v>1548</v>
      </c>
      <c r="G146" s="33">
        <v>33</v>
      </c>
      <c r="H146">
        <f t="array" ref="H146">SUM(IF(D146='Приложение 1 (2)'!$C$9:$C$809,1,0))</f>
        <v>1</v>
      </c>
      <c r="I146" s="120" t="e">
        <f>F146-'Приложение 1'!H378</f>
        <v>#VALUE!</v>
      </c>
    </row>
    <row r="147" spans="1:9" ht="31.5">
      <c r="A147" s="33">
        <v>145</v>
      </c>
      <c r="B147" s="107" t="s">
        <v>1044</v>
      </c>
      <c r="C147" s="107" t="s">
        <v>1613</v>
      </c>
      <c r="D147" s="112">
        <v>30674</v>
      </c>
      <c r="E147" s="107" t="s">
        <v>1122</v>
      </c>
      <c r="F147" s="33" t="s">
        <v>1548</v>
      </c>
      <c r="G147" s="33">
        <v>55</v>
      </c>
      <c r="H147">
        <f t="array" ref="H147">SUM(IF(D147='Приложение 1 (2)'!$C$9:$C$809,1,0))</f>
        <v>1</v>
      </c>
      <c r="I147" s="120" t="e">
        <f>F147-'Приложение 1'!H379</f>
        <v>#VALUE!</v>
      </c>
    </row>
    <row r="148" spans="1:9" ht="47.25">
      <c r="A148" s="33">
        <v>146</v>
      </c>
      <c r="B148" s="107" t="s">
        <v>1045</v>
      </c>
      <c r="C148" s="107" t="s">
        <v>1615</v>
      </c>
      <c r="D148" s="112">
        <v>30677</v>
      </c>
      <c r="E148" s="107" t="s">
        <v>1123</v>
      </c>
      <c r="F148" s="33" t="s">
        <v>1548</v>
      </c>
      <c r="G148" s="33">
        <v>79</v>
      </c>
      <c r="H148">
        <f t="array" ref="H148">SUM(IF(D148='Приложение 1 (2)'!$C$9:$C$809,1,0))</f>
        <v>1</v>
      </c>
      <c r="I148" s="120" t="e">
        <f>F148-'Приложение 1'!H380</f>
        <v>#VALUE!</v>
      </c>
    </row>
    <row r="149" spans="1:9" ht="63">
      <c r="A149" s="33">
        <v>147</v>
      </c>
      <c r="B149" s="107" t="s">
        <v>1046</v>
      </c>
      <c r="C149" s="107" t="s">
        <v>1616</v>
      </c>
      <c r="D149" s="112">
        <v>30676</v>
      </c>
      <c r="E149" s="107" t="s">
        <v>1123</v>
      </c>
      <c r="F149" s="33" t="s">
        <v>1548</v>
      </c>
      <c r="G149" s="33">
        <v>90</v>
      </c>
      <c r="H149">
        <f t="array" ref="H149">SUM(IF(D149='Приложение 1 (2)'!$C$9:$C$809,1,0))</f>
        <v>1</v>
      </c>
      <c r="I149" s="120" t="e">
        <f>F149-'Приложение 1'!H381</f>
        <v>#VALUE!</v>
      </c>
    </row>
    <row r="150" spans="1:9" ht="31.5">
      <c r="A150" s="33">
        <v>148</v>
      </c>
      <c r="B150" s="107" t="s">
        <v>861</v>
      </c>
      <c r="C150" s="107" t="s">
        <v>1589</v>
      </c>
      <c r="D150" s="112">
        <v>30429</v>
      </c>
      <c r="E150" s="107" t="s">
        <v>1124</v>
      </c>
      <c r="F150" s="33" t="s">
        <v>1548</v>
      </c>
      <c r="G150" s="109">
        <v>2666.17</v>
      </c>
      <c r="H150">
        <f t="array" ref="H150">SUM(IF(D150='Приложение 1 (2)'!$C$9:$C$809,1,0))</f>
        <v>1</v>
      </c>
      <c r="I150" s="120" t="e">
        <f>F150-'Приложение 1'!H382</f>
        <v>#VALUE!</v>
      </c>
    </row>
    <row r="151" spans="1:9" ht="31.5">
      <c r="A151" s="33">
        <v>149</v>
      </c>
      <c r="B151" s="107" t="s">
        <v>862</v>
      </c>
      <c r="C151" s="107" t="s">
        <v>1589</v>
      </c>
      <c r="D151" s="112">
        <v>30438</v>
      </c>
      <c r="E151" s="107" t="s">
        <v>1125</v>
      </c>
      <c r="F151" s="33" t="s">
        <v>1548</v>
      </c>
      <c r="G151" s="33">
        <v>345.8</v>
      </c>
      <c r="H151">
        <f t="array" ref="H151">SUM(IF(D151='Приложение 1 (2)'!$C$9:$C$809,1,0))</f>
        <v>1</v>
      </c>
      <c r="I151" s="120" t="e">
        <f>F151-'Приложение 1'!H383</f>
        <v>#VALUE!</v>
      </c>
    </row>
    <row r="152" spans="1:9" ht="31.5">
      <c r="A152" s="33">
        <v>150</v>
      </c>
      <c r="B152" s="107" t="s">
        <v>863</v>
      </c>
      <c r="C152" s="107" t="s">
        <v>1569</v>
      </c>
      <c r="D152" s="112">
        <v>30424</v>
      </c>
      <c r="E152" s="107" t="s">
        <v>1126</v>
      </c>
      <c r="F152" s="33" t="s">
        <v>1548</v>
      </c>
      <c r="G152" s="33">
        <v>114</v>
      </c>
      <c r="H152">
        <f t="array" ref="H152">SUM(IF(D152='Приложение 1 (2)'!$C$9:$C$809,1,0))</f>
        <v>1</v>
      </c>
      <c r="I152" s="120" t="e">
        <f>F152-'Приложение 1'!H384</f>
        <v>#VALUE!</v>
      </c>
    </row>
    <row r="153" spans="1:9" ht="63">
      <c r="A153" s="33">
        <v>151</v>
      </c>
      <c r="B153" s="107" t="s">
        <v>855</v>
      </c>
      <c r="C153" s="107" t="s">
        <v>1616</v>
      </c>
      <c r="D153" s="112">
        <v>30425</v>
      </c>
      <c r="E153" s="107" t="s">
        <v>1127</v>
      </c>
      <c r="F153" s="33" t="s">
        <v>1548</v>
      </c>
      <c r="G153" s="33">
        <v>45</v>
      </c>
      <c r="H153">
        <f t="array" ref="H153">SUM(IF(D153='Приложение 1 (2)'!$C$9:$C$809,1,0))</f>
        <v>1</v>
      </c>
      <c r="I153" s="120" t="e">
        <f>F153-'Приложение 1'!H385</f>
        <v>#VALUE!</v>
      </c>
    </row>
    <row r="154" spans="1:9" ht="63">
      <c r="A154" s="33">
        <v>152</v>
      </c>
      <c r="B154" s="107" t="s">
        <v>1047</v>
      </c>
      <c r="C154" s="107" t="s">
        <v>1617</v>
      </c>
      <c r="D154" s="112">
        <v>30427</v>
      </c>
      <c r="E154" s="107" t="s">
        <v>1128</v>
      </c>
      <c r="F154" s="33" t="s">
        <v>1548</v>
      </c>
      <c r="G154" s="33">
        <v>15</v>
      </c>
      <c r="H154">
        <f t="array" ref="H154">SUM(IF(D154='Приложение 1 (2)'!$C$9:$C$809,1,0))</f>
        <v>1</v>
      </c>
      <c r="I154" s="120" t="e">
        <f>F154-'Приложение 1'!H386</f>
        <v>#VALUE!</v>
      </c>
    </row>
    <row r="155" spans="1:9" ht="31.5">
      <c r="A155" s="33">
        <v>153</v>
      </c>
      <c r="B155" s="107" t="s">
        <v>864</v>
      </c>
      <c r="C155" s="107" t="s">
        <v>1589</v>
      </c>
      <c r="D155" s="112">
        <v>30430</v>
      </c>
      <c r="E155" s="107" t="s">
        <v>1124</v>
      </c>
      <c r="F155" s="33" t="s">
        <v>1548</v>
      </c>
      <c r="G155" s="109">
        <v>2314</v>
      </c>
      <c r="H155">
        <f t="array" ref="H155">SUM(IF(D155='Приложение 1 (2)'!$C$9:$C$809,1,0))</f>
        <v>1</v>
      </c>
      <c r="I155" s="120" t="e">
        <f>F155-'Приложение 1'!H387</f>
        <v>#VALUE!</v>
      </c>
    </row>
    <row r="156" spans="1:9" ht="31.5">
      <c r="A156" s="33">
        <v>154</v>
      </c>
      <c r="B156" s="107" t="s">
        <v>865</v>
      </c>
      <c r="C156" s="107" t="s">
        <v>1589</v>
      </c>
      <c r="D156" s="112">
        <v>30437</v>
      </c>
      <c r="E156" s="107" t="s">
        <v>1125</v>
      </c>
      <c r="F156" s="33" t="s">
        <v>1548</v>
      </c>
      <c r="G156" s="33">
        <v>45</v>
      </c>
      <c r="H156">
        <f t="array" ref="H156">SUM(IF(D156='Приложение 1 (2)'!$C$9:$C$809,1,0))</f>
        <v>1</v>
      </c>
      <c r="I156" s="120" t="e">
        <f>F156-'Приложение 1'!#REF!</f>
        <v>#VALUE!</v>
      </c>
    </row>
    <row r="157" spans="1:9" ht="47.25">
      <c r="A157" s="33">
        <v>155</v>
      </c>
      <c r="B157" s="107" t="s">
        <v>866</v>
      </c>
      <c r="C157" s="107" t="s">
        <v>1569</v>
      </c>
      <c r="D157" s="112">
        <v>30423</v>
      </c>
      <c r="E157" s="107" t="s">
        <v>1129</v>
      </c>
      <c r="F157" s="33" t="s">
        <v>1548</v>
      </c>
      <c r="G157" s="33">
        <v>67</v>
      </c>
      <c r="H157">
        <f t="array" ref="H157">SUM(IF(D157='Приложение 1 (2)'!$C$9:$C$809,1,0))</f>
        <v>1</v>
      </c>
      <c r="I157" s="120" t="e">
        <f>F157-'Приложение 1'!#REF!</f>
        <v>#VALUE!</v>
      </c>
    </row>
    <row r="158" spans="1:9" ht="47.25">
      <c r="A158" s="33">
        <v>156</v>
      </c>
      <c r="B158" s="107" t="s">
        <v>1044</v>
      </c>
      <c r="C158" s="107" t="s">
        <v>1615</v>
      </c>
      <c r="D158" s="112">
        <v>30426</v>
      </c>
      <c r="E158" s="107" t="s">
        <v>1127</v>
      </c>
      <c r="F158" s="33" t="s">
        <v>1548</v>
      </c>
      <c r="G158" s="33">
        <v>40</v>
      </c>
      <c r="H158">
        <f t="array" ref="H158">SUM(IF(D158='Приложение 1 (2)'!$C$9:$C$809,1,0))</f>
        <v>1</v>
      </c>
      <c r="I158" s="120" t="e">
        <f>F158-'Приложение 1'!#REF!</f>
        <v>#VALUE!</v>
      </c>
    </row>
    <row r="159" spans="1:9" ht="63">
      <c r="A159" s="33">
        <v>157</v>
      </c>
      <c r="B159" s="107" t="s">
        <v>1048</v>
      </c>
      <c r="C159" s="107" t="s">
        <v>1617</v>
      </c>
      <c r="D159" s="112">
        <v>30428</v>
      </c>
      <c r="E159" s="107" t="s">
        <v>1128</v>
      </c>
      <c r="F159" s="33" t="s">
        <v>1548</v>
      </c>
      <c r="G159" s="33">
        <v>100</v>
      </c>
      <c r="H159">
        <f t="array" ref="H159">SUM(IF(D159='Приложение 1 (2)'!$C$9:$C$809,1,0))</f>
        <v>1</v>
      </c>
      <c r="I159" s="120" t="e">
        <f>F159-'Приложение 1'!#REF!</f>
        <v>#VALUE!</v>
      </c>
    </row>
    <row r="160" spans="1:9" ht="31.5">
      <c r="A160" s="33">
        <v>158</v>
      </c>
      <c r="B160" s="107" t="s">
        <v>867</v>
      </c>
      <c r="C160" s="107" t="s">
        <v>1593</v>
      </c>
      <c r="D160" s="112">
        <v>20134</v>
      </c>
      <c r="E160" s="107" t="s">
        <v>1130</v>
      </c>
      <c r="F160" s="109">
        <v>12780.2</v>
      </c>
      <c r="G160" s="33" t="s">
        <v>1548</v>
      </c>
      <c r="H160">
        <f t="array" ref="H160">SUM(IF(D160='Приложение 1 (2)'!$C$9:$C$809,1,0))</f>
        <v>1</v>
      </c>
      <c r="I160" s="120" t="e">
        <f>F160-'Приложение 1'!#REF!</f>
        <v>#REF!</v>
      </c>
    </row>
    <row r="161" spans="1:9" ht="47.25">
      <c r="A161" s="33">
        <v>159</v>
      </c>
      <c r="B161" s="107" t="s">
        <v>868</v>
      </c>
      <c r="C161" s="107" t="s">
        <v>1618</v>
      </c>
      <c r="D161" s="112">
        <v>20104</v>
      </c>
      <c r="E161" s="107" t="s">
        <v>1131</v>
      </c>
      <c r="F161" s="109">
        <v>10290</v>
      </c>
      <c r="G161" s="33" t="s">
        <v>1548</v>
      </c>
      <c r="H161">
        <f t="array" ref="H161">SUM(IF(D161='Приложение 1 (2)'!$C$9:$C$809,1,0))</f>
        <v>1</v>
      </c>
      <c r="I161" s="120" t="e">
        <f>F161-'Приложение 1'!#REF!</f>
        <v>#REF!</v>
      </c>
    </row>
    <row r="162" spans="1:9" ht="31.5">
      <c r="A162" s="33">
        <v>160</v>
      </c>
      <c r="B162" s="107" t="s">
        <v>869</v>
      </c>
      <c r="C162" s="107" t="s">
        <v>1596</v>
      </c>
      <c r="D162" s="112">
        <v>30470</v>
      </c>
      <c r="E162" s="107" t="s">
        <v>1619</v>
      </c>
      <c r="F162" s="109">
        <v>3090.8</v>
      </c>
      <c r="G162" s="33" t="s">
        <v>1548</v>
      </c>
      <c r="H162">
        <f t="array" ref="H162">SUM(IF(D162='Приложение 1 (2)'!$C$9:$C$809,1,0))</f>
        <v>1</v>
      </c>
      <c r="I162" s="120" t="e">
        <f>F162-'Приложение 1'!#REF!</f>
        <v>#REF!</v>
      </c>
    </row>
    <row r="163" spans="1:9" ht="63">
      <c r="A163" s="33">
        <v>161</v>
      </c>
      <c r="B163" s="107" t="s">
        <v>870</v>
      </c>
      <c r="C163" s="107" t="s">
        <v>1561</v>
      </c>
      <c r="D163" s="112">
        <v>20107</v>
      </c>
      <c r="E163" s="107" t="s">
        <v>1131</v>
      </c>
      <c r="F163" s="109">
        <v>2415.3000000000002</v>
      </c>
      <c r="G163" s="33" t="s">
        <v>1548</v>
      </c>
      <c r="H163">
        <f t="array" ref="H163">SUM(IF(D163='Приложение 1 (2)'!$C$9:$C$809,1,0))</f>
        <v>1</v>
      </c>
      <c r="I163" s="120" t="e">
        <f>F163-'Приложение 1'!#REF!</f>
        <v>#REF!</v>
      </c>
    </row>
    <row r="164" spans="1:9" ht="63">
      <c r="A164" s="33">
        <v>162</v>
      </c>
      <c r="B164" s="107" t="s">
        <v>871</v>
      </c>
      <c r="C164" s="107" t="s">
        <v>1561</v>
      </c>
      <c r="D164" s="112">
        <v>20121</v>
      </c>
      <c r="E164" s="107" t="s">
        <v>1131</v>
      </c>
      <c r="F164" s="109">
        <v>7226.9</v>
      </c>
      <c r="G164" s="33" t="s">
        <v>1548</v>
      </c>
      <c r="H164">
        <f t="array" ref="H164">SUM(IF(D164='Приложение 1 (2)'!$C$9:$C$809,1,0))</f>
        <v>1</v>
      </c>
      <c r="I164" s="120" t="e">
        <f>F164-'Приложение 1'!#REF!</f>
        <v>#REF!</v>
      </c>
    </row>
    <row r="165" spans="1:9" ht="63">
      <c r="A165" s="33">
        <v>163</v>
      </c>
      <c r="B165" s="107" t="s">
        <v>1049</v>
      </c>
      <c r="C165" s="107" t="s">
        <v>1561</v>
      </c>
      <c r="D165" s="112">
        <v>30472</v>
      </c>
      <c r="E165" s="107" t="s">
        <v>1132</v>
      </c>
      <c r="F165" s="33">
        <v>501.6</v>
      </c>
      <c r="G165" s="33">
        <v>132</v>
      </c>
      <c r="H165">
        <f t="array" ref="H165">SUM(IF(D165='Приложение 1 (2)'!$C$9:$C$809,1,0))</f>
        <v>1</v>
      </c>
      <c r="I165" s="120" t="e">
        <f>F165-'Приложение 1'!#REF!</f>
        <v>#REF!</v>
      </c>
    </row>
    <row r="166" spans="1:9" ht="63">
      <c r="A166" s="33">
        <v>164</v>
      </c>
      <c r="B166" s="107" t="s">
        <v>872</v>
      </c>
      <c r="C166" s="107" t="s">
        <v>1561</v>
      </c>
      <c r="D166" s="112">
        <v>30465</v>
      </c>
      <c r="E166" s="107" t="s">
        <v>1133</v>
      </c>
      <c r="F166" s="33" t="s">
        <v>1548</v>
      </c>
      <c r="G166" s="109">
        <v>9399</v>
      </c>
      <c r="H166">
        <f t="array" ref="H166">SUM(IF(D166='Приложение 1 (2)'!$C$9:$C$809,1,0))</f>
        <v>1</v>
      </c>
      <c r="I166" s="120" t="e">
        <f>F166-'Приложение 1'!#REF!</f>
        <v>#VALUE!</v>
      </c>
    </row>
    <row r="167" spans="1:9" ht="31.5">
      <c r="A167" s="33">
        <v>165</v>
      </c>
      <c r="B167" s="107" t="s">
        <v>873</v>
      </c>
      <c r="C167" s="107" t="s">
        <v>1589</v>
      </c>
      <c r="D167" s="112">
        <v>30481</v>
      </c>
      <c r="E167" s="107" t="s">
        <v>1133</v>
      </c>
      <c r="F167" s="33" t="s">
        <v>1548</v>
      </c>
      <c r="G167" s="109">
        <v>11125</v>
      </c>
      <c r="H167">
        <f t="array" ref="H167">SUM(IF(D167='Приложение 1 (2)'!$C$9:$C$809,1,0))</f>
        <v>1</v>
      </c>
      <c r="I167" s="120" t="e">
        <f>F167-'Приложение 1'!#REF!</f>
        <v>#VALUE!</v>
      </c>
    </row>
    <row r="168" spans="1:9" ht="47.25">
      <c r="A168" s="33">
        <v>166</v>
      </c>
      <c r="B168" s="107" t="s">
        <v>1050</v>
      </c>
      <c r="C168" s="107" t="s">
        <v>1620</v>
      </c>
      <c r="D168" s="112">
        <v>30463</v>
      </c>
      <c r="E168" s="107" t="s">
        <v>1134</v>
      </c>
      <c r="F168" s="33" t="s">
        <v>1548</v>
      </c>
      <c r="G168" s="109">
        <v>2128</v>
      </c>
      <c r="H168">
        <f t="array" ref="H168">SUM(IF(D168='Приложение 1 (2)'!$C$9:$C$809,1,0))</f>
        <v>1</v>
      </c>
      <c r="I168" s="120" t="e">
        <f>F168-'Приложение 1'!#REF!</f>
        <v>#VALUE!</v>
      </c>
    </row>
    <row r="169" spans="1:9" ht="63">
      <c r="A169" s="33">
        <v>167</v>
      </c>
      <c r="B169" s="107" t="s">
        <v>874</v>
      </c>
      <c r="C169" s="107" t="s">
        <v>1561</v>
      </c>
      <c r="D169" s="112">
        <v>30460</v>
      </c>
      <c r="E169" s="107" t="s">
        <v>1133</v>
      </c>
      <c r="F169" s="33" t="s">
        <v>1548</v>
      </c>
      <c r="G169" s="109">
        <v>2522</v>
      </c>
      <c r="H169">
        <f t="array" ref="H169">SUM(IF(D169='Приложение 1 (2)'!$C$9:$C$809,1,0))</f>
        <v>1</v>
      </c>
      <c r="I169" s="120" t="e">
        <f>F169-'Приложение 1'!#REF!</f>
        <v>#VALUE!</v>
      </c>
    </row>
    <row r="170" spans="1:9" ht="31.5">
      <c r="A170" s="33">
        <v>168</v>
      </c>
      <c r="B170" s="107" t="s">
        <v>875</v>
      </c>
      <c r="C170" s="107" t="s">
        <v>1589</v>
      </c>
      <c r="D170" s="112">
        <v>30464</v>
      </c>
      <c r="E170" s="107" t="s">
        <v>1134</v>
      </c>
      <c r="F170" s="33" t="s">
        <v>1548</v>
      </c>
      <c r="G170" s="33">
        <v>944</v>
      </c>
      <c r="H170">
        <f t="array" ref="H170">SUM(IF(D170='Приложение 1 (2)'!$C$9:$C$809,1,0))</f>
        <v>1</v>
      </c>
      <c r="I170" s="120" t="e">
        <f>F170-'Приложение 1'!#REF!</f>
        <v>#VALUE!</v>
      </c>
    </row>
    <row r="171" spans="1:9" ht="63">
      <c r="A171" s="33">
        <v>169</v>
      </c>
      <c r="B171" s="107" t="s">
        <v>876</v>
      </c>
      <c r="C171" s="107" t="s">
        <v>1561</v>
      </c>
      <c r="D171" s="112">
        <v>30478</v>
      </c>
      <c r="E171" s="107" t="s">
        <v>1131</v>
      </c>
      <c r="F171" s="33" t="s">
        <v>1548</v>
      </c>
      <c r="G171" s="33">
        <v>607</v>
      </c>
      <c r="H171">
        <f t="array" ref="H171">SUM(IF(D171='Приложение 1 (2)'!$C$9:$C$809,1,0))</f>
        <v>1</v>
      </c>
      <c r="I171" s="120" t="e">
        <f>F171-'Приложение 1'!#REF!</f>
        <v>#VALUE!</v>
      </c>
    </row>
    <row r="172" spans="1:9" ht="31.5">
      <c r="A172" s="33">
        <v>170</v>
      </c>
      <c r="B172" s="107" t="s">
        <v>1051</v>
      </c>
      <c r="C172" s="107" t="s">
        <v>1569</v>
      </c>
      <c r="D172" s="112">
        <v>30484</v>
      </c>
      <c r="E172" s="107" t="s">
        <v>1131</v>
      </c>
      <c r="F172" s="33"/>
      <c r="G172" s="33">
        <v>490</v>
      </c>
      <c r="H172">
        <f t="array" ref="H172">SUM(IF(D172='Приложение 1 (2)'!$C$9:$C$809,1,0))</f>
        <v>1</v>
      </c>
      <c r="I172" s="120" t="e">
        <f>F172-'Приложение 1'!#REF!</f>
        <v>#REF!</v>
      </c>
    </row>
    <row r="173" spans="1:9" ht="31.5">
      <c r="A173" s="33">
        <v>171</v>
      </c>
      <c r="B173" s="107" t="s">
        <v>877</v>
      </c>
      <c r="C173" s="107" t="s">
        <v>1569</v>
      </c>
      <c r="D173" s="112">
        <v>30489</v>
      </c>
      <c r="E173" s="107" t="s">
        <v>1131</v>
      </c>
      <c r="F173" s="33" t="s">
        <v>1548</v>
      </c>
      <c r="G173" s="33">
        <v>217</v>
      </c>
      <c r="H173">
        <f t="array" ref="H173">SUM(IF(D173='Приложение 1 (2)'!$C$9:$C$809,1,0))</f>
        <v>1</v>
      </c>
      <c r="I173" s="120" t="e">
        <f>F173-'Приложение 1'!#REF!</f>
        <v>#VALUE!</v>
      </c>
    </row>
    <row r="174" spans="1:9" ht="31.5">
      <c r="A174" s="33">
        <v>172</v>
      </c>
      <c r="B174" s="107" t="s">
        <v>1052</v>
      </c>
      <c r="C174" s="107" t="s">
        <v>1569</v>
      </c>
      <c r="D174" s="112">
        <v>30488</v>
      </c>
      <c r="E174" s="107" t="s">
        <v>1131</v>
      </c>
      <c r="F174" s="33" t="s">
        <v>1548</v>
      </c>
      <c r="G174" s="33">
        <v>333</v>
      </c>
      <c r="H174">
        <f t="array" ref="H174">SUM(IF(D174='Приложение 1 (2)'!$C$9:$C$809,1,0))</f>
        <v>1</v>
      </c>
      <c r="I174" s="120" t="e">
        <f>F174-'Приложение 1'!#REF!</f>
        <v>#VALUE!</v>
      </c>
    </row>
    <row r="175" spans="1:9" ht="31.5">
      <c r="A175" s="33">
        <v>173</v>
      </c>
      <c r="B175" s="107" t="s">
        <v>878</v>
      </c>
      <c r="C175" s="107" t="s">
        <v>1569</v>
      </c>
      <c r="D175" s="112">
        <v>30490</v>
      </c>
      <c r="E175" s="107" t="s">
        <v>1131</v>
      </c>
      <c r="F175" s="33" t="s">
        <v>1548</v>
      </c>
      <c r="G175" s="33">
        <v>899</v>
      </c>
      <c r="H175">
        <f t="array" ref="H175">SUM(IF(D175='Приложение 1 (2)'!$C$9:$C$809,1,0))</f>
        <v>1</v>
      </c>
      <c r="I175" s="120" t="e">
        <f>F175-'Приложение 1'!#REF!</f>
        <v>#VALUE!</v>
      </c>
    </row>
    <row r="176" spans="1:9" ht="31.5">
      <c r="A176" s="33">
        <v>174</v>
      </c>
      <c r="B176" s="107" t="s">
        <v>879</v>
      </c>
      <c r="C176" s="107" t="s">
        <v>1569</v>
      </c>
      <c r="D176" s="112">
        <v>30486</v>
      </c>
      <c r="E176" s="107" t="s">
        <v>1131</v>
      </c>
      <c r="F176" s="33" t="s">
        <v>1548</v>
      </c>
      <c r="G176" s="33">
        <v>341</v>
      </c>
      <c r="H176">
        <f t="array" ref="H176">SUM(IF(D176='Приложение 1 (2)'!$C$9:$C$809,1,0))</f>
        <v>1</v>
      </c>
      <c r="I176" s="120" t="e">
        <f>F176-'Приложение 1'!#REF!</f>
        <v>#VALUE!</v>
      </c>
    </row>
    <row r="177" spans="1:9" ht="31.5">
      <c r="A177" s="33">
        <v>175</v>
      </c>
      <c r="B177" s="107" t="s">
        <v>880</v>
      </c>
      <c r="C177" s="107" t="s">
        <v>1569</v>
      </c>
      <c r="D177" s="112">
        <v>30485</v>
      </c>
      <c r="E177" s="107" t="s">
        <v>1131</v>
      </c>
      <c r="F177" s="33" t="s">
        <v>1548</v>
      </c>
      <c r="G177" s="33">
        <v>236</v>
      </c>
      <c r="H177">
        <f t="array" ref="H177">SUM(IF(D177='Приложение 1 (2)'!$C$9:$C$809,1,0))</f>
        <v>1</v>
      </c>
      <c r="I177" s="120" t="e">
        <f>F177-'Приложение 1'!#REF!</f>
        <v>#VALUE!</v>
      </c>
    </row>
    <row r="178" spans="1:9" ht="31.5">
      <c r="A178" s="33">
        <v>176</v>
      </c>
      <c r="B178" s="107" t="s">
        <v>881</v>
      </c>
      <c r="C178" s="107" t="s">
        <v>1569</v>
      </c>
      <c r="D178" s="112">
        <v>30492</v>
      </c>
      <c r="E178" s="107" t="s">
        <v>1131</v>
      </c>
      <c r="F178" s="33" t="s">
        <v>1548</v>
      </c>
      <c r="G178" s="33">
        <v>53</v>
      </c>
      <c r="H178">
        <f t="array" ref="H178">SUM(IF(D178='Приложение 1 (2)'!$C$9:$C$809,1,0))</f>
        <v>1</v>
      </c>
      <c r="I178" s="120" t="e">
        <f>F178-'Приложение 1'!#REF!</f>
        <v>#VALUE!</v>
      </c>
    </row>
    <row r="179" spans="1:9" ht="63">
      <c r="A179" s="33">
        <v>177</v>
      </c>
      <c r="B179" s="107" t="s">
        <v>882</v>
      </c>
      <c r="C179" s="107" t="s">
        <v>1616</v>
      </c>
      <c r="D179" s="112">
        <v>30441</v>
      </c>
      <c r="E179" s="107" t="s">
        <v>1135</v>
      </c>
      <c r="F179" s="33" t="s">
        <v>1548</v>
      </c>
      <c r="G179" s="33">
        <v>102</v>
      </c>
      <c r="H179">
        <f t="array" ref="H179">SUM(IF(D179='Приложение 1 (2)'!$C$9:$C$809,1,0))</f>
        <v>1</v>
      </c>
      <c r="I179" s="120" t="e">
        <f>F179-'Приложение 1'!#REF!</f>
        <v>#VALUE!</v>
      </c>
    </row>
    <row r="180" spans="1:9" ht="31.5">
      <c r="A180" s="33">
        <v>178</v>
      </c>
      <c r="B180" s="107" t="s">
        <v>883</v>
      </c>
      <c r="C180" s="107" t="s">
        <v>1569</v>
      </c>
      <c r="D180" s="112">
        <v>30491</v>
      </c>
      <c r="E180" s="107" t="s">
        <v>1131</v>
      </c>
      <c r="F180" s="33" t="s">
        <v>1548</v>
      </c>
      <c r="G180" s="33">
        <v>533</v>
      </c>
      <c r="H180">
        <f t="array" ref="H180">SUM(IF(D180='Приложение 1 (2)'!$C$9:$C$809,1,0))</f>
        <v>1</v>
      </c>
      <c r="I180" s="120" t="e">
        <f>F180-'Приложение 1'!#REF!</f>
        <v>#VALUE!</v>
      </c>
    </row>
    <row r="181" spans="1:9" ht="63">
      <c r="A181" s="33">
        <v>179</v>
      </c>
      <c r="B181" s="107" t="s">
        <v>884</v>
      </c>
      <c r="C181" s="107" t="s">
        <v>1616</v>
      </c>
      <c r="D181" s="112">
        <v>30443</v>
      </c>
      <c r="E181" s="107" t="s">
        <v>1136</v>
      </c>
      <c r="F181" s="33" t="s">
        <v>1548</v>
      </c>
      <c r="G181" s="33">
        <v>38</v>
      </c>
      <c r="H181">
        <f t="array" ref="H181">SUM(IF(D181='Приложение 1 (2)'!$C$9:$C$809,1,0))</f>
        <v>1</v>
      </c>
      <c r="I181" s="120" t="e">
        <f>F181-'Приложение 1'!#REF!</f>
        <v>#VALUE!</v>
      </c>
    </row>
    <row r="182" spans="1:9" ht="63">
      <c r="A182" s="33">
        <v>180</v>
      </c>
      <c r="B182" s="107" t="s">
        <v>885</v>
      </c>
      <c r="C182" s="107" t="s">
        <v>1616</v>
      </c>
      <c r="D182" s="112">
        <v>30444</v>
      </c>
      <c r="E182" s="107" t="s">
        <v>1137</v>
      </c>
      <c r="F182" s="33" t="s">
        <v>1548</v>
      </c>
      <c r="G182" s="33">
        <v>194</v>
      </c>
      <c r="H182">
        <f t="array" ref="H182">SUM(IF(D182='Приложение 1 (2)'!$C$9:$C$809,1,0))</f>
        <v>1</v>
      </c>
      <c r="I182" s="120" t="e">
        <f>F182-'Приложение 1'!#REF!</f>
        <v>#VALUE!</v>
      </c>
    </row>
    <row r="183" spans="1:9" ht="63">
      <c r="A183" s="33">
        <v>181</v>
      </c>
      <c r="B183" s="107" t="s">
        <v>886</v>
      </c>
      <c r="C183" s="107" t="s">
        <v>1616</v>
      </c>
      <c r="D183" s="112">
        <v>30439</v>
      </c>
      <c r="E183" s="107" t="s">
        <v>1138</v>
      </c>
      <c r="F183" s="33" t="s">
        <v>1548</v>
      </c>
      <c r="G183" s="33">
        <v>76</v>
      </c>
      <c r="H183">
        <f t="array" ref="H183">SUM(IF(D183='Приложение 1 (2)'!$C$9:$C$809,1,0))</f>
        <v>1</v>
      </c>
      <c r="I183" s="120" t="e">
        <f>F183-'Приложение 1'!#REF!</f>
        <v>#VALUE!</v>
      </c>
    </row>
    <row r="184" spans="1:9" ht="63">
      <c r="A184" s="33">
        <v>182</v>
      </c>
      <c r="B184" s="107" t="s">
        <v>887</v>
      </c>
      <c r="C184" s="107" t="s">
        <v>1616</v>
      </c>
      <c r="D184" s="112">
        <v>30449</v>
      </c>
      <c r="E184" s="107" t="s">
        <v>1139</v>
      </c>
      <c r="F184" s="33" t="s">
        <v>1548</v>
      </c>
      <c r="G184" s="33">
        <v>166</v>
      </c>
      <c r="H184">
        <f t="array" ref="H184">SUM(IF(D184='Приложение 1 (2)'!$C$9:$C$809,1,0))</f>
        <v>1</v>
      </c>
      <c r="I184" s="120" t="e">
        <f>F184-'Приложение 1'!#REF!</f>
        <v>#VALUE!</v>
      </c>
    </row>
    <row r="185" spans="1:9" ht="63">
      <c r="A185" s="33">
        <v>183</v>
      </c>
      <c r="B185" s="107" t="s">
        <v>888</v>
      </c>
      <c r="C185" s="107" t="s">
        <v>1616</v>
      </c>
      <c r="D185" s="112">
        <v>30445</v>
      </c>
      <c r="E185" s="107" t="s">
        <v>1140</v>
      </c>
      <c r="F185" s="33" t="s">
        <v>1548</v>
      </c>
      <c r="G185" s="33">
        <v>30</v>
      </c>
      <c r="H185">
        <f t="array" ref="H185">SUM(IF(D185='Приложение 1 (2)'!$C$9:$C$809,1,0))</f>
        <v>1</v>
      </c>
      <c r="I185" s="120" t="e">
        <f>F185-'Приложение 1'!#REF!</f>
        <v>#VALUE!</v>
      </c>
    </row>
    <row r="186" spans="1:9" ht="63">
      <c r="A186" s="33">
        <v>184</v>
      </c>
      <c r="B186" s="107" t="s">
        <v>889</v>
      </c>
      <c r="C186" s="107" t="s">
        <v>1616</v>
      </c>
      <c r="D186" s="112">
        <v>30447</v>
      </c>
      <c r="E186" s="107" t="s">
        <v>1141</v>
      </c>
      <c r="F186" s="33" t="s">
        <v>1548</v>
      </c>
      <c r="G186" s="33">
        <v>437</v>
      </c>
      <c r="H186">
        <f t="array" ref="H186">SUM(IF(D186='Приложение 1 (2)'!$C$9:$C$809,1,0))</f>
        <v>1</v>
      </c>
      <c r="I186" s="120" t="e">
        <f>F186-'Приложение 1'!#REF!</f>
        <v>#VALUE!</v>
      </c>
    </row>
    <row r="187" spans="1:9" ht="63">
      <c r="A187" s="33">
        <v>185</v>
      </c>
      <c r="B187" s="107" t="s">
        <v>890</v>
      </c>
      <c r="C187" s="107" t="s">
        <v>1616</v>
      </c>
      <c r="D187" s="112">
        <v>30448</v>
      </c>
      <c r="E187" s="107" t="s">
        <v>1142</v>
      </c>
      <c r="F187" s="33" t="s">
        <v>1548</v>
      </c>
      <c r="G187" s="33">
        <v>102</v>
      </c>
      <c r="H187">
        <f t="array" ref="H187">SUM(IF(D187='Приложение 1 (2)'!$C$9:$C$809,1,0))</f>
        <v>1</v>
      </c>
      <c r="I187" s="120" t="e">
        <f>F187-'Приложение 1'!#REF!</f>
        <v>#VALUE!</v>
      </c>
    </row>
    <row r="188" spans="1:9" ht="63">
      <c r="A188" s="33">
        <v>186</v>
      </c>
      <c r="B188" s="107" t="s">
        <v>891</v>
      </c>
      <c r="C188" s="107" t="s">
        <v>1616</v>
      </c>
      <c r="D188" s="112">
        <v>30446</v>
      </c>
      <c r="E188" s="107" t="s">
        <v>1143</v>
      </c>
      <c r="F188" s="33" t="s">
        <v>1548</v>
      </c>
      <c r="G188" s="33">
        <v>92</v>
      </c>
      <c r="H188">
        <f t="array" ref="H188">SUM(IF(D188='Приложение 1 (2)'!$C$9:$C$809,1,0))</f>
        <v>1</v>
      </c>
      <c r="I188" s="120" t="e">
        <f>F188-'Приложение 1'!#REF!</f>
        <v>#VALUE!</v>
      </c>
    </row>
    <row r="189" spans="1:9" ht="63">
      <c r="A189" s="33">
        <v>187</v>
      </c>
      <c r="B189" s="107" t="s">
        <v>892</v>
      </c>
      <c r="C189" s="107" t="s">
        <v>1616</v>
      </c>
      <c r="D189" s="112">
        <v>30440</v>
      </c>
      <c r="E189" s="107" t="s">
        <v>982</v>
      </c>
      <c r="F189" s="33" t="s">
        <v>1548</v>
      </c>
      <c r="G189" s="33">
        <v>95</v>
      </c>
      <c r="H189">
        <f t="array" ref="H189">SUM(IF(D189='Приложение 1 (2)'!$C$9:$C$809,1,0))</f>
        <v>1</v>
      </c>
      <c r="I189" s="120" t="e">
        <f>F189-'Приложение 1'!#REF!</f>
        <v>#VALUE!</v>
      </c>
    </row>
    <row r="190" spans="1:9" ht="15.75">
      <c r="A190" s="33">
        <v>188</v>
      </c>
      <c r="B190" s="107" t="s">
        <v>893</v>
      </c>
      <c r="C190" s="107" t="s">
        <v>1593</v>
      </c>
      <c r="D190" s="112">
        <v>30493</v>
      </c>
      <c r="E190" s="107" t="s">
        <v>1144</v>
      </c>
      <c r="F190" s="33" t="s">
        <v>1548</v>
      </c>
      <c r="G190" s="33">
        <v>550</v>
      </c>
      <c r="H190">
        <f t="array" ref="H190">SUM(IF(D190='Приложение 1 (2)'!$C$9:$C$809,1,0))</f>
        <v>1</v>
      </c>
      <c r="I190" s="120" t="e">
        <f>F190-'Приложение 1'!#REF!</f>
        <v>#VALUE!</v>
      </c>
    </row>
    <row r="191" spans="1:9" ht="31.5">
      <c r="A191" s="33">
        <v>189</v>
      </c>
      <c r="B191" s="107" t="s">
        <v>894</v>
      </c>
      <c r="C191" s="107" t="s">
        <v>1589</v>
      </c>
      <c r="D191" s="112">
        <v>30474</v>
      </c>
      <c r="E191" s="107" t="s">
        <v>1133</v>
      </c>
      <c r="F191" s="33" t="s">
        <v>1548</v>
      </c>
      <c r="G191" s="109">
        <v>1005</v>
      </c>
      <c r="H191">
        <f t="array" ref="H191">SUM(IF(D191='Приложение 1 (2)'!$C$9:$C$809,1,0))</f>
        <v>1</v>
      </c>
      <c r="I191" s="120" t="e">
        <f>F191-'Приложение 1'!#REF!</f>
        <v>#VALUE!</v>
      </c>
    </row>
    <row r="192" spans="1:9" ht="31.5">
      <c r="A192" s="33">
        <v>190</v>
      </c>
      <c r="B192" s="107" t="s">
        <v>895</v>
      </c>
      <c r="C192" s="107" t="s">
        <v>1589</v>
      </c>
      <c r="D192" s="112">
        <v>20126</v>
      </c>
      <c r="E192" s="107" t="s">
        <v>1134</v>
      </c>
      <c r="F192" s="33">
        <v>102.4</v>
      </c>
      <c r="G192" s="33" t="s">
        <v>1548</v>
      </c>
      <c r="H192">
        <f t="array" ref="H192">SUM(IF(D192='Приложение 1 (2)'!$C$9:$C$809,1,0))</f>
        <v>1</v>
      </c>
      <c r="I192" s="120" t="e">
        <f>F192-'Приложение 1'!#REF!</f>
        <v>#REF!</v>
      </c>
    </row>
    <row r="193" spans="1:9" ht="47.25">
      <c r="A193" s="33">
        <v>191</v>
      </c>
      <c r="B193" s="107" t="s">
        <v>896</v>
      </c>
      <c r="C193" s="107" t="s">
        <v>1609</v>
      </c>
      <c r="D193" s="112">
        <v>20131</v>
      </c>
      <c r="E193" s="107" t="s">
        <v>1131</v>
      </c>
      <c r="F193" s="33">
        <v>364.9</v>
      </c>
      <c r="G193" s="33" t="s">
        <v>1548</v>
      </c>
      <c r="H193">
        <f t="array" ref="H193">SUM(IF(D193='Приложение 1 (2)'!$C$9:$C$809,1,0))</f>
        <v>1</v>
      </c>
      <c r="I193" s="120" t="e">
        <f>F193-'Приложение 1'!#REF!</f>
        <v>#REF!</v>
      </c>
    </row>
    <row r="194" spans="1:9" ht="47.25">
      <c r="A194" s="33">
        <v>192</v>
      </c>
      <c r="B194" s="107" t="s">
        <v>897</v>
      </c>
      <c r="C194" s="107" t="s">
        <v>1593</v>
      </c>
      <c r="D194" s="112">
        <v>20139</v>
      </c>
      <c r="E194" s="107" t="s">
        <v>1131</v>
      </c>
      <c r="F194" s="33" t="s">
        <v>1548</v>
      </c>
      <c r="G194" s="33">
        <v>789.6</v>
      </c>
      <c r="H194">
        <f t="array" ref="H194">SUM(IF(D194='Приложение 1 (2)'!$C$9:$C$809,1,0))</f>
        <v>1</v>
      </c>
      <c r="I194" s="120" t="e">
        <f>F194-'Приложение 1'!#REF!</f>
        <v>#VALUE!</v>
      </c>
    </row>
    <row r="195" spans="1:9" ht="31.5">
      <c r="A195" s="33">
        <v>193</v>
      </c>
      <c r="B195" s="107" t="s">
        <v>898</v>
      </c>
      <c r="C195" s="107" t="s">
        <v>1549</v>
      </c>
      <c r="D195" s="112">
        <v>20109</v>
      </c>
      <c r="E195" s="107" t="s">
        <v>1131</v>
      </c>
      <c r="F195" s="33">
        <v>775.7</v>
      </c>
      <c r="G195" s="33" t="s">
        <v>1548</v>
      </c>
      <c r="H195">
        <f t="array" ref="H195">SUM(IF(D195='Приложение 1 (2)'!$C$9:$C$809,1,0))</f>
        <v>1</v>
      </c>
      <c r="I195" s="120" t="e">
        <f>F195-'Приложение 1'!#REF!</f>
        <v>#REF!</v>
      </c>
    </row>
    <row r="196" spans="1:9" ht="31.5">
      <c r="A196" s="33">
        <v>194</v>
      </c>
      <c r="B196" s="107" t="s">
        <v>899</v>
      </c>
      <c r="C196" s="107" t="s">
        <v>1569</v>
      </c>
      <c r="D196" s="112">
        <v>30473</v>
      </c>
      <c r="E196" s="107" t="s">
        <v>1133</v>
      </c>
      <c r="F196" s="33" t="s">
        <v>1548</v>
      </c>
      <c r="G196" s="109">
        <v>3805</v>
      </c>
      <c r="H196">
        <f t="array" ref="H196">SUM(IF(D196='Приложение 1 (2)'!$C$9:$C$809,1,0))</f>
        <v>1</v>
      </c>
      <c r="I196" s="120" t="e">
        <f>F196-'Приложение 1'!#REF!</f>
        <v>#VALUE!</v>
      </c>
    </row>
    <row r="197" spans="1:9" ht="31.5">
      <c r="A197" s="33">
        <v>195</v>
      </c>
      <c r="B197" s="107" t="s">
        <v>900</v>
      </c>
      <c r="C197" s="107" t="s">
        <v>1549</v>
      </c>
      <c r="D197" s="112">
        <v>20142</v>
      </c>
      <c r="E197" s="107" t="s">
        <v>1131</v>
      </c>
      <c r="F197" s="33">
        <v>26.9</v>
      </c>
      <c r="G197" s="33" t="s">
        <v>1548</v>
      </c>
      <c r="H197">
        <f t="array" ref="H197">SUM(IF(D197='Приложение 1 (2)'!$C$9:$C$809,1,0))</f>
        <v>1</v>
      </c>
      <c r="I197" s="120" t="e">
        <f>F197-'Приложение 1'!#REF!</f>
        <v>#REF!</v>
      </c>
    </row>
    <row r="198" spans="1:9" ht="31.5">
      <c r="A198" s="33">
        <v>196</v>
      </c>
      <c r="B198" s="107" t="s">
        <v>901</v>
      </c>
      <c r="C198" s="107" t="s">
        <v>1549</v>
      </c>
      <c r="D198" s="112">
        <v>20080</v>
      </c>
      <c r="E198" s="107" t="s">
        <v>1131</v>
      </c>
      <c r="F198" s="33">
        <v>714.8</v>
      </c>
      <c r="G198" s="33" t="s">
        <v>1548</v>
      </c>
      <c r="H198">
        <f t="array" ref="H198">SUM(IF(D198='Приложение 1 (2)'!$C$9:$C$809,1,0))</f>
        <v>1</v>
      </c>
      <c r="I198" s="120" t="e">
        <f>F198-'Приложение 1'!#REF!</f>
        <v>#REF!</v>
      </c>
    </row>
    <row r="199" spans="1:9" ht="31.5">
      <c r="A199" s="33">
        <v>197</v>
      </c>
      <c r="B199" s="107" t="s">
        <v>902</v>
      </c>
      <c r="C199" s="107" t="s">
        <v>1549</v>
      </c>
      <c r="D199" s="112">
        <v>20088</v>
      </c>
      <c r="E199" s="107" t="s">
        <v>1133</v>
      </c>
      <c r="F199" s="33">
        <v>81.3</v>
      </c>
      <c r="G199" s="33" t="s">
        <v>1548</v>
      </c>
      <c r="H199">
        <f t="array" ref="H199">SUM(IF(D199='Приложение 1 (2)'!$C$9:$C$809,1,0))</f>
        <v>1</v>
      </c>
      <c r="I199" s="120" t="e">
        <f>F199-'Приложение 1'!#REF!</f>
        <v>#REF!</v>
      </c>
    </row>
    <row r="200" spans="1:9" ht="31.5">
      <c r="A200" s="33">
        <v>198</v>
      </c>
      <c r="B200" s="107" t="s">
        <v>903</v>
      </c>
      <c r="C200" s="107" t="s">
        <v>1549</v>
      </c>
      <c r="D200" s="112">
        <v>20079</v>
      </c>
      <c r="E200" s="107" t="s">
        <v>1133</v>
      </c>
      <c r="F200" s="109">
        <v>2776.4</v>
      </c>
      <c r="G200" s="33" t="s">
        <v>1548</v>
      </c>
      <c r="H200">
        <f t="array" ref="H200">SUM(IF(D200='Приложение 1 (2)'!$C$9:$C$809,1,0))</f>
        <v>1</v>
      </c>
      <c r="I200" s="120" t="e">
        <f>F200-'Приложение 1'!#REF!</f>
        <v>#REF!</v>
      </c>
    </row>
    <row r="201" spans="1:9" ht="31.5">
      <c r="A201" s="33">
        <v>199</v>
      </c>
      <c r="B201" s="107" t="s">
        <v>904</v>
      </c>
      <c r="C201" s="107" t="s">
        <v>1549</v>
      </c>
      <c r="D201" s="112">
        <v>20087</v>
      </c>
      <c r="E201" s="107" t="s">
        <v>1133</v>
      </c>
      <c r="F201" s="33">
        <v>313.3</v>
      </c>
      <c r="G201" s="33" t="s">
        <v>1548</v>
      </c>
      <c r="H201">
        <f t="array" ref="H201">SUM(IF(D201='Приложение 1 (2)'!$C$9:$C$809,1,0))</f>
        <v>1</v>
      </c>
      <c r="I201" s="120" t="e">
        <f>F201-'Приложение 1'!#REF!</f>
        <v>#REF!</v>
      </c>
    </row>
    <row r="202" spans="1:9" ht="31.5">
      <c r="A202" s="33">
        <v>200</v>
      </c>
      <c r="B202" s="107" t="s">
        <v>905</v>
      </c>
      <c r="C202" s="107" t="s">
        <v>1549</v>
      </c>
      <c r="D202" s="112">
        <v>20082</v>
      </c>
      <c r="E202" s="107" t="s">
        <v>1133</v>
      </c>
      <c r="F202" s="33">
        <v>16.5</v>
      </c>
      <c r="G202" s="33" t="s">
        <v>1548</v>
      </c>
      <c r="H202">
        <f t="array" ref="H202">SUM(IF(D202='Приложение 1 (2)'!$C$9:$C$809,1,0))</f>
        <v>1</v>
      </c>
      <c r="I202" s="120" t="e">
        <f>F202-'Приложение 1'!#REF!</f>
        <v>#REF!</v>
      </c>
    </row>
    <row r="203" spans="1:9" ht="31.5">
      <c r="A203" s="33">
        <v>201</v>
      </c>
      <c r="B203" s="107" t="s">
        <v>906</v>
      </c>
      <c r="C203" s="107" t="s">
        <v>1549</v>
      </c>
      <c r="D203" s="112">
        <v>20084</v>
      </c>
      <c r="E203" s="107" t="s">
        <v>1133</v>
      </c>
      <c r="F203" s="109">
        <v>1803.2</v>
      </c>
      <c r="G203" s="33" t="s">
        <v>1548</v>
      </c>
      <c r="H203">
        <f t="array" ref="H203">SUM(IF(D203='Приложение 1 (2)'!$C$9:$C$809,1,0))</f>
        <v>1</v>
      </c>
      <c r="I203" s="120" t="e">
        <f>F203-'Приложение 1'!#REF!</f>
        <v>#REF!</v>
      </c>
    </row>
    <row r="204" spans="1:9" ht="31.5">
      <c r="A204" s="33">
        <v>202</v>
      </c>
      <c r="B204" s="107" t="s">
        <v>907</v>
      </c>
      <c r="C204" s="107" t="s">
        <v>1549</v>
      </c>
      <c r="D204" s="112">
        <v>20141</v>
      </c>
      <c r="E204" s="107" t="s">
        <v>1131</v>
      </c>
      <c r="F204" s="33">
        <v>103.5</v>
      </c>
      <c r="G204" s="33" t="s">
        <v>1548</v>
      </c>
      <c r="H204">
        <f t="array" ref="H204">SUM(IF(D204='Приложение 1 (2)'!$C$9:$C$809,1,0))</f>
        <v>1</v>
      </c>
      <c r="I204" s="120" t="e">
        <f>F204-'Приложение 1'!#REF!</f>
        <v>#REF!</v>
      </c>
    </row>
    <row r="205" spans="1:9" ht="31.5">
      <c r="A205" s="33">
        <v>203</v>
      </c>
      <c r="B205" s="107" t="s">
        <v>908</v>
      </c>
      <c r="C205" s="107" t="s">
        <v>1549</v>
      </c>
      <c r="D205" s="112">
        <v>20081</v>
      </c>
      <c r="E205" s="107" t="s">
        <v>1133</v>
      </c>
      <c r="F205" s="109">
        <v>1147.3</v>
      </c>
      <c r="G205" s="33" t="s">
        <v>1548</v>
      </c>
      <c r="H205">
        <f t="array" ref="H205">SUM(IF(D205='Приложение 1 (2)'!$C$9:$C$809,1,0))</f>
        <v>1</v>
      </c>
      <c r="I205" s="120" t="e">
        <f>F205-'Приложение 1'!#REF!</f>
        <v>#REF!</v>
      </c>
    </row>
    <row r="206" spans="1:9" ht="31.5">
      <c r="A206" s="33">
        <v>204</v>
      </c>
      <c r="B206" s="107" t="s">
        <v>909</v>
      </c>
      <c r="C206" s="107" t="s">
        <v>1549</v>
      </c>
      <c r="D206" s="112">
        <v>20083</v>
      </c>
      <c r="E206" s="107" t="s">
        <v>1133</v>
      </c>
      <c r="F206" s="33">
        <v>505.2</v>
      </c>
      <c r="G206" s="33" t="s">
        <v>1548</v>
      </c>
      <c r="H206">
        <f t="array" ref="H206">SUM(IF(D206='Приложение 1 (2)'!$C$9:$C$809,1,0))</f>
        <v>1</v>
      </c>
      <c r="I206" s="120" t="e">
        <f>F206-'Приложение 1'!#REF!</f>
        <v>#REF!</v>
      </c>
    </row>
    <row r="207" spans="1:9" ht="31.5">
      <c r="A207" s="33">
        <v>205</v>
      </c>
      <c r="B207" s="107" t="s">
        <v>910</v>
      </c>
      <c r="C207" s="107" t="s">
        <v>1596</v>
      </c>
      <c r="D207" s="112">
        <v>20112</v>
      </c>
      <c r="E207" s="107" t="s">
        <v>1131</v>
      </c>
      <c r="F207" s="33">
        <v>973.6</v>
      </c>
      <c r="G207" s="33" t="s">
        <v>1548</v>
      </c>
      <c r="H207">
        <f t="array" ref="H207">SUM(IF(D207='Приложение 1 (2)'!$C$9:$C$809,1,0))</f>
        <v>1</v>
      </c>
      <c r="I207" s="120" t="e">
        <f>F207-'Приложение 1'!#REF!</f>
        <v>#REF!</v>
      </c>
    </row>
    <row r="208" spans="1:9" ht="47.25">
      <c r="A208" s="33">
        <v>206</v>
      </c>
      <c r="B208" s="107" t="s">
        <v>911</v>
      </c>
      <c r="C208" s="107" t="s">
        <v>1571</v>
      </c>
      <c r="D208" s="112">
        <v>20111</v>
      </c>
      <c r="E208" s="107" t="s">
        <v>1131</v>
      </c>
      <c r="F208" s="109">
        <v>15284.4</v>
      </c>
      <c r="G208" s="33" t="s">
        <v>1548</v>
      </c>
      <c r="H208">
        <f t="array" ref="H208">SUM(IF(D208='Приложение 1 (2)'!$C$9:$C$809,1,0))</f>
        <v>1</v>
      </c>
      <c r="I208" s="120" t="e">
        <f>F208-'Приложение 1'!#REF!</f>
        <v>#REF!</v>
      </c>
    </row>
    <row r="209" spans="1:9" ht="15.75">
      <c r="A209" s="33">
        <v>207</v>
      </c>
      <c r="B209" s="107" t="s">
        <v>912</v>
      </c>
      <c r="C209" s="107" t="s">
        <v>1593</v>
      </c>
      <c r="D209" s="112">
        <v>30467</v>
      </c>
      <c r="E209" s="107" t="s">
        <v>1131</v>
      </c>
      <c r="F209" s="33" t="s">
        <v>1548</v>
      </c>
      <c r="G209" s="33">
        <v>79</v>
      </c>
      <c r="H209">
        <f t="array" ref="H209">SUM(IF(D209='Приложение 1 (2)'!$C$9:$C$809,1,0))</f>
        <v>1</v>
      </c>
      <c r="I209" s="120" t="e">
        <f>F209-'Приложение 1'!#REF!</f>
        <v>#VALUE!</v>
      </c>
    </row>
    <row r="210" spans="1:9" ht="63">
      <c r="A210" s="33">
        <v>208</v>
      </c>
      <c r="B210" s="107" t="s">
        <v>1053</v>
      </c>
      <c r="C210" s="107" t="s">
        <v>1621</v>
      </c>
      <c r="D210" s="112">
        <v>30466</v>
      </c>
      <c r="E210" s="107" t="s">
        <v>1131</v>
      </c>
      <c r="F210" s="33" t="s">
        <v>1548</v>
      </c>
      <c r="G210" s="33">
        <v>241.32</v>
      </c>
      <c r="H210">
        <f t="array" ref="H210">SUM(IF(D210='Приложение 1 (2)'!$C$9:$C$809,1,0))</f>
        <v>1</v>
      </c>
      <c r="I210" s="120" t="e">
        <f>F210-'Приложение 1'!#REF!</f>
        <v>#VALUE!</v>
      </c>
    </row>
    <row r="211" spans="1:9" ht="31.5">
      <c r="A211" s="33">
        <v>209</v>
      </c>
      <c r="B211" s="107" t="s">
        <v>913</v>
      </c>
      <c r="C211" s="107" t="s">
        <v>1596</v>
      </c>
      <c r="D211" s="112">
        <v>20128</v>
      </c>
      <c r="E211" s="107" t="s">
        <v>1131</v>
      </c>
      <c r="F211" s="33">
        <v>102.2</v>
      </c>
      <c r="G211" s="33" t="s">
        <v>1548</v>
      </c>
      <c r="H211">
        <f t="array" ref="H211">SUM(IF(D211='Приложение 1 (2)'!$C$9:$C$809,1,0))</f>
        <v>1</v>
      </c>
      <c r="I211" s="120" t="e">
        <f>F211-'Приложение 1'!#REF!</f>
        <v>#REF!</v>
      </c>
    </row>
    <row r="212" spans="1:9" ht="15.75">
      <c r="A212" s="33">
        <v>210</v>
      </c>
      <c r="B212" s="107" t="s">
        <v>914</v>
      </c>
      <c r="C212" s="107" t="s">
        <v>1593</v>
      </c>
      <c r="D212" s="112">
        <v>20106</v>
      </c>
      <c r="E212" s="107" t="s">
        <v>1131</v>
      </c>
      <c r="F212" s="33">
        <v>15.8</v>
      </c>
      <c r="G212" s="33" t="s">
        <v>1548</v>
      </c>
      <c r="H212">
        <f t="array" ref="H212">SUM(IF(D212='Приложение 1 (2)'!$C$9:$C$809,1,0))</f>
        <v>1</v>
      </c>
      <c r="I212" s="120" t="e">
        <f>F212-'Приложение 1'!#REF!</f>
        <v>#REF!</v>
      </c>
    </row>
    <row r="213" spans="1:9" ht="31.5">
      <c r="A213" s="33">
        <v>211</v>
      </c>
      <c r="B213" s="107" t="s">
        <v>915</v>
      </c>
      <c r="C213" s="107" t="s">
        <v>1549</v>
      </c>
      <c r="D213" s="112">
        <v>20135</v>
      </c>
      <c r="E213" s="107" t="s">
        <v>1131</v>
      </c>
      <c r="F213" s="33">
        <v>276.5</v>
      </c>
      <c r="G213" s="33" t="s">
        <v>1548</v>
      </c>
      <c r="H213">
        <f t="array" ref="H213">SUM(IF(D213='Приложение 1 (2)'!$C$9:$C$809,1,0))</f>
        <v>1</v>
      </c>
      <c r="I213" s="120" t="e">
        <f>F213-'Приложение 1'!#REF!</f>
        <v>#REF!</v>
      </c>
    </row>
    <row r="214" spans="1:9" ht="63">
      <c r="A214" s="33">
        <v>212</v>
      </c>
      <c r="B214" s="107" t="s">
        <v>916</v>
      </c>
      <c r="C214" s="107" t="s">
        <v>1621</v>
      </c>
      <c r="D214" s="112">
        <v>20113</v>
      </c>
      <c r="E214" s="107" t="s">
        <v>1131</v>
      </c>
      <c r="F214" s="33" t="s">
        <v>1548</v>
      </c>
      <c r="G214" s="109">
        <v>2638</v>
      </c>
      <c r="H214">
        <f t="array" ref="H214">SUM(IF(D214='Приложение 1 (2)'!$C$9:$C$809,1,0))</f>
        <v>1</v>
      </c>
      <c r="I214" s="120" t="e">
        <f>F214-'Приложение 1'!#REF!</f>
        <v>#VALUE!</v>
      </c>
    </row>
    <row r="215" spans="1:9" ht="31.5">
      <c r="A215" s="33">
        <v>213</v>
      </c>
      <c r="B215" s="107" t="s">
        <v>917</v>
      </c>
      <c r="C215" s="107" t="s">
        <v>1593</v>
      </c>
      <c r="D215" s="112">
        <v>30476</v>
      </c>
      <c r="E215" s="107" t="s">
        <v>1133</v>
      </c>
      <c r="F215" s="33" t="s">
        <v>1548</v>
      </c>
      <c r="G215" s="33">
        <v>772</v>
      </c>
      <c r="H215">
        <f t="array" ref="H215">SUM(IF(D215='Приложение 1 (2)'!$C$9:$C$809,1,0))</f>
        <v>1</v>
      </c>
      <c r="I215" s="120" t="e">
        <f>F215-'Приложение 1'!#REF!</f>
        <v>#VALUE!</v>
      </c>
    </row>
    <row r="216" spans="1:9" ht="31.5">
      <c r="A216" s="33">
        <v>214</v>
      </c>
      <c r="B216" s="107" t="s">
        <v>1054</v>
      </c>
      <c r="C216" s="107" t="s">
        <v>1549</v>
      </c>
      <c r="D216" s="112">
        <v>20117</v>
      </c>
      <c r="E216" s="107" t="s">
        <v>1133</v>
      </c>
      <c r="F216" s="33">
        <v>16.7</v>
      </c>
      <c r="G216" s="33" t="s">
        <v>1548</v>
      </c>
      <c r="H216">
        <f t="array" ref="H216">SUM(IF(D216='Приложение 1 (2)'!$C$9:$C$809,1,0))</f>
        <v>1</v>
      </c>
      <c r="I216" s="120" t="e">
        <f>F216-'Приложение 1'!#REF!</f>
        <v>#REF!</v>
      </c>
    </row>
    <row r="217" spans="1:9" ht="31.5">
      <c r="A217" s="33">
        <v>215</v>
      </c>
      <c r="B217" s="107" t="s">
        <v>918</v>
      </c>
      <c r="C217" s="107" t="s">
        <v>1549</v>
      </c>
      <c r="D217" s="112">
        <v>20085</v>
      </c>
      <c r="E217" s="107" t="s">
        <v>1131</v>
      </c>
      <c r="F217" s="33">
        <v>47.3</v>
      </c>
      <c r="G217" s="33" t="s">
        <v>1548</v>
      </c>
      <c r="H217">
        <f t="array" ref="H217">SUM(IF(D217='Приложение 1 (2)'!$C$9:$C$809,1,0))</f>
        <v>1</v>
      </c>
      <c r="I217" s="120" t="e">
        <f>F217-'Приложение 1'!#REF!</f>
        <v>#REF!</v>
      </c>
    </row>
    <row r="218" spans="1:9" ht="63">
      <c r="A218" s="33">
        <v>216</v>
      </c>
      <c r="B218" s="107" t="s">
        <v>919</v>
      </c>
      <c r="C218" s="107" t="s">
        <v>1622</v>
      </c>
      <c r="D218" s="112">
        <v>30455</v>
      </c>
      <c r="E218" s="107" t="s">
        <v>982</v>
      </c>
      <c r="F218" s="33" t="s">
        <v>1548</v>
      </c>
      <c r="G218" s="33">
        <v>193</v>
      </c>
      <c r="H218">
        <f t="array" ref="H218">SUM(IF(D218='Приложение 1 (2)'!$C$9:$C$809,1,0))</f>
        <v>1</v>
      </c>
      <c r="I218" s="120" t="e">
        <f>F218-'Приложение 1'!#REF!</f>
        <v>#VALUE!</v>
      </c>
    </row>
    <row r="219" spans="1:9" ht="63">
      <c r="A219" s="33">
        <v>217</v>
      </c>
      <c r="B219" s="107" t="s">
        <v>1055</v>
      </c>
      <c r="C219" s="107" t="s">
        <v>1622</v>
      </c>
      <c r="D219" s="112">
        <v>30454</v>
      </c>
      <c r="E219" s="107" t="s">
        <v>982</v>
      </c>
      <c r="F219" s="33" t="s">
        <v>1548</v>
      </c>
      <c r="G219" s="33">
        <v>97</v>
      </c>
      <c r="H219">
        <f t="array" ref="H219">SUM(IF(D219='Приложение 1 (2)'!$C$9:$C$809,1,0))</f>
        <v>1</v>
      </c>
      <c r="I219" s="120" t="e">
        <f>F219-'Приложение 1'!#REF!</f>
        <v>#VALUE!</v>
      </c>
    </row>
    <row r="220" spans="1:9" ht="63">
      <c r="A220" s="33">
        <v>218</v>
      </c>
      <c r="B220" s="107" t="s">
        <v>920</v>
      </c>
      <c r="C220" s="107" t="s">
        <v>1622</v>
      </c>
      <c r="D220" s="112">
        <v>30452</v>
      </c>
      <c r="E220" s="107" t="s">
        <v>1145</v>
      </c>
      <c r="F220" s="33" t="s">
        <v>1548</v>
      </c>
      <c r="G220" s="33">
        <v>95</v>
      </c>
      <c r="H220">
        <f t="array" ref="H220">SUM(IF(D220='Приложение 1 (2)'!$C$9:$C$809,1,0))</f>
        <v>1</v>
      </c>
      <c r="I220" s="120" t="e">
        <f>F220-'Приложение 1'!#REF!</f>
        <v>#VALUE!</v>
      </c>
    </row>
    <row r="221" spans="1:9" ht="63">
      <c r="A221" s="33">
        <v>219</v>
      </c>
      <c r="B221" s="107" t="s">
        <v>921</v>
      </c>
      <c r="C221" s="107" t="s">
        <v>1622</v>
      </c>
      <c r="D221" s="112">
        <v>30453</v>
      </c>
      <c r="E221" s="107" t="s">
        <v>1145</v>
      </c>
      <c r="F221" s="33" t="s">
        <v>1548</v>
      </c>
      <c r="G221" s="33">
        <v>37</v>
      </c>
      <c r="H221">
        <f t="array" ref="H221">SUM(IF(D221='Приложение 1 (2)'!$C$9:$C$809,1,0))</f>
        <v>1</v>
      </c>
      <c r="I221" s="120" t="e">
        <f>F221-'Приложение 1'!#REF!</f>
        <v>#VALUE!</v>
      </c>
    </row>
    <row r="222" spans="1:9" ht="63">
      <c r="A222" s="33">
        <v>220</v>
      </c>
      <c r="B222" s="107" t="s">
        <v>922</v>
      </c>
      <c r="C222" s="107" t="s">
        <v>1622</v>
      </c>
      <c r="D222" s="112">
        <v>30456</v>
      </c>
      <c r="E222" s="107" t="s">
        <v>1101</v>
      </c>
      <c r="F222" s="33" t="s">
        <v>1548</v>
      </c>
      <c r="G222" s="33">
        <v>137</v>
      </c>
      <c r="H222">
        <f t="array" ref="H222">SUM(IF(D222='Приложение 1 (2)'!$C$9:$C$809,1,0))</f>
        <v>1</v>
      </c>
      <c r="I222" s="120" t="e">
        <f>F222-'Приложение 1'!#REF!</f>
        <v>#VALUE!</v>
      </c>
    </row>
    <row r="223" spans="1:9" ht="63">
      <c r="A223" s="33">
        <v>221</v>
      </c>
      <c r="B223" s="107" t="s">
        <v>923</v>
      </c>
      <c r="C223" s="107" t="s">
        <v>1623</v>
      </c>
      <c r="D223" s="112">
        <v>20136</v>
      </c>
      <c r="E223" s="107" t="s">
        <v>1131</v>
      </c>
      <c r="F223" s="33">
        <v>263.10000000000002</v>
      </c>
      <c r="G223" s="33" t="s">
        <v>1548</v>
      </c>
      <c r="H223">
        <f t="array" ref="H223">SUM(IF(D223='Приложение 1 (2)'!$C$9:$C$809,1,0))</f>
        <v>1</v>
      </c>
      <c r="I223" s="120" t="e">
        <f>F223-'Приложение 1'!#REF!</f>
        <v>#REF!</v>
      </c>
    </row>
    <row r="224" spans="1:9" ht="31.5">
      <c r="A224" s="33">
        <v>222</v>
      </c>
      <c r="B224" s="107" t="s">
        <v>924</v>
      </c>
      <c r="C224" s="107" t="s">
        <v>1549</v>
      </c>
      <c r="D224" s="112">
        <v>20096</v>
      </c>
      <c r="E224" s="107" t="s">
        <v>1131</v>
      </c>
      <c r="F224" s="33">
        <v>77.8</v>
      </c>
      <c r="G224" s="33" t="s">
        <v>1548</v>
      </c>
      <c r="H224">
        <f t="array" ref="H224">SUM(IF(D224='Приложение 1 (2)'!$C$9:$C$809,1,0))</f>
        <v>1</v>
      </c>
      <c r="I224" s="120" t="e">
        <f>F224-'Приложение 1'!#REF!</f>
        <v>#REF!</v>
      </c>
    </row>
    <row r="225" spans="1:9" ht="31.5">
      <c r="A225" s="33">
        <v>223</v>
      </c>
      <c r="B225" s="107" t="s">
        <v>1056</v>
      </c>
      <c r="C225" s="107" t="s">
        <v>1593</v>
      </c>
      <c r="D225" s="112">
        <v>30480</v>
      </c>
      <c r="E225" s="107" t="s">
        <v>1146</v>
      </c>
      <c r="F225" s="33" t="s">
        <v>1548</v>
      </c>
      <c r="G225" s="109">
        <v>6060</v>
      </c>
      <c r="H225">
        <f t="array" ref="H225">SUM(IF(D225='Приложение 1 (2)'!$C$9:$C$809,1,0))</f>
        <v>1</v>
      </c>
      <c r="I225" s="120" t="e">
        <f>F225-'Приложение 1'!#REF!</f>
        <v>#VALUE!</v>
      </c>
    </row>
    <row r="226" spans="1:9" ht="31.5">
      <c r="A226" s="33">
        <v>224</v>
      </c>
      <c r="B226" s="107" t="s">
        <v>863</v>
      </c>
      <c r="C226" s="107" t="s">
        <v>1569</v>
      </c>
      <c r="D226" s="112">
        <v>30457</v>
      </c>
      <c r="E226" s="107" t="s">
        <v>1147</v>
      </c>
      <c r="F226" s="33" t="s">
        <v>1548</v>
      </c>
      <c r="G226" s="33">
        <v>15</v>
      </c>
      <c r="H226">
        <f t="array" ref="H226">SUM(IF(D226='Приложение 1 (2)'!$C$9:$C$809,1,0))</f>
        <v>1</v>
      </c>
      <c r="I226" s="120" t="e">
        <f>F226-'Приложение 1'!#REF!</f>
        <v>#VALUE!</v>
      </c>
    </row>
    <row r="227" spans="1:9" ht="31.5">
      <c r="A227" s="33">
        <v>225</v>
      </c>
      <c r="B227" s="107" t="s">
        <v>925</v>
      </c>
      <c r="C227" s="107" t="s">
        <v>1569</v>
      </c>
      <c r="D227" s="112">
        <v>30458</v>
      </c>
      <c r="E227" s="107" t="s">
        <v>1147</v>
      </c>
      <c r="F227" s="33" t="s">
        <v>1548</v>
      </c>
      <c r="G227" s="33">
        <v>106</v>
      </c>
      <c r="H227">
        <f t="array" ref="H227">SUM(IF(D227='Приложение 1 (2)'!$C$9:$C$809,1,0))</f>
        <v>1</v>
      </c>
      <c r="I227" s="120" t="e">
        <f>F227-'Приложение 1'!#REF!</f>
        <v>#VALUE!</v>
      </c>
    </row>
    <row r="228" spans="1:9" ht="47.25">
      <c r="A228" s="33">
        <v>226</v>
      </c>
      <c r="B228" s="107" t="s">
        <v>926</v>
      </c>
      <c r="C228" s="107" t="s">
        <v>1609</v>
      </c>
      <c r="D228" s="112">
        <v>30462</v>
      </c>
      <c r="E228" s="107" t="s">
        <v>1131</v>
      </c>
      <c r="F228" s="33" t="s">
        <v>1548</v>
      </c>
      <c r="G228" s="109">
        <v>1353.69</v>
      </c>
      <c r="H228">
        <f t="array" ref="H228">SUM(IF(D228='Приложение 1 (2)'!$C$9:$C$809,1,0))</f>
        <v>1</v>
      </c>
      <c r="I228" s="120" t="e">
        <f>F228-'Приложение 1'!#REF!</f>
        <v>#VALUE!</v>
      </c>
    </row>
    <row r="229" spans="1:9" ht="31.5">
      <c r="A229" s="33">
        <v>227</v>
      </c>
      <c r="B229" s="107" t="s">
        <v>1624</v>
      </c>
      <c r="C229" s="107" t="s">
        <v>1549</v>
      </c>
      <c r="D229" s="112">
        <v>20102</v>
      </c>
      <c r="E229" s="107" t="s">
        <v>1131</v>
      </c>
      <c r="F229" s="33">
        <v>381.5</v>
      </c>
      <c r="G229" s="33" t="s">
        <v>1548</v>
      </c>
      <c r="H229">
        <f t="array" ref="H229">SUM(IF(D229='Приложение 1 (2)'!$C$9:$C$809,1,0))</f>
        <v>1</v>
      </c>
      <c r="I229" s="120" t="e">
        <f>F229-'Приложение 1'!#REF!</f>
        <v>#REF!</v>
      </c>
    </row>
    <row r="230" spans="1:9" ht="31.5">
      <c r="A230" s="33">
        <v>228</v>
      </c>
      <c r="B230" s="107" t="s">
        <v>927</v>
      </c>
      <c r="C230" s="107" t="s">
        <v>1549</v>
      </c>
      <c r="D230" s="112">
        <v>20115</v>
      </c>
      <c r="E230" s="107" t="s">
        <v>1133</v>
      </c>
      <c r="F230" s="33">
        <v>756</v>
      </c>
      <c r="G230" s="33" t="s">
        <v>1548</v>
      </c>
      <c r="H230">
        <f t="array" ref="H230">SUM(IF(D230='Приложение 1 (2)'!$C$9:$C$809,1,0))</f>
        <v>1</v>
      </c>
      <c r="I230" s="120" t="e">
        <f>F230-'Приложение 1'!#REF!</f>
        <v>#REF!</v>
      </c>
    </row>
    <row r="231" spans="1:9" ht="31.5">
      <c r="A231" s="33">
        <v>229</v>
      </c>
      <c r="B231" s="107" t="s">
        <v>1625</v>
      </c>
      <c r="C231" s="107" t="s">
        <v>1549</v>
      </c>
      <c r="D231" s="112">
        <v>20122</v>
      </c>
      <c r="E231" s="107" t="s">
        <v>1133</v>
      </c>
      <c r="F231" s="33">
        <v>743.1</v>
      </c>
      <c r="G231" s="33" t="s">
        <v>1548</v>
      </c>
      <c r="H231">
        <f t="array" ref="H231">SUM(IF(D231='Приложение 1 (2)'!$C$9:$C$809,1,0))</f>
        <v>1</v>
      </c>
      <c r="I231" s="120" t="e">
        <f>F231-'Приложение 1'!#REF!</f>
        <v>#REF!</v>
      </c>
    </row>
    <row r="232" spans="1:9" ht="31.5">
      <c r="A232" s="33">
        <v>230</v>
      </c>
      <c r="B232" s="107" t="s">
        <v>928</v>
      </c>
      <c r="C232" s="107" t="s">
        <v>1549</v>
      </c>
      <c r="D232" s="112">
        <v>20103</v>
      </c>
      <c r="E232" s="107" t="s">
        <v>1131</v>
      </c>
      <c r="F232" s="33">
        <v>218.2</v>
      </c>
      <c r="G232" s="33" t="s">
        <v>1548</v>
      </c>
      <c r="H232">
        <f t="array" ref="H232">SUM(IF(D232='Приложение 1 (2)'!$C$9:$C$809,1,0))</f>
        <v>1</v>
      </c>
      <c r="I232" s="120" t="e">
        <f>F232-'Приложение 1'!#REF!</f>
        <v>#REF!</v>
      </c>
    </row>
    <row r="233" spans="1:9" ht="31.5">
      <c r="A233" s="33">
        <v>231</v>
      </c>
      <c r="B233" s="107" t="s">
        <v>929</v>
      </c>
      <c r="C233" s="107" t="s">
        <v>1549</v>
      </c>
      <c r="D233" s="112">
        <v>20100</v>
      </c>
      <c r="E233" s="107" t="s">
        <v>1131</v>
      </c>
      <c r="F233" s="33">
        <v>102.9</v>
      </c>
      <c r="G233" s="33" t="s">
        <v>1548</v>
      </c>
      <c r="H233">
        <f t="array" ref="H233">SUM(IF(D233='Приложение 1 (2)'!$C$9:$C$809,1,0))</f>
        <v>1</v>
      </c>
      <c r="I233" s="120" t="e">
        <f>F233-'Приложение 1'!#REF!</f>
        <v>#REF!</v>
      </c>
    </row>
    <row r="234" spans="1:9" ht="31.5">
      <c r="A234" s="33">
        <v>232</v>
      </c>
      <c r="B234" s="107" t="s">
        <v>930</v>
      </c>
      <c r="C234" s="107" t="s">
        <v>1549</v>
      </c>
      <c r="D234" s="112">
        <v>20119</v>
      </c>
      <c r="E234" s="107" t="s">
        <v>1131</v>
      </c>
      <c r="F234" s="33">
        <v>38.5</v>
      </c>
      <c r="G234" s="33" t="s">
        <v>1548</v>
      </c>
      <c r="H234">
        <f t="array" ref="H234">SUM(IF(D234='Приложение 1 (2)'!$C$9:$C$809,1,0))</f>
        <v>1</v>
      </c>
      <c r="I234" s="120" t="e">
        <f>F234-'Приложение 1'!#REF!</f>
        <v>#REF!</v>
      </c>
    </row>
    <row r="235" spans="1:9" ht="31.5">
      <c r="A235" s="33">
        <v>233</v>
      </c>
      <c r="B235" s="107" t="s">
        <v>931</v>
      </c>
      <c r="C235" s="107" t="s">
        <v>1549</v>
      </c>
      <c r="D235" s="112">
        <v>20101</v>
      </c>
      <c r="E235" s="107" t="s">
        <v>1131</v>
      </c>
      <c r="F235" s="33">
        <v>139.30000000000001</v>
      </c>
      <c r="G235" s="33" t="s">
        <v>1548</v>
      </c>
      <c r="H235">
        <f t="array" ref="H235">SUM(IF(D235='Приложение 1 (2)'!$C$9:$C$809,1,0))</f>
        <v>1</v>
      </c>
      <c r="I235" s="120" t="e">
        <f>F235-'Приложение 1'!#REF!</f>
        <v>#REF!</v>
      </c>
    </row>
    <row r="236" spans="1:9" ht="31.5">
      <c r="A236" s="33">
        <v>234</v>
      </c>
      <c r="B236" s="107" t="s">
        <v>932</v>
      </c>
      <c r="C236" s="107" t="s">
        <v>1549</v>
      </c>
      <c r="D236" s="112">
        <v>20105</v>
      </c>
      <c r="E236" s="107" t="s">
        <v>1131</v>
      </c>
      <c r="F236" s="33">
        <v>89.1</v>
      </c>
      <c r="G236" s="33" t="s">
        <v>1548</v>
      </c>
      <c r="H236">
        <f t="array" ref="H236">SUM(IF(D236='Приложение 1 (2)'!$C$9:$C$809,1,0))</f>
        <v>1</v>
      </c>
      <c r="I236" s="120" t="e">
        <f>F236-'Приложение 1'!#REF!</f>
        <v>#REF!</v>
      </c>
    </row>
    <row r="237" spans="1:9" ht="31.5">
      <c r="A237" s="33">
        <v>235</v>
      </c>
      <c r="B237" s="107" t="s">
        <v>933</v>
      </c>
      <c r="C237" s="107" t="s">
        <v>1549</v>
      </c>
      <c r="D237" s="112">
        <v>20089</v>
      </c>
      <c r="E237" s="107" t="s">
        <v>1133</v>
      </c>
      <c r="F237" s="33">
        <v>4.2</v>
      </c>
      <c r="G237" s="33" t="s">
        <v>1548</v>
      </c>
      <c r="H237">
        <f t="array" ref="H237">SUM(IF(D237='Приложение 1 (2)'!$C$9:$C$809,1,0))</f>
        <v>1</v>
      </c>
      <c r="I237" s="120" t="e">
        <f>F237-'Приложение 1'!#REF!</f>
        <v>#REF!</v>
      </c>
    </row>
    <row r="238" spans="1:9" ht="31.5">
      <c r="A238" s="33">
        <v>236</v>
      </c>
      <c r="B238" s="107" t="s">
        <v>933</v>
      </c>
      <c r="C238" s="107" t="s">
        <v>1549</v>
      </c>
      <c r="D238" s="112">
        <v>20091</v>
      </c>
      <c r="E238" s="107" t="s">
        <v>1133</v>
      </c>
      <c r="F238" s="33">
        <v>4.2</v>
      </c>
      <c r="G238" s="33" t="s">
        <v>1548</v>
      </c>
      <c r="H238">
        <f t="array" ref="H238">SUM(IF(D238='Приложение 1 (2)'!$C$9:$C$809,1,0))</f>
        <v>1</v>
      </c>
      <c r="I238" s="120" t="e">
        <f>F238-'Приложение 1'!#REF!</f>
        <v>#REF!</v>
      </c>
    </row>
    <row r="239" spans="1:9" ht="31.5">
      <c r="A239" s="33">
        <v>237</v>
      </c>
      <c r="B239" s="107" t="s">
        <v>934</v>
      </c>
      <c r="C239" s="107" t="s">
        <v>1596</v>
      </c>
      <c r="D239" s="112">
        <v>20133</v>
      </c>
      <c r="E239" s="107" t="s">
        <v>1133</v>
      </c>
      <c r="F239" s="33" t="s">
        <v>1548</v>
      </c>
      <c r="G239" s="109">
        <v>1931</v>
      </c>
      <c r="H239">
        <f t="array" ref="H239">SUM(IF(D239='Приложение 1 (2)'!$C$9:$C$809,1,0))</f>
        <v>1</v>
      </c>
      <c r="I239" s="120" t="e">
        <f>F239-'Приложение 1'!#REF!</f>
        <v>#VALUE!</v>
      </c>
    </row>
    <row r="240" spans="1:9" ht="31.5">
      <c r="A240" s="33">
        <v>238</v>
      </c>
      <c r="B240" s="107" t="s">
        <v>935</v>
      </c>
      <c r="C240" s="107" t="s">
        <v>1549</v>
      </c>
      <c r="D240" s="112">
        <v>20086</v>
      </c>
      <c r="E240" s="107" t="s">
        <v>1133</v>
      </c>
      <c r="F240" s="33">
        <v>769.4</v>
      </c>
      <c r="G240" s="33" t="s">
        <v>1548</v>
      </c>
      <c r="H240">
        <f t="array" ref="H240">SUM(IF(D240='Приложение 1 (2)'!$C$9:$C$809,1,0))</f>
        <v>1</v>
      </c>
      <c r="I240" s="120" t="e">
        <f>F240-'Приложение 1'!#REF!</f>
        <v>#REF!</v>
      </c>
    </row>
    <row r="241" spans="1:9" ht="31.5">
      <c r="A241" s="33">
        <v>239</v>
      </c>
      <c r="B241" s="107" t="s">
        <v>936</v>
      </c>
      <c r="C241" s="107" t="s">
        <v>1549</v>
      </c>
      <c r="D241" s="112">
        <v>20098</v>
      </c>
      <c r="E241" s="107" t="s">
        <v>1131</v>
      </c>
      <c r="F241" s="33">
        <v>896.8</v>
      </c>
      <c r="G241" s="33" t="s">
        <v>1548</v>
      </c>
      <c r="H241">
        <f t="array" ref="H241">SUM(IF(D241='Приложение 1 (2)'!$C$9:$C$809,1,0))</f>
        <v>1</v>
      </c>
      <c r="I241" s="120" t="e">
        <f>F241-'Приложение 1'!#REF!</f>
        <v>#REF!</v>
      </c>
    </row>
    <row r="242" spans="1:9" ht="31.5">
      <c r="A242" s="33">
        <v>240</v>
      </c>
      <c r="B242" s="107" t="s">
        <v>937</v>
      </c>
      <c r="C242" s="107" t="s">
        <v>1549</v>
      </c>
      <c r="D242" s="112">
        <v>20097</v>
      </c>
      <c r="E242" s="107" t="s">
        <v>1134</v>
      </c>
      <c r="F242" s="33">
        <v>981.2</v>
      </c>
      <c r="G242" s="33" t="s">
        <v>1548</v>
      </c>
      <c r="H242">
        <f t="array" ref="H242">SUM(IF(D242='Приложение 1 (2)'!$C$9:$C$809,1,0))</f>
        <v>1</v>
      </c>
      <c r="I242" s="120" t="e">
        <f>F242-'Приложение 1'!#REF!</f>
        <v>#REF!</v>
      </c>
    </row>
    <row r="243" spans="1:9" ht="31.5">
      <c r="A243" s="33">
        <v>241</v>
      </c>
      <c r="B243" s="107" t="s">
        <v>938</v>
      </c>
      <c r="C243" s="107" t="s">
        <v>1549</v>
      </c>
      <c r="D243" s="112">
        <v>20108</v>
      </c>
      <c r="E243" s="107" t="s">
        <v>1131</v>
      </c>
      <c r="F243" s="33">
        <v>504.3</v>
      </c>
      <c r="G243" s="33" t="s">
        <v>1548</v>
      </c>
      <c r="H243">
        <f t="array" ref="H243">SUM(IF(D243='Приложение 1 (2)'!$C$9:$C$809,1,0))</f>
        <v>1</v>
      </c>
      <c r="I243" s="120" t="e">
        <f>F243-'Приложение 1'!#REF!</f>
        <v>#REF!</v>
      </c>
    </row>
    <row r="244" spans="1:9" ht="63">
      <c r="A244" s="33">
        <v>242</v>
      </c>
      <c r="B244" s="107" t="s">
        <v>939</v>
      </c>
      <c r="C244" s="107" t="s">
        <v>1626</v>
      </c>
      <c r="D244" s="112">
        <v>30451</v>
      </c>
      <c r="E244" s="107" t="s">
        <v>1101</v>
      </c>
      <c r="F244" s="33" t="s">
        <v>1548</v>
      </c>
      <c r="G244" s="33">
        <v>314</v>
      </c>
      <c r="H244">
        <f t="array" ref="H244">SUM(IF(D244='Приложение 1 (2)'!$C$9:$C$809,1,0))</f>
        <v>1</v>
      </c>
      <c r="I244" s="120" t="e">
        <f>F244-'Приложение 1'!#REF!</f>
        <v>#VALUE!</v>
      </c>
    </row>
    <row r="245" spans="1:9" ht="63">
      <c r="A245" s="33">
        <v>243</v>
      </c>
      <c r="B245" s="107" t="s">
        <v>940</v>
      </c>
      <c r="C245" s="107" t="s">
        <v>1627</v>
      </c>
      <c r="D245" s="112">
        <v>30450</v>
      </c>
      <c r="E245" s="107" t="s">
        <v>1148</v>
      </c>
      <c r="F245" s="33" t="s">
        <v>1548</v>
      </c>
      <c r="G245" s="33">
        <v>69</v>
      </c>
      <c r="H245">
        <f t="array" ref="H245">SUM(IF(D245='Приложение 1 (2)'!$C$9:$C$809,1,0))</f>
        <v>1</v>
      </c>
      <c r="I245" s="120" t="e">
        <f>F245-'Приложение 1'!#REF!</f>
        <v>#VALUE!</v>
      </c>
    </row>
    <row r="246" spans="1:9" ht="63">
      <c r="A246" s="33">
        <v>244</v>
      </c>
      <c r="B246" s="107" t="s">
        <v>1057</v>
      </c>
      <c r="C246" s="107" t="s">
        <v>1627</v>
      </c>
      <c r="D246" s="112">
        <v>30442</v>
      </c>
      <c r="E246" s="107" t="s">
        <v>1149</v>
      </c>
      <c r="F246" s="33" t="s">
        <v>1548</v>
      </c>
      <c r="G246" s="33">
        <v>79</v>
      </c>
      <c r="H246">
        <f t="array" ref="H246">SUM(IF(D246='Приложение 1 (2)'!$C$9:$C$809,1,0))</f>
        <v>1</v>
      </c>
      <c r="I246" s="120" t="e">
        <f>F246-'Приложение 1'!#REF!</f>
        <v>#VALUE!</v>
      </c>
    </row>
    <row r="247" spans="1:9" ht="31.5">
      <c r="A247" s="33">
        <v>245</v>
      </c>
      <c r="B247" s="107" t="s">
        <v>941</v>
      </c>
      <c r="C247" s="107" t="s">
        <v>1589</v>
      </c>
      <c r="D247" s="112">
        <v>20118</v>
      </c>
      <c r="E247" s="107" t="s">
        <v>1133</v>
      </c>
      <c r="F247" s="33">
        <v>331.7</v>
      </c>
      <c r="G247" s="33" t="s">
        <v>1548</v>
      </c>
      <c r="H247">
        <f t="array" ref="H247">SUM(IF(D247='Приложение 1 (2)'!$C$9:$C$809,1,0))</f>
        <v>1</v>
      </c>
      <c r="I247" s="120" t="e">
        <f>F247-'Приложение 1'!#REF!</f>
        <v>#REF!</v>
      </c>
    </row>
    <row r="248" spans="1:9" ht="31.5">
      <c r="A248" s="33">
        <v>246</v>
      </c>
      <c r="B248" s="107" t="s">
        <v>942</v>
      </c>
      <c r="C248" s="107" t="s">
        <v>1596</v>
      </c>
      <c r="D248" s="112">
        <v>20110</v>
      </c>
      <c r="E248" s="107" t="s">
        <v>1131</v>
      </c>
      <c r="F248" s="33">
        <v>15.2</v>
      </c>
      <c r="G248" s="33" t="s">
        <v>1548</v>
      </c>
      <c r="H248">
        <f t="array" ref="H248">SUM(IF(D248='Приложение 1 (2)'!$C$9:$C$809,1,0))</f>
        <v>1</v>
      </c>
      <c r="I248" s="120" t="e">
        <f>F248-'Приложение 1'!#REF!</f>
        <v>#REF!</v>
      </c>
    </row>
    <row r="249" spans="1:9" ht="31.5">
      <c r="A249" s="33">
        <v>247</v>
      </c>
      <c r="B249" s="107" t="s">
        <v>943</v>
      </c>
      <c r="C249" s="107" t="s">
        <v>1596</v>
      </c>
      <c r="D249" s="112">
        <v>20120</v>
      </c>
      <c r="E249" s="107" t="s">
        <v>1131</v>
      </c>
      <c r="F249" s="33">
        <v>15.6</v>
      </c>
      <c r="G249" s="33" t="s">
        <v>1548</v>
      </c>
      <c r="H249">
        <f t="array" ref="H249">SUM(IF(D249='Приложение 1 (2)'!$C$9:$C$809,1,0))</f>
        <v>1</v>
      </c>
      <c r="I249" s="120" t="e">
        <f>F249-'Приложение 1'!#REF!</f>
        <v>#REF!</v>
      </c>
    </row>
    <row r="250" spans="1:9" ht="47.25">
      <c r="A250" s="33">
        <v>248</v>
      </c>
      <c r="B250" s="107" t="s">
        <v>944</v>
      </c>
      <c r="C250" s="107" t="s">
        <v>1618</v>
      </c>
      <c r="D250" s="112">
        <v>20138</v>
      </c>
      <c r="E250" s="107" t="s">
        <v>1133</v>
      </c>
      <c r="F250" s="109">
        <v>5321</v>
      </c>
      <c r="G250" s="33" t="s">
        <v>1548</v>
      </c>
      <c r="H250">
        <f t="array" ref="H250">SUM(IF(D250='Приложение 1 (2)'!$C$9:$C$809,1,0))</f>
        <v>1</v>
      </c>
      <c r="I250" s="120" t="e">
        <f>F250-'Приложение 1'!#REF!</f>
        <v>#REF!</v>
      </c>
    </row>
    <row r="251" spans="1:9" ht="31.5">
      <c r="A251" s="33">
        <v>249</v>
      </c>
      <c r="B251" s="107" t="s">
        <v>945</v>
      </c>
      <c r="C251" s="107" t="s">
        <v>1589</v>
      </c>
      <c r="D251" s="112">
        <v>20116</v>
      </c>
      <c r="E251" s="107" t="s">
        <v>1133</v>
      </c>
      <c r="F251" s="109">
        <v>6788.3</v>
      </c>
      <c r="G251" s="33" t="s">
        <v>1548</v>
      </c>
      <c r="H251">
        <f t="array" ref="H251">SUM(IF(D251='Приложение 1 (2)'!$C$9:$C$809,1,0))</f>
        <v>1</v>
      </c>
      <c r="I251" s="120" t="e">
        <f>F251-'Приложение 1'!#REF!</f>
        <v>#REF!</v>
      </c>
    </row>
    <row r="252" spans="1:9" ht="63">
      <c r="A252" s="33">
        <v>250</v>
      </c>
      <c r="B252" s="107" t="s">
        <v>946</v>
      </c>
      <c r="C252" s="107" t="s">
        <v>1561</v>
      </c>
      <c r="D252" s="112">
        <v>30459</v>
      </c>
      <c r="E252" s="107" t="s">
        <v>1150</v>
      </c>
      <c r="F252" s="33" t="s">
        <v>1548</v>
      </c>
      <c r="G252" s="33">
        <v>174</v>
      </c>
      <c r="H252">
        <f t="array" ref="H252">SUM(IF(D252='Приложение 1 (2)'!$C$9:$C$809,1,0))</f>
        <v>1</v>
      </c>
      <c r="I252" s="120" t="e">
        <f>F252-'Приложение 1'!#REF!</f>
        <v>#VALUE!</v>
      </c>
    </row>
    <row r="253" spans="1:9" ht="31.5">
      <c r="A253" s="33">
        <v>251</v>
      </c>
      <c r="B253" s="107" t="s">
        <v>947</v>
      </c>
      <c r="C253" s="107" t="s">
        <v>1589</v>
      </c>
      <c r="D253" s="112">
        <v>20127</v>
      </c>
      <c r="E253" s="107" t="s">
        <v>1133</v>
      </c>
      <c r="F253" s="109">
        <v>1325</v>
      </c>
      <c r="G253" s="33" t="s">
        <v>1548</v>
      </c>
      <c r="H253">
        <f t="array" ref="H253">SUM(IF(D253='Приложение 1 (2)'!$C$9:$C$809,1,0))</f>
        <v>1</v>
      </c>
      <c r="I253" s="120" t="e">
        <f>F253-'Приложение 1'!#REF!</f>
        <v>#REF!</v>
      </c>
    </row>
    <row r="254" spans="1:9" ht="31.5">
      <c r="A254" s="33">
        <v>252</v>
      </c>
      <c r="B254" s="107" t="s">
        <v>1058</v>
      </c>
      <c r="C254" s="107" t="s">
        <v>1589</v>
      </c>
      <c r="D254" s="112">
        <v>20137</v>
      </c>
      <c r="E254" s="107" t="s">
        <v>1131</v>
      </c>
      <c r="F254" s="33">
        <v>572.9</v>
      </c>
      <c r="G254" s="33" t="s">
        <v>1548</v>
      </c>
      <c r="H254">
        <f t="array" ref="H254">SUM(IF(D254='Приложение 1 (2)'!$C$9:$C$809,1,0))</f>
        <v>1</v>
      </c>
      <c r="I254" s="120" t="e">
        <f>F254-'Приложение 1'!#REF!</f>
        <v>#REF!</v>
      </c>
    </row>
    <row r="255" spans="1:9" ht="63">
      <c r="A255" s="33">
        <v>253</v>
      </c>
      <c r="B255" s="107" t="s">
        <v>948</v>
      </c>
      <c r="C255" s="107" t="s">
        <v>1561</v>
      </c>
      <c r="D255" s="112">
        <v>20124</v>
      </c>
      <c r="E255" s="107" t="s">
        <v>1131</v>
      </c>
      <c r="F255" s="33">
        <v>144</v>
      </c>
      <c r="G255" s="33" t="s">
        <v>1548</v>
      </c>
      <c r="H255">
        <f t="array" ref="H255">SUM(IF(D255='Приложение 1 (2)'!$C$9:$C$809,1,0))</f>
        <v>1</v>
      </c>
      <c r="I255" s="120" t="e">
        <f>F255-'Приложение 1'!#REF!</f>
        <v>#REF!</v>
      </c>
    </row>
    <row r="256" spans="1:9" ht="31.5">
      <c r="A256" s="33">
        <v>254</v>
      </c>
      <c r="B256" s="107" t="s">
        <v>949</v>
      </c>
      <c r="C256" s="107" t="s">
        <v>1589</v>
      </c>
      <c r="D256" s="112">
        <v>20123</v>
      </c>
      <c r="E256" s="107" t="s">
        <v>1131</v>
      </c>
      <c r="F256" s="33">
        <v>157.6</v>
      </c>
      <c r="G256" s="33" t="s">
        <v>1548</v>
      </c>
      <c r="H256">
        <f t="array" ref="H256">SUM(IF(D256='Приложение 1 (2)'!$C$9:$C$809,1,0))</f>
        <v>1</v>
      </c>
      <c r="I256" s="120" t="e">
        <f>F256-'Приложение 1'!#REF!</f>
        <v>#REF!</v>
      </c>
    </row>
    <row r="257" spans="1:9" ht="63">
      <c r="A257" s="33">
        <v>255</v>
      </c>
      <c r="B257" s="107" t="s">
        <v>950</v>
      </c>
      <c r="C257" s="107" t="s">
        <v>1561</v>
      </c>
      <c r="D257" s="112">
        <v>20129</v>
      </c>
      <c r="E257" s="107" t="s">
        <v>1133</v>
      </c>
      <c r="F257" s="109">
        <v>1325</v>
      </c>
      <c r="G257" s="33" t="s">
        <v>1548</v>
      </c>
      <c r="H257">
        <f t="array" ref="H257">SUM(IF(D257='Приложение 1 (2)'!$C$9:$C$809,1,0))</f>
        <v>1</v>
      </c>
      <c r="I257" s="120" t="e">
        <f>F257-'Приложение 1'!#REF!</f>
        <v>#REF!</v>
      </c>
    </row>
    <row r="258" spans="1:9" ht="31.5">
      <c r="A258" s="33">
        <v>256</v>
      </c>
      <c r="B258" s="107" t="s">
        <v>951</v>
      </c>
      <c r="C258" s="107" t="s">
        <v>1549</v>
      </c>
      <c r="D258" s="112">
        <v>20125</v>
      </c>
      <c r="E258" s="107" t="s">
        <v>1131</v>
      </c>
      <c r="F258" s="33">
        <v>870.1</v>
      </c>
      <c r="G258" s="33" t="s">
        <v>1548</v>
      </c>
      <c r="H258">
        <f t="array" ref="H258">SUM(IF(D258='Приложение 1 (2)'!$C$9:$C$809,1,0))</f>
        <v>1</v>
      </c>
      <c r="I258" s="120" t="e">
        <f>F258-'Приложение 1'!#REF!</f>
        <v>#REF!</v>
      </c>
    </row>
    <row r="259" spans="1:9" ht="31.5">
      <c r="A259" s="33">
        <v>257</v>
      </c>
      <c r="B259" s="107" t="s">
        <v>952</v>
      </c>
      <c r="C259" s="107" t="s">
        <v>1569</v>
      </c>
      <c r="D259" s="112">
        <v>30487</v>
      </c>
      <c r="E259" s="107" t="s">
        <v>1151</v>
      </c>
      <c r="F259" s="33" t="s">
        <v>1548</v>
      </c>
      <c r="G259" s="33">
        <v>757</v>
      </c>
      <c r="H259">
        <f t="array" ref="H259">SUM(IF(D259='Приложение 1 (2)'!$C$9:$C$809,1,0))</f>
        <v>1</v>
      </c>
      <c r="I259" s="120" t="e">
        <f>F259-'Приложение 1'!#REF!</f>
        <v>#VALUE!</v>
      </c>
    </row>
    <row r="260" spans="1:9" ht="31.5">
      <c r="A260" s="33">
        <v>258</v>
      </c>
      <c r="B260" s="107" t="s">
        <v>953</v>
      </c>
      <c r="C260" s="107" t="s">
        <v>1549</v>
      </c>
      <c r="D260" s="112">
        <v>20090</v>
      </c>
      <c r="E260" s="107" t="s">
        <v>1133</v>
      </c>
      <c r="F260" s="33">
        <v>134.19999999999999</v>
      </c>
      <c r="G260" s="33" t="s">
        <v>1548</v>
      </c>
      <c r="H260">
        <f t="array" ref="H260">SUM(IF(D260='Приложение 1 (2)'!$C$9:$C$809,1,0))</f>
        <v>1</v>
      </c>
      <c r="I260" s="120" t="e">
        <f>F260-'Приложение 1'!#REF!</f>
        <v>#REF!</v>
      </c>
    </row>
    <row r="261" spans="1:9" ht="31.5">
      <c r="A261" s="33">
        <v>259</v>
      </c>
      <c r="B261" s="107" t="s">
        <v>954</v>
      </c>
      <c r="C261" s="107" t="s">
        <v>1549</v>
      </c>
      <c r="D261" s="112">
        <v>20094</v>
      </c>
      <c r="E261" s="107" t="s">
        <v>1134</v>
      </c>
      <c r="F261" s="33">
        <v>94.2</v>
      </c>
      <c r="G261" s="33" t="s">
        <v>1548</v>
      </c>
      <c r="H261">
        <f t="array" ref="H261">SUM(IF(D261='Приложение 1 (2)'!$C$9:$C$809,1,0))</f>
        <v>1</v>
      </c>
      <c r="I261" s="120" t="e">
        <f>F261-'Приложение 1'!#REF!</f>
        <v>#REF!</v>
      </c>
    </row>
    <row r="262" spans="1:9" ht="31.5">
      <c r="A262" s="33">
        <v>260</v>
      </c>
      <c r="B262" s="107" t="s">
        <v>955</v>
      </c>
      <c r="C262" s="107" t="s">
        <v>1549</v>
      </c>
      <c r="D262" s="112">
        <v>20095</v>
      </c>
      <c r="E262" s="107" t="s">
        <v>1131</v>
      </c>
      <c r="F262" s="33">
        <v>100.9</v>
      </c>
      <c r="G262" s="33" t="s">
        <v>1548</v>
      </c>
      <c r="H262">
        <f t="array" ref="H262">SUM(IF(D262='Приложение 1 (2)'!$C$9:$C$809,1,0))</f>
        <v>1</v>
      </c>
      <c r="I262" s="120" t="e">
        <f>F262-'Приложение 1'!#REF!</f>
        <v>#REF!</v>
      </c>
    </row>
    <row r="263" spans="1:9" ht="31.5">
      <c r="A263" s="33">
        <v>261</v>
      </c>
      <c r="B263" s="107" t="s">
        <v>956</v>
      </c>
      <c r="C263" s="107" t="s">
        <v>1549</v>
      </c>
      <c r="D263" s="112">
        <v>20143</v>
      </c>
      <c r="E263" s="107" t="s">
        <v>1131</v>
      </c>
      <c r="F263" s="33">
        <v>102</v>
      </c>
      <c r="G263" s="33" t="s">
        <v>1548</v>
      </c>
      <c r="H263">
        <f t="array" ref="H263">SUM(IF(D263='Приложение 1 (2)'!$C$9:$C$809,1,0))</f>
        <v>1</v>
      </c>
      <c r="I263" s="120" t="e">
        <f>F263-'Приложение 1'!#REF!</f>
        <v>#REF!</v>
      </c>
    </row>
    <row r="264" spans="1:9" ht="47.25">
      <c r="A264" s="33">
        <v>262</v>
      </c>
      <c r="B264" s="107" t="s">
        <v>957</v>
      </c>
      <c r="C264" s="107" t="s">
        <v>1628</v>
      </c>
      <c r="D264" s="112">
        <v>20093</v>
      </c>
      <c r="E264" s="107" t="s">
        <v>1152</v>
      </c>
      <c r="F264" s="33">
        <v>44.4</v>
      </c>
      <c r="G264" s="33" t="s">
        <v>1548</v>
      </c>
      <c r="H264">
        <f t="array" ref="H264">SUM(IF(D264='Приложение 1 (2)'!$C$9:$C$809,1,0))</f>
        <v>1</v>
      </c>
      <c r="I264" s="120" t="e">
        <f>F264-'Приложение 1'!#REF!</f>
        <v>#REF!</v>
      </c>
    </row>
    <row r="265" spans="1:9" ht="31.5">
      <c r="A265" s="33">
        <v>263</v>
      </c>
      <c r="B265" s="107" t="s">
        <v>958</v>
      </c>
      <c r="C265" s="107" t="s">
        <v>1549</v>
      </c>
      <c r="D265" s="112">
        <v>20092</v>
      </c>
      <c r="E265" s="107" t="s">
        <v>1131</v>
      </c>
      <c r="F265" s="109">
        <v>3941.5</v>
      </c>
      <c r="G265" s="33" t="s">
        <v>1548</v>
      </c>
      <c r="H265">
        <f t="array" ref="H265">SUM(IF(D265='Приложение 1 (2)'!$C$9:$C$809,1,0))</f>
        <v>1</v>
      </c>
      <c r="I265" s="120" t="e">
        <f>F265-'Приложение 1'!#REF!</f>
        <v>#REF!</v>
      </c>
    </row>
    <row r="266" spans="1:9" ht="31.5">
      <c r="A266" s="33">
        <v>264</v>
      </c>
      <c r="B266" s="107" t="s">
        <v>959</v>
      </c>
      <c r="C266" s="107" t="s">
        <v>1549</v>
      </c>
      <c r="D266" s="112">
        <v>20099</v>
      </c>
      <c r="E266" s="107" t="s">
        <v>1134</v>
      </c>
      <c r="F266" s="33">
        <v>410.4</v>
      </c>
      <c r="G266" s="33" t="s">
        <v>1548</v>
      </c>
      <c r="H266">
        <f t="array" ref="H266">SUM(IF(D266='Приложение 1 (2)'!$C$9:$C$809,1,0))</f>
        <v>1</v>
      </c>
      <c r="I266" s="120" t="e">
        <f>F266-'Приложение 1'!#REF!</f>
        <v>#REF!</v>
      </c>
    </row>
    <row r="267" spans="1:9" ht="63">
      <c r="A267" s="33">
        <v>265</v>
      </c>
      <c r="B267" s="107" t="s">
        <v>960</v>
      </c>
      <c r="C267" s="107" t="s">
        <v>1629</v>
      </c>
      <c r="D267" s="112">
        <v>30475</v>
      </c>
      <c r="E267" s="107" t="s">
        <v>1133</v>
      </c>
      <c r="F267" s="33" t="s">
        <v>1548</v>
      </c>
      <c r="G267" s="33">
        <v>458</v>
      </c>
      <c r="H267">
        <f t="array" ref="H267">SUM(IF(D267='Приложение 1 (2)'!$C$9:$C$809,1,0))</f>
        <v>1</v>
      </c>
      <c r="I267" s="120" t="e">
        <f>F267-'Приложение 1'!#REF!</f>
        <v>#VALUE!</v>
      </c>
    </row>
    <row r="268" spans="1:9" ht="47.25">
      <c r="A268" s="33">
        <v>266</v>
      </c>
      <c r="B268" s="107" t="s">
        <v>961</v>
      </c>
      <c r="C268" s="107" t="s">
        <v>1609</v>
      </c>
      <c r="D268" s="112">
        <v>30468</v>
      </c>
      <c r="E268" s="107" t="s">
        <v>1131</v>
      </c>
      <c r="F268" s="33" t="s">
        <v>1548</v>
      </c>
      <c r="G268" s="109">
        <v>4250</v>
      </c>
      <c r="H268">
        <f t="array" ref="H268">SUM(IF(D268='Приложение 1 (2)'!$C$9:$C$809,1,0))</f>
        <v>1</v>
      </c>
      <c r="I268" s="120" t="e">
        <f>F268-'Приложение 1'!#REF!</f>
        <v>#VALUE!</v>
      </c>
    </row>
    <row r="269" spans="1:9" ht="47.25">
      <c r="A269" s="33">
        <v>267</v>
      </c>
      <c r="B269" s="107" t="s">
        <v>961</v>
      </c>
      <c r="C269" s="107" t="s">
        <v>1609</v>
      </c>
      <c r="D269" s="112">
        <v>30469</v>
      </c>
      <c r="E269" s="107" t="s">
        <v>1134</v>
      </c>
      <c r="F269" s="33" t="s">
        <v>1548</v>
      </c>
      <c r="G269" s="33">
        <v>375.24</v>
      </c>
      <c r="H269">
        <f t="array" ref="H269">SUM(IF(D269='Приложение 1 (2)'!$C$9:$C$809,1,0))</f>
        <v>1</v>
      </c>
      <c r="I269" s="120" t="e">
        <f>F269-'Приложение 1'!#REF!</f>
        <v>#VALUE!</v>
      </c>
    </row>
    <row r="270" spans="1:9" ht="31.5">
      <c r="A270" s="33">
        <v>268</v>
      </c>
      <c r="B270" s="107" t="s">
        <v>961</v>
      </c>
      <c r="C270" s="107" t="s">
        <v>1569</v>
      </c>
      <c r="D270" s="112">
        <v>30479</v>
      </c>
      <c r="E270" s="107" t="s">
        <v>1134</v>
      </c>
      <c r="F270" s="33" t="s">
        <v>1548</v>
      </c>
      <c r="G270" s="109">
        <v>2476</v>
      </c>
      <c r="H270">
        <f t="array" ref="H270">SUM(IF(D270='Приложение 1 (2)'!$C$9:$C$809,1,0))</f>
        <v>1</v>
      </c>
      <c r="I270" s="120" t="e">
        <f>F270-'Приложение 1'!#REF!</f>
        <v>#VALUE!</v>
      </c>
    </row>
    <row r="271" spans="1:9" ht="63">
      <c r="A271" s="33">
        <v>269</v>
      </c>
      <c r="B271" s="107" t="s">
        <v>962</v>
      </c>
      <c r="C271" s="107" t="s">
        <v>1630</v>
      </c>
      <c r="D271" s="112">
        <v>30471</v>
      </c>
      <c r="E271" s="107" t="s">
        <v>1131</v>
      </c>
      <c r="F271" s="33" t="s">
        <v>1548</v>
      </c>
      <c r="G271" s="33">
        <v>126.9</v>
      </c>
      <c r="H271">
        <f t="array" ref="H271">SUM(IF(D271='Приложение 1 (2)'!$C$9:$C$809,1,0))</f>
        <v>1</v>
      </c>
      <c r="I271" s="120" t="e">
        <f>F271-'Приложение 1'!#REF!</f>
        <v>#VALUE!</v>
      </c>
    </row>
    <row r="272" spans="1:9" ht="31.5">
      <c r="A272" s="33">
        <v>270</v>
      </c>
      <c r="B272" s="107" t="s">
        <v>963</v>
      </c>
      <c r="C272" s="107" t="s">
        <v>1549</v>
      </c>
      <c r="D272" s="112">
        <v>20114</v>
      </c>
      <c r="E272" s="107" t="s">
        <v>1131</v>
      </c>
      <c r="F272" s="33">
        <v>570.4</v>
      </c>
      <c r="G272" s="33" t="s">
        <v>1548</v>
      </c>
      <c r="H272">
        <f t="array" ref="H272">SUM(IF(D272='Приложение 1 (2)'!$C$9:$C$809,1,0))</f>
        <v>1</v>
      </c>
      <c r="I272" s="120" t="e">
        <f>F272-'Приложение 1'!#REF!</f>
        <v>#REF!</v>
      </c>
    </row>
    <row r="273" spans="1:9" ht="63">
      <c r="A273" s="33">
        <v>271</v>
      </c>
      <c r="B273" s="107" t="s">
        <v>964</v>
      </c>
      <c r="C273" s="107" t="s">
        <v>1561</v>
      </c>
      <c r="D273" s="112">
        <v>30483</v>
      </c>
      <c r="E273" s="107" t="s">
        <v>1134</v>
      </c>
      <c r="F273" s="33" t="s">
        <v>1548</v>
      </c>
      <c r="G273" s="33">
        <v>184</v>
      </c>
      <c r="H273">
        <f t="array" ref="H273">SUM(IF(D273='Приложение 1 (2)'!$C$9:$C$809,1,0))</f>
        <v>1</v>
      </c>
      <c r="I273" s="120" t="e">
        <f>F273-'Приложение 1'!#REF!</f>
        <v>#VALUE!</v>
      </c>
    </row>
    <row r="274" spans="1:9" ht="31.5">
      <c r="A274" s="33">
        <v>272</v>
      </c>
      <c r="B274" s="107" t="s">
        <v>965</v>
      </c>
      <c r="C274" s="107" t="s">
        <v>1589</v>
      </c>
      <c r="D274" s="112">
        <v>30461</v>
      </c>
      <c r="E274" s="107" t="s">
        <v>1133</v>
      </c>
      <c r="F274" s="33" t="s">
        <v>1548</v>
      </c>
      <c r="G274" s="33">
        <v>259</v>
      </c>
      <c r="H274">
        <f t="array" ref="H274">SUM(IF(D274='Приложение 1 (2)'!$C$9:$C$809,1,0))</f>
        <v>1</v>
      </c>
      <c r="I274" s="120" t="e">
        <f>F274-'Приложение 1'!#REF!</f>
        <v>#VALUE!</v>
      </c>
    </row>
    <row r="275" spans="1:9" ht="63">
      <c r="A275" s="33">
        <v>273</v>
      </c>
      <c r="B275" s="107" t="s">
        <v>966</v>
      </c>
      <c r="C275" s="107" t="s">
        <v>1629</v>
      </c>
      <c r="D275" s="112">
        <v>30477</v>
      </c>
      <c r="E275" s="107" t="s">
        <v>1131</v>
      </c>
      <c r="F275" s="33" t="s">
        <v>1548</v>
      </c>
      <c r="G275" s="109">
        <v>2848</v>
      </c>
      <c r="H275">
        <f t="array" ref="H275">SUM(IF(D275='Приложение 1 (2)'!$C$9:$C$809,1,0))</f>
        <v>1</v>
      </c>
      <c r="I275" s="120" t="e">
        <f>F275-'Приложение 1'!#REF!</f>
        <v>#VALUE!</v>
      </c>
    </row>
    <row r="276" spans="1:9" ht="47.25">
      <c r="A276" s="33">
        <v>274</v>
      </c>
      <c r="B276" s="107" t="s">
        <v>967</v>
      </c>
      <c r="C276" s="107" t="s">
        <v>1631</v>
      </c>
      <c r="D276" s="112">
        <v>20130</v>
      </c>
      <c r="E276" s="107" t="s">
        <v>1133</v>
      </c>
      <c r="F276" s="109">
        <v>53484.4</v>
      </c>
      <c r="G276" s="33" t="s">
        <v>1548</v>
      </c>
      <c r="H276">
        <f t="array" ref="H276">SUM(IF(D276='Приложение 1 (2)'!$C$9:$C$809,1,0))</f>
        <v>1</v>
      </c>
      <c r="I276" s="120" t="e">
        <f>F276-'Приложение 1'!#REF!</f>
        <v>#REF!</v>
      </c>
    </row>
    <row r="277" spans="1:9" ht="15.75">
      <c r="A277" s="33">
        <v>275</v>
      </c>
      <c r="B277" s="107" t="s">
        <v>981</v>
      </c>
      <c r="C277" s="107" t="s">
        <v>1593</v>
      </c>
      <c r="D277" s="112">
        <v>30523</v>
      </c>
      <c r="E277" s="107" t="s">
        <v>1153</v>
      </c>
      <c r="F277" s="33" t="s">
        <v>1548</v>
      </c>
      <c r="G277" s="109">
        <v>1125.2</v>
      </c>
      <c r="H277">
        <f t="array" ref="H277">SUM(IF(D277='Приложение 1 (2)'!$C$9:$C$809,1,0))</f>
        <v>1</v>
      </c>
      <c r="I277" s="120" t="e">
        <f>F277-'Приложение 1'!#REF!</f>
        <v>#VALUE!</v>
      </c>
    </row>
    <row r="278" spans="1:9" ht="15.75">
      <c r="A278" s="33">
        <v>276</v>
      </c>
      <c r="B278" s="107" t="s">
        <v>984</v>
      </c>
      <c r="C278" s="107" t="s">
        <v>1632</v>
      </c>
      <c r="D278" s="112">
        <v>30524</v>
      </c>
      <c r="E278" s="107" t="s">
        <v>1154</v>
      </c>
      <c r="F278" s="33" t="s">
        <v>1548</v>
      </c>
      <c r="G278" s="109">
        <v>2657</v>
      </c>
      <c r="H278">
        <f t="array" ref="H278">SUM(IF(D278='Приложение 1 (2)'!$C$9:$C$809,1,0))</f>
        <v>1</v>
      </c>
      <c r="I278" s="120" t="e">
        <f>F278-'Приложение 1'!#REF!</f>
        <v>#VALUE!</v>
      </c>
    </row>
    <row r="279" spans="1:9" ht="63">
      <c r="A279" s="33">
        <v>277</v>
      </c>
      <c r="B279" s="107" t="s">
        <v>981</v>
      </c>
      <c r="C279" s="107" t="s">
        <v>1593</v>
      </c>
      <c r="D279" s="112">
        <v>30526</v>
      </c>
      <c r="E279" s="107" t="s">
        <v>991</v>
      </c>
      <c r="F279" s="33" t="s">
        <v>1548</v>
      </c>
      <c r="G279" s="109">
        <v>7078</v>
      </c>
      <c r="H279">
        <f t="array" ref="H279">SUM(IF(D279='Приложение 1 (2)'!$C$9:$C$809,1,0))</f>
        <v>1</v>
      </c>
      <c r="I279" s="120" t="e">
        <f>F279-'Приложение 1'!H406</f>
        <v>#VALUE!</v>
      </c>
    </row>
    <row r="280" spans="1:9" ht="31.5">
      <c r="A280" s="33">
        <v>278</v>
      </c>
      <c r="B280" s="107" t="s">
        <v>981</v>
      </c>
      <c r="C280" s="107" t="s">
        <v>1633</v>
      </c>
      <c r="D280" s="112">
        <v>30527</v>
      </c>
      <c r="E280" s="107" t="s">
        <v>1153</v>
      </c>
      <c r="F280" s="33" t="s">
        <v>1548</v>
      </c>
      <c r="G280" s="109">
        <v>9920</v>
      </c>
      <c r="H280">
        <f t="array" ref="H280">SUM(IF(D280='Приложение 1 (2)'!$C$9:$C$809,1,0))</f>
        <v>1</v>
      </c>
      <c r="I280" s="120" t="e">
        <f>F280-'Приложение 1'!#REF!</f>
        <v>#VALUE!</v>
      </c>
    </row>
    <row r="281" spans="1:9" ht="47.25">
      <c r="A281" s="33">
        <v>279</v>
      </c>
      <c r="B281" s="107" t="s">
        <v>984</v>
      </c>
      <c r="C281" s="107" t="s">
        <v>1571</v>
      </c>
      <c r="D281" s="112">
        <v>30525</v>
      </c>
      <c r="E281" s="107" t="s">
        <v>1155</v>
      </c>
      <c r="F281" s="33" t="s">
        <v>1548</v>
      </c>
      <c r="G281" s="33">
        <v>584.85</v>
      </c>
      <c r="H281">
        <f t="array" ref="H281">SUM(IF(D281='Приложение 1 (2)'!$C$9:$C$809,1,0))</f>
        <v>1</v>
      </c>
      <c r="I281" s="120" t="e">
        <f>F281-'Приложение 1'!#REF!</f>
        <v>#VALUE!</v>
      </c>
    </row>
    <row r="282" spans="1:9" ht="47.25">
      <c r="A282" s="33">
        <v>280</v>
      </c>
      <c r="B282" s="107" t="s">
        <v>981</v>
      </c>
      <c r="C282" s="107" t="s">
        <v>1593</v>
      </c>
      <c r="D282" s="112">
        <v>30528</v>
      </c>
      <c r="E282" s="107" t="s">
        <v>1156</v>
      </c>
      <c r="F282" s="33" t="s">
        <v>1548</v>
      </c>
      <c r="G282" s="109">
        <v>21209</v>
      </c>
      <c r="H282">
        <f t="array" ref="H282">SUM(IF(D282='Приложение 1 (2)'!$C$9:$C$809,1,0))</f>
        <v>1</v>
      </c>
      <c r="I282" s="120" t="e">
        <f>F282-'Приложение 1'!#REF!</f>
        <v>#VALUE!</v>
      </c>
    </row>
    <row r="283" spans="1:9" ht="47.25">
      <c r="A283" s="33">
        <v>281</v>
      </c>
      <c r="B283" s="107" t="s">
        <v>992</v>
      </c>
      <c r="C283" s="108" t="s">
        <v>1594</v>
      </c>
      <c r="D283" s="112">
        <v>30549</v>
      </c>
      <c r="E283" s="107" t="s">
        <v>1634</v>
      </c>
      <c r="F283" s="33" t="s">
        <v>1548</v>
      </c>
      <c r="G283" s="109">
        <v>9121.5</v>
      </c>
      <c r="H283">
        <f t="array" ref="H283">SUM(IF(D283='Приложение 1 (2)'!$C$9:$C$809,1,0))</f>
        <v>1</v>
      </c>
      <c r="I283" s="120" t="e">
        <f>F283-'Приложение 1'!#REF!</f>
        <v>#VALUE!</v>
      </c>
    </row>
    <row r="284" spans="1:9" ht="15.75">
      <c r="A284" s="33">
        <v>282</v>
      </c>
      <c r="B284" s="107" t="s">
        <v>893</v>
      </c>
      <c r="C284" s="107" t="s">
        <v>1632</v>
      </c>
      <c r="D284" s="112">
        <v>30529</v>
      </c>
      <c r="E284" s="107" t="s">
        <v>1153</v>
      </c>
      <c r="F284" s="33" t="s">
        <v>1548</v>
      </c>
      <c r="G284" s="109">
        <v>18996</v>
      </c>
      <c r="H284">
        <f t="array" ref="H284">SUM(IF(D284='Приложение 1 (2)'!$C$9:$C$809,1,0))</f>
        <v>1</v>
      </c>
      <c r="I284" s="120" t="e">
        <f>F284-'Приложение 1'!#REF!</f>
        <v>#VALUE!</v>
      </c>
    </row>
    <row r="285" spans="1:9" ht="47.25">
      <c r="A285" s="33">
        <v>283</v>
      </c>
      <c r="B285" s="107" t="s">
        <v>993</v>
      </c>
      <c r="C285" s="108" t="s">
        <v>1594</v>
      </c>
      <c r="D285" s="112">
        <v>30550</v>
      </c>
      <c r="E285" s="107" t="s">
        <v>1153</v>
      </c>
      <c r="F285" s="33" t="s">
        <v>1548</v>
      </c>
      <c r="G285" s="109">
        <v>3836.8</v>
      </c>
      <c r="H285">
        <f t="array" ref="H285">SUM(IF(D285='Приложение 1 (2)'!$C$9:$C$809,1,0))</f>
        <v>1</v>
      </c>
      <c r="I285" s="120" t="e">
        <f>F285-'Приложение 1'!#REF!</f>
        <v>#VALUE!</v>
      </c>
    </row>
    <row r="286" spans="1:9" ht="47.25">
      <c r="A286" s="33">
        <v>284</v>
      </c>
      <c r="B286" s="107" t="s">
        <v>994</v>
      </c>
      <c r="C286" s="108" t="s">
        <v>1594</v>
      </c>
      <c r="D286" s="112">
        <v>30530</v>
      </c>
      <c r="E286" s="107" t="s">
        <v>1153</v>
      </c>
      <c r="F286" s="33" t="s">
        <v>1548</v>
      </c>
      <c r="G286" s="109">
        <v>3768.1</v>
      </c>
      <c r="H286">
        <f t="array" ref="H286">SUM(IF(D286='Приложение 1 (2)'!$C$9:$C$809,1,0))</f>
        <v>1</v>
      </c>
      <c r="I286" s="120" t="e">
        <f>F286-'Приложение 1'!#REF!</f>
        <v>#VALUE!</v>
      </c>
    </row>
    <row r="287" spans="1:9" ht="47.25">
      <c r="A287" s="33">
        <v>285</v>
      </c>
      <c r="B287" s="107" t="s">
        <v>975</v>
      </c>
      <c r="C287" s="107" t="s">
        <v>1593</v>
      </c>
      <c r="D287" s="112">
        <v>30531</v>
      </c>
      <c r="E287" s="107" t="s">
        <v>1157</v>
      </c>
      <c r="F287" s="33" t="s">
        <v>1548</v>
      </c>
      <c r="G287" s="109">
        <v>12388</v>
      </c>
      <c r="H287">
        <f t="array" ref="H287">SUM(IF(D287='Приложение 1 (2)'!$C$9:$C$809,1,0))</f>
        <v>1</v>
      </c>
      <c r="I287" s="120" t="e">
        <f>F287-'Приложение 1'!#REF!</f>
        <v>#VALUE!</v>
      </c>
    </row>
    <row r="288" spans="1:9" ht="31.5">
      <c r="A288" s="33">
        <v>286</v>
      </c>
      <c r="B288" s="107" t="s">
        <v>893</v>
      </c>
      <c r="C288" s="107" t="s">
        <v>1635</v>
      </c>
      <c r="D288" s="112">
        <v>30532</v>
      </c>
      <c r="E288" s="107" t="s">
        <v>1153</v>
      </c>
      <c r="F288" s="33" t="s">
        <v>1548</v>
      </c>
      <c r="G288" s="109">
        <v>8950</v>
      </c>
      <c r="H288">
        <f t="array" ref="H288">SUM(IF(D288='Приложение 1 (2)'!$C$9:$C$809,1,0))</f>
        <v>1</v>
      </c>
      <c r="I288" s="120" t="e">
        <f>F288-'Приложение 1'!#REF!</f>
        <v>#VALUE!</v>
      </c>
    </row>
    <row r="289" spans="1:9" ht="47.25">
      <c r="A289" s="33">
        <v>287</v>
      </c>
      <c r="B289" s="107" t="s">
        <v>995</v>
      </c>
      <c r="C289" s="108" t="s">
        <v>1594</v>
      </c>
      <c r="D289" s="112">
        <v>30567</v>
      </c>
      <c r="E289" s="107" t="s">
        <v>1201</v>
      </c>
      <c r="F289" s="33" t="s">
        <v>1548</v>
      </c>
      <c r="G289" s="109">
        <v>4682.3</v>
      </c>
      <c r="H289">
        <f t="array" ref="H289">SUM(IF(D289='Приложение 1 (2)'!$C$9:$C$809,1,0))</f>
        <v>1</v>
      </c>
      <c r="I289" s="120" t="e">
        <f>F289-'Приложение 1'!#REF!</f>
        <v>#VALUE!</v>
      </c>
    </row>
    <row r="290" spans="1:9" ht="47.25">
      <c r="A290" s="33">
        <v>288</v>
      </c>
      <c r="B290" s="107" t="s">
        <v>975</v>
      </c>
      <c r="C290" s="107" t="s">
        <v>1636</v>
      </c>
      <c r="D290" s="112">
        <v>30534</v>
      </c>
      <c r="E290" s="107" t="s">
        <v>1158</v>
      </c>
      <c r="F290" s="33" t="s">
        <v>1548</v>
      </c>
      <c r="G290" s="109">
        <v>13747</v>
      </c>
      <c r="H290">
        <f t="array" ref="H290">SUM(IF(D290='Приложение 1 (2)'!$C$9:$C$809,1,0))</f>
        <v>1</v>
      </c>
      <c r="I290" s="120" t="e">
        <f>F290-'Приложение 1'!#REF!</f>
        <v>#VALUE!</v>
      </c>
    </row>
    <row r="291" spans="1:9" ht="47.25">
      <c r="A291" s="33">
        <v>289</v>
      </c>
      <c r="B291" s="107" t="s">
        <v>975</v>
      </c>
      <c r="C291" s="107" t="s">
        <v>1589</v>
      </c>
      <c r="D291" s="112">
        <v>30535</v>
      </c>
      <c r="E291" s="107" t="s">
        <v>1159</v>
      </c>
      <c r="F291" s="33" t="s">
        <v>1548</v>
      </c>
      <c r="G291" s="109">
        <v>4410</v>
      </c>
      <c r="H291">
        <f t="array" ref="H291">SUM(IF(D291='Приложение 1 (2)'!$C$9:$C$809,1,0))</f>
        <v>1</v>
      </c>
      <c r="I291" s="120" t="e">
        <f>F291-'Приложение 1'!#REF!</f>
        <v>#VALUE!</v>
      </c>
    </row>
    <row r="292" spans="1:9" ht="63">
      <c r="A292" s="33">
        <v>290</v>
      </c>
      <c r="B292" s="107" t="s">
        <v>996</v>
      </c>
      <c r="C292" s="108" t="s">
        <v>1594</v>
      </c>
      <c r="D292" s="112">
        <v>30536</v>
      </c>
      <c r="E292" s="107" t="s">
        <v>1160</v>
      </c>
      <c r="F292" s="33" t="s">
        <v>1548</v>
      </c>
      <c r="G292" s="109">
        <v>1898.65</v>
      </c>
      <c r="H292">
        <f t="array" ref="H292">SUM(IF(D292='Приложение 1 (2)'!$C$9:$C$809,1,0))</f>
        <v>1</v>
      </c>
      <c r="I292" s="120" t="e">
        <f>F292-'Приложение 1'!#REF!</f>
        <v>#VALUE!</v>
      </c>
    </row>
    <row r="293" spans="1:9" ht="63">
      <c r="A293" s="33">
        <v>291</v>
      </c>
      <c r="B293" s="107" t="s">
        <v>975</v>
      </c>
      <c r="C293" s="107" t="s">
        <v>1589</v>
      </c>
      <c r="D293" s="112">
        <v>30537</v>
      </c>
      <c r="E293" s="107" t="s">
        <v>1160</v>
      </c>
      <c r="F293" s="33" t="s">
        <v>1548</v>
      </c>
      <c r="G293" s="109">
        <v>10482</v>
      </c>
      <c r="H293">
        <f t="array" ref="H293">SUM(IF(D293='Приложение 1 (2)'!$C$9:$C$809,1,0))</f>
        <v>1</v>
      </c>
      <c r="I293" s="120" t="e">
        <f>F293-'Приложение 1'!#REF!</f>
        <v>#VALUE!</v>
      </c>
    </row>
    <row r="294" spans="1:9" ht="47.25">
      <c r="A294" s="33">
        <v>292</v>
      </c>
      <c r="B294" s="107" t="s">
        <v>893</v>
      </c>
      <c r="C294" s="107" t="s">
        <v>1574</v>
      </c>
      <c r="D294" s="112">
        <v>30538</v>
      </c>
      <c r="E294" s="107" t="s">
        <v>1153</v>
      </c>
      <c r="F294" s="33" t="s">
        <v>1548</v>
      </c>
      <c r="G294" s="109">
        <v>11265</v>
      </c>
      <c r="H294">
        <f t="array" ref="H294">SUM(IF(D294='Приложение 1 (2)'!$C$9:$C$809,1,0))</f>
        <v>1</v>
      </c>
      <c r="I294" s="120" t="e">
        <f>F294-'Приложение 1'!#REF!</f>
        <v>#VALUE!</v>
      </c>
    </row>
    <row r="295" spans="1:9" ht="63">
      <c r="A295" s="33">
        <v>293</v>
      </c>
      <c r="B295" s="107" t="s">
        <v>997</v>
      </c>
      <c r="C295" s="107" t="s">
        <v>1593</v>
      </c>
      <c r="D295" s="112">
        <v>30539</v>
      </c>
      <c r="E295" s="107" t="s">
        <v>1161</v>
      </c>
      <c r="F295" s="33" t="s">
        <v>1548</v>
      </c>
      <c r="G295" s="109">
        <v>5558</v>
      </c>
      <c r="H295">
        <f t="array" ref="H295">SUM(IF(D295='Приложение 1 (2)'!$C$9:$C$809,1,0))</f>
        <v>1</v>
      </c>
      <c r="I295" s="120" t="e">
        <f>F295-'Приложение 1'!#REF!</f>
        <v>#VALUE!</v>
      </c>
    </row>
    <row r="296" spans="1:9" ht="47.25">
      <c r="A296" s="33">
        <v>294</v>
      </c>
      <c r="B296" s="107" t="s">
        <v>997</v>
      </c>
      <c r="C296" s="107" t="s">
        <v>1589</v>
      </c>
      <c r="D296" s="112">
        <v>30540</v>
      </c>
      <c r="E296" s="107" t="s">
        <v>1162</v>
      </c>
      <c r="F296" s="33" t="s">
        <v>1548</v>
      </c>
      <c r="G296" s="109">
        <v>24379</v>
      </c>
      <c r="H296">
        <f t="array" ref="H296">SUM(IF(D296='Приложение 1 (2)'!$C$9:$C$809,1,0))</f>
        <v>1</v>
      </c>
      <c r="I296" s="120" t="e">
        <f>F296-'Приложение 1'!#REF!</f>
        <v>#VALUE!</v>
      </c>
    </row>
    <row r="297" spans="1:9" ht="47.25">
      <c r="A297" s="33">
        <v>295</v>
      </c>
      <c r="B297" s="107" t="s">
        <v>998</v>
      </c>
      <c r="C297" s="108" t="s">
        <v>1594</v>
      </c>
      <c r="D297" s="112">
        <v>30541</v>
      </c>
      <c r="E297" s="107" t="s">
        <v>1202</v>
      </c>
      <c r="F297" s="33" t="s">
        <v>1548</v>
      </c>
      <c r="G297" s="109">
        <v>3363</v>
      </c>
      <c r="H297">
        <f t="array" ref="H297">SUM(IF(D297='Приложение 1 (2)'!$C$9:$C$809,1,0))</f>
        <v>1</v>
      </c>
      <c r="I297" s="120" t="e">
        <f>F297-'Приложение 1'!#REF!</f>
        <v>#VALUE!</v>
      </c>
    </row>
    <row r="298" spans="1:9" ht="47.25">
      <c r="A298" s="33">
        <v>296</v>
      </c>
      <c r="B298" s="107" t="s">
        <v>999</v>
      </c>
      <c r="C298" s="107" t="s">
        <v>1589</v>
      </c>
      <c r="D298" s="112">
        <v>30542</v>
      </c>
      <c r="E298" s="107" t="s">
        <v>1163</v>
      </c>
      <c r="F298" s="33" t="s">
        <v>1548</v>
      </c>
      <c r="G298" s="109">
        <v>22654</v>
      </c>
      <c r="H298">
        <f t="array" ref="H298">SUM(IF(D298='Приложение 1 (2)'!$C$9:$C$809,1,0))</f>
        <v>1</v>
      </c>
      <c r="I298" s="120" t="e">
        <f>F298-'Приложение 1'!#REF!</f>
        <v>#VALUE!</v>
      </c>
    </row>
    <row r="299" spans="1:9" ht="47.25">
      <c r="A299" s="33">
        <v>297</v>
      </c>
      <c r="B299" s="107" t="s">
        <v>997</v>
      </c>
      <c r="C299" s="107" t="s">
        <v>1589</v>
      </c>
      <c r="D299" s="112">
        <v>30543</v>
      </c>
      <c r="E299" s="107" t="s">
        <v>1164</v>
      </c>
      <c r="F299" s="33" t="s">
        <v>1548</v>
      </c>
      <c r="G299" s="109">
        <v>14058</v>
      </c>
      <c r="H299">
        <f t="array" ref="H299">SUM(IF(D299='Приложение 1 (2)'!$C$9:$C$809,1,0))</f>
        <v>1</v>
      </c>
      <c r="I299" s="120" t="e">
        <f>F299-'Приложение 1'!#REF!</f>
        <v>#VALUE!</v>
      </c>
    </row>
    <row r="300" spans="1:9" ht="31.5">
      <c r="A300" s="33">
        <v>298</v>
      </c>
      <c r="B300" s="107" t="s">
        <v>997</v>
      </c>
      <c r="C300" s="107" t="s">
        <v>1593</v>
      </c>
      <c r="D300" s="112">
        <v>30544</v>
      </c>
      <c r="E300" s="107" t="s">
        <v>1165</v>
      </c>
      <c r="F300" s="33" t="s">
        <v>1548</v>
      </c>
      <c r="G300" s="109">
        <v>12043</v>
      </c>
      <c r="H300">
        <f t="array" ref="H300">SUM(IF(D300='Приложение 1 (2)'!$C$9:$C$809,1,0))</f>
        <v>1</v>
      </c>
      <c r="I300" s="120" t="e">
        <f>F300-'Приложение 1'!#REF!</f>
        <v>#VALUE!</v>
      </c>
    </row>
    <row r="301" spans="1:9" ht="47.25">
      <c r="A301" s="33">
        <v>299</v>
      </c>
      <c r="B301" s="107" t="s">
        <v>997</v>
      </c>
      <c r="C301" s="107" t="s">
        <v>1589</v>
      </c>
      <c r="D301" s="112">
        <v>30545</v>
      </c>
      <c r="E301" s="107" t="s">
        <v>1000</v>
      </c>
      <c r="F301" s="33" t="s">
        <v>1548</v>
      </c>
      <c r="G301" s="109">
        <v>1549</v>
      </c>
      <c r="H301">
        <f t="array" ref="H301">SUM(IF(D301='Приложение 1 (2)'!$C$9:$C$809,1,0))</f>
        <v>1</v>
      </c>
      <c r="I301" s="120" t="e">
        <f>F301-'Приложение 1'!#REF!</f>
        <v>#VALUE!</v>
      </c>
    </row>
    <row r="302" spans="1:9" ht="63">
      <c r="A302" s="33">
        <v>300</v>
      </c>
      <c r="B302" s="107" t="s">
        <v>997</v>
      </c>
      <c r="C302" s="107" t="s">
        <v>1574</v>
      </c>
      <c r="D302" s="112">
        <v>30546</v>
      </c>
      <c r="E302" s="107" t="s">
        <v>1166</v>
      </c>
      <c r="F302" s="33" t="s">
        <v>1548</v>
      </c>
      <c r="G302" s="109">
        <v>6816</v>
      </c>
      <c r="H302">
        <f t="array" ref="H302">SUM(IF(D302='Приложение 1 (2)'!$C$9:$C$809,1,0))</f>
        <v>1</v>
      </c>
      <c r="I302" s="120" t="e">
        <f>F302-'Приложение 1'!#REF!</f>
        <v>#VALUE!</v>
      </c>
    </row>
    <row r="303" spans="1:9" ht="47.25">
      <c r="A303" s="33">
        <v>301</v>
      </c>
      <c r="B303" s="107" t="s">
        <v>997</v>
      </c>
      <c r="C303" s="107" t="s">
        <v>1571</v>
      </c>
      <c r="D303" s="112">
        <v>30547</v>
      </c>
      <c r="E303" s="107" t="s">
        <v>1153</v>
      </c>
      <c r="F303" s="33" t="s">
        <v>1548</v>
      </c>
      <c r="G303" s="109">
        <v>2982</v>
      </c>
      <c r="H303">
        <f t="array" ref="H303">SUM(IF(D303='Приложение 1 (2)'!$C$9:$C$809,1,0))</f>
        <v>1</v>
      </c>
      <c r="I303" s="120" t="e">
        <f>F303-'Приложение 1'!#REF!</f>
        <v>#VALUE!</v>
      </c>
    </row>
    <row r="304" spans="1:9" ht="47.25">
      <c r="A304" s="33">
        <v>302</v>
      </c>
      <c r="B304" s="107" t="s">
        <v>997</v>
      </c>
      <c r="C304" s="107" t="s">
        <v>1593</v>
      </c>
      <c r="D304" s="112">
        <v>30548</v>
      </c>
      <c r="E304" s="107" t="s">
        <v>1001</v>
      </c>
      <c r="F304" s="33" t="s">
        <v>1548</v>
      </c>
      <c r="G304" s="109">
        <v>17505</v>
      </c>
      <c r="H304">
        <f t="array" ref="H304">SUM(IF(D304='Приложение 1 (2)'!$C$9:$C$809,1,0))</f>
        <v>1</v>
      </c>
      <c r="I304" s="120" t="e">
        <f>F304-'Приложение 1'!#REF!</f>
        <v>#VALUE!</v>
      </c>
    </row>
    <row r="305" spans="1:9" ht="63">
      <c r="A305" s="33">
        <v>303</v>
      </c>
      <c r="B305" s="107" t="s">
        <v>1002</v>
      </c>
      <c r="C305" s="108" t="s">
        <v>1594</v>
      </c>
      <c r="D305" s="112">
        <v>30551</v>
      </c>
      <c r="E305" s="107" t="s">
        <v>1203</v>
      </c>
      <c r="F305" s="33" t="s">
        <v>1548</v>
      </c>
      <c r="G305" s="33">
        <v>855</v>
      </c>
      <c r="H305">
        <f t="array" ref="H305">SUM(IF(D305='Приложение 1 (2)'!$C$9:$C$809,1,0))</f>
        <v>1</v>
      </c>
      <c r="I305" s="120" t="e">
        <f>F305-'Приложение 1'!#REF!</f>
        <v>#VALUE!</v>
      </c>
    </row>
    <row r="306" spans="1:9" ht="63">
      <c r="A306" s="33">
        <v>304</v>
      </c>
      <c r="B306" s="107" t="s">
        <v>1003</v>
      </c>
      <c r="C306" s="108" t="s">
        <v>1594</v>
      </c>
      <c r="D306" s="112">
        <v>30552</v>
      </c>
      <c r="E306" s="107" t="s">
        <v>1204</v>
      </c>
      <c r="F306" s="33" t="s">
        <v>1548</v>
      </c>
      <c r="G306" s="33">
        <v>762</v>
      </c>
      <c r="H306">
        <f t="array" ref="H306">SUM(IF(D306='Приложение 1 (2)'!$C$9:$C$809,1,0))</f>
        <v>1</v>
      </c>
      <c r="I306" s="120" t="e">
        <f>F306-'Приложение 1'!#REF!</f>
        <v>#VALUE!</v>
      </c>
    </row>
    <row r="307" spans="1:9" ht="47.25">
      <c r="A307" s="33">
        <v>305</v>
      </c>
      <c r="B307" s="107" t="s">
        <v>1004</v>
      </c>
      <c r="C307" s="108" t="s">
        <v>1594</v>
      </c>
      <c r="D307" s="112">
        <v>30553</v>
      </c>
      <c r="E307" s="107" t="s">
        <v>1153</v>
      </c>
      <c r="F307" s="33" t="s">
        <v>1548</v>
      </c>
      <c r="G307" s="109">
        <v>1184</v>
      </c>
      <c r="H307">
        <f t="array" ref="H307">SUM(IF(D307='Приложение 1 (2)'!$C$9:$C$809,1,0))</f>
        <v>1</v>
      </c>
      <c r="I307" s="120" t="e">
        <f>F307-'Приложение 1'!#REF!</f>
        <v>#VALUE!</v>
      </c>
    </row>
    <row r="308" spans="1:9" ht="47.25">
      <c r="A308" s="33">
        <v>306</v>
      </c>
      <c r="B308" s="107" t="s">
        <v>1005</v>
      </c>
      <c r="C308" s="108" t="s">
        <v>1594</v>
      </c>
      <c r="D308" s="112">
        <v>30554</v>
      </c>
      <c r="E308" s="107" t="s">
        <v>1153</v>
      </c>
      <c r="F308" s="33" t="s">
        <v>1548</v>
      </c>
      <c r="G308" s="33">
        <v>85</v>
      </c>
      <c r="H308">
        <f t="array" ref="H308">SUM(IF(D308='Приложение 1 (2)'!$C$9:$C$809,1,0))</f>
        <v>1</v>
      </c>
      <c r="I308" s="120" t="e">
        <f>F308-'Приложение 1'!#REF!</f>
        <v>#VALUE!</v>
      </c>
    </row>
    <row r="309" spans="1:9" ht="63">
      <c r="A309" s="33">
        <v>307</v>
      </c>
      <c r="B309" s="107" t="s">
        <v>1006</v>
      </c>
      <c r="C309" s="108" t="s">
        <v>1594</v>
      </c>
      <c r="D309" s="112">
        <v>30573</v>
      </c>
      <c r="E309" s="107" t="s">
        <v>1205</v>
      </c>
      <c r="F309" s="33" t="s">
        <v>1548</v>
      </c>
      <c r="G309" s="109">
        <v>1711</v>
      </c>
      <c r="H309">
        <f t="array" ref="H309">SUM(IF(D309='Приложение 1 (2)'!$C$9:$C$809,1,0))</f>
        <v>1</v>
      </c>
      <c r="I309" s="120" t="e">
        <f>F309-'Приложение 1'!#REF!</f>
        <v>#VALUE!</v>
      </c>
    </row>
    <row r="310" spans="1:9" ht="47.25">
      <c r="A310" s="33">
        <v>308</v>
      </c>
      <c r="B310" s="107" t="s">
        <v>851</v>
      </c>
      <c r="C310" s="108" t="s">
        <v>1594</v>
      </c>
      <c r="D310" s="112">
        <v>30556</v>
      </c>
      <c r="E310" s="107" t="s">
        <v>1206</v>
      </c>
      <c r="F310" s="33" t="s">
        <v>1548</v>
      </c>
      <c r="G310" s="33">
        <v>25.5</v>
      </c>
      <c r="H310">
        <f t="array" ref="H310">SUM(IF(D310='Приложение 1 (2)'!$C$9:$C$809,1,0))</f>
        <v>1</v>
      </c>
      <c r="I310" s="120" t="e">
        <f>F310-'Приложение 1'!#REF!</f>
        <v>#VALUE!</v>
      </c>
    </row>
    <row r="311" spans="1:9" ht="63">
      <c r="A311" s="33">
        <v>309</v>
      </c>
      <c r="B311" s="107" t="s">
        <v>1007</v>
      </c>
      <c r="C311" s="108" t="s">
        <v>1594</v>
      </c>
      <c r="D311" s="112">
        <v>30557</v>
      </c>
      <c r="E311" s="107" t="s">
        <v>1207</v>
      </c>
      <c r="F311" s="33" t="s">
        <v>1548</v>
      </c>
      <c r="G311" s="109">
        <v>1576.8</v>
      </c>
      <c r="H311">
        <f t="array" ref="H311">SUM(IF(D311='Приложение 1 (2)'!$C$9:$C$809,1,0))</f>
        <v>1</v>
      </c>
      <c r="I311" s="120" t="e">
        <f>F311-'Приложение 1'!#REF!</f>
        <v>#VALUE!</v>
      </c>
    </row>
    <row r="312" spans="1:9" ht="47.25">
      <c r="A312" s="33">
        <v>310</v>
      </c>
      <c r="B312" s="107" t="s">
        <v>1008</v>
      </c>
      <c r="C312" s="108" t="s">
        <v>1594</v>
      </c>
      <c r="D312" s="112">
        <v>30558</v>
      </c>
      <c r="E312" s="107" t="s">
        <v>1208</v>
      </c>
      <c r="F312" s="33" t="s">
        <v>1548</v>
      </c>
      <c r="G312" s="109">
        <v>2560.27</v>
      </c>
      <c r="H312">
        <f t="array" ref="H312">SUM(IF(D312='Приложение 1 (2)'!$C$9:$C$809,1,0))</f>
        <v>1</v>
      </c>
      <c r="I312" s="120" t="e">
        <f>F312-'Приложение 1'!#REF!</f>
        <v>#VALUE!</v>
      </c>
    </row>
    <row r="313" spans="1:9" ht="47.25">
      <c r="A313" s="33">
        <v>311</v>
      </c>
      <c r="B313" s="107" t="s">
        <v>1009</v>
      </c>
      <c r="C313" s="108" t="s">
        <v>1594</v>
      </c>
      <c r="D313" s="112">
        <v>30559</v>
      </c>
      <c r="E313" s="107" t="s">
        <v>1209</v>
      </c>
      <c r="F313" s="33" t="s">
        <v>1548</v>
      </c>
      <c r="G313" s="109">
        <v>1901.2</v>
      </c>
      <c r="H313">
        <f t="array" ref="H313">SUM(IF(D313='Приложение 1 (2)'!$C$9:$C$809,1,0))</f>
        <v>1</v>
      </c>
      <c r="I313" s="120" t="e">
        <f>F313-'Приложение 1'!#REF!</f>
        <v>#VALUE!</v>
      </c>
    </row>
    <row r="314" spans="1:9" ht="47.25">
      <c r="A314" s="33">
        <v>312</v>
      </c>
      <c r="B314" s="107" t="s">
        <v>1010</v>
      </c>
      <c r="C314" s="108" t="s">
        <v>1594</v>
      </c>
      <c r="D314" s="112">
        <v>30560</v>
      </c>
      <c r="E314" s="107" t="s">
        <v>1210</v>
      </c>
      <c r="F314" s="33" t="s">
        <v>1548</v>
      </c>
      <c r="G314" s="109">
        <v>1155.5</v>
      </c>
      <c r="H314">
        <f t="array" ref="H314">SUM(IF(D314='Приложение 1 (2)'!$C$9:$C$809,1,0))</f>
        <v>1</v>
      </c>
      <c r="I314" s="120" t="e">
        <f>F314-'Приложение 1'!#REF!</f>
        <v>#VALUE!</v>
      </c>
    </row>
    <row r="315" spans="1:9" ht="47.25">
      <c r="A315" s="33">
        <v>313</v>
      </c>
      <c r="B315" s="107" t="s">
        <v>1011</v>
      </c>
      <c r="C315" s="108" t="s">
        <v>1594</v>
      </c>
      <c r="D315" s="112">
        <v>30574</v>
      </c>
      <c r="E315" s="107" t="s">
        <v>1211</v>
      </c>
      <c r="F315" s="33" t="s">
        <v>1548</v>
      </c>
      <c r="G315" s="109">
        <v>2434.4</v>
      </c>
      <c r="H315">
        <f t="array" ref="H315">SUM(IF(D315='Приложение 1 (2)'!$C$9:$C$809,1,0))</f>
        <v>1</v>
      </c>
      <c r="I315" s="120" t="e">
        <f>F315-'Приложение 1'!#REF!</f>
        <v>#VALUE!</v>
      </c>
    </row>
    <row r="316" spans="1:9" ht="47.25">
      <c r="A316" s="33">
        <v>314</v>
      </c>
      <c r="B316" s="107" t="s">
        <v>1012</v>
      </c>
      <c r="C316" s="108" t="s">
        <v>1594</v>
      </c>
      <c r="D316" s="112">
        <v>30562</v>
      </c>
      <c r="E316" s="107" t="s">
        <v>1159</v>
      </c>
      <c r="F316" s="33" t="s">
        <v>1548</v>
      </c>
      <c r="G316" s="33">
        <v>371</v>
      </c>
      <c r="H316">
        <f t="array" ref="H316">SUM(IF(D316='Приложение 1 (2)'!$C$9:$C$809,1,0))</f>
        <v>1</v>
      </c>
      <c r="I316" s="120" t="e">
        <f>F316-'Приложение 1'!#REF!</f>
        <v>#VALUE!</v>
      </c>
    </row>
    <row r="317" spans="1:9" ht="63">
      <c r="A317" s="33">
        <v>315</v>
      </c>
      <c r="B317" s="107" t="s">
        <v>1013</v>
      </c>
      <c r="C317" s="108" t="s">
        <v>1594</v>
      </c>
      <c r="D317" s="112">
        <v>30563</v>
      </c>
      <c r="E317" s="107" t="s">
        <v>1212</v>
      </c>
      <c r="F317" s="33" t="s">
        <v>1548</v>
      </c>
      <c r="G317" s="109">
        <v>1053.47</v>
      </c>
      <c r="H317">
        <f t="array" ref="H317">SUM(IF(D317='Приложение 1 (2)'!$C$9:$C$809,1,0))</f>
        <v>1</v>
      </c>
      <c r="I317" s="120" t="e">
        <f>F317-'Приложение 1'!#REF!</f>
        <v>#VALUE!</v>
      </c>
    </row>
    <row r="318" spans="1:9" ht="63">
      <c r="A318" s="33">
        <v>316</v>
      </c>
      <c r="B318" s="107" t="s">
        <v>1014</v>
      </c>
      <c r="C318" s="108" t="s">
        <v>1594</v>
      </c>
      <c r="D318" s="112">
        <v>30576</v>
      </c>
      <c r="E318" s="107" t="s">
        <v>1205</v>
      </c>
      <c r="F318" s="33" t="s">
        <v>1548</v>
      </c>
      <c r="G318" s="109">
        <v>2178.5</v>
      </c>
      <c r="H318">
        <f t="array" ref="H318">SUM(IF(D318='Приложение 1 (2)'!$C$9:$C$809,1,0))</f>
        <v>1</v>
      </c>
      <c r="I318" s="120" t="e">
        <f>F318-'Приложение 1'!#REF!</f>
        <v>#VALUE!</v>
      </c>
    </row>
    <row r="319" spans="1:9" ht="47.25">
      <c r="A319" s="33">
        <v>317</v>
      </c>
      <c r="B319" s="107" t="s">
        <v>860</v>
      </c>
      <c r="C319" s="108" t="s">
        <v>1594</v>
      </c>
      <c r="D319" s="112">
        <v>30566</v>
      </c>
      <c r="E319" s="107" t="s">
        <v>1213</v>
      </c>
      <c r="F319" s="33" t="s">
        <v>1548</v>
      </c>
      <c r="G319" s="33">
        <v>65</v>
      </c>
      <c r="H319">
        <f t="array" ref="H319">SUM(IF(D319='Приложение 1 (2)'!$C$9:$C$809,1,0))</f>
        <v>1</v>
      </c>
      <c r="I319" s="120" t="e">
        <f>F319-'Приложение 1'!#REF!</f>
        <v>#VALUE!</v>
      </c>
    </row>
    <row r="320" spans="1:9" ht="47.25">
      <c r="A320" s="33">
        <v>318</v>
      </c>
      <c r="B320" s="107" t="s">
        <v>986</v>
      </c>
      <c r="C320" s="108" t="s">
        <v>1594</v>
      </c>
      <c r="D320" s="112">
        <v>30568</v>
      </c>
      <c r="E320" s="107" t="s">
        <v>1214</v>
      </c>
      <c r="F320" s="33" t="s">
        <v>1548</v>
      </c>
      <c r="G320" s="33">
        <v>158.5</v>
      </c>
      <c r="H320">
        <f t="array" ref="H320">SUM(IF(D320='Приложение 1 (2)'!$C$9:$C$809,1,0))</f>
        <v>1</v>
      </c>
      <c r="I320" s="120" t="e">
        <f>F320-'Приложение 1'!#REF!</f>
        <v>#VALUE!</v>
      </c>
    </row>
    <row r="321" spans="1:9" ht="47.25">
      <c r="A321" s="33">
        <v>319</v>
      </c>
      <c r="B321" s="107" t="s">
        <v>860</v>
      </c>
      <c r="C321" s="108" t="s">
        <v>1594</v>
      </c>
      <c r="D321" s="112">
        <v>30569</v>
      </c>
      <c r="E321" s="107" t="s">
        <v>1215</v>
      </c>
      <c r="F321" s="33" t="s">
        <v>1548</v>
      </c>
      <c r="G321" s="33">
        <v>198</v>
      </c>
      <c r="H321">
        <f t="array" ref="H321">SUM(IF(D321='Приложение 1 (2)'!$C$9:$C$809,1,0))</f>
        <v>1</v>
      </c>
      <c r="I321" s="120" t="e">
        <f>F321-'Приложение 1'!#REF!</f>
        <v>#VALUE!</v>
      </c>
    </row>
    <row r="322" spans="1:9" ht="63">
      <c r="A322" s="33">
        <v>320</v>
      </c>
      <c r="B322" s="107" t="s">
        <v>860</v>
      </c>
      <c r="C322" s="107" t="s">
        <v>1616</v>
      </c>
      <c r="D322" s="112">
        <v>30570</v>
      </c>
      <c r="E322" s="107" t="s">
        <v>1167</v>
      </c>
      <c r="F322" s="33" t="s">
        <v>1548</v>
      </c>
      <c r="G322" s="33">
        <v>151</v>
      </c>
      <c r="H322">
        <f t="array" ref="H322">SUM(IF(D322='Приложение 1 (2)'!$C$9:$C$809,1,0))</f>
        <v>1</v>
      </c>
      <c r="I322" s="120" t="e">
        <f>F322-'Приложение 1'!#REF!</f>
        <v>#VALUE!</v>
      </c>
    </row>
    <row r="323" spans="1:9" ht="63">
      <c r="A323" s="33">
        <v>321</v>
      </c>
      <c r="B323" s="107" t="s">
        <v>860</v>
      </c>
      <c r="C323" s="107" t="s">
        <v>1616</v>
      </c>
      <c r="D323" s="112">
        <v>30571</v>
      </c>
      <c r="E323" s="107" t="s">
        <v>1168</v>
      </c>
      <c r="F323" s="33" t="s">
        <v>1548</v>
      </c>
      <c r="G323" s="33">
        <v>106</v>
      </c>
      <c r="H323">
        <f t="array" ref="H323">SUM(IF(D323='Приложение 1 (2)'!$C$9:$C$809,1,0))</f>
        <v>1</v>
      </c>
      <c r="I323" s="120" t="e">
        <f>F323-'Приложение 1'!#REF!</f>
        <v>#VALUE!</v>
      </c>
    </row>
    <row r="324" spans="1:9" ht="47.25">
      <c r="A324" s="33">
        <v>322</v>
      </c>
      <c r="B324" s="107" t="s">
        <v>1184</v>
      </c>
      <c r="C324" s="108" t="s">
        <v>1594</v>
      </c>
      <c r="D324" s="112">
        <v>30572</v>
      </c>
      <c r="E324" s="107" t="s">
        <v>1191</v>
      </c>
      <c r="F324" s="33" t="s">
        <v>1548</v>
      </c>
      <c r="G324" s="33">
        <v>519</v>
      </c>
      <c r="H324">
        <f t="array" ref="H324">SUM(IF(D324='Приложение 1 (2)'!$C$9:$C$809,1,0))</f>
        <v>1</v>
      </c>
      <c r="I324" s="120" t="e">
        <f>F324-'Приложение 1'!#REF!</f>
        <v>#VALUE!</v>
      </c>
    </row>
    <row r="325" spans="1:9" ht="47.25">
      <c r="A325" s="33">
        <v>323</v>
      </c>
      <c r="B325" s="107" t="s">
        <v>1185</v>
      </c>
      <c r="C325" s="108" t="s">
        <v>1594</v>
      </c>
      <c r="D325" s="112">
        <v>30575</v>
      </c>
      <c r="E325" s="107" t="s">
        <v>1215</v>
      </c>
      <c r="F325" s="33" t="s">
        <v>1548</v>
      </c>
      <c r="G325" s="33">
        <v>339</v>
      </c>
      <c r="H325">
        <f t="array" ref="H325">SUM(IF(D325='Приложение 1 (2)'!$C$9:$C$809,1,0))</f>
        <v>1</v>
      </c>
      <c r="I325" s="120" t="e">
        <f>F325-'Приложение 1'!#REF!</f>
        <v>#VALUE!</v>
      </c>
    </row>
    <row r="326" spans="1:9" ht="47.25">
      <c r="A326" s="33">
        <v>324</v>
      </c>
      <c r="B326" s="107" t="s">
        <v>851</v>
      </c>
      <c r="C326" s="107" t="s">
        <v>1612</v>
      </c>
      <c r="D326" s="112">
        <v>30577</v>
      </c>
      <c r="E326" s="107" t="s">
        <v>1082</v>
      </c>
      <c r="F326" s="33" t="s">
        <v>1548</v>
      </c>
      <c r="G326" s="33">
        <v>448</v>
      </c>
      <c r="H326">
        <f t="array" ref="H326">SUM(IF(D326='Приложение 1 (2)'!$C$9:$C$809,1,0))</f>
        <v>1</v>
      </c>
      <c r="I326" s="120" t="e">
        <f>F326-'Приложение 1'!#REF!</f>
        <v>#VALUE!</v>
      </c>
    </row>
    <row r="327" spans="1:9" ht="47.25">
      <c r="A327" s="33">
        <v>325</v>
      </c>
      <c r="B327" s="107" t="s">
        <v>851</v>
      </c>
      <c r="C327" s="107" t="s">
        <v>1612</v>
      </c>
      <c r="D327" s="112">
        <v>30578</v>
      </c>
      <c r="E327" s="107" t="s">
        <v>1169</v>
      </c>
      <c r="F327" s="33" t="s">
        <v>1548</v>
      </c>
      <c r="G327" s="33">
        <v>92</v>
      </c>
      <c r="H327">
        <f t="array" ref="H327">SUM(IF(D327='Приложение 1 (2)'!$C$9:$C$809,1,0))</f>
        <v>1</v>
      </c>
      <c r="I327" s="120" t="e">
        <f>F327-'Приложение 1'!#REF!</f>
        <v>#VALUE!</v>
      </c>
    </row>
    <row r="328" spans="1:9" ht="47.25">
      <c r="A328" s="33">
        <v>326</v>
      </c>
      <c r="B328" s="107" t="s">
        <v>851</v>
      </c>
      <c r="C328" s="107" t="s">
        <v>1612</v>
      </c>
      <c r="D328" s="112">
        <v>30579</v>
      </c>
      <c r="E328" s="107" t="s">
        <v>1170</v>
      </c>
      <c r="F328" s="33" t="s">
        <v>1548</v>
      </c>
      <c r="G328" s="33">
        <v>187</v>
      </c>
      <c r="H328">
        <f t="array" ref="H328">SUM(IF(D328='Приложение 1 (2)'!$C$9:$C$809,1,0))</f>
        <v>1</v>
      </c>
      <c r="I328" s="120" t="e">
        <f>F328-'Приложение 1'!#REF!</f>
        <v>#VALUE!</v>
      </c>
    </row>
    <row r="329" spans="1:9" ht="47.25">
      <c r="A329" s="33">
        <v>327</v>
      </c>
      <c r="B329" s="107" t="s">
        <v>1186</v>
      </c>
      <c r="C329" s="108" t="s">
        <v>1594</v>
      </c>
      <c r="D329" s="112">
        <v>30580</v>
      </c>
      <c r="E329" s="107" t="s">
        <v>1191</v>
      </c>
      <c r="F329" s="33" t="s">
        <v>1548</v>
      </c>
      <c r="G329" s="33">
        <v>558</v>
      </c>
      <c r="H329">
        <f t="array" ref="H329">SUM(IF(D329='Приложение 1 (2)'!$C$9:$C$809,1,0))</f>
        <v>1</v>
      </c>
      <c r="I329" s="120" t="e">
        <f>F329-'Приложение 1'!#REF!</f>
        <v>#VALUE!</v>
      </c>
    </row>
    <row r="330" spans="1:9" ht="15.75">
      <c r="A330" s="33">
        <v>328</v>
      </c>
      <c r="B330" s="107" t="s">
        <v>981</v>
      </c>
      <c r="C330" s="107" t="s">
        <v>1593</v>
      </c>
      <c r="D330" s="113" t="s">
        <v>1637</v>
      </c>
      <c r="E330" s="107" t="s">
        <v>1638</v>
      </c>
      <c r="F330" s="33" t="s">
        <v>1548</v>
      </c>
      <c r="G330" s="109">
        <v>3532</v>
      </c>
      <c r="H330">
        <f t="array" ref="H330">SUM(IF(D330='Приложение 1 (2)'!$C$9:$C$809,1,0))</f>
        <v>0</v>
      </c>
      <c r="I330" s="120" t="e">
        <f>F330-'Приложение 1'!#REF!</f>
        <v>#VALUE!</v>
      </c>
    </row>
    <row r="331" spans="1:9" ht="31.5">
      <c r="A331" s="33">
        <v>329</v>
      </c>
      <c r="B331" s="107" t="s">
        <v>1639</v>
      </c>
      <c r="C331" s="107" t="s">
        <v>1593</v>
      </c>
      <c r="D331" s="113" t="s">
        <v>1640</v>
      </c>
      <c r="E331" s="107" t="s">
        <v>1641</v>
      </c>
      <c r="F331" s="33" t="s">
        <v>1548</v>
      </c>
      <c r="G331" s="33">
        <v>357</v>
      </c>
      <c r="H331">
        <f t="array" ref="H331">SUM(IF(D331='Приложение 1 (2)'!$C$9:$C$809,1,0))</f>
        <v>0</v>
      </c>
      <c r="I331" s="120" t="e">
        <f>F331-'Приложение 1'!#REF!</f>
        <v>#VALUE!</v>
      </c>
    </row>
    <row r="332" spans="1:9" ht="47.25">
      <c r="A332" s="33">
        <v>330</v>
      </c>
      <c r="B332" s="107" t="s">
        <v>1642</v>
      </c>
      <c r="C332" s="107" t="s">
        <v>1589</v>
      </c>
      <c r="D332" s="113" t="s">
        <v>1643</v>
      </c>
      <c r="E332" s="107" t="s">
        <v>1644</v>
      </c>
      <c r="F332" s="33" t="s">
        <v>1548</v>
      </c>
      <c r="G332" s="109">
        <v>1028</v>
      </c>
      <c r="H332">
        <f t="array" ref="H332">SUM(IF(D332='Приложение 1 (2)'!$C$9:$C$809,1,0))</f>
        <v>0</v>
      </c>
      <c r="I332" s="120" t="e">
        <f>F332-'Приложение 1'!#REF!</f>
        <v>#VALUE!</v>
      </c>
    </row>
    <row r="333" spans="1:9" ht="31.5">
      <c r="A333" s="33">
        <v>331</v>
      </c>
      <c r="B333" s="107" t="s">
        <v>1645</v>
      </c>
      <c r="C333" s="107" t="s">
        <v>1589</v>
      </c>
      <c r="D333" s="113" t="s">
        <v>1646</v>
      </c>
      <c r="E333" s="107" t="s">
        <v>1647</v>
      </c>
      <c r="F333" s="33" t="s">
        <v>1548</v>
      </c>
      <c r="G333" s="109">
        <v>7853</v>
      </c>
      <c r="H333">
        <f t="array" ref="H333">SUM(IF(D333='Приложение 1 (2)'!$C$9:$C$809,1,0))</f>
        <v>0</v>
      </c>
      <c r="I333" s="120" t="e">
        <f>F333-'Приложение 1'!H407</f>
        <v>#VALUE!</v>
      </c>
    </row>
    <row r="334" spans="1:9" ht="47.25">
      <c r="A334" s="33">
        <v>332</v>
      </c>
      <c r="B334" s="107" t="s">
        <v>1648</v>
      </c>
      <c r="C334" s="107" t="s">
        <v>1649</v>
      </c>
      <c r="D334" s="112" t="s">
        <v>1650</v>
      </c>
      <c r="E334" s="33" t="s">
        <v>1650</v>
      </c>
      <c r="F334" s="33" t="s">
        <v>1548</v>
      </c>
      <c r="G334" s="33" t="s">
        <v>1548</v>
      </c>
      <c r="H334">
        <f t="array" ref="H334">SUM(IF(D334='Приложение 1 (2)'!$C$9:$C$809,1,0))</f>
        <v>0</v>
      </c>
      <c r="I334" s="120" t="e">
        <f>F334-'Приложение 1'!#REF!</f>
        <v>#VALUE!</v>
      </c>
    </row>
    <row r="335" spans="1:9" ht="47.25">
      <c r="A335" s="33">
        <v>333</v>
      </c>
      <c r="B335" s="107" t="s">
        <v>1651</v>
      </c>
      <c r="C335" s="107" t="s">
        <v>1649</v>
      </c>
      <c r="D335" s="112" t="s">
        <v>1650</v>
      </c>
      <c r="E335" s="33" t="s">
        <v>1650</v>
      </c>
      <c r="F335" s="33" t="s">
        <v>1548</v>
      </c>
      <c r="G335" s="33" t="s">
        <v>1548</v>
      </c>
      <c r="H335">
        <f t="array" ref="H335">SUM(IF(D335='Приложение 1 (2)'!$C$9:$C$809,1,0))</f>
        <v>0</v>
      </c>
      <c r="I335" s="120" t="e">
        <f>F335-'Приложение 1'!H408</f>
        <v>#VALUE!</v>
      </c>
    </row>
    <row r="336" spans="1:9" ht="47.25">
      <c r="A336" s="33">
        <v>334</v>
      </c>
      <c r="B336" s="107" t="s">
        <v>1652</v>
      </c>
      <c r="C336" s="107" t="s">
        <v>1649</v>
      </c>
      <c r="D336" s="112" t="s">
        <v>1650</v>
      </c>
      <c r="E336" s="33" t="s">
        <v>1650</v>
      </c>
      <c r="F336" s="33" t="s">
        <v>1548</v>
      </c>
      <c r="G336" s="33" t="s">
        <v>1548</v>
      </c>
      <c r="H336">
        <f t="array" ref="H336">SUM(IF(D336='Приложение 1 (2)'!$C$9:$C$809,1,0))</f>
        <v>0</v>
      </c>
      <c r="I336" s="120" t="e">
        <f>F336-'Приложение 1'!H409</f>
        <v>#VALUE!</v>
      </c>
    </row>
    <row r="337" spans="1:9" ht="47.25">
      <c r="A337" s="33">
        <v>335</v>
      </c>
      <c r="B337" s="107" t="s">
        <v>1653</v>
      </c>
      <c r="C337" s="107" t="s">
        <v>1649</v>
      </c>
      <c r="D337" s="112" t="s">
        <v>1650</v>
      </c>
      <c r="E337" s="33" t="s">
        <v>1650</v>
      </c>
      <c r="F337" s="33" t="s">
        <v>1548</v>
      </c>
      <c r="G337" s="33" t="s">
        <v>1548</v>
      </c>
      <c r="H337">
        <f t="array" ref="H337">SUM(IF(D337='Приложение 1 (2)'!$C$9:$C$809,1,0))</f>
        <v>0</v>
      </c>
      <c r="I337" s="120" t="e">
        <f>F337-'Приложение 1'!H410</f>
        <v>#VALUE!</v>
      </c>
    </row>
    <row r="338" spans="1:9" ht="47.25">
      <c r="A338" s="33">
        <v>336</v>
      </c>
      <c r="B338" s="107" t="s">
        <v>1654</v>
      </c>
      <c r="C338" s="107" t="s">
        <v>1649</v>
      </c>
      <c r="D338" s="112" t="s">
        <v>1650</v>
      </c>
      <c r="E338" s="33" t="s">
        <v>1650</v>
      </c>
      <c r="F338" s="33" t="s">
        <v>1548</v>
      </c>
      <c r="G338" s="33" t="s">
        <v>1548</v>
      </c>
      <c r="H338">
        <f t="array" ref="H338">SUM(IF(D338='Приложение 1 (2)'!$C$9:$C$809,1,0))</f>
        <v>0</v>
      </c>
      <c r="I338" s="120" t="e">
        <f>F338-'Приложение 1'!H411</f>
        <v>#VALUE!</v>
      </c>
    </row>
    <row r="339" spans="1:9" ht="47.25">
      <c r="A339" s="33">
        <v>337</v>
      </c>
      <c r="B339" s="107" t="s">
        <v>1655</v>
      </c>
      <c r="C339" s="107" t="s">
        <v>1649</v>
      </c>
      <c r="D339" s="112" t="s">
        <v>1650</v>
      </c>
      <c r="E339" s="107" t="s">
        <v>1656</v>
      </c>
      <c r="F339" s="111">
        <v>3590</v>
      </c>
      <c r="G339" s="33" t="s">
        <v>1548</v>
      </c>
      <c r="H339">
        <f t="array" ref="H339">SUM(IF(D339='Приложение 1 (2)'!$C$9:$C$809,1,0))</f>
        <v>0</v>
      </c>
      <c r="I339" s="120">
        <f>F339-'Приложение 1'!H412</f>
        <v>3590</v>
      </c>
    </row>
    <row r="340" spans="1:9" ht="94.5">
      <c r="A340" s="33">
        <v>338</v>
      </c>
      <c r="B340" s="107" t="s">
        <v>1657</v>
      </c>
      <c r="C340" s="107" t="s">
        <v>1649</v>
      </c>
      <c r="D340" s="112" t="s">
        <v>1650</v>
      </c>
      <c r="E340" s="33" t="s">
        <v>1650</v>
      </c>
      <c r="F340" s="33" t="s">
        <v>1548</v>
      </c>
      <c r="G340" s="33" t="s">
        <v>1548</v>
      </c>
      <c r="H340">
        <f t="array" ref="H340">SUM(IF(D340='Приложение 1 (2)'!$C$9:$C$809,1,0))</f>
        <v>0</v>
      </c>
      <c r="I340" s="120" t="e">
        <f>F340-'Приложение 1'!H413</f>
        <v>#VALUE!</v>
      </c>
    </row>
    <row r="342" spans="1:9" ht="31.9" customHeight="1">
      <c r="A342" s="722" t="s">
        <v>1540</v>
      </c>
      <c r="B342" s="723" t="s">
        <v>1658</v>
      </c>
      <c r="C342" s="119"/>
      <c r="D342" s="722"/>
      <c r="E342" s="722" t="s">
        <v>1659</v>
      </c>
      <c r="F342" s="723" t="s">
        <v>16</v>
      </c>
      <c r="G342" s="115"/>
    </row>
    <row r="343" spans="1:9" ht="15.75">
      <c r="A343" s="722"/>
      <c r="B343" s="723"/>
      <c r="C343" s="119"/>
      <c r="D343" s="722"/>
      <c r="E343" s="722"/>
      <c r="F343" s="723"/>
      <c r="G343" s="115"/>
    </row>
    <row r="344" spans="1:9" ht="15.75">
      <c r="A344" s="116">
        <v>1</v>
      </c>
      <c r="B344" s="107" t="s">
        <v>165</v>
      </c>
      <c r="C344" s="107"/>
      <c r="D344" s="33">
        <v>42208</v>
      </c>
      <c r="E344" s="33" t="s">
        <v>164</v>
      </c>
      <c r="F344" s="117">
        <v>37622</v>
      </c>
      <c r="G344" s="115"/>
      <c r="H344">
        <f t="array" ref="H344">SUM(IF(D344='Приложение 1 (2)'!$C$9:$C$809,1,0))</f>
        <v>1</v>
      </c>
    </row>
    <row r="345" spans="1:9" ht="15.75">
      <c r="A345" s="116">
        <v>2</v>
      </c>
      <c r="B345" s="107" t="s">
        <v>167</v>
      </c>
      <c r="C345" s="107"/>
      <c r="D345" s="33">
        <v>42300</v>
      </c>
      <c r="E345" s="33" t="s">
        <v>164</v>
      </c>
      <c r="F345" s="117">
        <v>33970</v>
      </c>
      <c r="G345" s="115"/>
      <c r="H345">
        <f t="array" ref="H345">SUM(IF(D345='Приложение 1 (2)'!$C$9:$C$809,1,0))</f>
        <v>1</v>
      </c>
    </row>
    <row r="346" spans="1:9" ht="15.75">
      <c r="A346" s="116">
        <v>3</v>
      </c>
      <c r="B346" s="107" t="s">
        <v>169</v>
      </c>
      <c r="C346" s="107"/>
      <c r="D346" s="33">
        <v>42205</v>
      </c>
      <c r="E346" s="33" t="s">
        <v>164</v>
      </c>
      <c r="F346" s="117">
        <v>37257</v>
      </c>
      <c r="G346" s="115"/>
      <c r="H346">
        <f t="array" ref="H346">SUM(IF(D346='Приложение 1 (2)'!$C$9:$C$809,1,0))</f>
        <v>1</v>
      </c>
    </row>
    <row r="347" spans="1:9" ht="15.75">
      <c r="A347" s="116">
        <v>4</v>
      </c>
      <c r="B347" s="107" t="s">
        <v>171</v>
      </c>
      <c r="C347" s="107"/>
      <c r="D347" s="33">
        <v>42434</v>
      </c>
      <c r="E347" s="33" t="s">
        <v>164</v>
      </c>
      <c r="F347" s="117">
        <v>33970</v>
      </c>
      <c r="G347" s="115"/>
      <c r="H347">
        <f t="array" ref="H347">SUM(IF(D347='Приложение 1 (2)'!$C$9:$C$809,1,0))</f>
        <v>1</v>
      </c>
    </row>
    <row r="348" spans="1:9" ht="15.75">
      <c r="A348" s="116">
        <v>5</v>
      </c>
      <c r="B348" s="107" t="s">
        <v>172</v>
      </c>
      <c r="C348" s="107"/>
      <c r="D348" s="33">
        <v>42417</v>
      </c>
      <c r="E348" s="33" t="s">
        <v>164</v>
      </c>
      <c r="F348" s="117">
        <v>33239</v>
      </c>
      <c r="G348" s="115"/>
      <c r="H348">
        <f t="array" ref="H348">SUM(IF(D348='Приложение 1 (2)'!$C$9:$C$809,1,0))</f>
        <v>1</v>
      </c>
    </row>
    <row r="349" spans="1:9" ht="15.75">
      <c r="A349" s="116">
        <v>6</v>
      </c>
      <c r="B349" s="107" t="s">
        <v>174</v>
      </c>
      <c r="C349" s="107"/>
      <c r="D349" s="33">
        <v>42406</v>
      </c>
      <c r="E349" s="33" t="s">
        <v>164</v>
      </c>
      <c r="F349" s="117">
        <v>28491</v>
      </c>
      <c r="G349" s="115"/>
      <c r="H349">
        <f t="array" ref="H349">SUM(IF(D349='Приложение 1 (2)'!$C$9:$C$809,1,0))</f>
        <v>1</v>
      </c>
    </row>
    <row r="350" spans="1:9" ht="15.75">
      <c r="A350" s="116">
        <v>7</v>
      </c>
      <c r="B350" s="107" t="s">
        <v>176</v>
      </c>
      <c r="C350" s="107"/>
      <c r="D350" s="33">
        <v>42418</v>
      </c>
      <c r="E350" s="33" t="s">
        <v>164</v>
      </c>
      <c r="F350" s="117">
        <v>33239</v>
      </c>
      <c r="G350" s="115"/>
      <c r="H350">
        <f t="array" ref="H350">SUM(IF(D350='Приложение 1 (2)'!$C$9:$C$809,1,0))</f>
        <v>1</v>
      </c>
    </row>
    <row r="351" spans="1:9" ht="15.75">
      <c r="A351" s="116">
        <v>8</v>
      </c>
      <c r="B351" s="107" t="s">
        <v>177</v>
      </c>
      <c r="C351" s="107"/>
      <c r="D351" s="33">
        <v>42439</v>
      </c>
      <c r="E351" s="33" t="s">
        <v>164</v>
      </c>
      <c r="F351" s="117">
        <v>33970</v>
      </c>
      <c r="G351" s="115"/>
      <c r="H351">
        <f t="array" ref="H351">SUM(IF(D351='Приложение 1 (2)'!$C$9:$C$809,1,0))</f>
        <v>1</v>
      </c>
    </row>
    <row r="352" spans="1:9" ht="15.75">
      <c r="A352" s="116">
        <v>9</v>
      </c>
      <c r="B352" s="107" t="s">
        <v>178</v>
      </c>
      <c r="C352" s="107"/>
      <c r="D352" s="33">
        <v>42207</v>
      </c>
      <c r="E352" s="33" t="s">
        <v>164</v>
      </c>
      <c r="F352" s="117">
        <v>37622</v>
      </c>
      <c r="G352" s="115"/>
      <c r="H352">
        <f t="array" ref="H352">SUM(IF(D352='Приложение 1 (2)'!$C$9:$C$809,1,0))</f>
        <v>1</v>
      </c>
    </row>
    <row r="353" spans="1:8" ht="15.75">
      <c r="A353" s="116">
        <v>10</v>
      </c>
      <c r="B353" s="107" t="s">
        <v>179</v>
      </c>
      <c r="C353" s="107"/>
      <c r="D353" s="33">
        <v>42427</v>
      </c>
      <c r="E353" s="33" t="s">
        <v>164</v>
      </c>
      <c r="F353" s="117">
        <v>33604</v>
      </c>
      <c r="G353" s="115"/>
      <c r="H353">
        <f t="array" ref="H353">SUM(IF(D353='Приложение 1 (2)'!$C$9:$C$809,1,0))</f>
        <v>1</v>
      </c>
    </row>
    <row r="354" spans="1:8" ht="15.75">
      <c r="A354" s="116">
        <v>11</v>
      </c>
      <c r="B354" s="107" t="s">
        <v>181</v>
      </c>
      <c r="C354" s="107"/>
      <c r="D354" s="33">
        <v>42437</v>
      </c>
      <c r="E354" s="33" t="s">
        <v>164</v>
      </c>
      <c r="F354" s="117">
        <v>36892</v>
      </c>
      <c r="G354" s="115"/>
      <c r="H354">
        <f t="array" ref="H354">SUM(IF(D354='Приложение 1 (2)'!$C$9:$C$809,1,0))</f>
        <v>1</v>
      </c>
    </row>
    <row r="355" spans="1:8" ht="15.75">
      <c r="A355" s="116">
        <v>12</v>
      </c>
      <c r="B355" s="107" t="s">
        <v>183</v>
      </c>
      <c r="C355" s="107"/>
      <c r="D355" s="33">
        <v>44098</v>
      </c>
      <c r="E355" s="33" t="s">
        <v>164</v>
      </c>
      <c r="F355" s="118">
        <v>38491</v>
      </c>
      <c r="G355" s="115"/>
      <c r="H355">
        <f t="array" ref="H355">SUM(IF(D355='Приложение 1 (2)'!$C$9:$C$809,1,0))</f>
        <v>1</v>
      </c>
    </row>
    <row r="356" spans="1:8" ht="31.5">
      <c r="A356" s="116">
        <v>13</v>
      </c>
      <c r="B356" s="107" t="s">
        <v>185</v>
      </c>
      <c r="C356" s="107"/>
      <c r="D356" s="33">
        <v>43560</v>
      </c>
      <c r="E356" s="33" t="s">
        <v>187</v>
      </c>
      <c r="F356" s="118">
        <v>38127</v>
      </c>
      <c r="G356" s="115"/>
      <c r="H356">
        <f t="array" ref="H356">SUM(IF(D356='Приложение 1 (2)'!$C$9:$C$809,1,0))</f>
        <v>1</v>
      </c>
    </row>
    <row r="357" spans="1:8" ht="31.5">
      <c r="A357" s="116">
        <v>14</v>
      </c>
      <c r="B357" s="107" t="s">
        <v>185</v>
      </c>
      <c r="C357" s="107"/>
      <c r="D357" s="33">
        <v>43561</v>
      </c>
      <c r="E357" s="33" t="s">
        <v>187</v>
      </c>
      <c r="F357" s="118">
        <v>38127</v>
      </c>
      <c r="G357" s="115"/>
      <c r="H357">
        <f t="array" ref="H357">SUM(IF(D357='Приложение 1 (2)'!$C$9:$C$809,1,0))</f>
        <v>1</v>
      </c>
    </row>
    <row r="358" spans="1:8" ht="15.75">
      <c r="A358" s="116">
        <v>15</v>
      </c>
      <c r="B358" s="107" t="s">
        <v>188</v>
      </c>
      <c r="C358" s="107"/>
      <c r="D358" s="33">
        <v>42536</v>
      </c>
      <c r="E358" s="33" t="s">
        <v>190</v>
      </c>
      <c r="F358" s="118">
        <v>33971</v>
      </c>
      <c r="G358" s="115"/>
      <c r="H358">
        <f t="array" ref="H358">SUM(IF(D358='Приложение 1 (2)'!$C$9:$C$809,1,0))</f>
        <v>1</v>
      </c>
    </row>
    <row r="359" spans="1:8" ht="15.75">
      <c r="A359" s="116">
        <v>16</v>
      </c>
      <c r="B359" s="107" t="s">
        <v>188</v>
      </c>
      <c r="C359" s="107"/>
      <c r="D359" s="33">
        <v>42537</v>
      </c>
      <c r="E359" s="33" t="s">
        <v>190</v>
      </c>
      <c r="F359" s="118">
        <v>33971</v>
      </c>
      <c r="G359" s="115"/>
      <c r="H359">
        <f t="array" ref="H359">SUM(IF(D359='Приложение 1 (2)'!$C$9:$C$809,1,0))</f>
        <v>1</v>
      </c>
    </row>
    <row r="360" spans="1:8" ht="15.75">
      <c r="A360" s="116">
        <v>17</v>
      </c>
      <c r="B360" s="107" t="s">
        <v>188</v>
      </c>
      <c r="C360" s="107"/>
      <c r="D360" s="33">
        <v>42538</v>
      </c>
      <c r="E360" s="33" t="s">
        <v>190</v>
      </c>
      <c r="F360" s="118">
        <v>33971</v>
      </c>
      <c r="G360" s="115"/>
      <c r="H360">
        <f t="array" ref="H360">SUM(IF(D360='Приложение 1 (2)'!$C$9:$C$809,1,0))</f>
        <v>1</v>
      </c>
    </row>
    <row r="361" spans="1:8" ht="15.75">
      <c r="A361" s="116">
        <v>18</v>
      </c>
      <c r="B361" s="107" t="s">
        <v>188</v>
      </c>
      <c r="C361" s="107"/>
      <c r="D361" s="33">
        <v>42539</v>
      </c>
      <c r="E361" s="33" t="s">
        <v>190</v>
      </c>
      <c r="F361" s="118">
        <v>33971</v>
      </c>
      <c r="G361" s="115"/>
      <c r="H361">
        <f t="array" ref="H361">SUM(IF(D361='Приложение 1 (2)'!$C$9:$C$809,1,0))</f>
        <v>1</v>
      </c>
    </row>
    <row r="362" spans="1:8" ht="15.75">
      <c r="A362" s="116">
        <v>19</v>
      </c>
      <c r="B362" s="107" t="s">
        <v>188</v>
      </c>
      <c r="C362" s="107"/>
      <c r="D362" s="33">
        <v>42540</v>
      </c>
      <c r="E362" s="33" t="s">
        <v>190</v>
      </c>
      <c r="F362" s="118">
        <v>33971</v>
      </c>
      <c r="G362" s="115"/>
      <c r="H362">
        <f t="array" ref="H362">SUM(IF(D362='Приложение 1 (2)'!$C$9:$C$809,1,0))</f>
        <v>1</v>
      </c>
    </row>
    <row r="363" spans="1:8" ht="15.75">
      <c r="A363" s="116">
        <v>20</v>
      </c>
      <c r="B363" s="107" t="s">
        <v>191</v>
      </c>
      <c r="C363" s="107"/>
      <c r="D363" s="33">
        <v>43555</v>
      </c>
      <c r="E363" s="33" t="s">
        <v>193</v>
      </c>
      <c r="F363" s="118">
        <v>37406</v>
      </c>
      <c r="G363" s="115"/>
      <c r="H363">
        <f t="array" ref="H363">SUM(IF(D363='Приложение 1 (2)'!$C$9:$C$809,1,0))</f>
        <v>1</v>
      </c>
    </row>
    <row r="364" spans="1:8" ht="31.5">
      <c r="A364" s="116">
        <v>21</v>
      </c>
      <c r="B364" s="107" t="s">
        <v>194</v>
      </c>
      <c r="C364" s="107"/>
      <c r="D364" s="33">
        <v>42467</v>
      </c>
      <c r="E364" s="33" t="s">
        <v>196</v>
      </c>
      <c r="F364" s="118">
        <v>37698</v>
      </c>
      <c r="G364" s="115"/>
      <c r="H364">
        <f t="array" ref="H364">SUM(IF(D364='Приложение 1 (2)'!$C$9:$C$809,1,0))</f>
        <v>1</v>
      </c>
    </row>
    <row r="365" spans="1:8" ht="15.75">
      <c r="A365" s="116">
        <v>22</v>
      </c>
      <c r="B365" s="107" t="s">
        <v>197</v>
      </c>
      <c r="C365" s="107"/>
      <c r="D365" s="33">
        <v>42458</v>
      </c>
      <c r="E365" s="33" t="s">
        <v>164</v>
      </c>
      <c r="F365" s="118">
        <v>33971</v>
      </c>
      <c r="G365" s="115"/>
      <c r="H365">
        <f t="array" ref="H365">SUM(IF(D365='Приложение 1 (2)'!$C$9:$C$809,1,0))</f>
        <v>1</v>
      </c>
    </row>
    <row r="366" spans="1:8" ht="15.75">
      <c r="A366" s="116">
        <v>23</v>
      </c>
      <c r="B366" s="107" t="s">
        <v>198</v>
      </c>
      <c r="C366" s="107"/>
      <c r="D366" s="33">
        <v>42234</v>
      </c>
      <c r="E366" s="33" t="s">
        <v>193</v>
      </c>
      <c r="F366" s="118">
        <v>29953</v>
      </c>
      <c r="G366" s="115"/>
      <c r="H366">
        <f t="array" ref="H366">SUM(IF(D366='Приложение 1 (2)'!$C$9:$C$809,1,0))</f>
        <v>1</v>
      </c>
    </row>
    <row r="367" spans="1:8" ht="15.75">
      <c r="A367" s="116">
        <v>24</v>
      </c>
      <c r="B367" s="107" t="s">
        <v>200</v>
      </c>
      <c r="C367" s="107"/>
      <c r="D367" s="33">
        <v>42187</v>
      </c>
      <c r="E367" s="33" t="s">
        <v>202</v>
      </c>
      <c r="F367" s="118">
        <v>27396</v>
      </c>
      <c r="G367" s="115"/>
      <c r="H367">
        <f t="array" ref="H367">SUM(IF(D367='Приложение 1 (2)'!$C$9:$C$809,1,0))</f>
        <v>1</v>
      </c>
    </row>
    <row r="368" spans="1:8" ht="15.75">
      <c r="A368" s="116">
        <v>25</v>
      </c>
      <c r="B368" s="107" t="s">
        <v>203</v>
      </c>
      <c r="C368" s="107"/>
      <c r="D368" s="33">
        <v>41037</v>
      </c>
      <c r="E368" s="33" t="s">
        <v>196</v>
      </c>
      <c r="F368" s="118">
        <v>36825</v>
      </c>
      <c r="G368" s="115"/>
      <c r="H368">
        <f t="array" ref="H368">SUM(IF(D368='Приложение 1 (2)'!$C$9:$C$809,1,0))</f>
        <v>1</v>
      </c>
    </row>
    <row r="369" spans="1:8" ht="15.75">
      <c r="A369" s="116">
        <v>26</v>
      </c>
      <c r="B369" s="107" t="s">
        <v>206</v>
      </c>
      <c r="C369" s="107"/>
      <c r="D369" s="33">
        <v>42008</v>
      </c>
      <c r="E369" s="33" t="s">
        <v>208</v>
      </c>
      <c r="F369" s="118">
        <v>36042</v>
      </c>
      <c r="G369" s="115"/>
      <c r="H369">
        <f t="array" ref="H369">SUM(IF(D369='Приложение 1 (2)'!$C$9:$C$809,1,0))</f>
        <v>1</v>
      </c>
    </row>
    <row r="370" spans="1:8" ht="15.75">
      <c r="A370" s="116">
        <v>27</v>
      </c>
      <c r="B370" s="107" t="s">
        <v>209</v>
      </c>
      <c r="C370" s="107"/>
      <c r="D370" s="33">
        <v>42143</v>
      </c>
      <c r="E370" s="33" t="s">
        <v>210</v>
      </c>
      <c r="F370" s="118">
        <v>27396</v>
      </c>
      <c r="G370" s="115"/>
      <c r="H370">
        <f t="array" ref="H370">SUM(IF(D370='Приложение 1 (2)'!$C$9:$C$809,1,0))</f>
        <v>1</v>
      </c>
    </row>
    <row r="371" spans="1:8" ht="31.5">
      <c r="A371" s="116">
        <v>28</v>
      </c>
      <c r="B371" s="107" t="s">
        <v>211</v>
      </c>
      <c r="C371" s="107"/>
      <c r="D371" s="33">
        <v>42186</v>
      </c>
      <c r="E371" s="33" t="s">
        <v>196</v>
      </c>
      <c r="F371" s="118">
        <v>38013</v>
      </c>
      <c r="G371" s="115"/>
      <c r="H371">
        <f t="array" ref="H371">SUM(IF(D371='Приложение 1 (2)'!$C$9:$C$809,1,0))</f>
        <v>1</v>
      </c>
    </row>
    <row r="372" spans="1:8" ht="15.75">
      <c r="A372" s="116">
        <v>29</v>
      </c>
      <c r="B372" s="107" t="s">
        <v>213</v>
      </c>
      <c r="C372" s="107"/>
      <c r="D372" s="33">
        <v>40098</v>
      </c>
      <c r="E372" s="33" t="s">
        <v>215</v>
      </c>
      <c r="F372" s="118">
        <v>37655</v>
      </c>
      <c r="G372" s="115"/>
      <c r="H372">
        <f t="array" ref="H372">SUM(IF(D372='Приложение 1 (2)'!$C$9:$C$809,1,0))</f>
        <v>1</v>
      </c>
    </row>
    <row r="373" spans="1:8" ht="15.75">
      <c r="A373" s="116">
        <v>30</v>
      </c>
      <c r="B373" s="107" t="s">
        <v>216</v>
      </c>
      <c r="C373" s="107"/>
      <c r="D373" s="33">
        <v>41016</v>
      </c>
      <c r="E373" s="33" t="s">
        <v>218</v>
      </c>
      <c r="F373" s="118">
        <v>38383</v>
      </c>
      <c r="G373" s="115"/>
      <c r="H373">
        <f t="array" ref="H373">SUM(IF(D373='Приложение 1 (2)'!$C$9:$C$809,1,0))</f>
        <v>1</v>
      </c>
    </row>
    <row r="374" spans="1:8" ht="15.75">
      <c r="A374" s="116">
        <v>31</v>
      </c>
      <c r="B374" s="107" t="s">
        <v>219</v>
      </c>
      <c r="C374" s="107"/>
      <c r="D374" s="33">
        <v>42004</v>
      </c>
      <c r="E374" s="33" t="s">
        <v>221</v>
      </c>
      <c r="F374" s="118">
        <v>37356</v>
      </c>
      <c r="G374" s="115"/>
      <c r="H374">
        <f t="array" ref="H374">SUM(IF(D374='Приложение 1 (2)'!$C$9:$C$809,1,0))</f>
        <v>1</v>
      </c>
    </row>
    <row r="375" spans="1:8" ht="31.5">
      <c r="A375" s="116">
        <v>32</v>
      </c>
      <c r="B375" s="107" t="s">
        <v>222</v>
      </c>
      <c r="C375" s="107"/>
      <c r="D375" s="33">
        <v>44015</v>
      </c>
      <c r="E375" s="33" t="s">
        <v>223</v>
      </c>
      <c r="F375" s="118">
        <v>38383</v>
      </c>
      <c r="G375" s="115"/>
      <c r="H375">
        <f t="array" ref="H375">SUM(IF(D375='Приложение 1 (2)'!$C$9:$C$809,1,0))</f>
        <v>1</v>
      </c>
    </row>
    <row r="376" spans="1:8" ht="15.75">
      <c r="A376" s="116">
        <v>33</v>
      </c>
      <c r="B376" s="107" t="s">
        <v>224</v>
      </c>
      <c r="C376" s="107"/>
      <c r="D376" s="33">
        <v>42283</v>
      </c>
      <c r="E376" s="33" t="s">
        <v>215</v>
      </c>
      <c r="F376" s="118">
        <v>29222</v>
      </c>
      <c r="G376" s="115"/>
      <c r="H376">
        <f t="array" ref="H376">SUM(IF(D376='Приложение 1 (2)'!$C$9:$C$809,1,0))</f>
        <v>1</v>
      </c>
    </row>
    <row r="377" spans="1:8" ht="15.75">
      <c r="A377" s="116">
        <v>34</v>
      </c>
      <c r="B377" s="107" t="s">
        <v>225</v>
      </c>
      <c r="C377" s="107"/>
      <c r="D377" s="33">
        <v>42289</v>
      </c>
      <c r="E377" s="33" t="s">
        <v>208</v>
      </c>
      <c r="F377" s="118">
        <v>30318</v>
      </c>
      <c r="G377" s="115"/>
      <c r="H377">
        <f t="array" ref="H377">SUM(IF(D377='Приложение 1 (2)'!$C$9:$C$809,1,0))</f>
        <v>1</v>
      </c>
    </row>
    <row r="378" spans="1:8" ht="15.75">
      <c r="A378" s="116">
        <v>35</v>
      </c>
      <c r="B378" s="107" t="s">
        <v>226</v>
      </c>
      <c r="C378" s="107"/>
      <c r="D378" s="33">
        <v>42182</v>
      </c>
      <c r="E378" s="33" t="s">
        <v>210</v>
      </c>
      <c r="F378" s="118">
        <v>27396</v>
      </c>
      <c r="G378" s="115"/>
      <c r="H378">
        <f t="array" ref="H378">SUM(IF(D378='Приложение 1 (2)'!$C$9:$C$809,1,0))</f>
        <v>1</v>
      </c>
    </row>
    <row r="379" spans="1:8" ht="15.75">
      <c r="A379" s="116">
        <v>36</v>
      </c>
      <c r="B379" s="107" t="s">
        <v>227</v>
      </c>
      <c r="C379" s="107"/>
      <c r="D379" s="33">
        <v>42183</v>
      </c>
      <c r="E379" s="33" t="s">
        <v>210</v>
      </c>
      <c r="F379" s="118">
        <v>27396</v>
      </c>
      <c r="G379" s="115"/>
      <c r="H379">
        <f t="array" ref="H379">SUM(IF(D379='Приложение 1 (2)'!$C$9:$C$809,1,0))</f>
        <v>1</v>
      </c>
    </row>
    <row r="380" spans="1:8" ht="15.75">
      <c r="A380" s="116">
        <v>37</v>
      </c>
      <c r="B380" s="107" t="s">
        <v>228</v>
      </c>
      <c r="C380" s="107"/>
      <c r="D380" s="33">
        <v>42112</v>
      </c>
      <c r="E380" s="33" t="s">
        <v>229</v>
      </c>
      <c r="F380" s="118">
        <v>25570</v>
      </c>
      <c r="G380" s="115"/>
      <c r="H380">
        <f t="array" ref="H380">SUM(IF(D380='Приложение 1 (2)'!$C$9:$C$809,1,0))</f>
        <v>1</v>
      </c>
    </row>
    <row r="381" spans="1:8" ht="15.75">
      <c r="A381" s="116">
        <v>38</v>
      </c>
      <c r="B381" s="107" t="s">
        <v>230</v>
      </c>
      <c r="C381" s="107"/>
      <c r="D381" s="33">
        <v>42413</v>
      </c>
      <c r="E381" s="33" t="s">
        <v>231</v>
      </c>
      <c r="F381" s="118">
        <v>33240</v>
      </c>
      <c r="G381" s="115"/>
      <c r="H381">
        <f t="array" ref="H381">SUM(IF(D381='Приложение 1 (2)'!$C$9:$C$809,1,0))</f>
        <v>1</v>
      </c>
    </row>
    <row r="382" spans="1:8" ht="15.75">
      <c r="A382" s="116">
        <v>39</v>
      </c>
      <c r="B382" s="107" t="s">
        <v>230</v>
      </c>
      <c r="C382" s="107"/>
      <c r="D382" s="33">
        <v>42414</v>
      </c>
      <c r="E382" s="33" t="s">
        <v>231</v>
      </c>
      <c r="F382" s="118">
        <v>33240</v>
      </c>
      <c r="G382" s="115"/>
      <c r="H382">
        <f t="array" ref="H382">SUM(IF(D382='Приложение 1 (2)'!$C$9:$C$809,1,0))</f>
        <v>1</v>
      </c>
    </row>
    <row r="383" spans="1:8" ht="15.75">
      <c r="A383" s="116">
        <v>40</v>
      </c>
      <c r="B383" s="107" t="s">
        <v>232</v>
      </c>
      <c r="C383" s="107"/>
      <c r="D383" s="33">
        <v>42006</v>
      </c>
      <c r="E383" s="33" t="s">
        <v>233</v>
      </c>
      <c r="F383" s="118">
        <v>24839</v>
      </c>
      <c r="G383" s="115"/>
      <c r="H383">
        <f t="array" ref="H383">SUM(IF(D383='Приложение 1 (2)'!$C$9:$C$809,1,0))</f>
        <v>1</v>
      </c>
    </row>
    <row r="384" spans="1:8" ht="15.75">
      <c r="A384" s="116">
        <v>41</v>
      </c>
      <c r="B384" s="107" t="s">
        <v>234</v>
      </c>
      <c r="C384" s="107"/>
      <c r="D384" s="33">
        <v>42368</v>
      </c>
      <c r="E384" s="33" t="s">
        <v>231</v>
      </c>
      <c r="F384" s="118">
        <v>28492</v>
      </c>
      <c r="G384" s="115"/>
      <c r="H384">
        <f t="array" ref="H384">SUM(IF(D384='Приложение 1 (2)'!$C$9:$C$809,1,0))</f>
        <v>1</v>
      </c>
    </row>
    <row r="385" spans="1:8" ht="15.75">
      <c r="A385" s="116">
        <v>42</v>
      </c>
      <c r="B385" s="107" t="s">
        <v>235</v>
      </c>
      <c r="C385" s="107"/>
      <c r="D385" s="33">
        <v>42316</v>
      </c>
      <c r="E385" s="33" t="s">
        <v>237</v>
      </c>
      <c r="F385" s="118">
        <v>31414</v>
      </c>
      <c r="G385" s="115"/>
      <c r="H385">
        <f t="array" ref="H385">SUM(IF(D385='Приложение 1 (2)'!$C$9:$C$809,1,0))</f>
        <v>1</v>
      </c>
    </row>
    <row r="386" spans="1:8" ht="15.75">
      <c r="A386" s="116">
        <v>43</v>
      </c>
      <c r="B386" s="107" t="s">
        <v>235</v>
      </c>
      <c r="C386" s="107"/>
      <c r="D386" s="33">
        <v>42317</v>
      </c>
      <c r="E386" s="33" t="s">
        <v>237</v>
      </c>
      <c r="F386" s="118">
        <v>31414</v>
      </c>
      <c r="G386" s="115"/>
      <c r="H386">
        <f t="array" ref="H386">SUM(IF(D386='Приложение 1 (2)'!$C$9:$C$809,1,0))</f>
        <v>1</v>
      </c>
    </row>
    <row r="387" spans="1:8" ht="15.75">
      <c r="A387" s="116">
        <v>44</v>
      </c>
      <c r="B387" s="107" t="s">
        <v>235</v>
      </c>
      <c r="C387" s="107"/>
      <c r="D387" s="33">
        <v>42318</v>
      </c>
      <c r="E387" s="33" t="s">
        <v>237</v>
      </c>
      <c r="F387" s="118">
        <v>31414</v>
      </c>
      <c r="G387" s="115"/>
      <c r="H387">
        <f t="array" ref="H387">SUM(IF(D387='Приложение 1 (2)'!$C$9:$C$809,1,0))</f>
        <v>1</v>
      </c>
    </row>
    <row r="388" spans="1:8" ht="15.75">
      <c r="A388" s="116">
        <v>45</v>
      </c>
      <c r="B388" s="107" t="s">
        <v>238</v>
      </c>
      <c r="C388" s="107"/>
      <c r="D388" s="33">
        <v>40097</v>
      </c>
      <c r="E388" s="33" t="s">
        <v>237</v>
      </c>
      <c r="F388" s="118">
        <v>37523</v>
      </c>
      <c r="G388" s="115"/>
      <c r="H388">
        <f t="array" ref="H388">SUM(IF(D388='Приложение 1 (2)'!$C$9:$C$809,1,0))</f>
        <v>1</v>
      </c>
    </row>
    <row r="389" spans="1:8" ht="15.75">
      <c r="A389" s="116">
        <v>46</v>
      </c>
      <c r="B389" s="107" t="s">
        <v>240</v>
      </c>
      <c r="C389" s="107"/>
      <c r="D389" s="33">
        <v>42399</v>
      </c>
      <c r="E389" s="33" t="s">
        <v>190</v>
      </c>
      <c r="F389" s="118">
        <v>33971</v>
      </c>
      <c r="G389" s="115"/>
      <c r="H389">
        <f t="array" ref="H389">SUM(IF(D389='Приложение 1 (2)'!$C$9:$C$809,1,0))</f>
        <v>1</v>
      </c>
    </row>
    <row r="390" spans="1:8" ht="15.75">
      <c r="A390" s="116">
        <v>47</v>
      </c>
      <c r="B390" s="107" t="s">
        <v>240</v>
      </c>
      <c r="C390" s="107"/>
      <c r="D390" s="33">
        <v>42400</v>
      </c>
      <c r="E390" s="33" t="s">
        <v>190</v>
      </c>
      <c r="F390" s="118">
        <v>33971</v>
      </c>
      <c r="G390" s="115"/>
      <c r="H390">
        <f t="array" ref="H390">SUM(IF(D390='Приложение 1 (2)'!$C$9:$C$809,1,0))</f>
        <v>1</v>
      </c>
    </row>
    <row r="391" spans="1:8" ht="15.75">
      <c r="A391" s="116">
        <v>48</v>
      </c>
      <c r="B391" s="107" t="s">
        <v>241</v>
      </c>
      <c r="C391" s="107"/>
      <c r="D391" s="33">
        <v>42501</v>
      </c>
      <c r="E391" s="33" t="s">
        <v>190</v>
      </c>
      <c r="F391" s="118">
        <v>33971</v>
      </c>
      <c r="G391" s="115"/>
      <c r="H391">
        <f t="array" ref="H391">SUM(IF(D391='Приложение 1 (2)'!$C$9:$C$809,1,0))</f>
        <v>1</v>
      </c>
    </row>
    <row r="392" spans="1:8" ht="15.75">
      <c r="A392" s="116">
        <v>49</v>
      </c>
      <c r="B392" s="107" t="s">
        <v>242</v>
      </c>
      <c r="C392" s="107"/>
      <c r="D392" s="33">
        <v>42012</v>
      </c>
      <c r="E392" s="33" t="s">
        <v>223</v>
      </c>
      <c r="F392" s="118">
        <v>37314</v>
      </c>
      <c r="G392" s="115"/>
      <c r="H392">
        <f t="array" ref="H392">SUM(IF(D392='Приложение 1 (2)'!$C$9:$C$809,1,0))</f>
        <v>1</v>
      </c>
    </row>
    <row r="393" spans="1:8" ht="15.75">
      <c r="A393" s="116">
        <v>50</v>
      </c>
      <c r="B393" s="107" t="s">
        <v>244</v>
      </c>
      <c r="C393" s="107"/>
      <c r="D393" s="33">
        <v>42011</v>
      </c>
      <c r="E393" s="33" t="s">
        <v>246</v>
      </c>
      <c r="F393" s="118">
        <v>37286</v>
      </c>
      <c r="G393" s="115"/>
      <c r="H393">
        <f t="array" ref="H393">SUM(IF(D393='Приложение 1 (2)'!$C$9:$C$809,1,0))</f>
        <v>1</v>
      </c>
    </row>
    <row r="394" spans="1:8" ht="15.75">
      <c r="A394" s="116">
        <v>51</v>
      </c>
      <c r="B394" s="107" t="s">
        <v>247</v>
      </c>
      <c r="C394" s="107"/>
      <c r="D394" s="33">
        <v>42595</v>
      </c>
      <c r="E394" s="33" t="s">
        <v>249</v>
      </c>
      <c r="F394" s="118">
        <v>37224</v>
      </c>
      <c r="G394" s="115"/>
      <c r="H394">
        <f t="array" ref="H394">SUM(IF(D394='Приложение 1 (2)'!$C$9:$C$809,1,0))</f>
        <v>1</v>
      </c>
    </row>
    <row r="395" spans="1:8" ht="15.75">
      <c r="A395" s="116">
        <v>52</v>
      </c>
      <c r="B395" s="107" t="s">
        <v>250</v>
      </c>
      <c r="C395" s="107"/>
      <c r="D395" s="33">
        <v>40185</v>
      </c>
      <c r="E395" s="33" t="s">
        <v>252</v>
      </c>
      <c r="F395" s="118">
        <v>38411</v>
      </c>
      <c r="G395" s="115"/>
      <c r="H395">
        <f t="array" ref="H395">SUM(IF(D395='Приложение 1 (2)'!$C$9:$C$809,1,0))</f>
        <v>1</v>
      </c>
    </row>
    <row r="396" spans="1:8" ht="15.75">
      <c r="A396" s="116">
        <v>53</v>
      </c>
      <c r="B396" s="107" t="s">
        <v>253</v>
      </c>
      <c r="C396" s="107"/>
      <c r="D396" s="33">
        <v>42176</v>
      </c>
      <c r="E396" s="33" t="s">
        <v>196</v>
      </c>
      <c r="F396" s="118">
        <v>35368</v>
      </c>
      <c r="G396" s="115"/>
      <c r="H396">
        <f t="array" ref="H396">SUM(IF(D396='Приложение 1 (2)'!$C$9:$C$809,1,0))</f>
        <v>1</v>
      </c>
    </row>
    <row r="397" spans="1:8" ht="15.75">
      <c r="A397" s="116">
        <v>54</v>
      </c>
      <c r="B397" s="107" t="s">
        <v>255</v>
      </c>
      <c r="C397" s="107"/>
      <c r="D397" s="33">
        <v>42126</v>
      </c>
      <c r="E397" s="33" t="s">
        <v>196</v>
      </c>
      <c r="F397" s="118">
        <v>21917</v>
      </c>
      <c r="G397" s="115"/>
      <c r="H397">
        <f t="array" ref="H397">SUM(IF(D397='Приложение 1 (2)'!$C$9:$C$809,1,0))</f>
        <v>1</v>
      </c>
    </row>
    <row r="398" spans="1:8" ht="15.75">
      <c r="A398" s="116">
        <v>55</v>
      </c>
      <c r="B398" s="107" t="s">
        <v>256</v>
      </c>
      <c r="C398" s="107"/>
      <c r="D398" s="33">
        <v>40100</v>
      </c>
      <c r="E398" s="33" t="s">
        <v>190</v>
      </c>
      <c r="F398" s="118">
        <v>37894</v>
      </c>
      <c r="G398" s="115"/>
      <c r="H398">
        <f t="array" ref="H398">SUM(IF(D398='Приложение 1 (2)'!$C$9:$C$809,1,0))</f>
        <v>1</v>
      </c>
    </row>
    <row r="399" spans="1:8" ht="15.75">
      <c r="A399" s="116">
        <v>56</v>
      </c>
      <c r="B399" s="107" t="s">
        <v>258</v>
      </c>
      <c r="C399" s="107"/>
      <c r="D399" s="33">
        <v>44075</v>
      </c>
      <c r="E399" s="33" t="s">
        <v>259</v>
      </c>
      <c r="F399" s="118">
        <v>37894</v>
      </c>
      <c r="G399" s="115"/>
      <c r="H399">
        <f t="array" ref="H399">SUM(IF(D399='Приложение 1 (2)'!$C$9:$C$809,1,0))</f>
        <v>1</v>
      </c>
    </row>
    <row r="400" spans="1:8" ht="15.75">
      <c r="A400" s="116">
        <v>57</v>
      </c>
      <c r="B400" s="107" t="s">
        <v>260</v>
      </c>
      <c r="C400" s="107"/>
      <c r="D400" s="33">
        <v>44068</v>
      </c>
      <c r="E400" s="33" t="s">
        <v>262</v>
      </c>
      <c r="F400" s="118">
        <v>37590</v>
      </c>
      <c r="G400" s="115"/>
      <c r="H400">
        <f t="array" ref="H400">SUM(IF(D400='Приложение 1 (2)'!$C$9:$C$809,1,0))</f>
        <v>1</v>
      </c>
    </row>
    <row r="401" spans="1:8" ht="15.75">
      <c r="A401" s="116">
        <v>58</v>
      </c>
      <c r="B401" s="107" t="s">
        <v>263</v>
      </c>
      <c r="C401" s="107"/>
      <c r="D401" s="33">
        <v>43601</v>
      </c>
      <c r="E401" s="33" t="s">
        <v>265</v>
      </c>
      <c r="F401" s="118">
        <v>38625</v>
      </c>
      <c r="G401" s="115"/>
      <c r="H401">
        <f t="array" ref="H401">SUM(IF(D401='Приложение 1 (2)'!$C$9:$C$809,1,0))</f>
        <v>1</v>
      </c>
    </row>
    <row r="402" spans="1:8" ht="15.75">
      <c r="A402" s="116">
        <v>59</v>
      </c>
      <c r="B402" s="107" t="s">
        <v>266</v>
      </c>
      <c r="C402" s="107"/>
      <c r="D402" s="33">
        <v>42125</v>
      </c>
      <c r="E402" s="33" t="s">
        <v>196</v>
      </c>
      <c r="F402" s="118">
        <v>19725</v>
      </c>
      <c r="G402" s="115"/>
      <c r="H402">
        <f t="array" ref="H402">SUM(IF(D402='Приложение 1 (2)'!$C$9:$C$809,1,0))</f>
        <v>1</v>
      </c>
    </row>
    <row r="403" spans="1:8" ht="15.75">
      <c r="A403" s="116">
        <v>60</v>
      </c>
      <c r="B403" s="107" t="s">
        <v>268</v>
      </c>
      <c r="C403" s="107"/>
      <c r="D403" s="33">
        <v>44131</v>
      </c>
      <c r="E403" s="33" t="s">
        <v>270</v>
      </c>
      <c r="F403" s="118">
        <v>39994</v>
      </c>
      <c r="G403" s="115"/>
      <c r="H403">
        <f t="array" ref="H403">SUM(IF(D403='Приложение 1 (2)'!$C$9:$C$809,1,0))</f>
        <v>1</v>
      </c>
    </row>
    <row r="404" spans="1:8" ht="15.75">
      <c r="A404" s="116">
        <v>61</v>
      </c>
      <c r="B404" s="107" t="s">
        <v>271</v>
      </c>
      <c r="C404" s="107"/>
      <c r="D404" s="33">
        <v>44126</v>
      </c>
      <c r="E404" s="33" t="s">
        <v>272</v>
      </c>
      <c r="F404" s="118">
        <v>39994</v>
      </c>
      <c r="G404" s="115"/>
      <c r="H404">
        <f t="array" ref="H404">SUM(IF(D404='Приложение 1 (2)'!$C$9:$C$809,1,0))</f>
        <v>1</v>
      </c>
    </row>
    <row r="405" spans="1:8" ht="31.5">
      <c r="A405" s="116">
        <v>62</v>
      </c>
      <c r="B405" s="107" t="s">
        <v>273</v>
      </c>
      <c r="C405" s="107"/>
      <c r="D405" s="33">
        <v>43249</v>
      </c>
      <c r="E405" s="33" t="s">
        <v>275</v>
      </c>
      <c r="F405" s="118">
        <v>36677</v>
      </c>
      <c r="G405" s="115"/>
      <c r="H405">
        <f t="array" ref="H405">SUM(IF(D405='Приложение 1 (2)'!$C$9:$C$809,1,0))</f>
        <v>1</v>
      </c>
    </row>
    <row r="406" spans="1:8" ht="31.5">
      <c r="A406" s="116">
        <v>63</v>
      </c>
      <c r="B406" s="107" t="s">
        <v>276</v>
      </c>
      <c r="C406" s="107"/>
      <c r="D406" s="33">
        <v>43248</v>
      </c>
      <c r="E406" s="33" t="s">
        <v>277</v>
      </c>
      <c r="F406" s="118">
        <v>36677</v>
      </c>
      <c r="G406" s="115"/>
      <c r="H406">
        <f t="array" ref="H406">SUM(IF(D406='Приложение 1 (2)'!$C$9:$C$809,1,0))</f>
        <v>1</v>
      </c>
    </row>
    <row r="407" spans="1:8" ht="15.75">
      <c r="A407" s="116">
        <v>64</v>
      </c>
      <c r="B407" s="107" t="s">
        <v>278</v>
      </c>
      <c r="C407" s="107"/>
      <c r="D407" s="33">
        <v>40101</v>
      </c>
      <c r="E407" s="33" t="s">
        <v>280</v>
      </c>
      <c r="F407" s="118">
        <v>38354</v>
      </c>
      <c r="G407" s="115"/>
      <c r="H407">
        <f t="array" ref="H407">SUM(IF(D407='Приложение 1 (2)'!$C$9:$C$809,1,0))</f>
        <v>1</v>
      </c>
    </row>
    <row r="408" spans="1:8" ht="15.75">
      <c r="A408" s="116">
        <v>65</v>
      </c>
      <c r="B408" s="107" t="s">
        <v>281</v>
      </c>
      <c r="C408" s="107"/>
      <c r="D408" s="33">
        <v>43195</v>
      </c>
      <c r="E408" s="33" t="s">
        <v>164</v>
      </c>
      <c r="F408" s="118">
        <v>33605</v>
      </c>
      <c r="G408" s="115"/>
      <c r="H408">
        <f t="array" ref="H408">SUM(IF(D408='Приложение 1 (2)'!$C$9:$C$809,1,0))</f>
        <v>1</v>
      </c>
    </row>
    <row r="409" spans="1:8" ht="15.75">
      <c r="A409" s="116">
        <v>66</v>
      </c>
      <c r="B409" s="107" t="s">
        <v>283</v>
      </c>
      <c r="C409" s="107"/>
      <c r="D409" s="33">
        <v>40091</v>
      </c>
      <c r="E409" s="33" t="s">
        <v>215</v>
      </c>
      <c r="F409" s="118">
        <v>38107</v>
      </c>
      <c r="G409" s="115"/>
      <c r="H409">
        <f t="array" ref="H409">SUM(IF(D409='Приложение 1 (2)'!$C$9:$C$809,1,0))</f>
        <v>1</v>
      </c>
    </row>
    <row r="410" spans="1:8" ht="15.75">
      <c r="A410" s="116">
        <v>67</v>
      </c>
      <c r="B410" s="107" t="s">
        <v>285</v>
      </c>
      <c r="C410" s="107"/>
      <c r="D410" s="33">
        <v>40096</v>
      </c>
      <c r="E410" s="33" t="s">
        <v>287</v>
      </c>
      <c r="F410" s="118">
        <v>37501</v>
      </c>
      <c r="G410" s="115"/>
      <c r="H410">
        <f t="array" ref="H410">SUM(IF(D410='Приложение 1 (2)'!$C$9:$C$809,1,0))</f>
        <v>1</v>
      </c>
    </row>
    <row r="411" spans="1:8" ht="15.75">
      <c r="A411" s="116">
        <v>68</v>
      </c>
      <c r="B411" s="107" t="s">
        <v>288</v>
      </c>
      <c r="C411" s="107"/>
      <c r="D411" s="33">
        <v>40099</v>
      </c>
      <c r="E411" s="33" t="s">
        <v>223</v>
      </c>
      <c r="F411" s="118">
        <v>37771</v>
      </c>
      <c r="G411" s="115"/>
      <c r="H411">
        <f t="array" ref="H411">SUM(IF(D411='Приложение 1 (2)'!$C$9:$C$809,1,0))</f>
        <v>1</v>
      </c>
    </row>
    <row r="412" spans="1:8" ht="15.75">
      <c r="A412" s="116">
        <v>69</v>
      </c>
      <c r="B412" s="107" t="s">
        <v>290</v>
      </c>
      <c r="C412" s="107"/>
      <c r="D412" s="33">
        <v>40095</v>
      </c>
      <c r="E412" s="33" t="s">
        <v>218</v>
      </c>
      <c r="F412" s="118">
        <v>37501</v>
      </c>
      <c r="G412" s="115"/>
      <c r="H412">
        <f t="array" ref="H412">SUM(IF(D412='Приложение 1 (2)'!$C$9:$C$809,1,0))</f>
        <v>1</v>
      </c>
    </row>
    <row r="413" spans="1:8" ht="15.75">
      <c r="A413" s="116">
        <v>70</v>
      </c>
      <c r="B413" s="107" t="s">
        <v>291</v>
      </c>
      <c r="C413" s="107"/>
      <c r="D413" s="33">
        <v>40094</v>
      </c>
      <c r="E413" s="33" t="s">
        <v>249</v>
      </c>
      <c r="F413" s="118">
        <v>37501</v>
      </c>
      <c r="G413" s="115"/>
      <c r="H413">
        <f t="array" ref="H413">SUM(IF(D413='Приложение 1 (2)'!$C$9:$C$809,1,0))</f>
        <v>1</v>
      </c>
    </row>
    <row r="414" spans="1:8" ht="15.75">
      <c r="A414" s="116">
        <v>71</v>
      </c>
      <c r="B414" s="107" t="s">
        <v>292</v>
      </c>
      <c r="C414" s="107"/>
      <c r="D414" s="33">
        <v>44081</v>
      </c>
      <c r="E414" s="33" t="s">
        <v>231</v>
      </c>
      <c r="F414" s="118">
        <v>38285</v>
      </c>
      <c r="G414" s="115"/>
      <c r="H414">
        <f t="array" ref="H414">SUM(IF(D414='Приложение 1 (2)'!$C$9:$C$809,1,0))</f>
        <v>1</v>
      </c>
    </row>
    <row r="415" spans="1:8" ht="15.75">
      <c r="A415" s="116">
        <v>72</v>
      </c>
      <c r="B415" s="107" t="s">
        <v>294</v>
      </c>
      <c r="C415" s="107"/>
      <c r="D415" s="33">
        <v>44091</v>
      </c>
      <c r="E415" s="33" t="s">
        <v>287</v>
      </c>
      <c r="F415" s="118">
        <v>38442</v>
      </c>
      <c r="G415" s="115"/>
      <c r="H415">
        <f t="array" ref="H415">SUM(IF(D415='Приложение 1 (2)'!$C$9:$C$809,1,0))</f>
        <v>1</v>
      </c>
    </row>
    <row r="416" spans="1:8" ht="15.75">
      <c r="A416" s="116">
        <v>73</v>
      </c>
      <c r="B416" s="107" t="s">
        <v>296</v>
      </c>
      <c r="C416" s="107"/>
      <c r="D416" s="33">
        <v>44092</v>
      </c>
      <c r="E416" s="33" t="s">
        <v>208</v>
      </c>
      <c r="F416" s="118">
        <v>38442</v>
      </c>
      <c r="G416" s="115"/>
      <c r="H416">
        <f t="array" ref="H416">SUM(IF(D416='Приложение 1 (2)'!$C$9:$C$809,1,0))</f>
        <v>1</v>
      </c>
    </row>
    <row r="417" spans="1:8" ht="15.75">
      <c r="A417" s="116">
        <v>74</v>
      </c>
      <c r="B417" s="107" t="s">
        <v>297</v>
      </c>
      <c r="C417" s="107"/>
      <c r="D417" s="33">
        <v>43086</v>
      </c>
      <c r="E417" s="33" t="s">
        <v>237</v>
      </c>
      <c r="F417" s="118">
        <v>27031</v>
      </c>
      <c r="G417" s="115"/>
      <c r="H417">
        <f t="array" ref="H417">SUM(IF(D417='Приложение 1 (2)'!$C$9:$C$809,1,0))</f>
        <v>1</v>
      </c>
    </row>
    <row r="418" spans="1:8" ht="15.75">
      <c r="A418" s="116">
        <v>75</v>
      </c>
      <c r="B418" s="107" t="s">
        <v>298</v>
      </c>
      <c r="C418" s="107"/>
      <c r="D418" s="33">
        <v>42503</v>
      </c>
      <c r="E418" s="33" t="s">
        <v>202</v>
      </c>
      <c r="F418" s="118">
        <v>27396</v>
      </c>
      <c r="G418" s="115"/>
      <c r="H418">
        <f t="array" ref="H418">SUM(IF(D418='Приложение 1 (2)'!$C$9:$C$809,1,0))</f>
        <v>1</v>
      </c>
    </row>
    <row r="419" spans="1:8" ht="15.75">
      <c r="A419" s="116">
        <v>76</v>
      </c>
      <c r="B419" s="107" t="s">
        <v>299</v>
      </c>
      <c r="C419" s="107"/>
      <c r="D419" s="33">
        <v>41076</v>
      </c>
      <c r="E419" s="33" t="s">
        <v>301</v>
      </c>
      <c r="F419" s="118">
        <v>37953</v>
      </c>
      <c r="G419" s="115"/>
      <c r="H419">
        <f t="array" ref="H419">SUM(IF(D419='Приложение 1 (2)'!$C$9:$C$809,1,0))</f>
        <v>1</v>
      </c>
    </row>
    <row r="420" spans="1:8" ht="15.75">
      <c r="A420" s="116">
        <v>77</v>
      </c>
      <c r="B420" s="107" t="s">
        <v>302</v>
      </c>
      <c r="C420" s="107"/>
      <c r="D420" s="33">
        <v>41063</v>
      </c>
      <c r="E420" s="33" t="s">
        <v>190</v>
      </c>
      <c r="F420" s="118">
        <v>32510</v>
      </c>
      <c r="G420" s="115"/>
      <c r="H420">
        <f t="array" ref="H420">SUM(IF(D420='Приложение 1 (2)'!$C$9:$C$809,1,0))</f>
        <v>1</v>
      </c>
    </row>
    <row r="421" spans="1:8" ht="15.75">
      <c r="A421" s="116">
        <v>78</v>
      </c>
      <c r="B421" s="107" t="s">
        <v>304</v>
      </c>
      <c r="C421" s="107"/>
      <c r="D421" s="33">
        <v>40047</v>
      </c>
      <c r="E421" s="33" t="s">
        <v>249</v>
      </c>
      <c r="F421" s="118">
        <v>37103</v>
      </c>
      <c r="G421" s="115"/>
      <c r="H421">
        <f t="array" ref="H421">SUM(IF(D421='Приложение 1 (2)'!$C$9:$C$809,1,0))</f>
        <v>1</v>
      </c>
    </row>
    <row r="422" spans="1:8" ht="15.75">
      <c r="A422" s="116">
        <v>79</v>
      </c>
      <c r="B422" s="107" t="s">
        <v>306</v>
      </c>
      <c r="C422" s="107"/>
      <c r="D422" s="33">
        <v>43559</v>
      </c>
      <c r="E422" s="33" t="s">
        <v>301</v>
      </c>
      <c r="F422" s="118">
        <v>38127</v>
      </c>
      <c r="G422" s="115"/>
      <c r="H422">
        <f t="array" ref="H422">SUM(IF(D422='Приложение 1 (2)'!$C$9:$C$809,1,0))</f>
        <v>1</v>
      </c>
    </row>
    <row r="423" spans="1:8" ht="15.75">
      <c r="A423" s="116">
        <v>80</v>
      </c>
      <c r="B423" s="107" t="s">
        <v>307</v>
      </c>
      <c r="C423" s="107"/>
      <c r="D423" s="33">
        <v>41064</v>
      </c>
      <c r="E423" s="33" t="s">
        <v>190</v>
      </c>
      <c r="F423" s="118">
        <v>32510</v>
      </c>
      <c r="G423" s="115"/>
      <c r="H423">
        <f t="array" ref="H423">SUM(IF(D423='Приложение 1 (2)'!$C$9:$C$809,1,0))</f>
        <v>1</v>
      </c>
    </row>
    <row r="424" spans="1:8" ht="15.75">
      <c r="A424" s="116">
        <v>81</v>
      </c>
      <c r="B424" s="107" t="s">
        <v>308</v>
      </c>
      <c r="C424" s="107"/>
      <c r="D424" s="33">
        <v>41065</v>
      </c>
      <c r="E424" s="33" t="s">
        <v>190</v>
      </c>
      <c r="F424" s="118">
        <v>32510</v>
      </c>
      <c r="G424" s="115"/>
      <c r="H424">
        <f t="array" ref="H424">SUM(IF(D424='Приложение 1 (2)'!$C$9:$C$809,1,0))</f>
        <v>1</v>
      </c>
    </row>
    <row r="425" spans="1:8" ht="15.75">
      <c r="A425" s="116">
        <v>82</v>
      </c>
      <c r="B425" s="107" t="s">
        <v>309</v>
      </c>
      <c r="C425" s="107"/>
      <c r="D425" s="33">
        <v>42382</v>
      </c>
      <c r="E425" s="33" t="s">
        <v>164</v>
      </c>
      <c r="F425" s="118">
        <v>37257</v>
      </c>
      <c r="G425" s="115"/>
      <c r="H425">
        <f t="array" ref="H425">SUM(IF(D425='Приложение 1 (2)'!$C$9:$C$809,1,0))</f>
        <v>1</v>
      </c>
    </row>
    <row r="426" spans="1:8" ht="31.5">
      <c r="A426" s="116">
        <v>83</v>
      </c>
      <c r="B426" s="107" t="s">
        <v>311</v>
      </c>
      <c r="C426" s="107"/>
      <c r="D426" s="33">
        <v>42443</v>
      </c>
      <c r="E426" s="33" t="s">
        <v>164</v>
      </c>
      <c r="F426" s="118">
        <v>34700</v>
      </c>
      <c r="G426" s="115"/>
      <c r="H426">
        <f t="array" ref="H426">SUM(IF(D426='Приложение 1 (2)'!$C$9:$C$809,1,0))</f>
        <v>1</v>
      </c>
    </row>
    <row r="427" spans="1:8" ht="15.75">
      <c r="A427" s="116">
        <v>84</v>
      </c>
      <c r="B427" s="107" t="s">
        <v>313</v>
      </c>
      <c r="C427" s="107"/>
      <c r="D427" s="33">
        <v>42384</v>
      </c>
      <c r="E427" s="33" t="s">
        <v>164</v>
      </c>
      <c r="F427" s="118">
        <v>31048</v>
      </c>
      <c r="G427" s="115"/>
      <c r="H427">
        <f t="array" ref="H427">SUM(IF(D427='Приложение 1 (2)'!$C$9:$C$809,1,0))</f>
        <v>1</v>
      </c>
    </row>
    <row r="428" spans="1:8" ht="15.75">
      <c r="A428" s="116">
        <v>85</v>
      </c>
      <c r="B428" s="107" t="s">
        <v>315</v>
      </c>
      <c r="C428" s="107"/>
      <c r="D428" s="33">
        <v>42436</v>
      </c>
      <c r="E428" s="33" t="s">
        <v>164</v>
      </c>
      <c r="F428" s="118">
        <v>33970</v>
      </c>
      <c r="G428" s="115"/>
      <c r="H428">
        <f t="array" ref="H428">SUM(IF(D428='Приложение 1 (2)'!$C$9:$C$809,1,0))</f>
        <v>1</v>
      </c>
    </row>
    <row r="429" spans="1:8" ht="15.75">
      <c r="A429" s="116">
        <v>86</v>
      </c>
      <c r="B429" s="107" t="s">
        <v>316</v>
      </c>
      <c r="C429" s="107"/>
      <c r="D429" s="33">
        <v>42426</v>
      </c>
      <c r="E429" s="33" t="s">
        <v>164</v>
      </c>
      <c r="F429" s="118">
        <v>33239</v>
      </c>
      <c r="G429" s="115"/>
      <c r="H429">
        <f t="array" ref="H429">SUM(IF(D429='Приложение 1 (2)'!$C$9:$C$809,1,0))</f>
        <v>1</v>
      </c>
    </row>
    <row r="430" spans="1:8" ht="15.75">
      <c r="A430" s="116">
        <v>87</v>
      </c>
      <c r="B430" s="107" t="s">
        <v>317</v>
      </c>
      <c r="C430" s="107"/>
      <c r="D430" s="33">
        <v>42432</v>
      </c>
      <c r="E430" s="33" t="s">
        <v>164</v>
      </c>
      <c r="F430" s="118">
        <v>38718</v>
      </c>
      <c r="G430" s="115"/>
      <c r="H430">
        <f t="array" ref="H430">SUM(IF(D430='Приложение 1 (2)'!$C$9:$C$809,1,0))</f>
        <v>1</v>
      </c>
    </row>
    <row r="431" spans="1:8" ht="15.75">
      <c r="A431" s="116">
        <v>88</v>
      </c>
      <c r="B431" s="107" t="s">
        <v>319</v>
      </c>
      <c r="C431" s="107"/>
      <c r="D431" s="33">
        <v>42429</v>
      </c>
      <c r="E431" s="33" t="s">
        <v>164</v>
      </c>
      <c r="F431" s="118">
        <v>33604</v>
      </c>
      <c r="G431" s="115"/>
      <c r="H431">
        <f t="array" ref="H431">SUM(IF(D431='Приложение 1 (2)'!$C$9:$C$809,1,0))</f>
        <v>1</v>
      </c>
    </row>
    <row r="432" spans="1:8" ht="31.5">
      <c r="A432" s="116">
        <v>89</v>
      </c>
      <c r="B432" s="107" t="s">
        <v>320</v>
      </c>
      <c r="C432" s="107"/>
      <c r="D432" s="33">
        <v>44147</v>
      </c>
      <c r="E432" s="33" t="s">
        <v>164</v>
      </c>
      <c r="F432" s="118">
        <v>40179</v>
      </c>
      <c r="G432" s="115"/>
      <c r="H432">
        <f t="array" ref="H432">SUM(IF(D432='Приложение 1 (2)'!$C$9:$C$809,1,0))</f>
        <v>1</v>
      </c>
    </row>
    <row r="433" spans="1:8" ht="15.75">
      <c r="A433" s="116">
        <v>90</v>
      </c>
      <c r="B433" s="107" t="s">
        <v>322</v>
      </c>
      <c r="C433" s="107"/>
      <c r="D433" s="33">
        <v>42212</v>
      </c>
      <c r="E433" s="33" t="s">
        <v>164</v>
      </c>
      <c r="F433" s="118">
        <v>38353</v>
      </c>
      <c r="G433" s="115"/>
      <c r="H433">
        <f t="array" ref="H433">SUM(IF(D433='Приложение 1 (2)'!$C$9:$C$809,1,0))</f>
        <v>1</v>
      </c>
    </row>
    <row r="434" spans="1:8" ht="31.5">
      <c r="A434" s="116">
        <v>91</v>
      </c>
      <c r="B434" s="107" t="s">
        <v>323</v>
      </c>
      <c r="C434" s="107"/>
      <c r="D434" s="33">
        <v>43688</v>
      </c>
      <c r="E434" s="33" t="s">
        <v>164</v>
      </c>
      <c r="F434" s="118">
        <v>33604</v>
      </c>
      <c r="G434" s="115"/>
      <c r="H434">
        <f t="array" ref="H434">SUM(IF(D434='Приложение 1 (2)'!$C$9:$C$809,1,0))</f>
        <v>1</v>
      </c>
    </row>
    <row r="435" spans="1:8" ht="15.75">
      <c r="A435" s="116">
        <v>92</v>
      </c>
      <c r="B435" s="107" t="s">
        <v>324</v>
      </c>
      <c r="C435" s="107"/>
      <c r="D435" s="33">
        <v>42441</v>
      </c>
      <c r="E435" s="33" t="s">
        <v>164</v>
      </c>
      <c r="F435" s="118">
        <v>30317</v>
      </c>
      <c r="G435" s="115"/>
      <c r="H435">
        <f t="array" ref="H435">SUM(IF(D435='Приложение 1 (2)'!$C$9:$C$809,1,0))</f>
        <v>1</v>
      </c>
    </row>
    <row r="436" spans="1:8" ht="31.5">
      <c r="A436" s="116">
        <v>93</v>
      </c>
      <c r="B436" s="107" t="s">
        <v>326</v>
      </c>
      <c r="C436" s="107"/>
      <c r="D436" s="33">
        <v>42184</v>
      </c>
      <c r="E436" s="33" t="s">
        <v>328</v>
      </c>
      <c r="F436" s="118">
        <v>37623</v>
      </c>
      <c r="G436" s="115"/>
      <c r="H436">
        <f t="array" ref="H436">SUM(IF(D436='Приложение 1 (2)'!$C$9:$C$809,1,0))</f>
        <v>1</v>
      </c>
    </row>
    <row r="437" spans="1:8" ht="31.5">
      <c r="A437" s="116">
        <v>94</v>
      </c>
      <c r="B437" s="107" t="s">
        <v>326</v>
      </c>
      <c r="C437" s="107"/>
      <c r="D437" s="33">
        <v>42185</v>
      </c>
      <c r="E437" s="33" t="s">
        <v>328</v>
      </c>
      <c r="F437" s="118">
        <v>37623</v>
      </c>
      <c r="G437" s="115"/>
      <c r="H437">
        <f t="array" ref="H437">SUM(IF(D437='Приложение 1 (2)'!$C$9:$C$809,1,0))</f>
        <v>1</v>
      </c>
    </row>
    <row r="438" spans="1:8" ht="15.75">
      <c r="A438" s="116">
        <v>95</v>
      </c>
      <c r="B438" s="107" t="s">
        <v>329</v>
      </c>
      <c r="C438" s="107"/>
      <c r="D438" s="33">
        <v>44150</v>
      </c>
      <c r="E438" s="33" t="s">
        <v>193</v>
      </c>
      <c r="F438" s="118">
        <v>41060</v>
      </c>
      <c r="G438" s="115"/>
      <c r="H438">
        <f t="array" ref="H438">SUM(IF(D438='Приложение 1 (2)'!$C$9:$C$809,1,0))</f>
        <v>1</v>
      </c>
    </row>
    <row r="439" spans="1:8" ht="15.75">
      <c r="A439" s="116">
        <v>96</v>
      </c>
      <c r="B439" s="107" t="s">
        <v>331</v>
      </c>
      <c r="C439" s="107"/>
      <c r="D439" s="33">
        <v>44149</v>
      </c>
      <c r="E439" s="33" t="s">
        <v>208</v>
      </c>
      <c r="F439" s="118">
        <v>40528</v>
      </c>
      <c r="G439" s="115"/>
      <c r="H439">
        <f t="array" ref="H439">SUM(IF(D439='Приложение 1 (2)'!$C$9:$C$809,1,0))</f>
        <v>1</v>
      </c>
    </row>
    <row r="440" spans="1:8" ht="15.75">
      <c r="A440" s="116">
        <v>97</v>
      </c>
      <c r="B440" s="107" t="s">
        <v>333</v>
      </c>
      <c r="C440" s="107"/>
      <c r="D440" s="33">
        <v>43247</v>
      </c>
      <c r="E440" s="33" t="s">
        <v>265</v>
      </c>
      <c r="F440" s="118">
        <v>36649</v>
      </c>
      <c r="G440" s="115"/>
      <c r="H440">
        <f t="array" ref="H440">SUM(IF(D440='Приложение 1 (2)'!$C$9:$C$809,1,0))</f>
        <v>1</v>
      </c>
    </row>
    <row r="441" spans="1:8" ht="15.75">
      <c r="A441" s="116">
        <v>98</v>
      </c>
      <c r="B441" s="107" t="s">
        <v>335</v>
      </c>
      <c r="C441" s="107"/>
      <c r="D441" s="33">
        <v>40006</v>
      </c>
      <c r="E441" s="33" t="s">
        <v>328</v>
      </c>
      <c r="F441" s="118">
        <v>37491</v>
      </c>
      <c r="G441" s="115"/>
      <c r="H441">
        <f t="array" ref="H441">SUM(IF(D441='Приложение 1 (2)'!$C$9:$C$809,1,0))</f>
        <v>1</v>
      </c>
    </row>
    <row r="442" spans="1:8" ht="31.5">
      <c r="A442" s="116">
        <v>99</v>
      </c>
      <c r="B442" s="107" t="s">
        <v>337</v>
      </c>
      <c r="C442" s="107"/>
      <c r="D442" s="33">
        <v>43681</v>
      </c>
      <c r="E442" s="33" t="s">
        <v>328</v>
      </c>
      <c r="F442" s="118">
        <v>42123</v>
      </c>
      <c r="G442" s="115"/>
      <c r="H442">
        <f t="array" ref="H442">SUM(IF(D442='Приложение 1 (2)'!$C$9:$C$809,1,0))</f>
        <v>1</v>
      </c>
    </row>
    <row r="443" spans="1:8" ht="15.75">
      <c r="A443" s="116">
        <v>100</v>
      </c>
      <c r="B443" s="107" t="s">
        <v>339</v>
      </c>
      <c r="C443" s="107"/>
      <c r="D443" s="33">
        <v>40419</v>
      </c>
      <c r="E443" s="33" t="s">
        <v>196</v>
      </c>
      <c r="F443" s="118">
        <v>40389</v>
      </c>
      <c r="G443" s="115"/>
      <c r="H443">
        <f t="array" ref="H443">SUM(IF(D443='Приложение 1 (2)'!$C$9:$C$809,1,0))</f>
        <v>1</v>
      </c>
    </row>
    <row r="444" spans="1:8" ht="31.5">
      <c r="A444" s="116">
        <v>101</v>
      </c>
      <c r="B444" s="107" t="s">
        <v>341</v>
      </c>
      <c r="C444" s="107"/>
      <c r="D444" s="33">
        <v>44155</v>
      </c>
      <c r="E444" s="33" t="s">
        <v>265</v>
      </c>
      <c r="F444" s="118">
        <v>40847</v>
      </c>
      <c r="G444" s="115"/>
      <c r="H444">
        <f t="array" ref="H444">SUM(IF(D444='Приложение 1 (2)'!$C$9:$C$809,1,0))</f>
        <v>1</v>
      </c>
    </row>
    <row r="445" spans="1:8" ht="15.75">
      <c r="A445" s="116">
        <v>102</v>
      </c>
      <c r="B445" s="107" t="s">
        <v>343</v>
      </c>
      <c r="C445" s="107"/>
      <c r="D445" s="33">
        <v>44142</v>
      </c>
      <c r="E445" s="33" t="s">
        <v>345</v>
      </c>
      <c r="F445" s="118">
        <v>40716</v>
      </c>
      <c r="G445" s="115"/>
      <c r="H445">
        <f t="array" ref="H445">SUM(IF(D445='Приложение 1 (2)'!$C$9:$C$809,1,0))</f>
        <v>1</v>
      </c>
    </row>
    <row r="446" spans="1:8" ht="15.75">
      <c r="A446" s="116">
        <v>103</v>
      </c>
      <c r="B446" s="107" t="s">
        <v>346</v>
      </c>
      <c r="C446" s="107"/>
      <c r="D446" s="33">
        <v>43090</v>
      </c>
      <c r="E446" s="33" t="s">
        <v>347</v>
      </c>
      <c r="F446" s="118">
        <v>38533</v>
      </c>
      <c r="G446" s="115"/>
      <c r="H446">
        <f t="array" ref="H446">SUM(IF(D446='Приложение 1 (2)'!$C$9:$C$809,1,0))</f>
        <v>1</v>
      </c>
    </row>
    <row r="447" spans="1:8" ht="15.75">
      <c r="A447" s="116">
        <v>104</v>
      </c>
      <c r="B447" s="107" t="s">
        <v>348</v>
      </c>
      <c r="C447" s="107"/>
      <c r="D447" s="33">
        <v>40102</v>
      </c>
      <c r="E447" s="33" t="s">
        <v>310</v>
      </c>
      <c r="F447" s="118">
        <v>37755</v>
      </c>
      <c r="G447" s="115"/>
      <c r="H447">
        <f t="array" ref="H447">SUM(IF(D447='Приложение 1 (2)'!$C$9:$C$809,1,0))</f>
        <v>1</v>
      </c>
    </row>
    <row r="448" spans="1:8" ht="15.75">
      <c r="A448" s="116">
        <v>105</v>
      </c>
      <c r="B448" s="107" t="s">
        <v>350</v>
      </c>
      <c r="C448" s="107"/>
      <c r="D448" s="33">
        <v>42554</v>
      </c>
      <c r="E448" s="33" t="s">
        <v>328</v>
      </c>
      <c r="F448" s="118">
        <v>35565</v>
      </c>
      <c r="G448" s="115"/>
      <c r="H448">
        <f t="array" ref="H448">SUM(IF(D448='Приложение 1 (2)'!$C$9:$C$809,1,0))</f>
        <v>1</v>
      </c>
    </row>
    <row r="449" spans="1:8" ht="15.75">
      <c r="A449" s="116">
        <v>106</v>
      </c>
      <c r="B449" s="107" t="s">
        <v>352</v>
      </c>
      <c r="C449" s="107"/>
      <c r="D449" s="33">
        <v>43630</v>
      </c>
      <c r="E449" s="33" t="s">
        <v>328</v>
      </c>
      <c r="F449" s="118">
        <v>39261</v>
      </c>
      <c r="G449" s="115"/>
      <c r="H449">
        <f t="array" ref="H449">SUM(IF(D449='Приложение 1 (2)'!$C$9:$C$809,1,0))</f>
        <v>1</v>
      </c>
    </row>
    <row r="450" spans="1:8" ht="15.75">
      <c r="A450" s="116">
        <v>107</v>
      </c>
      <c r="B450" s="107" t="s">
        <v>354</v>
      </c>
      <c r="C450" s="107"/>
      <c r="D450" s="33">
        <v>40020</v>
      </c>
      <c r="E450" s="33" t="s">
        <v>328</v>
      </c>
      <c r="F450" s="118">
        <v>38314</v>
      </c>
      <c r="G450" s="115"/>
      <c r="H450">
        <f t="array" ref="H450">SUM(IF(D450='Приложение 1 (2)'!$C$9:$C$809,1,0))</f>
        <v>1</v>
      </c>
    </row>
    <row r="451" spans="1:8" ht="15.75">
      <c r="A451" s="116">
        <v>108</v>
      </c>
      <c r="B451" s="107" t="s">
        <v>197</v>
      </c>
      <c r="C451" s="107"/>
      <c r="D451" s="33">
        <v>43683</v>
      </c>
      <c r="E451" s="33" t="s">
        <v>164</v>
      </c>
      <c r="F451" s="118">
        <v>42242</v>
      </c>
      <c r="G451" s="115"/>
      <c r="H451">
        <f t="array" ref="H451">SUM(IF(D451='Приложение 1 (2)'!$C$9:$C$809,1,0))</f>
        <v>1</v>
      </c>
    </row>
    <row r="452" spans="1:8" ht="15.75">
      <c r="A452" s="116">
        <v>109</v>
      </c>
      <c r="B452" s="107" t="s">
        <v>357</v>
      </c>
      <c r="C452" s="107"/>
      <c r="D452" s="33">
        <v>42305</v>
      </c>
      <c r="E452" s="33" t="s">
        <v>164</v>
      </c>
      <c r="F452" s="118">
        <v>34700</v>
      </c>
      <c r="G452" s="115"/>
      <c r="H452">
        <f t="array" ref="H452">SUM(IF(D452='Приложение 1 (2)'!$C$9:$C$809,1,0))</f>
        <v>1</v>
      </c>
    </row>
    <row r="453" spans="1:8" ht="15.75">
      <c r="A453" s="116">
        <v>110</v>
      </c>
      <c r="B453" s="107" t="s">
        <v>358</v>
      </c>
      <c r="C453" s="107"/>
      <c r="D453" s="33">
        <v>43121</v>
      </c>
      <c r="E453" s="33" t="s">
        <v>310</v>
      </c>
      <c r="F453" s="118">
        <v>37706</v>
      </c>
      <c r="G453" s="115"/>
      <c r="H453">
        <f t="array" ref="H453">SUM(IF(D453='Приложение 1 (2)'!$C$9:$C$809,1,0))</f>
        <v>1</v>
      </c>
    </row>
    <row r="454" spans="1:8" ht="15.75">
      <c r="A454" s="116">
        <v>111</v>
      </c>
      <c r="B454" s="107" t="s">
        <v>360</v>
      </c>
      <c r="C454" s="107"/>
      <c r="D454" s="33">
        <v>43682</v>
      </c>
      <c r="E454" s="33" t="s">
        <v>362</v>
      </c>
      <c r="F454" s="118">
        <v>42178</v>
      </c>
      <c r="G454" s="115"/>
      <c r="H454">
        <f t="array" ref="H454">SUM(IF(D454='Приложение 1 (2)'!$C$9:$C$809,1,0))</f>
        <v>1</v>
      </c>
    </row>
    <row r="455" spans="1:8" ht="15.75">
      <c r="A455" s="116">
        <v>112</v>
      </c>
      <c r="B455" s="107" t="s">
        <v>363</v>
      </c>
      <c r="C455" s="107"/>
      <c r="D455" s="33">
        <v>43685</v>
      </c>
      <c r="E455" s="33" t="s">
        <v>164</v>
      </c>
      <c r="F455" s="118">
        <v>38353</v>
      </c>
      <c r="G455" s="115"/>
      <c r="H455">
        <f t="array" ref="H455">SUM(IF(D455='Приложение 1 (2)'!$C$9:$C$809,1,0))</f>
        <v>1</v>
      </c>
    </row>
    <row r="456" spans="1:8" ht="15.75">
      <c r="A456" s="116">
        <v>113</v>
      </c>
      <c r="B456" s="107" t="s">
        <v>364</v>
      </c>
      <c r="C456" s="107"/>
      <c r="D456" s="33">
        <v>40421</v>
      </c>
      <c r="E456" s="33" t="s">
        <v>328</v>
      </c>
      <c r="F456" s="118">
        <v>40421</v>
      </c>
      <c r="G456" s="115"/>
      <c r="H456">
        <f t="array" ref="H456">SUM(IF(D456='Приложение 1 (2)'!$C$9:$C$809,1,0))</f>
        <v>1</v>
      </c>
    </row>
    <row r="457" spans="1:8" ht="15.75">
      <c r="A457" s="116">
        <v>114</v>
      </c>
      <c r="B457" s="107" t="s">
        <v>367</v>
      </c>
      <c r="C457" s="107"/>
      <c r="D457" s="33">
        <v>40016</v>
      </c>
      <c r="E457" s="33" t="s">
        <v>366</v>
      </c>
      <c r="F457" s="118">
        <v>35317</v>
      </c>
      <c r="G457" s="115"/>
      <c r="H457">
        <f t="array" ref="H457">SUM(IF(D457='Приложение 1 (2)'!$C$9:$C$809,1,0))</f>
        <v>1</v>
      </c>
    </row>
    <row r="458" spans="1:8" ht="15.75">
      <c r="A458" s="116">
        <v>115</v>
      </c>
      <c r="B458" s="107" t="s">
        <v>369</v>
      </c>
      <c r="C458" s="107"/>
      <c r="D458" s="33">
        <v>42555</v>
      </c>
      <c r="E458" s="33" t="s">
        <v>371</v>
      </c>
      <c r="F458" s="118">
        <v>38748</v>
      </c>
      <c r="G458" s="115"/>
      <c r="H458">
        <f t="array" ref="H458">SUM(IF(D458='Приложение 1 (2)'!$C$9:$C$809,1,0))</f>
        <v>1</v>
      </c>
    </row>
    <row r="459" spans="1:8" ht="15.75">
      <c r="A459" s="116">
        <v>116</v>
      </c>
      <c r="B459" s="107" t="s">
        <v>372</v>
      </c>
      <c r="C459" s="107"/>
      <c r="D459" s="33">
        <v>42454</v>
      </c>
      <c r="E459" s="33" t="s">
        <v>190</v>
      </c>
      <c r="F459" s="118">
        <v>33971</v>
      </c>
      <c r="G459" s="115"/>
      <c r="H459">
        <f t="array" ref="H459">SUM(IF(D459='Приложение 1 (2)'!$C$9:$C$809,1,0))</f>
        <v>1</v>
      </c>
    </row>
    <row r="460" spans="1:8" ht="15.75">
      <c r="A460" s="116">
        <v>117</v>
      </c>
      <c r="B460" s="107" t="s">
        <v>372</v>
      </c>
      <c r="C460" s="107"/>
      <c r="D460" s="33">
        <v>42543</v>
      </c>
      <c r="E460" s="33" t="s">
        <v>190</v>
      </c>
      <c r="F460" s="118">
        <v>33971</v>
      </c>
      <c r="G460" s="115"/>
      <c r="H460">
        <f t="array" ref="H460">SUM(IF(D460='Приложение 1 (2)'!$C$9:$C$809,1,0))</f>
        <v>1</v>
      </c>
    </row>
    <row r="461" spans="1:8" ht="15.75">
      <c r="A461" s="116">
        <v>118</v>
      </c>
      <c r="B461" s="107" t="s">
        <v>373</v>
      </c>
      <c r="C461" s="107"/>
      <c r="D461" s="33">
        <v>42319</v>
      </c>
      <c r="E461" s="33" t="s">
        <v>371</v>
      </c>
      <c r="F461" s="118">
        <v>31414</v>
      </c>
      <c r="G461" s="115"/>
      <c r="H461">
        <f t="array" ref="H461">SUM(IF(D461='Приложение 1 (2)'!$C$9:$C$809,1,0))</f>
        <v>1</v>
      </c>
    </row>
    <row r="462" spans="1:8" ht="15.75">
      <c r="A462" s="116">
        <v>119</v>
      </c>
      <c r="B462" s="107" t="s">
        <v>374</v>
      </c>
      <c r="C462" s="107"/>
      <c r="D462" s="33">
        <v>43553</v>
      </c>
      <c r="E462" s="33" t="s">
        <v>265</v>
      </c>
      <c r="F462" s="118">
        <v>36962</v>
      </c>
      <c r="G462" s="115"/>
      <c r="H462">
        <f t="array" ref="H462">SUM(IF(D462='Приложение 1 (2)'!$C$9:$C$809,1,0))</f>
        <v>1</v>
      </c>
    </row>
    <row r="463" spans="1:8" ht="15.75">
      <c r="A463" s="116">
        <v>120</v>
      </c>
      <c r="B463" s="107" t="s">
        <v>376</v>
      </c>
      <c r="C463" s="107"/>
      <c r="D463" s="33">
        <v>80442</v>
      </c>
      <c r="E463" s="33" t="s">
        <v>196</v>
      </c>
      <c r="F463" s="118">
        <v>37139</v>
      </c>
      <c r="G463" s="115"/>
      <c r="H463">
        <f t="array" ref="H463">SUM(IF(D463='Приложение 1 (2)'!$C$9:$C$809,1,0))</f>
        <v>1</v>
      </c>
    </row>
    <row r="464" spans="1:8" ht="15.75">
      <c r="A464" s="116">
        <v>121</v>
      </c>
      <c r="B464" s="107" t="s">
        <v>378</v>
      </c>
      <c r="C464" s="107"/>
      <c r="D464" s="33">
        <v>41089</v>
      </c>
      <c r="E464" s="33" t="s">
        <v>371</v>
      </c>
      <c r="F464" s="118">
        <v>38847</v>
      </c>
      <c r="G464" s="115"/>
      <c r="H464">
        <f t="array" ref="H464">SUM(IF(D464='Приложение 1 (2)'!$C$9:$C$809,1,0))</f>
        <v>1</v>
      </c>
    </row>
    <row r="465" spans="1:8" ht="15.75">
      <c r="A465" s="116">
        <v>122</v>
      </c>
      <c r="B465" s="107" t="s">
        <v>380</v>
      </c>
      <c r="C465" s="107"/>
      <c r="D465" s="33">
        <v>42442</v>
      </c>
      <c r="E465" s="33" t="s">
        <v>164</v>
      </c>
      <c r="F465" s="118">
        <v>33970</v>
      </c>
      <c r="G465" s="115"/>
      <c r="H465">
        <f t="array" ref="H465">SUM(IF(D465='Приложение 1 (2)'!$C$9:$C$809,1,0))</f>
        <v>1</v>
      </c>
    </row>
    <row r="466" spans="1:8" ht="31.5">
      <c r="A466" s="116">
        <v>123</v>
      </c>
      <c r="B466" s="107" t="s">
        <v>381</v>
      </c>
      <c r="C466" s="107"/>
      <c r="D466" s="33">
        <v>43615</v>
      </c>
      <c r="E466" s="33" t="s">
        <v>383</v>
      </c>
      <c r="F466" s="118">
        <v>38957</v>
      </c>
      <c r="G466" s="115"/>
      <c r="H466">
        <f t="array" ref="H466">SUM(IF(D466='Приложение 1 (2)'!$C$9:$C$809,1,0))</f>
        <v>1</v>
      </c>
    </row>
    <row r="467" spans="1:8" ht="31.5">
      <c r="A467" s="116">
        <v>124</v>
      </c>
      <c r="B467" s="107" t="s">
        <v>385</v>
      </c>
      <c r="C467" s="107"/>
      <c r="D467" s="33">
        <v>43632</v>
      </c>
      <c r="E467" s="33" t="s">
        <v>387</v>
      </c>
      <c r="F467" s="118">
        <v>39471</v>
      </c>
      <c r="G467" s="115"/>
      <c r="H467">
        <f t="array" ref="H467">SUM(IF(D467='Приложение 1 (2)'!$C$9:$C$809,1,0))</f>
        <v>1</v>
      </c>
    </row>
    <row r="468" spans="1:8" ht="15.75">
      <c r="A468" s="116">
        <v>125</v>
      </c>
      <c r="B468" s="107" t="s">
        <v>388</v>
      </c>
      <c r="C468" s="107"/>
      <c r="D468" s="33">
        <v>42506</v>
      </c>
      <c r="E468" s="33" t="s">
        <v>390</v>
      </c>
      <c r="F468" s="118">
        <v>39017</v>
      </c>
      <c r="G468" s="115"/>
      <c r="H468">
        <f t="array" ref="H468">SUM(IF(D468='Приложение 1 (2)'!$C$9:$C$809,1,0))</f>
        <v>1</v>
      </c>
    </row>
    <row r="469" spans="1:8" ht="15.75">
      <c r="A469" s="116">
        <v>126</v>
      </c>
      <c r="B469" s="107" t="s">
        <v>391</v>
      </c>
      <c r="C469" s="107"/>
      <c r="D469" s="33">
        <v>42649</v>
      </c>
      <c r="E469" s="33" t="s">
        <v>393</v>
      </c>
      <c r="F469" s="118">
        <v>39813</v>
      </c>
      <c r="G469" s="115"/>
      <c r="H469">
        <f t="array" ref="H469">SUM(IF(D469='Приложение 1 (2)'!$C$9:$C$809,1,0))</f>
        <v>1</v>
      </c>
    </row>
    <row r="470" spans="1:8" ht="31.5">
      <c r="A470" s="116">
        <v>127</v>
      </c>
      <c r="B470" s="107" t="s">
        <v>394</v>
      </c>
      <c r="C470" s="107"/>
      <c r="D470" s="33">
        <v>43633</v>
      </c>
      <c r="E470" s="33" t="s">
        <v>387</v>
      </c>
      <c r="F470" s="118">
        <v>39433</v>
      </c>
      <c r="G470" s="115"/>
      <c r="H470">
        <f t="array" ref="H470">SUM(IF(D470='Приложение 1 (2)'!$C$9:$C$809,1,0))</f>
        <v>1</v>
      </c>
    </row>
    <row r="471" spans="1:8" ht="31.5">
      <c r="A471" s="116">
        <v>128</v>
      </c>
      <c r="B471" s="107" t="s">
        <v>396</v>
      </c>
      <c r="C471" s="107"/>
      <c r="D471" s="33">
        <v>42175</v>
      </c>
      <c r="E471" s="33" t="s">
        <v>210</v>
      </c>
      <c r="F471" s="118">
        <v>38714</v>
      </c>
      <c r="G471" s="115"/>
      <c r="H471">
        <f t="array" ref="H471">SUM(IF(D471='Приложение 1 (2)'!$C$9:$C$809,1,0))</f>
        <v>1</v>
      </c>
    </row>
    <row r="472" spans="1:8" ht="15.75">
      <c r="A472" s="116">
        <v>129</v>
      </c>
      <c r="B472" s="107" t="s">
        <v>398</v>
      </c>
      <c r="C472" s="107"/>
      <c r="D472" s="33">
        <v>42642</v>
      </c>
      <c r="E472" s="33" t="s">
        <v>400</v>
      </c>
      <c r="F472" s="118">
        <v>39797</v>
      </c>
      <c r="G472" s="115"/>
      <c r="H472">
        <f t="array" ref="H472">SUM(IF(D472='Приложение 1 (2)'!$C$9:$C$809,1,0))</f>
        <v>1</v>
      </c>
    </row>
    <row r="473" spans="1:8" ht="15.75">
      <c r="A473" s="116">
        <v>130</v>
      </c>
      <c r="B473" s="107" t="s">
        <v>398</v>
      </c>
      <c r="C473" s="107"/>
      <c r="D473" s="33">
        <v>42643</v>
      </c>
      <c r="E473" s="33" t="s">
        <v>400</v>
      </c>
      <c r="F473" s="118">
        <v>39797</v>
      </c>
      <c r="G473" s="115"/>
      <c r="H473">
        <f t="array" ref="H473">SUM(IF(D473='Приложение 1 (2)'!$C$9:$C$809,1,0))</f>
        <v>1</v>
      </c>
    </row>
    <row r="474" spans="1:8" ht="15.75">
      <c r="A474" s="116">
        <v>131</v>
      </c>
      <c r="B474" s="107" t="s">
        <v>398</v>
      </c>
      <c r="C474" s="107"/>
      <c r="D474" s="33">
        <v>42644</v>
      </c>
      <c r="E474" s="33" t="s">
        <v>400</v>
      </c>
      <c r="F474" s="118">
        <v>39797</v>
      </c>
      <c r="G474" s="115"/>
      <c r="H474">
        <f t="array" ref="H474">SUM(IF(D474='Приложение 1 (2)'!$C$9:$C$809,1,0))</f>
        <v>1</v>
      </c>
    </row>
    <row r="475" spans="1:8" ht="31.5">
      <c r="A475" s="116">
        <v>132</v>
      </c>
      <c r="B475" s="107" t="s">
        <v>401</v>
      </c>
      <c r="C475" s="107"/>
      <c r="D475" s="33">
        <v>43622</v>
      </c>
      <c r="E475" s="33" t="s">
        <v>403</v>
      </c>
      <c r="F475" s="118">
        <v>39325</v>
      </c>
      <c r="G475" s="115"/>
      <c r="H475">
        <f t="array" ref="H475">SUM(IF(D475='Приложение 1 (2)'!$C$9:$C$809,1,0))</f>
        <v>1</v>
      </c>
    </row>
    <row r="476" spans="1:8" ht="31.5">
      <c r="A476" s="116">
        <v>133</v>
      </c>
      <c r="B476" s="107" t="s">
        <v>404</v>
      </c>
      <c r="C476" s="107"/>
      <c r="D476" s="33">
        <v>43625</v>
      </c>
      <c r="E476" s="33" t="s">
        <v>403</v>
      </c>
      <c r="F476" s="118">
        <v>39325</v>
      </c>
      <c r="G476" s="115"/>
      <c r="H476">
        <f t="array" ref="H476">SUM(IF(D476='Приложение 1 (2)'!$C$9:$C$809,1,0))</f>
        <v>1</v>
      </c>
    </row>
    <row r="477" spans="1:8" ht="15.75">
      <c r="A477" s="116">
        <v>134</v>
      </c>
      <c r="B477" s="107" t="s">
        <v>405</v>
      </c>
      <c r="C477" s="107"/>
      <c r="D477" s="33">
        <v>43631</v>
      </c>
      <c r="E477" s="33" t="s">
        <v>387</v>
      </c>
      <c r="F477" s="118">
        <v>39433</v>
      </c>
      <c r="G477" s="115"/>
      <c r="H477">
        <f t="array" ref="H477">SUM(IF(D477='Приложение 1 (2)'!$C$9:$C$809,1,0))</f>
        <v>1</v>
      </c>
    </row>
    <row r="478" spans="1:8" ht="31.5">
      <c r="A478" s="116">
        <v>135</v>
      </c>
      <c r="B478" s="107" t="s">
        <v>406</v>
      </c>
      <c r="C478" s="107"/>
      <c r="D478" s="33">
        <v>42648</v>
      </c>
      <c r="E478" s="33" t="s">
        <v>393</v>
      </c>
      <c r="F478" s="118">
        <v>39813</v>
      </c>
      <c r="G478" s="115"/>
      <c r="H478">
        <f t="array" ref="H478">SUM(IF(D478='Приложение 1 (2)'!$C$9:$C$809,1,0))</f>
        <v>1</v>
      </c>
    </row>
    <row r="479" spans="1:8" ht="15.75">
      <c r="A479" s="116">
        <v>136</v>
      </c>
      <c r="B479" s="107" t="s">
        <v>407</v>
      </c>
      <c r="C479" s="107"/>
      <c r="D479" s="33">
        <v>42593</v>
      </c>
      <c r="E479" s="33" t="s">
        <v>246</v>
      </c>
      <c r="F479" s="118">
        <v>37164</v>
      </c>
      <c r="G479" s="115"/>
      <c r="H479">
        <f t="array" ref="H479">SUM(IF(D479='Приложение 1 (2)'!$C$9:$C$809,1,0))</f>
        <v>1</v>
      </c>
    </row>
    <row r="480" spans="1:8" ht="31.5">
      <c r="A480" s="116">
        <v>137</v>
      </c>
      <c r="B480" s="107" t="s">
        <v>409</v>
      </c>
      <c r="C480" s="107"/>
      <c r="D480" s="33">
        <v>43613</v>
      </c>
      <c r="E480" s="33" t="s">
        <v>411</v>
      </c>
      <c r="F480" s="118">
        <v>38960</v>
      </c>
      <c r="G480" s="115"/>
      <c r="H480">
        <f t="array" ref="H480">SUM(IF(D480='Приложение 1 (2)'!$C$9:$C$809,1,0))</f>
        <v>1</v>
      </c>
    </row>
    <row r="481" spans="1:8" ht="31.5">
      <c r="A481" s="116">
        <v>138</v>
      </c>
      <c r="B481" s="107" t="s">
        <v>409</v>
      </c>
      <c r="C481" s="107"/>
      <c r="D481" s="33">
        <v>43614</v>
      </c>
      <c r="E481" s="33" t="s">
        <v>411</v>
      </c>
      <c r="F481" s="118">
        <v>38960</v>
      </c>
      <c r="G481" s="115"/>
      <c r="H481">
        <f t="array" ref="H481">SUM(IF(D481='Приложение 1 (2)'!$C$9:$C$809,1,0))</f>
        <v>1</v>
      </c>
    </row>
    <row r="482" spans="1:8" ht="15.75">
      <c r="A482" s="116">
        <v>139</v>
      </c>
      <c r="B482" s="107" t="s">
        <v>412</v>
      </c>
      <c r="C482" s="107"/>
      <c r="D482" s="33">
        <v>42392</v>
      </c>
      <c r="E482" s="33" t="s">
        <v>414</v>
      </c>
      <c r="F482" s="118">
        <v>39113</v>
      </c>
      <c r="G482" s="115"/>
      <c r="H482">
        <f t="array" ref="H482">SUM(IF(D482='Приложение 1 (2)'!$C$9:$C$809,1,0))</f>
        <v>1</v>
      </c>
    </row>
    <row r="483" spans="1:8" ht="15.75">
      <c r="A483" s="116">
        <v>140</v>
      </c>
      <c r="B483" s="107" t="s">
        <v>415</v>
      </c>
      <c r="C483" s="107"/>
      <c r="D483" s="33">
        <v>43617</v>
      </c>
      <c r="E483" s="33" t="s">
        <v>417</v>
      </c>
      <c r="F483" s="118">
        <v>38989</v>
      </c>
      <c r="G483" s="115"/>
      <c r="H483">
        <f t="array" ref="H483">SUM(IF(D483='Приложение 1 (2)'!$C$9:$C$809,1,0))</f>
        <v>1</v>
      </c>
    </row>
    <row r="484" spans="1:8" ht="15.75">
      <c r="A484" s="116">
        <v>141</v>
      </c>
      <c r="B484" s="107" t="s">
        <v>418</v>
      </c>
      <c r="C484" s="107"/>
      <c r="D484" s="33">
        <v>44146</v>
      </c>
      <c r="E484" s="33" t="s">
        <v>420</v>
      </c>
      <c r="F484" s="118">
        <v>40512</v>
      </c>
      <c r="G484" s="115"/>
      <c r="H484">
        <f t="array" ref="H484">SUM(IF(D484='Приложение 1 (2)'!$C$9:$C$809,1,0))</f>
        <v>1</v>
      </c>
    </row>
    <row r="485" spans="1:8" ht="15.75">
      <c r="A485" s="116">
        <v>142</v>
      </c>
      <c r="B485" s="107" t="s">
        <v>421</v>
      </c>
      <c r="C485" s="107"/>
      <c r="D485" s="33">
        <v>44100</v>
      </c>
      <c r="E485" s="33" t="s">
        <v>423</v>
      </c>
      <c r="F485" s="118">
        <v>41059</v>
      </c>
      <c r="G485" s="115"/>
      <c r="H485">
        <f t="array" ref="H485">SUM(IF(D485='Приложение 1 (2)'!$C$9:$C$809,1,0))</f>
        <v>1</v>
      </c>
    </row>
    <row r="486" spans="1:8" ht="31.5">
      <c r="A486" s="116">
        <v>143</v>
      </c>
      <c r="B486" s="107" t="s">
        <v>424</v>
      </c>
      <c r="C486" s="107"/>
      <c r="D486" s="33">
        <v>44145</v>
      </c>
      <c r="E486" s="33" t="s">
        <v>426</v>
      </c>
      <c r="F486" s="118">
        <v>40329</v>
      </c>
      <c r="G486" s="115"/>
      <c r="H486">
        <f t="array" ref="H486">SUM(IF(D486='Приложение 1 (2)'!$C$9:$C$809,1,0))</f>
        <v>1</v>
      </c>
    </row>
    <row r="487" spans="1:8" ht="31.5">
      <c r="A487" s="116">
        <v>144</v>
      </c>
      <c r="B487" s="107" t="s">
        <v>427</v>
      </c>
      <c r="C487" s="107"/>
      <c r="D487" s="33">
        <v>43616</v>
      </c>
      <c r="E487" s="33" t="s">
        <v>429</v>
      </c>
      <c r="F487" s="118">
        <v>39010</v>
      </c>
      <c r="G487" s="115"/>
      <c r="H487">
        <f t="array" ref="H487">SUM(IF(D487='Приложение 1 (2)'!$C$9:$C$809,1,0))</f>
        <v>1</v>
      </c>
    </row>
    <row r="488" spans="1:8" ht="31.5">
      <c r="A488" s="116">
        <v>145</v>
      </c>
      <c r="B488" s="107" t="s">
        <v>430</v>
      </c>
      <c r="C488" s="107"/>
      <c r="D488" s="33">
        <v>43620</v>
      </c>
      <c r="E488" s="33" t="s">
        <v>429</v>
      </c>
      <c r="F488" s="118">
        <v>39113</v>
      </c>
      <c r="G488" s="115"/>
      <c r="H488">
        <f t="array" ref="H488">SUM(IF(D488='Приложение 1 (2)'!$C$9:$C$809,1,0))</f>
        <v>1</v>
      </c>
    </row>
    <row r="489" spans="1:8" ht="15.75">
      <c r="A489" s="116">
        <v>146</v>
      </c>
      <c r="B489" s="107" t="s">
        <v>431</v>
      </c>
      <c r="C489" s="107"/>
      <c r="D489" s="33">
        <v>40089</v>
      </c>
      <c r="E489" s="33" t="s">
        <v>196</v>
      </c>
      <c r="F489" s="118">
        <v>37255</v>
      </c>
      <c r="G489" s="115"/>
      <c r="H489">
        <f t="array" ref="H489">SUM(IF(D489='Приложение 1 (2)'!$C$9:$C$809,1,0))</f>
        <v>1</v>
      </c>
    </row>
    <row r="490" spans="1:8" ht="15.75">
      <c r="A490" s="116">
        <v>147</v>
      </c>
      <c r="B490" s="107" t="s">
        <v>432</v>
      </c>
      <c r="C490" s="107"/>
      <c r="D490" s="33">
        <v>43664</v>
      </c>
      <c r="E490" s="33" t="s">
        <v>196</v>
      </c>
      <c r="F490" s="118">
        <v>40288</v>
      </c>
      <c r="G490" s="115"/>
      <c r="H490">
        <f t="array" ref="H490">SUM(IF(D490='Приложение 1 (2)'!$C$9:$C$809,1,0))</f>
        <v>1</v>
      </c>
    </row>
    <row r="491" spans="1:8" ht="15.75">
      <c r="A491" s="116">
        <v>148</v>
      </c>
      <c r="B491" s="107" t="s">
        <v>434</v>
      </c>
      <c r="C491" s="107"/>
      <c r="D491" s="33">
        <v>42424</v>
      </c>
      <c r="E491" s="33" t="s">
        <v>164</v>
      </c>
      <c r="F491" s="118">
        <v>33634</v>
      </c>
      <c r="G491" s="115"/>
      <c r="H491">
        <f t="array" ref="H491">SUM(IF(D491='Приложение 1 (2)'!$C$9:$C$809,1,0))</f>
        <v>1</v>
      </c>
    </row>
    <row r="492" spans="1:8" ht="15.75">
      <c r="A492" s="116">
        <v>149</v>
      </c>
      <c r="B492" s="107" t="s">
        <v>436</v>
      </c>
      <c r="C492" s="107"/>
      <c r="D492" s="33">
        <v>42403</v>
      </c>
      <c r="E492" s="33" t="s">
        <v>164</v>
      </c>
      <c r="F492" s="118">
        <v>35312</v>
      </c>
      <c r="G492" s="115"/>
      <c r="H492">
        <f t="array" ref="H492">SUM(IF(D492='Приложение 1 (2)'!$C$9:$C$809,1,0))</f>
        <v>1</v>
      </c>
    </row>
    <row r="493" spans="1:8" ht="15.75">
      <c r="A493" s="116">
        <v>150</v>
      </c>
      <c r="B493" s="107" t="s">
        <v>438</v>
      </c>
      <c r="C493" s="107"/>
      <c r="D493" s="33">
        <v>43684</v>
      </c>
      <c r="E493" s="33" t="s">
        <v>196</v>
      </c>
      <c r="F493" s="118">
        <v>42269</v>
      </c>
      <c r="G493" s="115"/>
      <c r="H493">
        <f t="array" ref="H493">SUM(IF(D493='Приложение 1 (2)'!$C$9:$C$809,1,0))</f>
        <v>1</v>
      </c>
    </row>
    <row r="494" spans="1:8" ht="15.75">
      <c r="A494" s="116">
        <v>151</v>
      </c>
      <c r="B494" s="107" t="s">
        <v>440</v>
      </c>
      <c r="C494" s="107"/>
      <c r="D494" s="33">
        <v>42524</v>
      </c>
      <c r="E494" s="33" t="s">
        <v>196</v>
      </c>
      <c r="F494" s="118">
        <v>33605</v>
      </c>
      <c r="G494" s="115"/>
      <c r="H494">
        <f t="array" ref="H494">SUM(IF(D494='Приложение 1 (2)'!$C$9:$C$809,1,0))</f>
        <v>1</v>
      </c>
    </row>
    <row r="495" spans="1:8" ht="15.75">
      <c r="A495" s="116">
        <v>152</v>
      </c>
      <c r="B495" s="107" t="s">
        <v>440</v>
      </c>
      <c r="C495" s="107"/>
      <c r="D495" s="33">
        <v>42525</v>
      </c>
      <c r="E495" s="33" t="s">
        <v>371</v>
      </c>
      <c r="F495" s="118">
        <v>33605</v>
      </c>
      <c r="G495" s="115"/>
      <c r="H495">
        <f t="array" ref="H495">SUM(IF(D495='Приложение 1 (2)'!$C$9:$C$809,1,0))</f>
        <v>1</v>
      </c>
    </row>
    <row r="496" spans="1:8" ht="15.75">
      <c r="A496" s="116">
        <v>153</v>
      </c>
      <c r="B496" s="107" t="s">
        <v>441</v>
      </c>
      <c r="C496" s="107"/>
      <c r="D496" s="33">
        <v>42629</v>
      </c>
      <c r="E496" s="33" t="s">
        <v>164</v>
      </c>
      <c r="F496" s="118">
        <v>38923</v>
      </c>
      <c r="G496" s="115"/>
      <c r="H496">
        <f t="array" ref="H496">SUM(IF(D496='Приложение 1 (2)'!$C$9:$C$809,1,0))</f>
        <v>1</v>
      </c>
    </row>
    <row r="497" spans="1:8" ht="15.75">
      <c r="A497" s="116">
        <v>154</v>
      </c>
      <c r="B497" s="107" t="s">
        <v>443</v>
      </c>
      <c r="C497" s="107"/>
      <c r="D497" s="33">
        <v>44143</v>
      </c>
      <c r="E497" s="33" t="s">
        <v>196</v>
      </c>
      <c r="F497" s="118">
        <v>40763</v>
      </c>
      <c r="G497" s="115"/>
      <c r="H497">
        <f t="array" ref="H497">SUM(IF(D497='Приложение 1 (2)'!$C$9:$C$809,1,0))</f>
        <v>1</v>
      </c>
    </row>
    <row r="498" spans="1:8" ht="15.75">
      <c r="A498" s="116">
        <v>155</v>
      </c>
      <c r="B498" s="107" t="s">
        <v>445</v>
      </c>
      <c r="C498" s="107"/>
      <c r="D498" s="33">
        <v>43236</v>
      </c>
      <c r="E498" s="33" t="s">
        <v>196</v>
      </c>
      <c r="F498" s="118">
        <v>39080</v>
      </c>
      <c r="G498" s="115"/>
      <c r="H498">
        <f t="array" ref="H498">SUM(IF(D498='Приложение 1 (2)'!$C$9:$C$809,1,0))</f>
        <v>1</v>
      </c>
    </row>
    <row r="499" spans="1:8" ht="31.5">
      <c r="A499" s="116">
        <v>156</v>
      </c>
      <c r="B499" s="107" t="s">
        <v>447</v>
      </c>
      <c r="C499" s="107"/>
      <c r="D499" s="33">
        <v>44070</v>
      </c>
      <c r="E499" s="33" t="s">
        <v>371</v>
      </c>
      <c r="F499" s="118">
        <v>37755</v>
      </c>
      <c r="G499" s="115"/>
      <c r="H499">
        <f t="array" ref="H499">SUM(IF(D499='Приложение 1 (2)'!$C$9:$C$809,1,0))</f>
        <v>1</v>
      </c>
    </row>
    <row r="500" spans="1:8" ht="15.75">
      <c r="A500" s="116">
        <v>157</v>
      </c>
      <c r="B500" s="107" t="s">
        <v>448</v>
      </c>
      <c r="C500" s="107"/>
      <c r="D500" s="33">
        <v>43234</v>
      </c>
      <c r="E500" s="33" t="s">
        <v>196</v>
      </c>
      <c r="F500" s="118">
        <v>34336</v>
      </c>
      <c r="G500" s="115"/>
      <c r="H500">
        <f t="array" ref="H500">SUM(IF(D500='Приложение 1 (2)'!$C$9:$C$809,1,0))</f>
        <v>1</v>
      </c>
    </row>
    <row r="501" spans="1:8" ht="15.75">
      <c r="A501" s="116">
        <v>158</v>
      </c>
      <c r="B501" s="107" t="s">
        <v>450</v>
      </c>
      <c r="C501" s="107"/>
      <c r="D501" s="33">
        <v>42461</v>
      </c>
      <c r="E501" s="33" t="s">
        <v>196</v>
      </c>
      <c r="F501" s="118">
        <v>33971</v>
      </c>
      <c r="G501" s="115"/>
      <c r="H501">
        <f t="array" ref="H501">SUM(IF(D501='Приложение 1 (2)'!$C$9:$C$809,1,0))</f>
        <v>1</v>
      </c>
    </row>
    <row r="502" spans="1:8" ht="15.75">
      <c r="A502" s="116">
        <v>159</v>
      </c>
      <c r="B502" s="107" t="s">
        <v>451</v>
      </c>
      <c r="C502" s="107"/>
      <c r="D502" s="33">
        <v>42455</v>
      </c>
      <c r="E502" s="33" t="s">
        <v>196</v>
      </c>
      <c r="F502" s="118">
        <v>33971</v>
      </c>
      <c r="G502" s="115"/>
      <c r="H502">
        <f t="array" ref="H502">SUM(IF(D502='Приложение 1 (2)'!$C$9:$C$809,1,0))</f>
        <v>1</v>
      </c>
    </row>
    <row r="503" spans="1:8" ht="15.75">
      <c r="A503" s="116">
        <v>160</v>
      </c>
      <c r="B503" s="107" t="s">
        <v>452</v>
      </c>
      <c r="C503" s="107"/>
      <c r="D503" s="33">
        <v>42410</v>
      </c>
      <c r="E503" s="33" t="s">
        <v>196</v>
      </c>
      <c r="F503" s="118">
        <v>34335</v>
      </c>
      <c r="G503" s="115"/>
      <c r="H503">
        <f t="array" ref="H503">SUM(IF(D503='Приложение 1 (2)'!$C$9:$C$809,1,0))</f>
        <v>1</v>
      </c>
    </row>
    <row r="504" spans="1:8" ht="15.75">
      <c r="A504" s="116">
        <v>161</v>
      </c>
      <c r="B504" s="107" t="s">
        <v>454</v>
      </c>
      <c r="C504" s="107"/>
      <c r="D504" s="33">
        <v>42381</v>
      </c>
      <c r="E504" s="33" t="s">
        <v>196</v>
      </c>
      <c r="F504" s="118">
        <v>32510</v>
      </c>
      <c r="G504" s="115"/>
      <c r="H504">
        <f t="array" ref="H504">SUM(IF(D504='Приложение 1 (2)'!$C$9:$C$809,1,0))</f>
        <v>1</v>
      </c>
    </row>
    <row r="505" spans="1:8" ht="15.75">
      <c r="A505" s="116">
        <v>162</v>
      </c>
      <c r="B505" s="107" t="s">
        <v>455</v>
      </c>
      <c r="C505" s="107"/>
      <c r="D505" s="33">
        <v>41086</v>
      </c>
      <c r="E505" s="33" t="s">
        <v>164</v>
      </c>
      <c r="F505" s="118">
        <v>38714</v>
      </c>
      <c r="G505" s="115"/>
      <c r="H505">
        <f t="array" ref="H505">SUM(IF(D505='Приложение 1 (2)'!$C$9:$C$809,1,0))</f>
        <v>1</v>
      </c>
    </row>
    <row r="506" spans="1:8" ht="15.75">
      <c r="A506" s="116">
        <v>163</v>
      </c>
      <c r="B506" s="107" t="s">
        <v>456</v>
      </c>
      <c r="C506" s="107"/>
      <c r="D506" s="33">
        <v>82991</v>
      </c>
      <c r="E506" s="33" t="s">
        <v>265</v>
      </c>
      <c r="F506" s="118">
        <v>37820</v>
      </c>
      <c r="G506" s="115"/>
      <c r="H506">
        <f t="array" ref="H506">SUM(IF(D506='Приложение 1 (2)'!$C$9:$C$809,1,0))</f>
        <v>1</v>
      </c>
    </row>
    <row r="507" spans="1:8" ht="15.75">
      <c r="A507" s="116">
        <v>164</v>
      </c>
      <c r="B507" s="107" t="s">
        <v>458</v>
      </c>
      <c r="C507" s="107"/>
      <c r="D507" s="33">
        <v>82992</v>
      </c>
      <c r="E507" s="33" t="s">
        <v>265</v>
      </c>
      <c r="F507" s="118">
        <v>37820</v>
      </c>
      <c r="G507" s="115"/>
      <c r="H507">
        <f t="array" ref="H507">SUM(IF(D507='Приложение 1 (2)'!$C$9:$C$809,1,0))</f>
        <v>1</v>
      </c>
    </row>
    <row r="508" spans="1:8" ht="15.75">
      <c r="A508" s="116">
        <v>165</v>
      </c>
      <c r="B508" s="107" t="s">
        <v>460</v>
      </c>
      <c r="C508" s="107"/>
      <c r="D508" s="33">
        <v>40017</v>
      </c>
      <c r="E508" s="33" t="s">
        <v>196</v>
      </c>
      <c r="F508" s="118">
        <v>36399</v>
      </c>
      <c r="G508" s="115"/>
      <c r="H508">
        <f t="array" ref="H508">SUM(IF(D508='Приложение 1 (2)'!$C$9:$C$809,1,0))</f>
        <v>1</v>
      </c>
    </row>
    <row r="509" spans="1:8" ht="31.5">
      <c r="A509" s="116">
        <v>166</v>
      </c>
      <c r="B509" s="107" t="s">
        <v>462</v>
      </c>
      <c r="C509" s="107"/>
      <c r="D509" s="33">
        <v>43563</v>
      </c>
      <c r="E509" s="33" t="s">
        <v>417</v>
      </c>
      <c r="F509" s="118">
        <v>38843</v>
      </c>
      <c r="G509" s="115"/>
      <c r="H509">
        <f t="array" ref="H509">SUM(IF(D509='Приложение 1 (2)'!$C$9:$C$809,1,0))</f>
        <v>1</v>
      </c>
    </row>
    <row r="510" spans="1:8" ht="31.5">
      <c r="A510" s="116">
        <v>167</v>
      </c>
      <c r="B510" s="107" t="s">
        <v>464</v>
      </c>
      <c r="C510" s="107"/>
      <c r="D510" s="33">
        <v>43564</v>
      </c>
      <c r="E510" s="33" t="s">
        <v>465</v>
      </c>
      <c r="F510" s="118">
        <v>38923</v>
      </c>
      <c r="G510" s="115"/>
      <c r="H510">
        <f t="array" ref="H510">SUM(IF(D510='Приложение 1 (2)'!$C$9:$C$809,1,0))</f>
        <v>1</v>
      </c>
    </row>
    <row r="511" spans="1:8" ht="15.75">
      <c r="A511" s="116">
        <v>168</v>
      </c>
      <c r="B511" s="107" t="s">
        <v>466</v>
      </c>
      <c r="C511" s="107"/>
      <c r="D511" s="33">
        <v>41007</v>
      </c>
      <c r="E511" s="33" t="s">
        <v>310</v>
      </c>
      <c r="F511" s="118">
        <v>38667</v>
      </c>
      <c r="G511" s="115"/>
      <c r="H511">
        <f t="array" ref="H511">SUM(IF(D511='Приложение 1 (2)'!$C$9:$C$809,1,0))</f>
        <v>1</v>
      </c>
    </row>
    <row r="512" spans="1:8" ht="15.75">
      <c r="A512" s="116">
        <v>169</v>
      </c>
      <c r="B512" s="107" t="s">
        <v>468</v>
      </c>
      <c r="C512" s="107"/>
      <c r="D512" s="33">
        <v>40004</v>
      </c>
      <c r="E512" s="33" t="s">
        <v>265</v>
      </c>
      <c r="F512" s="118">
        <v>37699</v>
      </c>
      <c r="G512" s="115"/>
      <c r="H512">
        <f t="array" ref="H512">SUM(IF(D512='Приложение 1 (2)'!$C$9:$C$809,1,0))</f>
        <v>1</v>
      </c>
    </row>
    <row r="513" spans="1:8" ht="15.75">
      <c r="A513" s="116">
        <v>170</v>
      </c>
      <c r="B513" s="107" t="s">
        <v>470</v>
      </c>
      <c r="C513" s="107"/>
      <c r="D513" s="33">
        <v>43240</v>
      </c>
      <c r="E513" s="33" t="s">
        <v>310</v>
      </c>
      <c r="F513" s="118">
        <v>34788</v>
      </c>
      <c r="G513" s="115"/>
      <c r="H513">
        <f t="array" ref="H513">SUM(IF(D513='Приложение 1 (2)'!$C$9:$C$809,1,0))</f>
        <v>1</v>
      </c>
    </row>
    <row r="514" spans="1:8" ht="15.75">
      <c r="A514" s="116">
        <v>171</v>
      </c>
      <c r="B514" s="107" t="s">
        <v>472</v>
      </c>
      <c r="C514" s="107"/>
      <c r="D514" s="33">
        <v>41069</v>
      </c>
      <c r="E514" s="33" t="s">
        <v>164</v>
      </c>
      <c r="F514" s="118">
        <v>32874</v>
      </c>
      <c r="G514" s="115"/>
      <c r="H514">
        <f t="array" ref="H514">SUM(IF(D514='Приложение 1 (2)'!$C$9:$C$809,1,0))</f>
        <v>1</v>
      </c>
    </row>
    <row r="515" spans="1:8" ht="31.5">
      <c r="A515" s="116">
        <v>172</v>
      </c>
      <c r="B515" s="107" t="s">
        <v>474</v>
      </c>
      <c r="C515" s="107"/>
      <c r="D515" s="33">
        <v>44135</v>
      </c>
      <c r="E515" s="33" t="s">
        <v>196</v>
      </c>
      <c r="F515" s="118">
        <v>41207</v>
      </c>
      <c r="G515" s="115"/>
      <c r="H515">
        <f t="array" ref="H515">SUM(IF(D515='Приложение 1 (2)'!$C$9:$C$809,1,0))</f>
        <v>1</v>
      </c>
    </row>
    <row r="516" spans="1:8" ht="15.75">
      <c r="A516" s="116">
        <v>173</v>
      </c>
      <c r="B516" s="107" t="s">
        <v>476</v>
      </c>
      <c r="C516" s="107"/>
      <c r="D516" s="33">
        <v>42444</v>
      </c>
      <c r="E516" s="33" t="s">
        <v>164</v>
      </c>
      <c r="F516" s="118">
        <v>36161</v>
      </c>
      <c r="G516" s="115"/>
      <c r="H516">
        <f t="array" ref="H516">SUM(IF(D516='Приложение 1 (2)'!$C$9:$C$809,1,0))</f>
        <v>1</v>
      </c>
    </row>
    <row r="517" spans="1:8" ht="15.75">
      <c r="A517" s="116">
        <v>174</v>
      </c>
      <c r="B517" s="107" t="s">
        <v>478</v>
      </c>
      <c r="C517" s="107"/>
      <c r="D517" s="33">
        <v>42009</v>
      </c>
      <c r="E517" s="33" t="s">
        <v>196</v>
      </c>
      <c r="F517" s="118">
        <v>36646</v>
      </c>
      <c r="G517" s="115"/>
      <c r="H517">
        <f t="array" ref="H517">SUM(IF(D517='Приложение 1 (2)'!$C$9:$C$809,1,0))</f>
        <v>1</v>
      </c>
    </row>
    <row r="518" spans="1:8" ht="15.75">
      <c r="A518" s="116">
        <v>175</v>
      </c>
      <c r="B518" s="107" t="s">
        <v>480</v>
      </c>
      <c r="C518" s="107"/>
      <c r="D518" s="33">
        <v>44036</v>
      </c>
      <c r="E518" s="33" t="s">
        <v>417</v>
      </c>
      <c r="F518" s="118">
        <v>39080</v>
      </c>
      <c r="G518" s="115"/>
      <c r="H518">
        <f t="array" ref="H518">SUM(IF(D518='Приложение 1 (2)'!$C$9:$C$809,1,0))</f>
        <v>1</v>
      </c>
    </row>
    <row r="519" spans="1:8" ht="15.75">
      <c r="A519" s="116">
        <v>176</v>
      </c>
      <c r="B519" s="107" t="s">
        <v>481</v>
      </c>
      <c r="C519" s="107"/>
      <c r="D519" s="33">
        <v>44109</v>
      </c>
      <c r="E519" s="33" t="s">
        <v>465</v>
      </c>
      <c r="F519" s="118">
        <v>39080</v>
      </c>
      <c r="G519" s="115"/>
      <c r="H519">
        <f t="array" ref="H519">SUM(IF(D519='Приложение 1 (2)'!$C$9:$C$809,1,0))</f>
        <v>1</v>
      </c>
    </row>
    <row r="520" spans="1:8" ht="15.75">
      <c r="A520" s="116">
        <v>177</v>
      </c>
      <c r="B520" s="107" t="s">
        <v>482</v>
      </c>
      <c r="C520" s="107"/>
      <c r="D520" s="33">
        <v>40065</v>
      </c>
      <c r="E520" s="33" t="s">
        <v>164</v>
      </c>
      <c r="F520" s="118">
        <v>38314</v>
      </c>
      <c r="G520" s="115"/>
      <c r="H520">
        <f t="array" ref="H520">SUM(IF(D520='Приложение 1 (2)'!$C$9:$C$809,1,0))</f>
        <v>1</v>
      </c>
    </row>
    <row r="521" spans="1:8" ht="31.5">
      <c r="A521" s="116">
        <v>178</v>
      </c>
      <c r="B521" s="107" t="s">
        <v>483</v>
      </c>
      <c r="C521" s="107"/>
      <c r="D521" s="33">
        <v>43629</v>
      </c>
      <c r="E521" s="33" t="s">
        <v>485</v>
      </c>
      <c r="F521" s="118">
        <v>39322</v>
      </c>
      <c r="G521" s="115"/>
      <c r="H521">
        <f t="array" ref="H521">SUM(IF(D521='Приложение 1 (2)'!$C$9:$C$809,1,0))</f>
        <v>1</v>
      </c>
    </row>
    <row r="522" spans="1:8" ht="15.75">
      <c r="A522" s="116">
        <v>179</v>
      </c>
      <c r="B522" s="107" t="s">
        <v>486</v>
      </c>
      <c r="C522" s="107"/>
      <c r="D522" s="33">
        <v>40416</v>
      </c>
      <c r="E522" s="33" t="s">
        <v>196</v>
      </c>
      <c r="F522" s="118">
        <v>40330</v>
      </c>
      <c r="G522" s="115"/>
      <c r="H522">
        <f t="array" ref="H522">SUM(IF(D522='Приложение 1 (2)'!$C$9:$C$809,1,0))</f>
        <v>1</v>
      </c>
    </row>
    <row r="523" spans="1:8" ht="15.75">
      <c r="A523" s="116">
        <v>180</v>
      </c>
      <c r="B523" s="107" t="s">
        <v>488</v>
      </c>
      <c r="C523" s="107"/>
      <c r="D523" s="33">
        <v>44121</v>
      </c>
      <c r="E523" s="33" t="s">
        <v>490</v>
      </c>
      <c r="F523" s="118">
        <v>39199</v>
      </c>
      <c r="G523" s="115"/>
      <c r="H523">
        <f t="array" ref="H523">SUM(IF(D523='Приложение 1 (2)'!$C$9:$C$809,1,0))</f>
        <v>1</v>
      </c>
    </row>
    <row r="524" spans="1:8" ht="15.75">
      <c r="A524" s="116">
        <v>181</v>
      </c>
      <c r="B524" s="107" t="s">
        <v>491</v>
      </c>
      <c r="C524" s="107"/>
      <c r="D524" s="33">
        <v>44122</v>
      </c>
      <c r="E524" s="33" t="s">
        <v>301</v>
      </c>
      <c r="F524" s="118">
        <v>39202</v>
      </c>
      <c r="G524" s="115"/>
      <c r="H524">
        <f t="array" ref="H524">SUM(IF(D524='Приложение 1 (2)'!$C$9:$C$809,1,0))</f>
        <v>1</v>
      </c>
    </row>
    <row r="525" spans="1:8" ht="15.75">
      <c r="A525" s="116">
        <v>182</v>
      </c>
      <c r="B525" s="107" t="s">
        <v>493</v>
      </c>
      <c r="C525" s="107"/>
      <c r="D525" s="33">
        <v>44123</v>
      </c>
      <c r="E525" s="33" t="s">
        <v>205</v>
      </c>
      <c r="F525" s="118">
        <v>39172</v>
      </c>
      <c r="G525" s="115"/>
      <c r="H525">
        <f t="array" ref="H525">SUM(IF(D525='Приложение 1 (2)'!$C$9:$C$809,1,0))</f>
        <v>1</v>
      </c>
    </row>
    <row r="526" spans="1:8" ht="15.75">
      <c r="A526" s="116">
        <v>183</v>
      </c>
      <c r="B526" s="107" t="s">
        <v>495</v>
      </c>
      <c r="C526" s="107"/>
      <c r="D526" s="33">
        <v>43687</v>
      </c>
      <c r="E526" s="33" t="s">
        <v>423</v>
      </c>
      <c r="F526" s="118">
        <v>42277</v>
      </c>
      <c r="G526" s="115"/>
      <c r="H526">
        <f t="array" ref="H526">SUM(IF(D526='Приложение 1 (2)'!$C$9:$C$809,1,0))</f>
        <v>1</v>
      </c>
    </row>
    <row r="527" spans="1:8" ht="31.5">
      <c r="A527" s="116">
        <v>184</v>
      </c>
      <c r="B527" s="107" t="s">
        <v>497</v>
      </c>
      <c r="C527" s="107"/>
      <c r="D527" s="33">
        <v>43686</v>
      </c>
      <c r="E527" s="33" t="s">
        <v>498</v>
      </c>
      <c r="F527" s="118">
        <v>42277</v>
      </c>
      <c r="G527" s="115"/>
      <c r="H527">
        <f t="array" ref="H527">SUM(IF(D527='Приложение 1 (2)'!$C$9:$C$809,1,0))</f>
        <v>1</v>
      </c>
    </row>
    <row r="528" spans="1:8" ht="15.75">
      <c r="A528" s="116">
        <v>185</v>
      </c>
      <c r="B528" s="107" t="s">
        <v>499</v>
      </c>
      <c r="C528" s="107"/>
      <c r="D528" s="33">
        <v>43624</v>
      </c>
      <c r="E528" s="33" t="s">
        <v>403</v>
      </c>
      <c r="F528" s="118">
        <v>39325</v>
      </c>
      <c r="G528" s="115"/>
      <c r="H528">
        <f t="array" ref="H528">SUM(IF(D528='Приложение 1 (2)'!$C$9:$C$809,1,0))</f>
        <v>1</v>
      </c>
    </row>
    <row r="529" spans="1:8" ht="31.5">
      <c r="A529" s="116">
        <v>186</v>
      </c>
      <c r="B529" s="107" t="s">
        <v>500</v>
      </c>
      <c r="C529" s="107"/>
      <c r="D529" s="33">
        <v>42646</v>
      </c>
      <c r="E529" s="33" t="s">
        <v>400</v>
      </c>
      <c r="F529" s="118">
        <v>39797</v>
      </c>
      <c r="G529" s="115"/>
      <c r="H529">
        <f t="array" ref="H529">SUM(IF(D529='Приложение 1 (2)'!$C$9:$C$809,1,0))</f>
        <v>1</v>
      </c>
    </row>
    <row r="530" spans="1:8" ht="31.5">
      <c r="A530" s="116">
        <v>187</v>
      </c>
      <c r="B530" s="107" t="s">
        <v>501</v>
      </c>
      <c r="C530" s="107"/>
      <c r="D530" s="33">
        <v>43637</v>
      </c>
      <c r="E530" s="33" t="s">
        <v>387</v>
      </c>
      <c r="F530" s="118">
        <v>39471</v>
      </c>
      <c r="G530" s="115"/>
      <c r="H530">
        <f t="array" ref="H530">SUM(IF(D530='Приложение 1 (2)'!$C$9:$C$809,1,0))</f>
        <v>1</v>
      </c>
    </row>
    <row r="531" spans="1:8" ht="31.5">
      <c r="A531" s="116">
        <v>188</v>
      </c>
      <c r="B531" s="107" t="s">
        <v>502</v>
      </c>
      <c r="C531" s="107"/>
      <c r="D531" s="33">
        <v>42651</v>
      </c>
      <c r="E531" s="33" t="s">
        <v>393</v>
      </c>
      <c r="F531" s="118">
        <v>39813</v>
      </c>
      <c r="G531" s="115"/>
      <c r="H531">
        <f t="array" ref="H531">SUM(IF(D531='Приложение 1 (2)'!$C$9:$C$809,1,0))</f>
        <v>1</v>
      </c>
    </row>
    <row r="532" spans="1:8" ht="15.75">
      <c r="A532" s="116">
        <v>189</v>
      </c>
      <c r="B532" s="107" t="s">
        <v>503</v>
      </c>
      <c r="C532" s="107"/>
      <c r="D532" s="33">
        <v>82993</v>
      </c>
      <c r="E532" s="33" t="s">
        <v>265</v>
      </c>
      <c r="F532" s="118">
        <v>37820</v>
      </c>
      <c r="G532" s="115"/>
      <c r="H532">
        <f t="array" ref="H532">SUM(IF(D532='Приложение 1 (2)'!$C$9:$C$809,1,0))</f>
        <v>1</v>
      </c>
    </row>
    <row r="533" spans="1:8" ht="15.75">
      <c r="A533" s="116">
        <v>190</v>
      </c>
      <c r="B533" s="107" t="s">
        <v>504</v>
      </c>
      <c r="C533" s="107"/>
      <c r="D533" s="33">
        <v>42645</v>
      </c>
      <c r="E533" s="33" t="s">
        <v>400</v>
      </c>
      <c r="F533" s="118">
        <v>39797</v>
      </c>
      <c r="G533" s="115"/>
      <c r="H533">
        <f t="array" ref="H533">SUM(IF(D533='Приложение 1 (2)'!$C$9:$C$809,1,0))</f>
        <v>1</v>
      </c>
    </row>
    <row r="534" spans="1:8" ht="15.75">
      <c r="A534" s="116">
        <v>191</v>
      </c>
      <c r="B534" s="107" t="s">
        <v>505</v>
      </c>
      <c r="C534" s="107"/>
      <c r="D534" s="33">
        <v>43636</v>
      </c>
      <c r="E534" s="33" t="s">
        <v>387</v>
      </c>
      <c r="F534" s="118">
        <v>39471</v>
      </c>
      <c r="G534" s="115"/>
      <c r="H534">
        <f t="array" ref="H534">SUM(IF(D534='Приложение 1 (2)'!$C$9:$C$809,1,0))</f>
        <v>1</v>
      </c>
    </row>
    <row r="535" spans="1:8" ht="31.5">
      <c r="A535" s="116">
        <v>192</v>
      </c>
      <c r="B535" s="107" t="s">
        <v>506</v>
      </c>
      <c r="C535" s="107"/>
      <c r="D535" s="33">
        <v>42652</v>
      </c>
      <c r="E535" s="33" t="s">
        <v>393</v>
      </c>
      <c r="F535" s="118">
        <v>39813</v>
      </c>
      <c r="G535" s="115"/>
      <c r="H535">
        <f t="array" ref="H535">SUM(IF(D535='Приложение 1 (2)'!$C$9:$C$809,1,0))</f>
        <v>1</v>
      </c>
    </row>
    <row r="536" spans="1:8" ht="15.75">
      <c r="A536" s="116">
        <v>193</v>
      </c>
      <c r="B536" s="107" t="s">
        <v>507</v>
      </c>
      <c r="C536" s="107"/>
      <c r="D536" s="33">
        <v>43634</v>
      </c>
      <c r="E536" s="33" t="s">
        <v>403</v>
      </c>
      <c r="F536" s="118">
        <v>39325</v>
      </c>
      <c r="G536" s="115"/>
      <c r="H536">
        <f t="array" ref="H536">SUM(IF(D536='Приложение 1 (2)'!$C$9:$C$809,1,0))</f>
        <v>1</v>
      </c>
    </row>
    <row r="537" spans="1:8" ht="15.75">
      <c r="A537" s="116">
        <v>194</v>
      </c>
      <c r="B537" s="107" t="s">
        <v>508</v>
      </c>
      <c r="C537" s="107"/>
      <c r="D537" s="33">
        <v>43557</v>
      </c>
      <c r="E537" s="33" t="s">
        <v>218</v>
      </c>
      <c r="F537" s="118">
        <v>37499</v>
      </c>
      <c r="G537" s="115"/>
      <c r="H537">
        <f t="array" ref="H537">SUM(IF(D537='Приложение 1 (2)'!$C$9:$C$809,1,0))</f>
        <v>1</v>
      </c>
    </row>
    <row r="538" spans="1:8" ht="15.75">
      <c r="A538" s="116">
        <v>195</v>
      </c>
      <c r="B538" s="107" t="s">
        <v>510</v>
      </c>
      <c r="C538" s="107"/>
      <c r="D538" s="33">
        <v>40418</v>
      </c>
      <c r="E538" s="33" t="s">
        <v>164</v>
      </c>
      <c r="F538" s="118">
        <v>40179</v>
      </c>
      <c r="G538" s="115"/>
      <c r="H538">
        <f t="array" ref="H538">SUM(IF(D538='Приложение 1 (2)'!$C$9:$C$809,1,0))</f>
        <v>1</v>
      </c>
    </row>
    <row r="539" spans="1:8" ht="31.5">
      <c r="A539" s="116">
        <v>196</v>
      </c>
      <c r="B539" s="107" t="s">
        <v>511</v>
      </c>
      <c r="C539" s="107"/>
      <c r="D539" s="33">
        <v>43659</v>
      </c>
      <c r="E539" s="33" t="s">
        <v>164</v>
      </c>
      <c r="F539" s="118">
        <v>39814</v>
      </c>
      <c r="G539" s="115"/>
      <c r="H539">
        <f t="array" ref="H539">SUM(IF(D539='Приложение 1 (2)'!$C$9:$C$809,1,0))</f>
        <v>1</v>
      </c>
    </row>
    <row r="540" spans="1:8" ht="15.75">
      <c r="A540" s="116">
        <v>197</v>
      </c>
      <c r="B540" s="107" t="s">
        <v>513</v>
      </c>
      <c r="C540" s="107"/>
      <c r="D540" s="33">
        <v>44115</v>
      </c>
      <c r="E540" s="33" t="s">
        <v>515</v>
      </c>
      <c r="F540" s="118">
        <v>38896</v>
      </c>
      <c r="G540" s="115"/>
      <c r="H540">
        <f t="array" ref="H540">SUM(IF(D540='Приложение 1 (2)'!$C$9:$C$809,1,0))</f>
        <v>1</v>
      </c>
    </row>
    <row r="541" spans="1:8" ht="15.75">
      <c r="A541" s="116">
        <v>198</v>
      </c>
      <c r="B541" s="107" t="s">
        <v>516</v>
      </c>
      <c r="C541" s="107"/>
      <c r="D541" s="33">
        <v>40193</v>
      </c>
      <c r="E541" s="33" t="s">
        <v>515</v>
      </c>
      <c r="F541" s="118">
        <v>38774</v>
      </c>
      <c r="G541" s="115"/>
      <c r="H541">
        <f t="array" ref="H541">SUM(IF(D541='Приложение 1 (2)'!$C$9:$C$809,1,0))</f>
        <v>1</v>
      </c>
    </row>
    <row r="542" spans="1:8" ht="15.75">
      <c r="A542" s="116">
        <v>199</v>
      </c>
      <c r="B542" s="107" t="s">
        <v>518</v>
      </c>
      <c r="C542" s="107"/>
      <c r="D542" s="33">
        <v>43231</v>
      </c>
      <c r="E542" s="33" t="s">
        <v>459</v>
      </c>
      <c r="F542" s="118">
        <v>33971</v>
      </c>
      <c r="G542" s="115"/>
      <c r="H542">
        <f t="array" ref="H542">SUM(IF(D542='Приложение 1 (2)'!$C$9:$C$809,1,0))</f>
        <v>1</v>
      </c>
    </row>
    <row r="543" spans="1:8" ht="31.5">
      <c r="A543" s="116">
        <v>200</v>
      </c>
      <c r="B543" s="107" t="s">
        <v>519</v>
      </c>
      <c r="C543" s="107"/>
      <c r="D543" s="33">
        <v>44133</v>
      </c>
      <c r="E543" s="33" t="s">
        <v>196</v>
      </c>
      <c r="F543" s="118">
        <v>41634</v>
      </c>
      <c r="G543" s="115"/>
      <c r="H543">
        <f t="array" ref="H543">SUM(IF(D543='Приложение 1 (2)'!$C$9:$C$809,1,0))</f>
        <v>1</v>
      </c>
    </row>
    <row r="544" spans="1:8" ht="31.5">
      <c r="A544" s="116">
        <v>201</v>
      </c>
      <c r="B544" s="107" t="s">
        <v>521</v>
      </c>
      <c r="C544" s="107"/>
      <c r="D544" s="33">
        <v>43673</v>
      </c>
      <c r="E544" s="33" t="s">
        <v>164</v>
      </c>
      <c r="F544" s="118">
        <v>41634</v>
      </c>
      <c r="G544" s="115"/>
      <c r="H544">
        <f t="array" ref="H544">SUM(IF(D544='Приложение 1 (2)'!$C$9:$C$809,1,0))</f>
        <v>1</v>
      </c>
    </row>
    <row r="545" spans="1:8" ht="31.5">
      <c r="A545" s="116">
        <v>202</v>
      </c>
      <c r="B545" s="107" t="s">
        <v>522</v>
      </c>
      <c r="C545" s="107"/>
      <c r="D545" s="33">
        <v>40158</v>
      </c>
      <c r="E545" s="33" t="s">
        <v>196</v>
      </c>
      <c r="F545" s="118">
        <v>42951</v>
      </c>
      <c r="G545" s="115"/>
      <c r="H545">
        <f t="array" ref="H545">SUM(IF(D545='Приложение 1 (2)'!$C$9:$C$809,1,0))</f>
        <v>1</v>
      </c>
    </row>
    <row r="546" spans="1:8" ht="31.5">
      <c r="A546" s="116">
        <v>203</v>
      </c>
      <c r="B546" s="107" t="s">
        <v>524</v>
      </c>
      <c r="C546" s="107"/>
      <c r="D546" s="33">
        <v>40120</v>
      </c>
      <c r="E546" s="33" t="s">
        <v>164</v>
      </c>
      <c r="F546" s="118">
        <v>40909</v>
      </c>
      <c r="G546" s="115"/>
      <c r="H546">
        <f t="array" ref="H546">SUM(IF(D546='Приложение 1 (2)'!$C$9:$C$809,1,0))</f>
        <v>1</v>
      </c>
    </row>
    <row r="547" spans="1:8" ht="31.5">
      <c r="A547" s="116">
        <v>204</v>
      </c>
      <c r="B547" s="107" t="s">
        <v>526</v>
      </c>
      <c r="C547" s="107"/>
      <c r="D547" s="33">
        <v>40112</v>
      </c>
      <c r="E547" s="33" t="s">
        <v>164</v>
      </c>
      <c r="F547" s="118">
        <v>41640</v>
      </c>
      <c r="G547" s="115"/>
      <c r="H547">
        <f t="array" ref="H547">SUM(IF(D547='Приложение 1 (2)'!$C$9:$C$809,1,0))</f>
        <v>1</v>
      </c>
    </row>
    <row r="548" spans="1:8" ht="31.5">
      <c r="A548" s="116">
        <v>205</v>
      </c>
      <c r="B548" s="107" t="s">
        <v>528</v>
      </c>
      <c r="C548" s="107"/>
      <c r="D548" s="33">
        <v>40111</v>
      </c>
      <c r="E548" s="33" t="s">
        <v>164</v>
      </c>
      <c r="F548" s="118">
        <v>39814</v>
      </c>
      <c r="G548" s="115"/>
      <c r="H548">
        <f t="array" ref="H548">SUM(IF(D548='Приложение 1 (2)'!$C$9:$C$809,1,0))</f>
        <v>1</v>
      </c>
    </row>
    <row r="549" spans="1:8" ht="31.5">
      <c r="A549" s="116">
        <v>206</v>
      </c>
      <c r="B549" s="107" t="s">
        <v>529</v>
      </c>
      <c r="C549" s="107"/>
      <c r="D549" s="33">
        <v>43118</v>
      </c>
      <c r="E549" s="33" t="s">
        <v>164</v>
      </c>
      <c r="F549" s="118">
        <v>40179</v>
      </c>
      <c r="G549" s="115"/>
      <c r="H549">
        <f t="array" ref="H549">SUM(IF(D549='Приложение 1 (2)'!$C$9:$C$809,1,0))</f>
        <v>1</v>
      </c>
    </row>
    <row r="550" spans="1:8" ht="15.75">
      <c r="A550" s="116">
        <v>207</v>
      </c>
      <c r="B550" s="107" t="s">
        <v>530</v>
      </c>
      <c r="C550" s="107"/>
      <c r="D550" s="33">
        <v>40113</v>
      </c>
      <c r="E550" s="33" t="s">
        <v>164</v>
      </c>
      <c r="F550" s="118">
        <v>41275</v>
      </c>
      <c r="G550" s="115"/>
      <c r="H550">
        <f t="array" ref="H550">SUM(IF(D550='Приложение 1 (2)'!$C$9:$C$809,1,0))</f>
        <v>1</v>
      </c>
    </row>
    <row r="551" spans="1:8" ht="31.5">
      <c r="A551" s="116">
        <v>208</v>
      </c>
      <c r="B551" s="107" t="s">
        <v>532</v>
      </c>
      <c r="C551" s="107"/>
      <c r="D551" s="33">
        <v>40110</v>
      </c>
      <c r="E551" s="33" t="s">
        <v>164</v>
      </c>
      <c r="F551" s="118">
        <v>39814</v>
      </c>
      <c r="G551" s="115"/>
      <c r="H551">
        <f t="array" ref="H551">SUM(IF(D551='Приложение 1 (2)'!$C$9:$C$809,1,0))</f>
        <v>1</v>
      </c>
    </row>
    <row r="552" spans="1:8" ht="15.75">
      <c r="A552" s="116">
        <v>209</v>
      </c>
      <c r="B552" s="107" t="s">
        <v>533</v>
      </c>
      <c r="C552" s="107"/>
      <c r="D552" s="33">
        <v>42520</v>
      </c>
      <c r="E552" s="33" t="s">
        <v>265</v>
      </c>
      <c r="F552" s="118">
        <v>42943</v>
      </c>
      <c r="G552" s="115"/>
      <c r="H552">
        <f t="array" ref="H552">SUM(IF(D552='Приложение 1 (2)'!$C$9:$C$809,1,0))</f>
        <v>1</v>
      </c>
    </row>
    <row r="553" spans="1:8" ht="15.75">
      <c r="A553" s="116">
        <v>210</v>
      </c>
      <c r="B553" s="107" t="s">
        <v>535</v>
      </c>
      <c r="C553" s="107"/>
      <c r="D553" s="33">
        <v>40162</v>
      </c>
      <c r="E553" s="33" t="s">
        <v>265</v>
      </c>
      <c r="F553" s="118">
        <v>42965</v>
      </c>
      <c r="G553" s="115"/>
      <c r="H553">
        <f t="array" ref="H553">SUM(IF(D553='Приложение 1 (2)'!$C$9:$C$809,1,0))</f>
        <v>1</v>
      </c>
    </row>
    <row r="554" spans="1:8" ht="31.5">
      <c r="A554" s="116">
        <v>211</v>
      </c>
      <c r="B554" s="107" t="s">
        <v>537</v>
      </c>
      <c r="C554" s="107"/>
      <c r="D554" s="33">
        <v>40523</v>
      </c>
      <c r="E554" s="33" t="s">
        <v>164</v>
      </c>
      <c r="F554" s="118">
        <v>42947</v>
      </c>
      <c r="G554" s="115"/>
      <c r="H554">
        <f t="array" ref="H554">SUM(IF(D554='Приложение 1 (2)'!$C$9:$C$809,1,0))</f>
        <v>1</v>
      </c>
    </row>
    <row r="555" spans="1:8" ht="31.5">
      <c r="A555" s="116">
        <v>212</v>
      </c>
      <c r="B555" s="107" t="s">
        <v>539</v>
      </c>
      <c r="C555" s="107"/>
      <c r="D555" s="33">
        <v>40152</v>
      </c>
      <c r="E555" s="33" t="s">
        <v>196</v>
      </c>
      <c r="F555" s="118">
        <v>42947</v>
      </c>
      <c r="G555" s="115"/>
      <c r="H555">
        <f t="array" ref="H555">SUM(IF(D555='Приложение 1 (2)'!$C$9:$C$809,1,0))</f>
        <v>1</v>
      </c>
    </row>
    <row r="556" spans="1:8" ht="15.75">
      <c r="A556" s="116">
        <v>213</v>
      </c>
      <c r="B556" s="107" t="s">
        <v>540</v>
      </c>
      <c r="C556" s="107"/>
      <c r="D556" s="33">
        <v>43670</v>
      </c>
      <c r="E556" s="33" t="s">
        <v>310</v>
      </c>
      <c r="F556" s="118">
        <v>41453</v>
      </c>
      <c r="G556" s="115"/>
      <c r="H556">
        <f t="array" ref="H556">SUM(IF(D556='Приложение 1 (2)'!$C$9:$C$809,1,0))</f>
        <v>1</v>
      </c>
    </row>
    <row r="557" spans="1:8" ht="15.75">
      <c r="A557" s="116">
        <v>214</v>
      </c>
      <c r="B557" s="107" t="s">
        <v>543</v>
      </c>
      <c r="C557" s="107"/>
      <c r="D557" s="33">
        <v>40195</v>
      </c>
      <c r="E557" s="33" t="s">
        <v>196</v>
      </c>
      <c r="F557" s="118">
        <v>42948</v>
      </c>
      <c r="G557" s="115"/>
      <c r="H557">
        <f t="array" ref="H557">SUM(IF(D557='Приложение 1 (2)'!$C$9:$C$809,1,0))</f>
        <v>1</v>
      </c>
    </row>
    <row r="558" spans="1:8" ht="15.75">
      <c r="A558" s="116">
        <v>215</v>
      </c>
      <c r="B558" s="107" t="s">
        <v>545</v>
      </c>
      <c r="C558" s="107"/>
      <c r="D558" s="33">
        <v>43667</v>
      </c>
      <c r="E558" s="33" t="s">
        <v>196</v>
      </c>
      <c r="F558" s="118">
        <v>41297</v>
      </c>
      <c r="G558" s="115"/>
      <c r="H558">
        <f t="array" ref="H558">SUM(IF(D558='Приложение 1 (2)'!$C$9:$C$809,1,0))</f>
        <v>1</v>
      </c>
    </row>
    <row r="559" spans="1:8" ht="15.75">
      <c r="A559" s="116">
        <v>216</v>
      </c>
      <c r="B559" s="107" t="s">
        <v>547</v>
      </c>
      <c r="C559" s="107"/>
      <c r="D559" s="33">
        <v>43671</v>
      </c>
      <c r="E559" s="33" t="s">
        <v>190</v>
      </c>
      <c r="F559" s="118">
        <v>41626</v>
      </c>
      <c r="G559" s="115"/>
      <c r="H559">
        <f t="array" ref="H559">SUM(IF(D559='Приложение 1 (2)'!$C$9:$C$809,1,0))</f>
        <v>1</v>
      </c>
    </row>
    <row r="560" spans="1:8" ht="31.5">
      <c r="A560" s="116">
        <v>217</v>
      </c>
      <c r="B560" s="107" t="s">
        <v>549</v>
      </c>
      <c r="C560" s="107"/>
      <c r="D560" s="33">
        <v>43675</v>
      </c>
      <c r="E560" s="33" t="s">
        <v>551</v>
      </c>
      <c r="F560" s="118">
        <v>41790</v>
      </c>
      <c r="G560" s="115"/>
      <c r="H560">
        <f t="array" ref="H560">SUM(IF(D560='Приложение 1 (2)'!$C$9:$C$809,1,0))</f>
        <v>1</v>
      </c>
    </row>
    <row r="561" spans="1:8" ht="15.75">
      <c r="A561" s="116">
        <v>218</v>
      </c>
      <c r="B561" s="107" t="s">
        <v>552</v>
      </c>
      <c r="C561" s="107"/>
      <c r="D561" s="33">
        <v>43668</v>
      </c>
      <c r="E561" s="33" t="s">
        <v>553</v>
      </c>
      <c r="F561" s="118">
        <v>41394</v>
      </c>
      <c r="G561" s="115"/>
      <c r="H561">
        <f t="array" ref="H561">SUM(IF(D561='Приложение 1 (2)'!$C$9:$C$809,1,0))</f>
        <v>1</v>
      </c>
    </row>
    <row r="562" spans="1:8" ht="15.75">
      <c r="A562" s="116">
        <v>219</v>
      </c>
      <c r="B562" s="107" t="s">
        <v>554</v>
      </c>
      <c r="C562" s="107"/>
      <c r="D562" s="33">
        <v>43693</v>
      </c>
      <c r="E562" s="33" t="s">
        <v>190</v>
      </c>
      <c r="F562" s="118">
        <v>43098</v>
      </c>
      <c r="G562" s="115"/>
      <c r="H562">
        <f t="array" ref="H562">SUM(IF(D562='Приложение 1 (2)'!$C$9:$C$809,1,0))</f>
        <v>1</v>
      </c>
    </row>
    <row r="563" spans="1:8" ht="31.5">
      <c r="A563" s="116">
        <v>220</v>
      </c>
      <c r="B563" s="107" t="s">
        <v>556</v>
      </c>
      <c r="C563" s="107"/>
      <c r="D563" s="33">
        <v>42522</v>
      </c>
      <c r="E563" s="33" t="s">
        <v>265</v>
      </c>
      <c r="F563" s="118">
        <v>42943</v>
      </c>
      <c r="G563" s="115"/>
      <c r="H563">
        <f t="array" ref="H563">SUM(IF(D563='Приложение 1 (2)'!$C$9:$C$809,1,0))</f>
        <v>1</v>
      </c>
    </row>
    <row r="564" spans="1:8" ht="15.75">
      <c r="A564" s="116">
        <v>221</v>
      </c>
      <c r="B564" s="107" t="s">
        <v>557</v>
      </c>
      <c r="C564" s="107"/>
      <c r="D564" s="33">
        <v>40165</v>
      </c>
      <c r="E564" s="33" t="s">
        <v>164</v>
      </c>
      <c r="F564" s="118">
        <v>42965</v>
      </c>
      <c r="G564" s="115"/>
      <c r="H564">
        <f t="array" ref="H564">SUM(IF(D564='Приложение 1 (2)'!$C$9:$C$809,1,0))</f>
        <v>1</v>
      </c>
    </row>
    <row r="565" spans="1:8" ht="15.75">
      <c r="A565" s="116">
        <v>222</v>
      </c>
      <c r="B565" s="107" t="s">
        <v>558</v>
      </c>
      <c r="C565" s="107"/>
      <c r="D565" s="33">
        <v>40164</v>
      </c>
      <c r="E565" s="33" t="s">
        <v>164</v>
      </c>
      <c r="F565" s="118">
        <v>42965</v>
      </c>
      <c r="G565" s="115"/>
      <c r="H565">
        <f t="array" ref="H565">SUM(IF(D565='Приложение 1 (2)'!$C$9:$C$809,1,0))</f>
        <v>1</v>
      </c>
    </row>
    <row r="566" spans="1:8" ht="15.75">
      <c r="A566" s="116">
        <v>223</v>
      </c>
      <c r="B566" s="107" t="s">
        <v>559</v>
      </c>
      <c r="C566" s="107"/>
      <c r="D566" s="33">
        <v>40163</v>
      </c>
      <c r="E566" s="33" t="s">
        <v>164</v>
      </c>
      <c r="F566" s="118">
        <v>42965</v>
      </c>
      <c r="G566" s="115"/>
      <c r="H566">
        <f t="array" ref="H566">SUM(IF(D566='Приложение 1 (2)'!$C$9:$C$809,1,0))</f>
        <v>1</v>
      </c>
    </row>
    <row r="567" spans="1:8" ht="31.5">
      <c r="A567" s="116">
        <v>224</v>
      </c>
      <c r="B567" s="107" t="s">
        <v>560</v>
      </c>
      <c r="C567" s="107"/>
      <c r="D567" s="33">
        <v>40166</v>
      </c>
      <c r="E567" s="33" t="s">
        <v>164</v>
      </c>
      <c r="F567" s="118">
        <v>42965</v>
      </c>
      <c r="G567" s="115"/>
      <c r="H567">
        <f t="array" ref="H567">SUM(IF(D567='Приложение 1 (2)'!$C$9:$C$809,1,0))</f>
        <v>1</v>
      </c>
    </row>
    <row r="568" spans="1:8" ht="15.75">
      <c r="A568" s="116">
        <v>225</v>
      </c>
      <c r="B568" s="107" t="s">
        <v>561</v>
      </c>
      <c r="C568" s="107"/>
      <c r="D568" s="33">
        <v>42483</v>
      </c>
      <c r="E568" s="33" t="s">
        <v>562</v>
      </c>
      <c r="F568" s="118">
        <v>43098</v>
      </c>
      <c r="G568" s="115"/>
      <c r="H568">
        <f t="array" ref="H568">SUM(IF(D568='Приложение 1 (2)'!$C$9:$C$809,1,0))</f>
        <v>1</v>
      </c>
    </row>
    <row r="569" spans="1:8" ht="15.75">
      <c r="A569" s="116">
        <v>226</v>
      </c>
      <c r="B569" s="107" t="s">
        <v>563</v>
      </c>
      <c r="C569" s="107"/>
      <c r="D569" s="33">
        <v>40156</v>
      </c>
      <c r="E569" s="33" t="s">
        <v>562</v>
      </c>
      <c r="F569" s="118">
        <v>42948</v>
      </c>
      <c r="G569" s="115"/>
      <c r="H569">
        <f t="array" ref="H569">SUM(IF(D569='Приложение 1 (2)'!$C$9:$C$809,1,0))</f>
        <v>1</v>
      </c>
    </row>
    <row r="570" spans="1:8" ht="15.75">
      <c r="A570" s="116">
        <v>227</v>
      </c>
      <c r="B570" s="107" t="s">
        <v>564</v>
      </c>
      <c r="C570" s="107"/>
      <c r="D570" s="33">
        <v>40154</v>
      </c>
      <c r="E570" s="33" t="s">
        <v>562</v>
      </c>
      <c r="F570" s="118">
        <v>42948</v>
      </c>
      <c r="G570" s="115"/>
      <c r="H570">
        <f t="array" ref="H570">SUM(IF(D570='Приложение 1 (2)'!$C$9:$C$809,1,0))</f>
        <v>1</v>
      </c>
    </row>
    <row r="571" spans="1:8" ht="15.75">
      <c r="A571" s="116">
        <v>228</v>
      </c>
      <c r="B571" s="107" t="s">
        <v>564</v>
      </c>
      <c r="C571" s="107"/>
      <c r="D571" s="33">
        <v>40155</v>
      </c>
      <c r="E571" s="33" t="s">
        <v>562</v>
      </c>
      <c r="F571" s="118">
        <v>42948</v>
      </c>
      <c r="G571" s="115"/>
      <c r="H571">
        <f t="array" ref="H571">SUM(IF(D571='Приложение 1 (2)'!$C$9:$C$809,1,0))</f>
        <v>1</v>
      </c>
    </row>
    <row r="572" spans="1:8" ht="15.75">
      <c r="A572" s="116">
        <v>229</v>
      </c>
      <c r="B572" s="107" t="s">
        <v>565</v>
      </c>
      <c r="C572" s="107"/>
      <c r="D572" s="33">
        <v>43680</v>
      </c>
      <c r="E572" s="33" t="s">
        <v>196</v>
      </c>
      <c r="F572" s="118">
        <v>41912</v>
      </c>
      <c r="G572" s="115"/>
      <c r="H572">
        <f t="array" ref="H572">SUM(IF(D572='Приложение 1 (2)'!$C$9:$C$809,1,0))</f>
        <v>1</v>
      </c>
    </row>
    <row r="573" spans="1:8" ht="15.75">
      <c r="A573" s="116">
        <v>230</v>
      </c>
      <c r="B573" s="107" t="s">
        <v>567</v>
      </c>
      <c r="C573" s="107"/>
      <c r="D573" s="33">
        <v>40153</v>
      </c>
      <c r="E573" s="33" t="s">
        <v>196</v>
      </c>
      <c r="F573" s="118">
        <v>42947</v>
      </c>
      <c r="G573" s="115"/>
      <c r="H573">
        <f t="array" ref="H573">SUM(IF(D573='Приложение 1 (2)'!$C$9:$C$809,1,0))</f>
        <v>1</v>
      </c>
    </row>
    <row r="574" spans="1:8" ht="15.75">
      <c r="A574" s="116">
        <v>231</v>
      </c>
      <c r="B574" s="107" t="s">
        <v>568</v>
      </c>
      <c r="C574" s="107"/>
      <c r="D574" s="33">
        <v>43690</v>
      </c>
      <c r="E574" s="33" t="s">
        <v>196</v>
      </c>
      <c r="F574" s="118">
        <v>42678</v>
      </c>
      <c r="G574" s="115"/>
      <c r="H574">
        <f t="array" ref="H574">SUM(IF(D574='Приложение 1 (2)'!$C$9:$C$809,1,0))</f>
        <v>1</v>
      </c>
    </row>
    <row r="575" spans="1:8" ht="15.75">
      <c r="A575" s="116">
        <v>232</v>
      </c>
      <c r="B575" s="107" t="s">
        <v>570</v>
      </c>
      <c r="C575" s="107"/>
      <c r="D575" s="33">
        <v>40525</v>
      </c>
      <c r="E575" s="33" t="s">
        <v>196</v>
      </c>
      <c r="F575" s="118">
        <v>43039</v>
      </c>
      <c r="G575" s="115"/>
      <c r="H575">
        <f t="array" ref="H575">SUM(IF(D575='Приложение 1 (2)'!$C$9:$C$809,1,0))</f>
        <v>1</v>
      </c>
    </row>
    <row r="576" spans="1:8" ht="15.75">
      <c r="A576" s="116">
        <v>233</v>
      </c>
      <c r="B576" s="107" t="s">
        <v>572</v>
      </c>
      <c r="C576" s="107"/>
      <c r="D576" s="33">
        <v>42481</v>
      </c>
      <c r="E576" s="33" t="s">
        <v>562</v>
      </c>
      <c r="F576" s="118">
        <v>42998</v>
      </c>
      <c r="G576" s="115"/>
      <c r="H576">
        <f t="array" ref="H576">SUM(IF(D576='Приложение 1 (2)'!$C$9:$C$809,1,0))</f>
        <v>1</v>
      </c>
    </row>
    <row r="577" spans="1:8" ht="15.75">
      <c r="A577" s="116">
        <v>234</v>
      </c>
      <c r="B577" s="107" t="s">
        <v>574</v>
      </c>
      <c r="C577" s="107"/>
      <c r="D577" s="33">
        <v>40524</v>
      </c>
      <c r="E577" s="33" t="s">
        <v>196</v>
      </c>
      <c r="F577" s="118">
        <v>42947</v>
      </c>
      <c r="G577" s="115"/>
      <c r="H577">
        <f t="array" ref="H577">SUM(IF(D577='Приложение 1 (2)'!$C$9:$C$809,1,0))</f>
        <v>1</v>
      </c>
    </row>
    <row r="578" spans="1:8" ht="31.5">
      <c r="A578" s="116">
        <v>235</v>
      </c>
      <c r="B578" s="107" t="s">
        <v>575</v>
      </c>
      <c r="C578" s="107"/>
      <c r="D578" s="33">
        <v>40121</v>
      </c>
      <c r="E578" s="33" t="s">
        <v>196</v>
      </c>
      <c r="F578" s="118">
        <v>43039</v>
      </c>
      <c r="G578" s="115"/>
      <c r="H578">
        <f t="array" ref="H578">SUM(IF(D578='Приложение 1 (2)'!$C$9:$C$809,1,0))</f>
        <v>1</v>
      </c>
    </row>
    <row r="579" spans="1:8" ht="15.75">
      <c r="A579" s="116">
        <v>236</v>
      </c>
      <c r="B579" s="107" t="s">
        <v>576</v>
      </c>
      <c r="C579" s="107"/>
      <c r="D579" s="33">
        <v>40119</v>
      </c>
      <c r="E579" s="33" t="s">
        <v>164</v>
      </c>
      <c r="F579" s="118">
        <v>40909</v>
      </c>
      <c r="G579" s="115"/>
      <c r="H579">
        <f t="array" ref="H579">SUM(IF(D579='Приложение 1 (2)'!$C$9:$C$809,1,0))</f>
        <v>1</v>
      </c>
    </row>
    <row r="580" spans="1:8" ht="31.5">
      <c r="A580" s="116">
        <v>237</v>
      </c>
      <c r="B580" s="107" t="s">
        <v>577</v>
      </c>
      <c r="C580" s="107"/>
      <c r="D580" s="33">
        <v>42484</v>
      </c>
      <c r="E580" s="33" t="s">
        <v>164</v>
      </c>
      <c r="F580" s="118">
        <v>43098</v>
      </c>
      <c r="G580" s="115"/>
      <c r="H580">
        <f t="array" ref="H580">SUM(IF(D580='Приложение 1 (2)'!$C$9:$C$809,1,0))</f>
        <v>1</v>
      </c>
    </row>
    <row r="581" spans="1:8" ht="31.5">
      <c r="A581" s="116">
        <v>238</v>
      </c>
      <c r="B581" s="107" t="s">
        <v>578</v>
      </c>
      <c r="C581" s="107"/>
      <c r="D581" s="33">
        <v>43678</v>
      </c>
      <c r="E581" s="33" t="s">
        <v>196</v>
      </c>
      <c r="F581" s="118">
        <v>41820</v>
      </c>
      <c r="G581" s="115"/>
      <c r="H581">
        <f t="array" ref="H581">SUM(IF(D581='Приложение 1 (2)'!$C$9:$C$809,1,0))</f>
        <v>1</v>
      </c>
    </row>
    <row r="582" spans="1:8" ht="31.5">
      <c r="A582" s="116">
        <v>239</v>
      </c>
      <c r="B582" s="107" t="s">
        <v>580</v>
      </c>
      <c r="C582" s="107"/>
      <c r="D582" s="33">
        <v>43237</v>
      </c>
      <c r="E582" s="33" t="s">
        <v>562</v>
      </c>
      <c r="F582" s="118">
        <v>42919</v>
      </c>
      <c r="G582" s="115"/>
      <c r="H582">
        <f t="array" ref="H582">SUM(IF(D582='Приложение 1 (2)'!$C$9:$C$809,1,0))</f>
        <v>1</v>
      </c>
    </row>
    <row r="583" spans="1:8" ht="15.75">
      <c r="A583" s="116">
        <v>240</v>
      </c>
      <c r="B583" s="107" t="s">
        <v>582</v>
      </c>
      <c r="C583" s="107"/>
      <c r="D583" s="33">
        <v>40196</v>
      </c>
      <c r="E583" s="33" t="s">
        <v>562</v>
      </c>
      <c r="F583" s="118">
        <v>43025</v>
      </c>
      <c r="G583" s="115"/>
      <c r="H583">
        <f t="array" ref="H583">SUM(IF(D583='Приложение 1 (2)'!$C$9:$C$809,1,0))</f>
        <v>1</v>
      </c>
    </row>
    <row r="584" spans="1:8" ht="15.75">
      <c r="A584" s="116">
        <v>241</v>
      </c>
      <c r="B584" s="107" t="s">
        <v>584</v>
      </c>
      <c r="C584" s="107"/>
      <c r="D584" s="33">
        <v>43694</v>
      </c>
      <c r="E584" s="33" t="s">
        <v>190</v>
      </c>
      <c r="F584" s="118">
        <v>43098</v>
      </c>
      <c r="G584" s="115"/>
      <c r="H584">
        <f t="array" ref="H584">SUM(IF(D584='Приложение 1 (2)'!$C$9:$C$809,1,0))</f>
        <v>1</v>
      </c>
    </row>
    <row r="585" spans="1:8" ht="15.75">
      <c r="A585" s="116">
        <v>242</v>
      </c>
      <c r="B585" s="107" t="s">
        <v>585</v>
      </c>
      <c r="C585" s="107"/>
      <c r="D585" s="33">
        <v>43679</v>
      </c>
      <c r="E585" s="33" t="s">
        <v>164</v>
      </c>
      <c r="F585" s="118">
        <v>41275</v>
      </c>
      <c r="G585" s="115"/>
      <c r="H585">
        <f t="array" ref="H585">SUM(IF(D585='Приложение 1 (2)'!$C$9:$C$809,1,0))</f>
        <v>1</v>
      </c>
    </row>
    <row r="586" spans="1:8" ht="15.75">
      <c r="A586" s="116">
        <v>243</v>
      </c>
      <c r="B586" s="107" t="s">
        <v>586</v>
      </c>
      <c r="C586" s="107"/>
      <c r="D586" s="33">
        <v>40161</v>
      </c>
      <c r="E586" s="33" t="s">
        <v>587</v>
      </c>
      <c r="F586" s="118">
        <v>42965</v>
      </c>
      <c r="G586" s="115"/>
      <c r="H586">
        <f t="array" ref="H586">SUM(IF(D586='Приложение 1 (2)'!$C$9:$C$809,1,0))</f>
        <v>1</v>
      </c>
    </row>
    <row r="587" spans="1:8" ht="15.75">
      <c r="A587" s="116">
        <v>244</v>
      </c>
      <c r="B587" s="107" t="s">
        <v>588</v>
      </c>
      <c r="C587" s="107"/>
      <c r="D587" s="33">
        <v>40151</v>
      </c>
      <c r="E587" s="33" t="s">
        <v>587</v>
      </c>
      <c r="F587" s="118">
        <v>42947</v>
      </c>
      <c r="G587" s="115"/>
      <c r="H587">
        <f t="array" ref="H587">SUM(IF(D587='Приложение 1 (2)'!$C$9:$C$809,1,0))</f>
        <v>1</v>
      </c>
    </row>
    <row r="588" spans="1:8" ht="31.5">
      <c r="A588" s="116">
        <v>245</v>
      </c>
      <c r="B588" s="107" t="s">
        <v>589</v>
      </c>
      <c r="C588" s="107"/>
      <c r="D588" s="33">
        <v>40157</v>
      </c>
      <c r="E588" s="33" t="s">
        <v>310</v>
      </c>
      <c r="F588" s="118">
        <v>42948</v>
      </c>
      <c r="G588" s="115"/>
      <c r="H588">
        <f t="array" ref="H588">SUM(IF(D588='Приложение 1 (2)'!$C$9:$C$809,1,0))</f>
        <v>1</v>
      </c>
    </row>
    <row r="589" spans="1:8" ht="31.5">
      <c r="A589" s="116">
        <v>246</v>
      </c>
      <c r="B589" s="107" t="s">
        <v>590</v>
      </c>
      <c r="C589" s="107"/>
      <c r="D589" s="33">
        <v>40159</v>
      </c>
      <c r="E589" s="33" t="s">
        <v>591</v>
      </c>
      <c r="F589" s="118">
        <v>42951</v>
      </c>
      <c r="G589" s="115"/>
      <c r="H589">
        <f t="array" ref="H589">SUM(IF(D589='Приложение 1 (2)'!$C$9:$C$809,1,0))</f>
        <v>1</v>
      </c>
    </row>
    <row r="590" spans="1:8" ht="31.5">
      <c r="A590" s="116">
        <v>247</v>
      </c>
      <c r="B590" s="107" t="s">
        <v>592</v>
      </c>
      <c r="C590" s="107"/>
      <c r="D590" s="33">
        <v>40160</v>
      </c>
      <c r="E590" s="33" t="s">
        <v>593</v>
      </c>
      <c r="F590" s="118">
        <v>42951</v>
      </c>
      <c r="G590" s="115"/>
      <c r="H590">
        <f t="array" ref="H590">SUM(IF(D590='Приложение 1 (2)'!$C$9:$C$809,1,0))</f>
        <v>1</v>
      </c>
    </row>
    <row r="591" spans="1:8" ht="31.5">
      <c r="A591" s="116">
        <v>248</v>
      </c>
      <c r="B591" s="107" t="s">
        <v>594</v>
      </c>
      <c r="C591" s="107"/>
      <c r="D591" s="33">
        <v>43672</v>
      </c>
      <c r="E591" s="33" t="s">
        <v>595</v>
      </c>
      <c r="F591" s="118">
        <v>41634</v>
      </c>
      <c r="G591" s="115"/>
      <c r="H591">
        <f t="array" ref="H591">SUM(IF(D591='Приложение 1 (2)'!$C$9:$C$809,1,0))</f>
        <v>1</v>
      </c>
    </row>
    <row r="592" spans="1:8" ht="31.5">
      <c r="A592" s="116">
        <v>249</v>
      </c>
      <c r="B592" s="107" t="s">
        <v>596</v>
      </c>
      <c r="C592" s="107"/>
      <c r="D592" s="33">
        <v>43674</v>
      </c>
      <c r="E592" s="33" t="s">
        <v>598</v>
      </c>
      <c r="F592" s="118">
        <v>41729</v>
      </c>
      <c r="G592" s="115"/>
      <c r="H592">
        <f t="array" ref="H592">SUM(IF(D592='Приложение 1 (2)'!$C$9:$C$809,1,0))</f>
        <v>1</v>
      </c>
    </row>
    <row r="593" spans="1:8" ht="31.5">
      <c r="A593" s="116">
        <v>250</v>
      </c>
      <c r="B593" s="107" t="s">
        <v>599</v>
      </c>
      <c r="C593" s="107"/>
      <c r="D593" s="33">
        <v>43623</v>
      </c>
      <c r="E593" s="33" t="s">
        <v>403</v>
      </c>
      <c r="F593" s="118">
        <v>39325</v>
      </c>
      <c r="G593" s="115"/>
      <c r="H593">
        <f t="array" ref="H593">SUM(IF(D593='Приложение 1 (2)'!$C$9:$C$809,1,0))</f>
        <v>1</v>
      </c>
    </row>
    <row r="594" spans="1:8" ht="15.75">
      <c r="A594" s="116">
        <v>251</v>
      </c>
      <c r="B594" s="107" t="s">
        <v>600</v>
      </c>
      <c r="C594" s="107"/>
      <c r="D594" s="33">
        <v>44120</v>
      </c>
      <c r="E594" s="33" t="s">
        <v>602</v>
      </c>
      <c r="F594" s="118">
        <v>39478</v>
      </c>
      <c r="G594" s="115"/>
      <c r="H594">
        <f t="array" ref="H594">SUM(IF(D594='Приложение 1 (2)'!$C$9:$C$809,1,0))</f>
        <v>1</v>
      </c>
    </row>
    <row r="595" spans="1:8" ht="15.75">
      <c r="A595" s="116">
        <v>252</v>
      </c>
      <c r="B595" s="107" t="s">
        <v>603</v>
      </c>
      <c r="C595" s="107"/>
      <c r="D595" s="33">
        <v>40104</v>
      </c>
      <c r="E595" s="33" t="s">
        <v>371</v>
      </c>
      <c r="F595" s="118">
        <v>37902</v>
      </c>
      <c r="G595" s="115"/>
      <c r="H595">
        <f t="array" ref="H595">SUM(IF(D595='Приложение 1 (2)'!$C$9:$C$809,1,0))</f>
        <v>1</v>
      </c>
    </row>
    <row r="596" spans="1:8" ht="15.75">
      <c r="A596" s="116">
        <v>253</v>
      </c>
      <c r="B596" s="107" t="s">
        <v>603</v>
      </c>
      <c r="C596" s="107"/>
      <c r="D596" s="33">
        <v>40105</v>
      </c>
      <c r="E596" s="33" t="s">
        <v>371</v>
      </c>
      <c r="F596" s="118">
        <v>38261</v>
      </c>
      <c r="G596" s="115"/>
      <c r="H596">
        <f t="array" ref="H596">SUM(IF(D596='Приложение 1 (2)'!$C$9:$C$809,1,0))</f>
        <v>1</v>
      </c>
    </row>
    <row r="597" spans="1:8" ht="15.75">
      <c r="A597" s="116">
        <v>254</v>
      </c>
      <c r="B597" s="107" t="s">
        <v>606</v>
      </c>
      <c r="C597" s="107"/>
      <c r="D597" s="33">
        <v>44084</v>
      </c>
      <c r="E597" s="33" t="s">
        <v>607</v>
      </c>
      <c r="F597" s="118">
        <v>38442</v>
      </c>
      <c r="G597" s="115"/>
      <c r="H597">
        <f t="array" ref="H597">SUM(IF(D597='Приложение 1 (2)'!$C$9:$C$809,1,0))</f>
        <v>1</v>
      </c>
    </row>
    <row r="598" spans="1:8" ht="15.75">
      <c r="A598" s="116">
        <v>255</v>
      </c>
      <c r="B598" s="107" t="s">
        <v>608</v>
      </c>
      <c r="C598" s="107"/>
      <c r="D598" s="33">
        <v>44083</v>
      </c>
      <c r="E598" s="33" t="s">
        <v>609</v>
      </c>
      <c r="F598" s="118">
        <v>38442</v>
      </c>
      <c r="G598" s="115"/>
      <c r="H598">
        <f t="array" ref="H598">SUM(IF(D598='Приложение 1 (2)'!$C$9:$C$809,1,0))</f>
        <v>1</v>
      </c>
    </row>
    <row r="599" spans="1:8" ht="15.75">
      <c r="A599" s="116">
        <v>256</v>
      </c>
      <c r="B599" s="107" t="s">
        <v>610</v>
      </c>
      <c r="C599" s="107"/>
      <c r="D599" s="33">
        <v>44085</v>
      </c>
      <c r="E599" s="33" t="s">
        <v>246</v>
      </c>
      <c r="F599" s="118">
        <v>38472</v>
      </c>
      <c r="G599" s="115"/>
      <c r="H599">
        <f t="array" ref="H599">SUM(IF(D599='Приложение 1 (2)'!$C$9:$C$809,1,0))</f>
        <v>1</v>
      </c>
    </row>
    <row r="600" spans="1:8" ht="15.75">
      <c r="A600" s="116">
        <v>257</v>
      </c>
      <c r="B600" s="107" t="s">
        <v>612</v>
      </c>
      <c r="C600" s="107"/>
      <c r="D600" s="33">
        <v>42616</v>
      </c>
      <c r="E600" s="33" t="s">
        <v>613</v>
      </c>
      <c r="F600" s="118">
        <v>38716</v>
      </c>
      <c r="G600" s="115"/>
      <c r="H600">
        <f t="array" ref="H600">SUM(IF(D600='Приложение 1 (2)'!$C$9:$C$809,1,0))</f>
        <v>1</v>
      </c>
    </row>
    <row r="601" spans="1:8" ht="15.75">
      <c r="A601" s="116">
        <v>258</v>
      </c>
      <c r="B601" s="107" t="s">
        <v>614</v>
      </c>
      <c r="C601" s="107"/>
      <c r="D601" s="33">
        <v>42617</v>
      </c>
      <c r="E601" s="33" t="s">
        <v>252</v>
      </c>
      <c r="F601" s="118">
        <v>38716</v>
      </c>
      <c r="G601" s="115"/>
      <c r="H601">
        <f t="array" ref="H601">SUM(IF(D601='Приложение 1 (2)'!$C$9:$C$809,1,0))</f>
        <v>1</v>
      </c>
    </row>
    <row r="602" spans="1:8" ht="15.75">
      <c r="A602" s="116">
        <v>259</v>
      </c>
      <c r="B602" s="107" t="s">
        <v>615</v>
      </c>
      <c r="C602" s="107"/>
      <c r="D602" s="33">
        <v>42615</v>
      </c>
      <c r="E602" s="33" t="s">
        <v>613</v>
      </c>
      <c r="F602" s="118">
        <v>38716</v>
      </c>
      <c r="G602" s="115"/>
      <c r="H602">
        <f t="array" ref="H602">SUM(IF(D602='Приложение 1 (2)'!$C$9:$C$809,1,0))</f>
        <v>1</v>
      </c>
    </row>
    <row r="603" spans="1:8" ht="15.75">
      <c r="A603" s="116">
        <v>260</v>
      </c>
      <c r="B603" s="107" t="s">
        <v>616</v>
      </c>
      <c r="C603" s="107"/>
      <c r="D603" s="33">
        <v>42612</v>
      </c>
      <c r="E603" s="33" t="s">
        <v>613</v>
      </c>
      <c r="F603" s="118">
        <v>38716</v>
      </c>
      <c r="G603" s="115"/>
      <c r="H603">
        <f t="array" ref="H603">SUM(IF(D603='Приложение 1 (2)'!$C$9:$C$809,1,0))</f>
        <v>1</v>
      </c>
    </row>
    <row r="604" spans="1:8" ht="15.75">
      <c r="A604" s="116">
        <v>261</v>
      </c>
      <c r="B604" s="107" t="s">
        <v>617</v>
      </c>
      <c r="C604" s="107"/>
      <c r="D604" s="33">
        <v>42613</v>
      </c>
      <c r="E604" s="33" t="s">
        <v>252</v>
      </c>
      <c r="F604" s="118">
        <v>38716</v>
      </c>
      <c r="G604" s="115"/>
      <c r="H604">
        <f t="array" ref="H604">SUM(IF(D604='Приложение 1 (2)'!$C$9:$C$809,1,0))</f>
        <v>1</v>
      </c>
    </row>
    <row r="605" spans="1:8" ht="31.5">
      <c r="A605" s="116">
        <v>262</v>
      </c>
      <c r="B605" s="107" t="s">
        <v>618</v>
      </c>
      <c r="C605" s="107"/>
      <c r="D605" s="33">
        <v>44087</v>
      </c>
      <c r="E605" s="33" t="s">
        <v>371</v>
      </c>
      <c r="F605" s="118">
        <v>38716</v>
      </c>
      <c r="G605" s="115"/>
      <c r="H605">
        <f t="array" ref="H605">SUM(IF(D605='Приложение 1 (2)'!$C$9:$C$809,1,0))</f>
        <v>1</v>
      </c>
    </row>
    <row r="606" spans="1:8" ht="31.5">
      <c r="A606" s="116">
        <v>263</v>
      </c>
      <c r="B606" s="107" t="s">
        <v>619</v>
      </c>
      <c r="C606" s="107"/>
      <c r="D606" s="33">
        <v>42625</v>
      </c>
      <c r="E606" s="33" t="s">
        <v>613</v>
      </c>
      <c r="F606" s="118">
        <v>38716</v>
      </c>
      <c r="G606" s="115"/>
      <c r="H606">
        <f t="array" ref="H606">SUM(IF(D606='Приложение 1 (2)'!$C$9:$C$809,1,0))</f>
        <v>1</v>
      </c>
    </row>
    <row r="607" spans="1:8" ht="31.5">
      <c r="A607" s="116">
        <v>264</v>
      </c>
      <c r="B607" s="107" t="s">
        <v>620</v>
      </c>
      <c r="C607" s="107"/>
      <c r="D607" s="33">
        <v>42626</v>
      </c>
      <c r="E607" s="33" t="s">
        <v>252</v>
      </c>
      <c r="F607" s="118">
        <v>38716</v>
      </c>
      <c r="G607" s="115"/>
      <c r="H607">
        <f t="array" ref="H607">SUM(IF(D607='Приложение 1 (2)'!$C$9:$C$809,1,0))</f>
        <v>1</v>
      </c>
    </row>
    <row r="608" spans="1:8" ht="31.5">
      <c r="A608" s="116">
        <v>265</v>
      </c>
      <c r="B608" s="107" t="s">
        <v>621</v>
      </c>
      <c r="C608" s="107"/>
      <c r="D608" s="33">
        <v>42618</v>
      </c>
      <c r="E608" s="33" t="s">
        <v>613</v>
      </c>
      <c r="F608" s="118">
        <v>38716</v>
      </c>
      <c r="G608" s="115"/>
      <c r="H608">
        <f t="array" ref="H608">SUM(IF(D608='Приложение 1 (2)'!$C$9:$C$809,1,0))</f>
        <v>1</v>
      </c>
    </row>
    <row r="609" spans="1:8" ht="31.5">
      <c r="A609" s="116">
        <v>266</v>
      </c>
      <c r="B609" s="107" t="s">
        <v>622</v>
      </c>
      <c r="C609" s="107"/>
      <c r="D609" s="33">
        <v>42619</v>
      </c>
      <c r="E609" s="33" t="s">
        <v>252</v>
      </c>
      <c r="F609" s="118">
        <v>38716</v>
      </c>
      <c r="G609" s="115"/>
      <c r="H609">
        <f t="array" ref="H609">SUM(IF(D609='Приложение 1 (2)'!$C$9:$C$809,1,0))</f>
        <v>1</v>
      </c>
    </row>
    <row r="610" spans="1:8" ht="15.75">
      <c r="A610" s="116">
        <v>267</v>
      </c>
      <c r="B610" s="107" t="s">
        <v>623</v>
      </c>
      <c r="C610" s="107"/>
      <c r="D610" s="33">
        <v>44111</v>
      </c>
      <c r="E610" s="33" t="s">
        <v>625</v>
      </c>
      <c r="F610" s="118">
        <v>38807</v>
      </c>
      <c r="G610" s="115"/>
      <c r="H610">
        <f t="array" ref="H610">SUM(IF(D610='Приложение 1 (2)'!$C$9:$C$809,1,0))</f>
        <v>1</v>
      </c>
    </row>
    <row r="611" spans="1:8" ht="15.75">
      <c r="A611" s="116">
        <v>268</v>
      </c>
      <c r="B611" s="107" t="s">
        <v>626</v>
      </c>
      <c r="C611" s="107"/>
      <c r="D611" s="33">
        <v>44110</v>
      </c>
      <c r="E611" s="33" t="s">
        <v>208</v>
      </c>
      <c r="F611" s="118">
        <v>38803</v>
      </c>
      <c r="G611" s="115"/>
      <c r="H611">
        <f t="array" ref="H611">SUM(IF(D611='Приложение 1 (2)'!$C$9:$C$809,1,0))</f>
        <v>1</v>
      </c>
    </row>
    <row r="612" spans="1:8" ht="15.75">
      <c r="A612" s="116">
        <v>269</v>
      </c>
      <c r="B612" s="107" t="s">
        <v>628</v>
      </c>
      <c r="C612" s="107"/>
      <c r="D612" s="33">
        <v>42634</v>
      </c>
      <c r="E612" s="33" t="s">
        <v>630</v>
      </c>
      <c r="F612" s="118">
        <v>39049</v>
      </c>
      <c r="G612" s="115"/>
      <c r="H612">
        <f t="array" ref="H612">SUM(IF(D612='Приложение 1 (2)'!$C$9:$C$809,1,0))</f>
        <v>1</v>
      </c>
    </row>
    <row r="613" spans="1:8" ht="15.75">
      <c r="A613" s="116">
        <v>270</v>
      </c>
      <c r="B613" s="107" t="s">
        <v>631</v>
      </c>
      <c r="C613" s="107"/>
      <c r="D613" s="33">
        <v>42631</v>
      </c>
      <c r="E613" s="33" t="s">
        <v>632</v>
      </c>
      <c r="F613" s="118">
        <v>39049</v>
      </c>
      <c r="G613" s="115"/>
      <c r="H613">
        <f t="array" ref="H613">SUM(IF(D613='Приложение 1 (2)'!$C$9:$C$809,1,0))</f>
        <v>1</v>
      </c>
    </row>
    <row r="614" spans="1:8" ht="15.75">
      <c r="A614" s="116">
        <v>271</v>
      </c>
      <c r="B614" s="107" t="s">
        <v>633</v>
      </c>
      <c r="C614" s="107"/>
      <c r="D614" s="33">
        <v>42640</v>
      </c>
      <c r="E614" s="33" t="s">
        <v>632</v>
      </c>
      <c r="F614" s="118">
        <v>39049</v>
      </c>
      <c r="G614" s="115"/>
      <c r="H614">
        <f t="array" ref="H614">SUM(IF(D614='Приложение 1 (2)'!$C$9:$C$809,1,0))</f>
        <v>1</v>
      </c>
    </row>
    <row r="615" spans="1:8" ht="15.75">
      <c r="A615" s="116">
        <v>272</v>
      </c>
      <c r="B615" s="107" t="s">
        <v>634</v>
      </c>
      <c r="C615" s="107"/>
      <c r="D615" s="33">
        <v>42641</v>
      </c>
      <c r="E615" s="33" t="s">
        <v>630</v>
      </c>
      <c r="F615" s="118">
        <v>39049</v>
      </c>
      <c r="G615" s="115"/>
      <c r="H615">
        <f t="array" ref="H615">SUM(IF(D615='Приложение 1 (2)'!$C$9:$C$809,1,0))</f>
        <v>1</v>
      </c>
    </row>
    <row r="616" spans="1:8" ht="15.75">
      <c r="A616" s="116">
        <v>273</v>
      </c>
      <c r="B616" s="107" t="s">
        <v>635</v>
      </c>
      <c r="C616" s="107"/>
      <c r="D616" s="33">
        <v>42639</v>
      </c>
      <c r="E616" s="33" t="s">
        <v>632</v>
      </c>
      <c r="F616" s="118">
        <v>39049</v>
      </c>
      <c r="G616" s="115"/>
      <c r="H616">
        <f t="array" ref="H616">SUM(IF(D616='Приложение 1 (2)'!$C$9:$C$809,1,0))</f>
        <v>1</v>
      </c>
    </row>
    <row r="617" spans="1:8" ht="31.5">
      <c r="A617" s="116">
        <v>274</v>
      </c>
      <c r="B617" s="107" t="s">
        <v>636</v>
      </c>
      <c r="C617" s="107"/>
      <c r="D617" s="33">
        <v>42638</v>
      </c>
      <c r="E617" s="33" t="s">
        <v>632</v>
      </c>
      <c r="F617" s="118">
        <v>39049</v>
      </c>
      <c r="G617" s="115"/>
      <c r="H617">
        <f t="array" ref="H617">SUM(IF(D617='Приложение 1 (2)'!$C$9:$C$809,1,0))</f>
        <v>1</v>
      </c>
    </row>
    <row r="618" spans="1:8" ht="31.5">
      <c r="A618" s="116">
        <v>275</v>
      </c>
      <c r="B618" s="107" t="s">
        <v>637</v>
      </c>
      <c r="C618" s="107"/>
      <c r="D618" s="33">
        <v>42637</v>
      </c>
      <c r="E618" s="33" t="s">
        <v>630</v>
      </c>
      <c r="F618" s="118">
        <v>39049</v>
      </c>
      <c r="G618" s="115"/>
      <c r="H618">
        <f t="array" ref="H618">SUM(IF(D618='Приложение 1 (2)'!$C$9:$C$809,1,0))</f>
        <v>1</v>
      </c>
    </row>
    <row r="619" spans="1:8" ht="15.75">
      <c r="A619" s="116">
        <v>276</v>
      </c>
      <c r="B619" s="107" t="s">
        <v>638</v>
      </c>
      <c r="C619" s="107"/>
      <c r="D619" s="33">
        <v>30318</v>
      </c>
      <c r="E619" s="33" t="s">
        <v>640</v>
      </c>
      <c r="F619" s="118">
        <v>39903</v>
      </c>
      <c r="G619" s="115"/>
      <c r="H619">
        <f t="array" ref="H619">SUM(IF(D619='Приложение 1 (2)'!$C$9:$C$809,1,0))</f>
        <v>1</v>
      </c>
    </row>
    <row r="620" spans="1:8" ht="15.75">
      <c r="A620" s="116">
        <v>277</v>
      </c>
      <c r="B620" s="107" t="s">
        <v>641</v>
      </c>
      <c r="C620" s="107"/>
      <c r="D620" s="33">
        <v>44117</v>
      </c>
      <c r="E620" s="33" t="s">
        <v>642</v>
      </c>
      <c r="F620" s="118">
        <v>38960</v>
      </c>
      <c r="G620" s="115"/>
      <c r="H620">
        <f t="array" ref="H620">SUM(IF(D620='Приложение 1 (2)'!$C$9:$C$809,1,0))</f>
        <v>1</v>
      </c>
    </row>
    <row r="621" spans="1:8" ht="15.75">
      <c r="A621" s="116">
        <v>278</v>
      </c>
      <c r="B621" s="107" t="s">
        <v>643</v>
      </c>
      <c r="C621" s="107"/>
      <c r="D621" s="33">
        <v>43639</v>
      </c>
      <c r="E621" s="33" t="s">
        <v>164</v>
      </c>
      <c r="F621" s="118">
        <v>39083</v>
      </c>
      <c r="G621" s="115"/>
      <c r="H621">
        <f t="array" ref="H621">SUM(IF(D621='Приложение 1 (2)'!$C$9:$C$809,1,0))</f>
        <v>1</v>
      </c>
    </row>
    <row r="622" spans="1:8" ht="31.5">
      <c r="A622" s="116">
        <v>279</v>
      </c>
      <c r="B622" s="107" t="s">
        <v>645</v>
      </c>
      <c r="C622" s="107"/>
      <c r="D622" s="33">
        <v>43619</v>
      </c>
      <c r="E622" s="33" t="s">
        <v>647</v>
      </c>
      <c r="F622" s="118">
        <v>40147</v>
      </c>
      <c r="G622" s="115"/>
      <c r="H622">
        <f t="array" ref="H622">SUM(IF(D622='Приложение 1 (2)'!$C$9:$C$809,1,0))</f>
        <v>1</v>
      </c>
    </row>
    <row r="623" spans="1:8" ht="15.75">
      <c r="A623" s="116">
        <v>280</v>
      </c>
      <c r="B623" s="107" t="s">
        <v>648</v>
      </c>
      <c r="C623" s="107"/>
      <c r="D623" s="33">
        <v>40427</v>
      </c>
      <c r="E623" s="33" t="s">
        <v>587</v>
      </c>
      <c r="F623" s="118">
        <v>40451</v>
      </c>
      <c r="G623" s="115"/>
      <c r="H623">
        <f t="array" ref="H623">SUM(IF(D623='Приложение 1 (2)'!$C$9:$C$809,1,0))</f>
        <v>1</v>
      </c>
    </row>
    <row r="624" spans="1:8" ht="15.75">
      <c r="A624" s="116">
        <v>281</v>
      </c>
      <c r="B624" s="107" t="s">
        <v>649</v>
      </c>
      <c r="C624" s="107"/>
      <c r="D624" s="33">
        <v>40422</v>
      </c>
      <c r="E624" s="33" t="s">
        <v>196</v>
      </c>
      <c r="F624" s="118">
        <v>40403</v>
      </c>
      <c r="G624" s="115"/>
      <c r="H624">
        <f t="array" ref="H624">SUM(IF(D624='Приложение 1 (2)'!$C$9:$C$809,1,0))</f>
        <v>1</v>
      </c>
    </row>
    <row r="625" spans="1:8" ht="15.75">
      <c r="A625" s="116">
        <v>282</v>
      </c>
      <c r="B625" s="107" t="s">
        <v>651</v>
      </c>
      <c r="C625" s="107"/>
      <c r="D625" s="33">
        <v>43663</v>
      </c>
      <c r="E625" s="33" t="s">
        <v>562</v>
      </c>
      <c r="F625" s="118">
        <v>40263</v>
      </c>
      <c r="G625" s="115"/>
      <c r="H625">
        <f t="array" ref="H625">SUM(IF(D625='Приложение 1 (2)'!$C$9:$C$809,1,0))</f>
        <v>1</v>
      </c>
    </row>
    <row r="626" spans="1:8" ht="31.5">
      <c r="A626" s="116">
        <v>283</v>
      </c>
      <c r="B626" s="107" t="s">
        <v>653</v>
      </c>
      <c r="C626" s="107"/>
      <c r="D626" s="33">
        <v>43661</v>
      </c>
      <c r="E626" s="33" t="s">
        <v>196</v>
      </c>
      <c r="F626" s="118">
        <v>40263</v>
      </c>
      <c r="G626" s="115"/>
      <c r="H626">
        <f t="array" ref="H626">SUM(IF(D626='Приложение 1 (2)'!$C$9:$C$809,1,0))</f>
        <v>1</v>
      </c>
    </row>
    <row r="627" spans="1:8" ht="31.5">
      <c r="A627" s="116">
        <v>284</v>
      </c>
      <c r="B627" s="107" t="s">
        <v>654</v>
      </c>
      <c r="C627" s="107"/>
      <c r="D627" s="33">
        <v>43692</v>
      </c>
      <c r="E627" s="33" t="s">
        <v>362</v>
      </c>
      <c r="F627" s="118">
        <v>42613</v>
      </c>
      <c r="G627" s="115"/>
      <c r="H627">
        <f t="array" ref="H627">SUM(IF(D627='Приложение 1 (2)'!$C$9:$C$809,1,0))</f>
        <v>1</v>
      </c>
    </row>
    <row r="628" spans="1:8" ht="15.75">
      <c r="A628" s="116">
        <v>285</v>
      </c>
      <c r="B628" s="107" t="s">
        <v>656</v>
      </c>
      <c r="C628" s="107"/>
      <c r="D628" s="33">
        <v>42479</v>
      </c>
      <c r="E628" s="33" t="s">
        <v>164</v>
      </c>
      <c r="F628" s="118">
        <v>42832</v>
      </c>
      <c r="G628" s="115"/>
      <c r="H628">
        <f t="array" ref="H628">SUM(IF(D628='Приложение 1 (2)'!$C$9:$C$809,1,0))</f>
        <v>1</v>
      </c>
    </row>
    <row r="629" spans="1:8" ht="31.5">
      <c r="A629" s="116">
        <v>286</v>
      </c>
      <c r="B629" s="107" t="s">
        <v>658</v>
      </c>
      <c r="C629" s="107"/>
      <c r="D629" s="33">
        <v>42477</v>
      </c>
      <c r="E629" s="33" t="s">
        <v>164</v>
      </c>
      <c r="F629" s="118">
        <v>38353</v>
      </c>
      <c r="G629" s="115"/>
      <c r="H629">
        <f t="array" ref="H629">SUM(IF(D629='Приложение 1 (2)'!$C$9:$C$809,1,0))</f>
        <v>1</v>
      </c>
    </row>
    <row r="630" spans="1:8" ht="31.5">
      <c r="A630" s="116">
        <v>287</v>
      </c>
      <c r="B630" s="107" t="s">
        <v>659</v>
      </c>
      <c r="C630" s="107"/>
      <c r="D630" s="33">
        <v>42474</v>
      </c>
      <c r="E630" s="33" t="s">
        <v>164</v>
      </c>
      <c r="F630" s="118">
        <v>31778</v>
      </c>
      <c r="G630" s="115"/>
      <c r="H630">
        <f t="array" ref="H630">SUM(IF(D630='Приложение 1 (2)'!$C$9:$C$809,1,0))</f>
        <v>1</v>
      </c>
    </row>
    <row r="631" spans="1:8" ht="15.75">
      <c r="A631" s="116">
        <v>288</v>
      </c>
      <c r="B631" s="107" t="s">
        <v>661</v>
      </c>
      <c r="C631" s="107"/>
      <c r="D631" s="33">
        <v>41313</v>
      </c>
      <c r="E631" s="33" t="s">
        <v>663</v>
      </c>
      <c r="F631" s="118">
        <v>42826</v>
      </c>
      <c r="G631" s="115"/>
      <c r="H631">
        <f t="array" ref="H631">SUM(IF(D631='Приложение 1 (2)'!$C$9:$C$809,1,0))</f>
        <v>1</v>
      </c>
    </row>
    <row r="632" spans="1:8" ht="15.75">
      <c r="A632" s="116">
        <v>289</v>
      </c>
      <c r="B632" s="107" t="s">
        <v>664</v>
      </c>
      <c r="C632" s="107"/>
      <c r="D632" s="33">
        <v>41276</v>
      </c>
      <c r="E632" s="33" t="s">
        <v>663</v>
      </c>
      <c r="F632" s="118">
        <v>42826</v>
      </c>
      <c r="G632" s="115"/>
      <c r="H632">
        <f t="array" ref="H632">SUM(IF(D632='Приложение 1 (2)'!$C$9:$C$809,1,0))</f>
        <v>1</v>
      </c>
    </row>
    <row r="633" spans="1:8" ht="15.75">
      <c r="A633" s="116">
        <v>290</v>
      </c>
      <c r="B633" s="107" t="s">
        <v>665</v>
      </c>
      <c r="C633" s="107"/>
      <c r="D633" s="33">
        <v>41175</v>
      </c>
      <c r="E633" s="33" t="s">
        <v>666</v>
      </c>
      <c r="F633" s="118">
        <v>42826</v>
      </c>
      <c r="G633" s="115"/>
      <c r="H633">
        <f t="array" ref="H633">SUM(IF(D633='Приложение 1 (2)'!$C$9:$C$809,1,0))</f>
        <v>1</v>
      </c>
    </row>
    <row r="634" spans="1:8" ht="15.75">
      <c r="A634" s="116">
        <v>291</v>
      </c>
      <c r="B634" s="107" t="s">
        <v>667</v>
      </c>
      <c r="C634" s="107"/>
      <c r="D634" s="33">
        <v>41311</v>
      </c>
      <c r="E634" s="33" t="s">
        <v>668</v>
      </c>
      <c r="F634" s="118">
        <v>42826</v>
      </c>
      <c r="G634" s="115"/>
      <c r="H634">
        <f t="array" ref="H634">SUM(IF(D634='Приложение 1 (2)'!$C$9:$C$809,1,0))</f>
        <v>1</v>
      </c>
    </row>
    <row r="635" spans="1:8" ht="15.75">
      <c r="A635" s="116">
        <v>292</v>
      </c>
      <c r="B635" s="107" t="s">
        <v>669</v>
      </c>
      <c r="C635" s="107"/>
      <c r="D635" s="33">
        <v>41218</v>
      </c>
      <c r="E635" s="33" t="s">
        <v>671</v>
      </c>
      <c r="F635" s="118">
        <v>32509</v>
      </c>
      <c r="G635" s="115"/>
      <c r="H635">
        <f t="array" ref="H635">SUM(IF(D635='Приложение 1 (2)'!$C$9:$C$809,1,0))</f>
        <v>1</v>
      </c>
    </row>
    <row r="636" spans="1:8" ht="15.75">
      <c r="A636" s="116">
        <v>293</v>
      </c>
      <c r="B636" s="107" t="s">
        <v>672</v>
      </c>
      <c r="C636" s="107"/>
      <c r="D636" s="33">
        <v>41236</v>
      </c>
      <c r="E636" s="33" t="s">
        <v>673</v>
      </c>
      <c r="F636" s="118">
        <v>27395</v>
      </c>
      <c r="G636" s="115"/>
      <c r="H636">
        <f t="array" ref="H636">SUM(IF(D636='Приложение 1 (2)'!$C$9:$C$809,1,0))</f>
        <v>1</v>
      </c>
    </row>
    <row r="637" spans="1:8" ht="15.75">
      <c r="A637" s="116">
        <v>294</v>
      </c>
      <c r="B637" s="107" t="s">
        <v>674</v>
      </c>
      <c r="C637" s="107"/>
      <c r="D637" s="33">
        <v>42482</v>
      </c>
      <c r="E637" s="33" t="s">
        <v>164</v>
      </c>
      <c r="F637" s="118">
        <v>43091</v>
      </c>
      <c r="G637" s="115"/>
      <c r="H637">
        <f t="array" ref="H637">SUM(IF(D637='Приложение 1 (2)'!$C$9:$C$809,1,0))</f>
        <v>1</v>
      </c>
    </row>
    <row r="638" spans="1:8" ht="15.75">
      <c r="A638" s="116">
        <v>295</v>
      </c>
      <c r="B638" s="107" t="s">
        <v>676</v>
      </c>
      <c r="C638" s="107"/>
      <c r="D638" s="33">
        <v>41124</v>
      </c>
      <c r="E638" s="33" t="s">
        <v>677</v>
      </c>
      <c r="F638" s="118">
        <v>31778</v>
      </c>
      <c r="G638" s="115"/>
      <c r="H638">
        <f t="array" ref="H638">SUM(IF(D638='Приложение 1 (2)'!$C$9:$C$809,1,0))</f>
        <v>1</v>
      </c>
    </row>
    <row r="639" spans="1:8" ht="15.75">
      <c r="A639" s="116">
        <v>296</v>
      </c>
      <c r="B639" s="107" t="s">
        <v>678</v>
      </c>
      <c r="C639" s="107"/>
      <c r="D639" s="33">
        <v>41425</v>
      </c>
      <c r="E639" s="33" t="s">
        <v>677</v>
      </c>
      <c r="F639" s="118">
        <v>42826</v>
      </c>
      <c r="G639" s="115"/>
      <c r="H639">
        <f t="array" ref="H639">SUM(IF(D639='Приложение 1 (2)'!$C$9:$C$809,1,0))</f>
        <v>1</v>
      </c>
    </row>
    <row r="640" spans="1:8" ht="15.75">
      <c r="A640" s="116">
        <v>297</v>
      </c>
      <c r="B640" s="107" t="s">
        <v>679</v>
      </c>
      <c r="C640" s="107"/>
      <c r="D640" s="33">
        <v>41207</v>
      </c>
      <c r="E640" s="33" t="s">
        <v>680</v>
      </c>
      <c r="F640" s="118">
        <v>32874</v>
      </c>
      <c r="G640" s="115"/>
      <c r="H640">
        <f t="array" ref="H640">SUM(IF(D640='Приложение 1 (2)'!$C$9:$C$809,1,0))</f>
        <v>1</v>
      </c>
    </row>
    <row r="641" spans="1:8" ht="15.75">
      <c r="A641" s="116">
        <v>298</v>
      </c>
      <c r="B641" s="107" t="s">
        <v>679</v>
      </c>
      <c r="C641" s="107"/>
      <c r="D641" s="33">
        <v>41214</v>
      </c>
      <c r="E641" s="33" t="s">
        <v>680</v>
      </c>
      <c r="F641" s="118">
        <v>33239</v>
      </c>
      <c r="G641" s="115"/>
      <c r="H641">
        <f t="array" ref="H641">SUM(IF(D641='Приложение 1 (2)'!$C$9:$C$809,1,0))</f>
        <v>1</v>
      </c>
    </row>
    <row r="642" spans="1:8" ht="15.75">
      <c r="A642" s="116">
        <v>299</v>
      </c>
      <c r="B642" s="107" t="s">
        <v>681</v>
      </c>
      <c r="C642" s="107"/>
      <c r="D642" s="33">
        <v>41229</v>
      </c>
      <c r="E642" s="33" t="s">
        <v>680</v>
      </c>
      <c r="F642" s="118">
        <v>27030</v>
      </c>
      <c r="G642" s="115"/>
      <c r="H642">
        <f t="array" ref="H642">SUM(IF(D642='Приложение 1 (2)'!$C$9:$C$809,1,0))</f>
        <v>1</v>
      </c>
    </row>
    <row r="643" spans="1:8" ht="15.75">
      <c r="A643" s="116">
        <v>300</v>
      </c>
      <c r="B643" s="107" t="s">
        <v>681</v>
      </c>
      <c r="C643" s="107"/>
      <c r="D643" s="33">
        <v>41230</v>
      </c>
      <c r="E643" s="33" t="s">
        <v>680</v>
      </c>
      <c r="F643" s="118">
        <v>27030</v>
      </c>
      <c r="G643" s="115"/>
      <c r="H643">
        <f t="array" ref="H643">SUM(IF(D643='Приложение 1 (2)'!$C$9:$C$809,1,0))</f>
        <v>1</v>
      </c>
    </row>
    <row r="644" spans="1:8" ht="15.75">
      <c r="A644" s="116">
        <v>301</v>
      </c>
      <c r="B644" s="107" t="s">
        <v>681</v>
      </c>
      <c r="C644" s="107"/>
      <c r="D644" s="33">
        <v>41265</v>
      </c>
      <c r="E644" s="33" t="s">
        <v>680</v>
      </c>
      <c r="F644" s="118">
        <v>35796</v>
      </c>
      <c r="G644" s="115"/>
      <c r="H644">
        <f t="array" ref="H644">SUM(IF(D644='Приложение 1 (2)'!$C$9:$C$809,1,0))</f>
        <v>1</v>
      </c>
    </row>
    <row r="645" spans="1:8" ht="15.75">
      <c r="A645" s="116">
        <v>302</v>
      </c>
      <c r="B645" s="107" t="s">
        <v>681</v>
      </c>
      <c r="C645" s="107"/>
      <c r="D645" s="33">
        <v>41266</v>
      </c>
      <c r="E645" s="33" t="s">
        <v>680</v>
      </c>
      <c r="F645" s="118">
        <v>35796</v>
      </c>
      <c r="G645" s="115"/>
      <c r="H645">
        <f t="array" ref="H645">SUM(IF(D645='Приложение 1 (2)'!$C$9:$C$809,1,0))</f>
        <v>1</v>
      </c>
    </row>
    <row r="646" spans="1:8" ht="15.75">
      <c r="A646" s="116">
        <v>303</v>
      </c>
      <c r="B646" s="107" t="s">
        <v>681</v>
      </c>
      <c r="C646" s="107"/>
      <c r="D646" s="33">
        <v>41267</v>
      </c>
      <c r="E646" s="33" t="s">
        <v>680</v>
      </c>
      <c r="F646" s="118">
        <v>35796</v>
      </c>
      <c r="G646" s="115"/>
      <c r="H646">
        <f t="array" ref="H646">SUM(IF(D646='Приложение 1 (2)'!$C$9:$C$809,1,0))</f>
        <v>1</v>
      </c>
    </row>
    <row r="647" spans="1:8" ht="15.75">
      <c r="A647" s="116">
        <v>304</v>
      </c>
      <c r="B647" s="107" t="s">
        <v>681</v>
      </c>
      <c r="C647" s="107"/>
      <c r="D647" s="33">
        <v>41273</v>
      </c>
      <c r="E647" s="33" t="s">
        <v>680</v>
      </c>
      <c r="F647" s="118">
        <v>42826</v>
      </c>
      <c r="G647" s="115"/>
      <c r="H647">
        <f t="array" ref="H647">SUM(IF(D647='Приложение 1 (2)'!$C$9:$C$809,1,0))</f>
        <v>1</v>
      </c>
    </row>
    <row r="648" spans="1:8" ht="15.75">
      <c r="A648" s="116">
        <v>305</v>
      </c>
      <c r="B648" s="107" t="s">
        <v>683</v>
      </c>
      <c r="C648" s="107"/>
      <c r="D648" s="33">
        <v>41432</v>
      </c>
      <c r="E648" s="33" t="s">
        <v>677</v>
      </c>
      <c r="F648" s="118">
        <v>42826</v>
      </c>
      <c r="G648" s="115"/>
      <c r="H648">
        <f t="array" ref="H648">SUM(IF(D648='Приложение 1 (2)'!$C$9:$C$809,1,0))</f>
        <v>1</v>
      </c>
    </row>
    <row r="649" spans="1:8" ht="15.75">
      <c r="A649" s="116">
        <v>306</v>
      </c>
      <c r="B649" s="107" t="s">
        <v>684</v>
      </c>
      <c r="C649" s="107"/>
      <c r="D649" s="33">
        <v>41147</v>
      </c>
      <c r="E649" s="33" t="s">
        <v>666</v>
      </c>
      <c r="F649" s="118">
        <v>42826</v>
      </c>
      <c r="G649" s="115"/>
      <c r="H649">
        <f t="array" ref="H649">SUM(IF(D649='Приложение 1 (2)'!$C$9:$C$809,1,0))</f>
        <v>1</v>
      </c>
    </row>
    <row r="650" spans="1:8" ht="15.75">
      <c r="A650" s="116">
        <v>307</v>
      </c>
      <c r="B650" s="107" t="s">
        <v>684</v>
      </c>
      <c r="C650" s="107"/>
      <c r="D650" s="33">
        <v>41148</v>
      </c>
      <c r="E650" s="33" t="s">
        <v>666</v>
      </c>
      <c r="F650" s="118">
        <v>42826</v>
      </c>
      <c r="G650" s="115"/>
      <c r="H650">
        <f t="array" ref="H650">SUM(IF(D650='Приложение 1 (2)'!$C$9:$C$809,1,0))</f>
        <v>1</v>
      </c>
    </row>
    <row r="651" spans="1:8" ht="15.75">
      <c r="A651" s="116">
        <v>308</v>
      </c>
      <c r="B651" s="107" t="s">
        <v>685</v>
      </c>
      <c r="C651" s="107"/>
      <c r="D651" s="33">
        <v>41153</v>
      </c>
      <c r="E651" s="33" t="s">
        <v>666</v>
      </c>
      <c r="F651" s="118">
        <v>42826</v>
      </c>
      <c r="G651" s="115"/>
      <c r="H651">
        <f t="array" ref="H651">SUM(IF(D651='Приложение 1 (2)'!$C$9:$C$809,1,0))</f>
        <v>1</v>
      </c>
    </row>
    <row r="652" spans="1:8" ht="15.75">
      <c r="A652" s="116">
        <v>309</v>
      </c>
      <c r="B652" s="107" t="s">
        <v>686</v>
      </c>
      <c r="C652" s="107"/>
      <c r="D652" s="33">
        <v>41295</v>
      </c>
      <c r="E652" s="33" t="s">
        <v>666</v>
      </c>
      <c r="F652" s="118">
        <v>42826</v>
      </c>
      <c r="G652" s="115"/>
      <c r="H652">
        <f t="array" ref="H652">SUM(IF(D652='Приложение 1 (2)'!$C$9:$C$809,1,0))</f>
        <v>1</v>
      </c>
    </row>
    <row r="653" spans="1:8" ht="15.75">
      <c r="A653" s="116">
        <v>310</v>
      </c>
      <c r="B653" s="107" t="s">
        <v>687</v>
      </c>
      <c r="C653" s="107"/>
      <c r="D653" s="33">
        <v>41185</v>
      </c>
      <c r="E653" s="33" t="s">
        <v>688</v>
      </c>
      <c r="F653" s="118">
        <v>31778</v>
      </c>
      <c r="G653" s="115"/>
      <c r="H653">
        <f t="array" ref="H653">SUM(IF(D653='Приложение 1 (2)'!$C$9:$C$809,1,0))</f>
        <v>1</v>
      </c>
    </row>
    <row r="654" spans="1:8" ht="15.75">
      <c r="A654" s="116">
        <v>311</v>
      </c>
      <c r="B654" s="107" t="s">
        <v>689</v>
      </c>
      <c r="C654" s="107"/>
      <c r="D654" s="33">
        <v>41219</v>
      </c>
      <c r="E654" s="33" t="s">
        <v>688</v>
      </c>
      <c r="F654" s="118">
        <v>32509</v>
      </c>
      <c r="G654" s="115"/>
      <c r="H654">
        <f t="array" ref="H654">SUM(IF(D654='Приложение 1 (2)'!$C$9:$C$809,1,0))</f>
        <v>1</v>
      </c>
    </row>
    <row r="655" spans="1:8" ht="15.75">
      <c r="A655" s="116">
        <v>312</v>
      </c>
      <c r="B655" s="107" t="s">
        <v>690</v>
      </c>
      <c r="C655" s="107"/>
      <c r="D655" s="33">
        <v>41215</v>
      </c>
      <c r="E655" s="33" t="s">
        <v>691</v>
      </c>
      <c r="F655" s="118">
        <v>33239</v>
      </c>
      <c r="G655" s="115"/>
      <c r="H655">
        <f t="array" ref="H655">SUM(IF(D655='Приложение 1 (2)'!$C$9:$C$809,1,0))</f>
        <v>1</v>
      </c>
    </row>
    <row r="656" spans="1:8" ht="15.75">
      <c r="A656" s="116">
        <v>313</v>
      </c>
      <c r="B656" s="107" t="s">
        <v>692</v>
      </c>
      <c r="C656" s="107"/>
      <c r="D656" s="33">
        <v>41202</v>
      </c>
      <c r="E656" s="33" t="s">
        <v>671</v>
      </c>
      <c r="F656" s="118">
        <v>32509</v>
      </c>
      <c r="G656" s="115"/>
      <c r="H656">
        <f t="array" ref="H656">SUM(IF(D656='Приложение 1 (2)'!$C$9:$C$809,1,0))</f>
        <v>1</v>
      </c>
    </row>
    <row r="657" spans="1:8" ht="15.75">
      <c r="A657" s="116">
        <v>314</v>
      </c>
      <c r="B657" s="107" t="s">
        <v>693</v>
      </c>
      <c r="C657" s="107"/>
      <c r="D657" s="33">
        <v>41309</v>
      </c>
      <c r="E657" s="33" t="s">
        <v>663</v>
      </c>
      <c r="F657" s="118">
        <v>39448</v>
      </c>
      <c r="G657" s="115"/>
      <c r="H657">
        <f t="array" ref="H657">SUM(IF(D657='Приложение 1 (2)'!$C$9:$C$809,1,0))</f>
        <v>1</v>
      </c>
    </row>
    <row r="658" spans="1:8" ht="31.5">
      <c r="A658" s="116">
        <v>315</v>
      </c>
      <c r="B658" s="107" t="s">
        <v>695</v>
      </c>
      <c r="C658" s="107"/>
      <c r="D658" s="33">
        <v>41304</v>
      </c>
      <c r="E658" s="33" t="s">
        <v>663</v>
      </c>
      <c r="F658" s="118">
        <v>39448</v>
      </c>
      <c r="G658" s="115"/>
      <c r="H658">
        <f t="array" ref="H658">SUM(IF(D658='Приложение 1 (2)'!$C$9:$C$809,1,0))</f>
        <v>1</v>
      </c>
    </row>
    <row r="659" spans="1:8" ht="15.75">
      <c r="A659" s="116">
        <v>316</v>
      </c>
      <c r="B659" s="107" t="s">
        <v>696</v>
      </c>
      <c r="C659" s="107"/>
      <c r="D659" s="33">
        <v>41163</v>
      </c>
      <c r="E659" s="33" t="s">
        <v>673</v>
      </c>
      <c r="F659" s="118">
        <v>23377</v>
      </c>
      <c r="G659" s="115"/>
      <c r="H659">
        <f t="array" ref="H659">SUM(IF(D659='Приложение 1 (2)'!$C$9:$C$809,1,0))</f>
        <v>1</v>
      </c>
    </row>
    <row r="660" spans="1:8" ht="15.75">
      <c r="A660" s="116">
        <v>317</v>
      </c>
      <c r="B660" s="107" t="s">
        <v>696</v>
      </c>
      <c r="C660" s="107"/>
      <c r="D660" s="33">
        <v>41192</v>
      </c>
      <c r="E660" s="33" t="s">
        <v>673</v>
      </c>
      <c r="F660" s="118">
        <v>21551</v>
      </c>
      <c r="G660" s="115"/>
      <c r="H660">
        <f t="array" ref="H660">SUM(IF(D660='Приложение 1 (2)'!$C$9:$C$809,1,0))</f>
        <v>1</v>
      </c>
    </row>
    <row r="661" spans="1:8" ht="31.5">
      <c r="A661" s="116">
        <v>318</v>
      </c>
      <c r="B661" s="107" t="s">
        <v>699</v>
      </c>
      <c r="C661" s="107"/>
      <c r="D661" s="33">
        <v>41310</v>
      </c>
      <c r="E661" s="33" t="s">
        <v>700</v>
      </c>
      <c r="F661" s="118">
        <v>39448</v>
      </c>
      <c r="G661" s="115"/>
      <c r="H661">
        <f t="array" ref="H661">SUM(IF(D661='Приложение 1 (2)'!$C$9:$C$809,1,0))</f>
        <v>1</v>
      </c>
    </row>
    <row r="662" spans="1:8" ht="15.75">
      <c r="A662" s="116">
        <v>319</v>
      </c>
      <c r="B662" s="107" t="s">
        <v>701</v>
      </c>
      <c r="C662" s="107"/>
      <c r="D662" s="33">
        <v>41253</v>
      </c>
      <c r="E662" s="33" t="s">
        <v>680</v>
      </c>
      <c r="F662" s="118">
        <v>28126</v>
      </c>
      <c r="G662" s="115"/>
      <c r="H662">
        <f t="array" ref="H662">SUM(IF(D662='Приложение 1 (2)'!$C$9:$C$809,1,0))</f>
        <v>1</v>
      </c>
    </row>
    <row r="663" spans="1:8" ht="15.75">
      <c r="A663" s="116">
        <v>320</v>
      </c>
      <c r="B663" s="107" t="s">
        <v>701</v>
      </c>
      <c r="C663" s="107"/>
      <c r="D663" s="33">
        <v>41254</v>
      </c>
      <c r="E663" s="33" t="s">
        <v>680</v>
      </c>
      <c r="F663" s="118">
        <v>28126</v>
      </c>
      <c r="G663" s="115"/>
      <c r="H663">
        <f t="array" ref="H663">SUM(IF(D663='Приложение 1 (2)'!$C$9:$C$809,1,0))</f>
        <v>1</v>
      </c>
    </row>
    <row r="664" spans="1:8" ht="15.75">
      <c r="A664" s="116">
        <v>321</v>
      </c>
      <c r="B664" s="107" t="s">
        <v>703</v>
      </c>
      <c r="C664" s="107"/>
      <c r="D664" s="33">
        <v>41196</v>
      </c>
      <c r="E664" s="33" t="s">
        <v>704</v>
      </c>
      <c r="F664" s="118">
        <v>32509</v>
      </c>
      <c r="G664" s="115"/>
      <c r="H664">
        <f t="array" ref="H664">SUM(IF(D664='Приложение 1 (2)'!$C$9:$C$809,1,0))</f>
        <v>1</v>
      </c>
    </row>
    <row r="665" spans="1:8" ht="15.75">
      <c r="A665" s="116">
        <v>322</v>
      </c>
      <c r="B665" s="107" t="s">
        <v>705</v>
      </c>
      <c r="C665" s="107"/>
      <c r="D665" s="33">
        <v>41197</v>
      </c>
      <c r="E665" s="33" t="s">
        <v>706</v>
      </c>
      <c r="F665" s="118">
        <v>32509</v>
      </c>
      <c r="G665" s="115"/>
      <c r="H665">
        <f t="array" ref="H665">SUM(IF(D665='Приложение 1 (2)'!$C$9:$C$809,1,0))</f>
        <v>1</v>
      </c>
    </row>
    <row r="666" spans="1:8" ht="15.75">
      <c r="A666" s="116">
        <v>323</v>
      </c>
      <c r="B666" s="107" t="s">
        <v>707</v>
      </c>
      <c r="C666" s="107"/>
      <c r="D666" s="33">
        <v>41237</v>
      </c>
      <c r="E666" s="33" t="s">
        <v>708</v>
      </c>
      <c r="F666" s="118">
        <v>33604</v>
      </c>
      <c r="G666" s="115"/>
      <c r="H666">
        <f t="array" ref="H666">SUM(IF(D666='Приложение 1 (2)'!$C$9:$C$809,1,0))</f>
        <v>1</v>
      </c>
    </row>
    <row r="667" spans="1:8" ht="15.75">
      <c r="A667" s="116">
        <v>324</v>
      </c>
      <c r="B667" s="107" t="s">
        <v>707</v>
      </c>
      <c r="C667" s="107"/>
      <c r="D667" s="33">
        <v>41238</v>
      </c>
      <c r="E667" s="33" t="s">
        <v>708</v>
      </c>
      <c r="F667" s="118">
        <v>33604</v>
      </c>
      <c r="G667" s="115"/>
      <c r="H667">
        <f t="array" ref="H667">SUM(IF(D667='Приложение 1 (2)'!$C$9:$C$809,1,0))</f>
        <v>1</v>
      </c>
    </row>
    <row r="668" spans="1:8" ht="31.5">
      <c r="A668" s="116">
        <v>325</v>
      </c>
      <c r="B668" s="107" t="s">
        <v>709</v>
      </c>
      <c r="C668" s="107"/>
      <c r="D668" s="33">
        <v>41305</v>
      </c>
      <c r="E668" s="33" t="s">
        <v>671</v>
      </c>
      <c r="F668" s="118">
        <v>38718</v>
      </c>
      <c r="G668" s="115"/>
      <c r="H668">
        <f t="array" ref="H668">SUM(IF(D668='Приложение 1 (2)'!$C$9:$C$809,1,0))</f>
        <v>1</v>
      </c>
    </row>
    <row r="669" spans="1:8" ht="15.75">
      <c r="A669" s="116">
        <v>326</v>
      </c>
      <c r="B669" s="107" t="s">
        <v>710</v>
      </c>
      <c r="C669" s="107"/>
      <c r="D669" s="33">
        <v>41221</v>
      </c>
      <c r="E669" s="33" t="s">
        <v>663</v>
      </c>
      <c r="F669" s="118">
        <v>26665</v>
      </c>
      <c r="G669" s="115"/>
      <c r="H669">
        <f t="array" ref="H669">SUM(IF(D669='Приложение 1 (2)'!$C$9:$C$809,1,0))</f>
        <v>1</v>
      </c>
    </row>
    <row r="670" spans="1:8" ht="15.75">
      <c r="A670" s="116">
        <v>327</v>
      </c>
      <c r="B670" s="107" t="s">
        <v>710</v>
      </c>
      <c r="C670" s="107"/>
      <c r="D670" s="33">
        <v>41223</v>
      </c>
      <c r="E670" s="33" t="s">
        <v>663</v>
      </c>
      <c r="F670" s="118">
        <v>26665</v>
      </c>
      <c r="G670" s="115"/>
      <c r="H670">
        <f t="array" ref="H670">SUM(IF(D670='Приложение 1 (2)'!$C$9:$C$809,1,0))</f>
        <v>1</v>
      </c>
    </row>
    <row r="671" spans="1:8" ht="15.75">
      <c r="A671" s="116">
        <v>328</v>
      </c>
      <c r="B671" s="107" t="s">
        <v>712</v>
      </c>
      <c r="C671" s="107"/>
      <c r="D671" s="33">
        <v>41183</v>
      </c>
      <c r="E671" s="33" t="s">
        <v>671</v>
      </c>
      <c r="F671" s="118">
        <v>31778</v>
      </c>
      <c r="G671" s="115"/>
      <c r="H671">
        <f t="array" ref="H671">SUM(IF(D671='Приложение 1 (2)'!$C$9:$C$809,1,0))</f>
        <v>1</v>
      </c>
    </row>
    <row r="672" spans="1:8" ht="15.75">
      <c r="A672" s="116">
        <v>329</v>
      </c>
      <c r="B672" s="107" t="s">
        <v>712</v>
      </c>
      <c r="C672" s="107"/>
      <c r="D672" s="33">
        <v>41184</v>
      </c>
      <c r="E672" s="33" t="s">
        <v>671</v>
      </c>
      <c r="F672" s="118">
        <v>31778</v>
      </c>
      <c r="G672" s="115"/>
      <c r="H672">
        <f t="array" ref="H672">SUM(IF(D672='Приложение 1 (2)'!$C$9:$C$809,1,0))</f>
        <v>1</v>
      </c>
    </row>
    <row r="673" spans="1:8" ht="15.75">
      <c r="A673" s="116">
        <v>330</v>
      </c>
      <c r="B673" s="107" t="s">
        <v>712</v>
      </c>
      <c r="C673" s="107"/>
      <c r="D673" s="33">
        <v>41186</v>
      </c>
      <c r="E673" s="33" t="s">
        <v>688</v>
      </c>
      <c r="F673" s="118">
        <v>31778</v>
      </c>
      <c r="G673" s="115"/>
      <c r="H673">
        <f t="array" ref="H673">SUM(IF(D673='Приложение 1 (2)'!$C$9:$C$809,1,0))</f>
        <v>1</v>
      </c>
    </row>
    <row r="674" spans="1:8" ht="15.75">
      <c r="A674" s="116">
        <v>331</v>
      </c>
      <c r="B674" s="107" t="s">
        <v>712</v>
      </c>
      <c r="C674" s="107"/>
      <c r="D674" s="33">
        <v>41187</v>
      </c>
      <c r="E674" s="33" t="s">
        <v>688</v>
      </c>
      <c r="F674" s="118">
        <v>31778</v>
      </c>
      <c r="G674" s="115"/>
      <c r="H674">
        <f t="array" ref="H674">SUM(IF(D674='Приложение 1 (2)'!$C$9:$C$809,1,0))</f>
        <v>1</v>
      </c>
    </row>
    <row r="675" spans="1:8" ht="15.75">
      <c r="A675" s="116">
        <v>332</v>
      </c>
      <c r="B675" s="107" t="s">
        <v>713</v>
      </c>
      <c r="C675" s="107"/>
      <c r="D675" s="33">
        <v>41159</v>
      </c>
      <c r="E675" s="33" t="s">
        <v>680</v>
      </c>
      <c r="F675" s="118">
        <v>32143</v>
      </c>
      <c r="G675" s="115"/>
      <c r="H675">
        <f t="array" ref="H675">SUM(IF(D675='Приложение 1 (2)'!$C$9:$C$809,1,0))</f>
        <v>1</v>
      </c>
    </row>
    <row r="676" spans="1:8" ht="15.75">
      <c r="A676" s="116">
        <v>333</v>
      </c>
      <c r="B676" s="107" t="s">
        <v>715</v>
      </c>
      <c r="C676" s="107"/>
      <c r="D676" s="33">
        <v>41203</v>
      </c>
      <c r="E676" s="33" t="s">
        <v>671</v>
      </c>
      <c r="F676" s="118">
        <v>32509</v>
      </c>
      <c r="G676" s="115"/>
      <c r="H676">
        <f t="array" ref="H676">SUM(IF(D676='Приложение 1 (2)'!$C$9:$C$809,1,0))</f>
        <v>1</v>
      </c>
    </row>
    <row r="677" spans="1:8" ht="15.75">
      <c r="A677" s="116">
        <v>334</v>
      </c>
      <c r="B677" s="107" t="s">
        <v>715</v>
      </c>
      <c r="C677" s="107"/>
      <c r="D677" s="33">
        <v>41204</v>
      </c>
      <c r="E677" s="33" t="s">
        <v>671</v>
      </c>
      <c r="F677" s="118">
        <v>32509</v>
      </c>
      <c r="G677" s="115"/>
      <c r="H677">
        <f t="array" ref="H677">SUM(IF(D677='Приложение 1 (2)'!$C$9:$C$809,1,0))</f>
        <v>1</v>
      </c>
    </row>
    <row r="678" spans="1:8" ht="15.75">
      <c r="A678" s="116">
        <v>335</v>
      </c>
      <c r="B678" s="107" t="s">
        <v>716</v>
      </c>
      <c r="C678" s="107"/>
      <c r="D678" s="33">
        <v>41180</v>
      </c>
      <c r="E678" s="33" t="s">
        <v>688</v>
      </c>
      <c r="F678" s="118">
        <v>31778</v>
      </c>
      <c r="G678" s="115"/>
      <c r="H678">
        <f t="array" ref="H678">SUM(IF(D678='Приложение 1 (2)'!$C$9:$C$809,1,0))</f>
        <v>1</v>
      </c>
    </row>
    <row r="679" spans="1:8" ht="15.75">
      <c r="A679" s="116">
        <v>336</v>
      </c>
      <c r="B679" s="107" t="s">
        <v>716</v>
      </c>
      <c r="C679" s="107"/>
      <c r="D679" s="33">
        <v>41181</v>
      </c>
      <c r="E679" s="33" t="s">
        <v>688</v>
      </c>
      <c r="F679" s="118">
        <v>31778</v>
      </c>
      <c r="G679" s="115"/>
      <c r="H679">
        <f t="array" ref="H679">SUM(IF(D679='Приложение 1 (2)'!$C$9:$C$809,1,0))</f>
        <v>1</v>
      </c>
    </row>
    <row r="680" spans="1:8" ht="15.75">
      <c r="A680" s="116">
        <v>337</v>
      </c>
      <c r="B680" s="107" t="s">
        <v>716</v>
      </c>
      <c r="C680" s="107"/>
      <c r="D680" s="33">
        <v>41182</v>
      </c>
      <c r="E680" s="33" t="s">
        <v>688</v>
      </c>
      <c r="F680" s="118">
        <v>31778</v>
      </c>
      <c r="G680" s="115"/>
      <c r="H680">
        <f t="array" ref="H680">SUM(IF(D680='Приложение 1 (2)'!$C$9:$C$809,1,0))</f>
        <v>1</v>
      </c>
    </row>
    <row r="681" spans="1:8" ht="15.75">
      <c r="A681" s="116">
        <v>338</v>
      </c>
      <c r="B681" s="107" t="s">
        <v>717</v>
      </c>
      <c r="C681" s="107"/>
      <c r="D681" s="33">
        <v>41239</v>
      </c>
      <c r="E681" s="33" t="s">
        <v>680</v>
      </c>
      <c r="F681" s="118">
        <v>27395</v>
      </c>
      <c r="G681" s="115"/>
      <c r="H681">
        <f t="array" ref="H681">SUM(IF(D681='Приложение 1 (2)'!$C$9:$C$809,1,0))</f>
        <v>1</v>
      </c>
    </row>
    <row r="682" spans="1:8" ht="15.75">
      <c r="A682" s="116">
        <v>339</v>
      </c>
      <c r="B682" s="107" t="s">
        <v>717</v>
      </c>
      <c r="C682" s="107"/>
      <c r="D682" s="33">
        <v>41255</v>
      </c>
      <c r="E682" s="33" t="s">
        <v>680</v>
      </c>
      <c r="F682" s="118">
        <v>27395</v>
      </c>
      <c r="G682" s="115"/>
      <c r="H682">
        <f t="array" ref="H682">SUM(IF(D682='Приложение 1 (2)'!$C$9:$C$809,1,0))</f>
        <v>1</v>
      </c>
    </row>
    <row r="683" spans="1:8" ht="15.75">
      <c r="A683" s="116">
        <v>340</v>
      </c>
      <c r="B683" s="107" t="s">
        <v>717</v>
      </c>
      <c r="C683" s="107"/>
      <c r="D683" s="33">
        <v>41256</v>
      </c>
      <c r="E683" s="33" t="s">
        <v>680</v>
      </c>
      <c r="F683" s="118">
        <v>27395</v>
      </c>
      <c r="G683" s="115"/>
      <c r="H683">
        <f t="array" ref="H683">SUM(IF(D683='Приложение 1 (2)'!$C$9:$C$809,1,0))</f>
        <v>1</v>
      </c>
    </row>
    <row r="684" spans="1:8" ht="15.75">
      <c r="A684" s="116">
        <v>341</v>
      </c>
      <c r="B684" s="107" t="s">
        <v>717</v>
      </c>
      <c r="C684" s="107"/>
      <c r="D684" s="33">
        <v>41257</v>
      </c>
      <c r="E684" s="33" t="s">
        <v>680</v>
      </c>
      <c r="F684" s="118">
        <v>27395</v>
      </c>
      <c r="G684" s="115"/>
      <c r="H684">
        <f t="array" ref="H684">SUM(IF(D684='Приложение 1 (2)'!$C$9:$C$809,1,0))</f>
        <v>1</v>
      </c>
    </row>
    <row r="685" spans="1:8" ht="15.75">
      <c r="A685" s="116">
        <v>342</v>
      </c>
      <c r="B685" s="107" t="s">
        <v>718</v>
      </c>
      <c r="C685" s="107"/>
      <c r="D685" s="33">
        <v>41133</v>
      </c>
      <c r="E685" s="33" t="s">
        <v>673</v>
      </c>
      <c r="F685" s="118">
        <v>27760</v>
      </c>
      <c r="G685" s="115"/>
      <c r="H685">
        <f t="array" ref="H685">SUM(IF(D685='Приложение 1 (2)'!$C$9:$C$809,1,0))</f>
        <v>1</v>
      </c>
    </row>
    <row r="686" spans="1:8" ht="15.75">
      <c r="A686" s="116">
        <v>343</v>
      </c>
      <c r="B686" s="107" t="s">
        <v>718</v>
      </c>
      <c r="C686" s="107"/>
      <c r="D686" s="33">
        <v>41134</v>
      </c>
      <c r="E686" s="33" t="s">
        <v>673</v>
      </c>
      <c r="F686" s="118">
        <v>27760</v>
      </c>
      <c r="G686" s="115"/>
      <c r="H686">
        <f t="array" ref="H686">SUM(IF(D686='Приложение 1 (2)'!$C$9:$C$809,1,0))</f>
        <v>1</v>
      </c>
    </row>
    <row r="687" spans="1:8" ht="15.75">
      <c r="A687" s="116">
        <v>344</v>
      </c>
      <c r="B687" s="107" t="s">
        <v>718</v>
      </c>
      <c r="C687" s="107"/>
      <c r="D687" s="33">
        <v>41135</v>
      </c>
      <c r="E687" s="33" t="s">
        <v>673</v>
      </c>
      <c r="F687" s="118">
        <v>27760</v>
      </c>
      <c r="G687" s="115"/>
      <c r="H687">
        <f t="array" ref="H687">SUM(IF(D687='Приложение 1 (2)'!$C$9:$C$809,1,0))</f>
        <v>1</v>
      </c>
    </row>
    <row r="688" spans="1:8" ht="15.75">
      <c r="A688" s="116">
        <v>345</v>
      </c>
      <c r="B688" s="107" t="s">
        <v>720</v>
      </c>
      <c r="C688" s="107"/>
      <c r="D688" s="33">
        <v>41166</v>
      </c>
      <c r="E688" s="33" t="s">
        <v>666</v>
      </c>
      <c r="F688" s="118">
        <v>42826</v>
      </c>
      <c r="G688" s="115"/>
      <c r="H688">
        <f t="array" ref="H688">SUM(IF(D688='Приложение 1 (2)'!$C$9:$C$809,1,0))</f>
        <v>1</v>
      </c>
    </row>
    <row r="689" spans="1:8" ht="15.75">
      <c r="A689" s="116">
        <v>346</v>
      </c>
      <c r="B689" s="107" t="s">
        <v>721</v>
      </c>
      <c r="C689" s="107"/>
      <c r="D689" s="33">
        <v>41099</v>
      </c>
      <c r="E689" s="33" t="s">
        <v>671</v>
      </c>
      <c r="F689" s="118">
        <v>32509</v>
      </c>
      <c r="G689" s="115"/>
      <c r="H689">
        <f t="array" ref="H689">SUM(IF(D689='Приложение 1 (2)'!$C$9:$C$809,1,0))</f>
        <v>1</v>
      </c>
    </row>
    <row r="690" spans="1:8" ht="15.75">
      <c r="A690" s="116">
        <v>347</v>
      </c>
      <c r="B690" s="107" t="s">
        <v>722</v>
      </c>
      <c r="C690" s="107"/>
      <c r="D690" s="33">
        <v>41145</v>
      </c>
      <c r="E690" s="33" t="s">
        <v>704</v>
      </c>
      <c r="F690" s="118">
        <v>31413</v>
      </c>
      <c r="G690" s="115"/>
      <c r="H690">
        <f t="array" ref="H690">SUM(IF(D690='Приложение 1 (2)'!$C$9:$C$809,1,0))</f>
        <v>1</v>
      </c>
    </row>
    <row r="691" spans="1:8" ht="31.5">
      <c r="A691" s="116">
        <v>348</v>
      </c>
      <c r="B691" s="107" t="s">
        <v>723</v>
      </c>
      <c r="C691" s="107"/>
      <c r="D691" s="33">
        <v>41423</v>
      </c>
      <c r="E691" s="33" t="s">
        <v>677</v>
      </c>
      <c r="F691" s="118">
        <v>42826</v>
      </c>
      <c r="G691" s="115"/>
      <c r="H691">
        <f t="array" ref="H691">SUM(IF(D691='Приложение 1 (2)'!$C$9:$C$809,1,0))</f>
        <v>1</v>
      </c>
    </row>
    <row r="692" spans="1:8" ht="31.5">
      <c r="A692" s="116">
        <v>349</v>
      </c>
      <c r="B692" s="107" t="s">
        <v>724</v>
      </c>
      <c r="C692" s="107"/>
      <c r="D692" s="33">
        <v>42480</v>
      </c>
      <c r="E692" s="33" t="s">
        <v>196</v>
      </c>
      <c r="F692" s="118">
        <v>42832</v>
      </c>
      <c r="G692" s="115"/>
      <c r="H692">
        <f t="array" ref="H692">SUM(IF(D692='Приложение 1 (2)'!$C$9:$C$809,1,0))</f>
        <v>1</v>
      </c>
    </row>
    <row r="693" spans="1:8" ht="15.75">
      <c r="A693" s="116">
        <v>350</v>
      </c>
      <c r="B693" s="107" t="s">
        <v>725</v>
      </c>
      <c r="C693" s="107"/>
      <c r="D693" s="33">
        <v>41156</v>
      </c>
      <c r="E693" s="33" t="s">
        <v>673</v>
      </c>
      <c r="F693" s="118">
        <v>39083</v>
      </c>
      <c r="G693" s="115"/>
      <c r="H693">
        <f t="array" ref="H693">SUM(IF(D693='Приложение 1 (2)'!$C$9:$C$809,1,0))</f>
        <v>1</v>
      </c>
    </row>
    <row r="694" spans="1:8" ht="15.75">
      <c r="A694" s="116">
        <v>351</v>
      </c>
      <c r="B694" s="107" t="s">
        <v>726</v>
      </c>
      <c r="C694" s="107"/>
      <c r="D694" s="33">
        <v>41170</v>
      </c>
      <c r="E694" s="33" t="s">
        <v>666</v>
      </c>
      <c r="F694" s="118">
        <v>42826</v>
      </c>
      <c r="G694" s="115"/>
      <c r="H694">
        <f t="array" ref="H694">SUM(IF(D694='Приложение 1 (2)'!$C$9:$C$809,1,0))</f>
        <v>1</v>
      </c>
    </row>
    <row r="695" spans="1:8" ht="15.75">
      <c r="A695" s="116">
        <v>352</v>
      </c>
      <c r="B695" s="107" t="s">
        <v>726</v>
      </c>
      <c r="C695" s="107"/>
      <c r="D695" s="33">
        <v>41171</v>
      </c>
      <c r="E695" s="33" t="s">
        <v>666</v>
      </c>
      <c r="F695" s="118">
        <v>42826</v>
      </c>
      <c r="G695" s="115"/>
      <c r="H695">
        <f t="array" ref="H695">SUM(IF(D695='Приложение 1 (2)'!$C$9:$C$809,1,0))</f>
        <v>1</v>
      </c>
    </row>
    <row r="696" spans="1:8" ht="15.75">
      <c r="A696" s="116">
        <v>353</v>
      </c>
      <c r="B696" s="107" t="s">
        <v>727</v>
      </c>
      <c r="C696" s="107"/>
      <c r="D696" s="33">
        <v>41190</v>
      </c>
      <c r="E696" s="33" t="s">
        <v>666</v>
      </c>
      <c r="F696" s="118">
        <v>42826</v>
      </c>
      <c r="G696" s="115"/>
      <c r="H696">
        <f t="array" ref="H696">SUM(IF(D696='Приложение 1 (2)'!$C$9:$C$809,1,0))</f>
        <v>1</v>
      </c>
    </row>
    <row r="697" spans="1:8" ht="15.75">
      <c r="A697" s="116">
        <v>354</v>
      </c>
      <c r="B697" s="107" t="s">
        <v>728</v>
      </c>
      <c r="C697" s="107"/>
      <c r="D697" s="33">
        <v>41120</v>
      </c>
      <c r="E697" s="33" t="s">
        <v>587</v>
      </c>
      <c r="F697" s="118">
        <v>32143</v>
      </c>
      <c r="G697" s="115"/>
      <c r="H697">
        <f t="array" ref="H697">SUM(IF(D697='Приложение 1 (2)'!$C$9:$C$809,1,0))</f>
        <v>1</v>
      </c>
    </row>
    <row r="698" spans="1:8" ht="15.75">
      <c r="A698" s="116">
        <v>355</v>
      </c>
      <c r="B698" s="107" t="s">
        <v>729</v>
      </c>
      <c r="C698" s="107"/>
      <c r="D698" s="33">
        <v>41130</v>
      </c>
      <c r="E698" s="33" t="s">
        <v>587</v>
      </c>
      <c r="F698" s="118">
        <v>27395</v>
      </c>
      <c r="G698" s="115"/>
      <c r="H698">
        <f t="array" ref="H698">SUM(IF(D698='Приложение 1 (2)'!$C$9:$C$809,1,0))</f>
        <v>1</v>
      </c>
    </row>
    <row r="699" spans="1:8" ht="15.75">
      <c r="A699" s="116">
        <v>356</v>
      </c>
      <c r="B699" s="107" t="s">
        <v>730</v>
      </c>
      <c r="C699" s="107"/>
      <c r="D699" s="33">
        <v>41141</v>
      </c>
      <c r="E699" s="33" t="s">
        <v>731</v>
      </c>
      <c r="F699" s="118">
        <v>28491</v>
      </c>
      <c r="G699" s="115"/>
      <c r="H699">
        <f t="array" ref="H699">SUM(IF(D699='Приложение 1 (2)'!$C$9:$C$809,1,0))</f>
        <v>1</v>
      </c>
    </row>
    <row r="700" spans="1:8" ht="15.75">
      <c r="A700" s="116">
        <v>357</v>
      </c>
      <c r="B700" s="107" t="s">
        <v>732</v>
      </c>
      <c r="C700" s="107"/>
      <c r="D700" s="33">
        <v>41137</v>
      </c>
      <c r="E700" s="33" t="s">
        <v>733</v>
      </c>
      <c r="F700" s="118">
        <v>28126</v>
      </c>
      <c r="G700" s="115"/>
      <c r="H700">
        <f t="array" ref="H700">SUM(IF(D700='Приложение 1 (2)'!$C$9:$C$809,1,0))</f>
        <v>1</v>
      </c>
    </row>
    <row r="701" spans="1:8" ht="15.75">
      <c r="A701" s="116">
        <v>358</v>
      </c>
      <c r="B701" s="107" t="s">
        <v>732</v>
      </c>
      <c r="C701" s="107"/>
      <c r="D701" s="33">
        <v>41138</v>
      </c>
      <c r="E701" s="33" t="s">
        <v>733</v>
      </c>
      <c r="F701" s="118">
        <v>28126</v>
      </c>
      <c r="G701" s="115"/>
      <c r="H701">
        <f t="array" ref="H701">SUM(IF(D701='Приложение 1 (2)'!$C$9:$C$809,1,0))</f>
        <v>1</v>
      </c>
    </row>
    <row r="702" spans="1:8" ht="15.75">
      <c r="A702" s="116">
        <v>359</v>
      </c>
      <c r="B702" s="107" t="s">
        <v>732</v>
      </c>
      <c r="C702" s="107"/>
      <c r="D702" s="33">
        <v>41139</v>
      </c>
      <c r="E702" s="33" t="s">
        <v>733</v>
      </c>
      <c r="F702" s="118">
        <v>28126</v>
      </c>
      <c r="G702" s="115"/>
      <c r="H702">
        <f t="array" ref="H702">SUM(IF(D702='Приложение 1 (2)'!$C$9:$C$809,1,0))</f>
        <v>1</v>
      </c>
    </row>
    <row r="703" spans="1:8" ht="15.75">
      <c r="A703" s="116">
        <v>360</v>
      </c>
      <c r="B703" s="107" t="s">
        <v>734</v>
      </c>
      <c r="C703" s="107"/>
      <c r="D703" s="33">
        <v>41116</v>
      </c>
      <c r="E703" s="33" t="s">
        <v>688</v>
      </c>
      <c r="F703" s="118">
        <v>34335</v>
      </c>
      <c r="G703" s="115"/>
      <c r="H703">
        <f t="array" ref="H703">SUM(IF(D703='Приложение 1 (2)'!$C$9:$C$809,1,0))</f>
        <v>1</v>
      </c>
    </row>
    <row r="704" spans="1:8" ht="15.75">
      <c r="A704" s="116">
        <v>361</v>
      </c>
      <c r="B704" s="107" t="s">
        <v>735</v>
      </c>
      <c r="C704" s="107"/>
      <c r="D704" s="33">
        <v>41224</v>
      </c>
      <c r="E704" s="33" t="s">
        <v>663</v>
      </c>
      <c r="F704" s="118">
        <v>27395</v>
      </c>
      <c r="G704" s="115"/>
      <c r="H704">
        <f t="array" ref="H704">SUM(IF(D704='Приложение 1 (2)'!$C$9:$C$809,1,0))</f>
        <v>1</v>
      </c>
    </row>
    <row r="705" spans="1:8" ht="15.75">
      <c r="A705" s="116">
        <v>362</v>
      </c>
      <c r="B705" s="107" t="s">
        <v>736</v>
      </c>
      <c r="C705" s="107"/>
      <c r="D705" s="33">
        <v>41307</v>
      </c>
      <c r="E705" s="33" t="s">
        <v>671</v>
      </c>
      <c r="F705" s="118">
        <v>39448</v>
      </c>
      <c r="G705" s="115"/>
      <c r="H705">
        <f t="array" ref="H705">SUM(IF(D705='Приложение 1 (2)'!$C$9:$C$809,1,0))</f>
        <v>1</v>
      </c>
    </row>
    <row r="706" spans="1:8" ht="31.5">
      <c r="A706" s="116">
        <v>363</v>
      </c>
      <c r="B706" s="107" t="s">
        <v>737</v>
      </c>
      <c r="C706" s="107"/>
      <c r="D706" s="33">
        <v>41294</v>
      </c>
      <c r="E706" s="33" t="s">
        <v>663</v>
      </c>
      <c r="F706" s="118">
        <v>42826</v>
      </c>
      <c r="G706" s="115"/>
      <c r="H706">
        <f t="array" ref="H706">SUM(IF(D706='Приложение 1 (2)'!$C$9:$C$809,1,0))</f>
        <v>1</v>
      </c>
    </row>
    <row r="707" spans="1:8" ht="31.5">
      <c r="A707" s="116">
        <v>364</v>
      </c>
      <c r="B707" s="107" t="s">
        <v>738</v>
      </c>
      <c r="C707" s="107"/>
      <c r="D707" s="33">
        <v>42456</v>
      </c>
      <c r="E707" s="33" t="s">
        <v>164</v>
      </c>
      <c r="F707" s="118">
        <v>35431</v>
      </c>
      <c r="G707" s="115"/>
      <c r="H707">
        <f t="array" ref="H707">SUM(IF(D707='Приложение 1 (2)'!$C$9:$C$809,1,0))</f>
        <v>1</v>
      </c>
    </row>
    <row r="708" spans="1:8" ht="31.5">
      <c r="A708" s="116">
        <v>365</v>
      </c>
      <c r="B708" s="107" t="s">
        <v>740</v>
      </c>
      <c r="C708" s="107"/>
      <c r="D708" s="33">
        <v>42453</v>
      </c>
      <c r="E708" s="33" t="s">
        <v>164</v>
      </c>
      <c r="F708" s="116" t="s">
        <v>741</v>
      </c>
      <c r="G708" s="115"/>
      <c r="H708">
        <f t="array" ref="H708">SUM(IF(D708='Приложение 1 (2)'!$C$9:$C$809,1,0))</f>
        <v>1</v>
      </c>
    </row>
    <row r="709" spans="1:8" ht="31.5">
      <c r="A709" s="116">
        <v>366</v>
      </c>
      <c r="B709" s="107" t="s">
        <v>742</v>
      </c>
      <c r="C709" s="107"/>
      <c r="D709" s="33">
        <v>42471</v>
      </c>
      <c r="E709" s="33" t="s">
        <v>164</v>
      </c>
      <c r="F709" s="118">
        <v>36892</v>
      </c>
      <c r="G709" s="115"/>
      <c r="H709">
        <f t="array" ref="H709">SUM(IF(D709='Приложение 1 (2)'!$C$9:$C$809,1,0))</f>
        <v>1</v>
      </c>
    </row>
    <row r="710" spans="1:8" ht="31.5">
      <c r="A710" s="116">
        <v>367</v>
      </c>
      <c r="B710" s="107" t="s">
        <v>743</v>
      </c>
      <c r="C710" s="107"/>
      <c r="D710" s="33">
        <v>42470</v>
      </c>
      <c r="E710" s="33" t="s">
        <v>164</v>
      </c>
      <c r="F710" s="118">
        <v>36892</v>
      </c>
      <c r="G710" s="115"/>
      <c r="H710">
        <f t="array" ref="H710">SUM(IF(D710='Приложение 1 (2)'!$C$9:$C$809,1,0))</f>
        <v>1</v>
      </c>
    </row>
    <row r="711" spans="1:8" ht="31.5">
      <c r="A711" s="116">
        <v>368</v>
      </c>
      <c r="B711" s="107" t="s">
        <v>744</v>
      </c>
      <c r="C711" s="107"/>
      <c r="D711" s="33">
        <v>42472</v>
      </c>
      <c r="E711" s="33" t="s">
        <v>164</v>
      </c>
      <c r="F711" s="118">
        <v>37622</v>
      </c>
      <c r="G711" s="115"/>
      <c r="H711">
        <f t="array" ref="H711">SUM(IF(D711='Приложение 1 (2)'!$C$9:$C$809,1,0))</f>
        <v>1</v>
      </c>
    </row>
    <row r="712" spans="1:8" ht="15.75">
      <c r="A712" s="116">
        <v>369</v>
      </c>
      <c r="B712" s="107" t="s">
        <v>745</v>
      </c>
      <c r="C712" s="107"/>
      <c r="D712" s="33">
        <v>41154</v>
      </c>
      <c r="E712" s="33" t="s">
        <v>562</v>
      </c>
      <c r="F712" s="118">
        <v>38353</v>
      </c>
      <c r="G712" s="115"/>
      <c r="H712">
        <f t="array" ref="H712">SUM(IF(D712='Приложение 1 (2)'!$C$9:$C$809,1,0))</f>
        <v>1</v>
      </c>
    </row>
    <row r="713" spans="1:8" ht="15.75">
      <c r="A713" s="116">
        <v>370</v>
      </c>
      <c r="B713" s="107" t="s">
        <v>746</v>
      </c>
      <c r="C713" s="107"/>
      <c r="D713" s="33">
        <v>41155</v>
      </c>
      <c r="E713" s="33" t="s">
        <v>562</v>
      </c>
      <c r="F713" s="118">
        <v>38353</v>
      </c>
      <c r="G713" s="115"/>
      <c r="H713">
        <f t="array" ref="H713">SUM(IF(D713='Приложение 1 (2)'!$C$9:$C$809,1,0))</f>
        <v>1</v>
      </c>
    </row>
    <row r="714" spans="1:8" ht="15.75">
      <c r="A714" s="116">
        <v>371</v>
      </c>
      <c r="B714" s="107" t="s">
        <v>747</v>
      </c>
      <c r="C714" s="107"/>
      <c r="D714" s="33">
        <v>41140</v>
      </c>
      <c r="E714" s="33" t="s">
        <v>562</v>
      </c>
      <c r="F714" s="118">
        <v>28126</v>
      </c>
      <c r="G714" s="115"/>
      <c r="H714">
        <f t="array" ref="H714">SUM(IF(D714='Приложение 1 (2)'!$C$9:$C$809,1,0))</f>
        <v>1</v>
      </c>
    </row>
    <row r="715" spans="1:8" ht="15.75">
      <c r="A715" s="116">
        <v>372</v>
      </c>
      <c r="B715" s="107" t="s">
        <v>747</v>
      </c>
      <c r="C715" s="107"/>
      <c r="D715" s="33">
        <v>41143</v>
      </c>
      <c r="E715" s="33" t="s">
        <v>562</v>
      </c>
      <c r="F715" s="118">
        <v>28491</v>
      </c>
      <c r="G715" s="115"/>
      <c r="H715">
        <f t="array" ref="H715">SUM(IF(D715='Приложение 1 (2)'!$C$9:$C$809,1,0))</f>
        <v>1</v>
      </c>
    </row>
    <row r="716" spans="1:8" ht="15.75">
      <c r="A716" s="116">
        <v>373</v>
      </c>
      <c r="B716" s="107" t="s">
        <v>748</v>
      </c>
      <c r="C716" s="107"/>
      <c r="D716" s="33">
        <v>41194</v>
      </c>
      <c r="E716" s="33" t="s">
        <v>673</v>
      </c>
      <c r="F716" s="118">
        <v>32509</v>
      </c>
      <c r="G716" s="115"/>
      <c r="H716">
        <f t="array" ref="H716">SUM(IF(D716='Приложение 1 (2)'!$C$9:$C$809,1,0))</f>
        <v>1</v>
      </c>
    </row>
    <row r="717" spans="1:8" ht="15.75">
      <c r="A717" s="116">
        <v>374</v>
      </c>
      <c r="B717" s="107" t="s">
        <v>749</v>
      </c>
      <c r="C717" s="107"/>
      <c r="D717" s="33">
        <v>41458</v>
      </c>
      <c r="E717" s="33" t="s">
        <v>673</v>
      </c>
      <c r="F717" s="118">
        <v>29952</v>
      </c>
      <c r="G717" s="115"/>
      <c r="H717">
        <f t="array" ref="H717">SUM(IF(D717='Приложение 1 (2)'!$C$9:$C$809,1,0))</f>
        <v>1</v>
      </c>
    </row>
    <row r="718" spans="1:8" ht="15.75">
      <c r="A718" s="116">
        <v>375</v>
      </c>
      <c r="B718" s="107" t="s">
        <v>751</v>
      </c>
      <c r="C718" s="107"/>
      <c r="D718" s="33">
        <v>41282</v>
      </c>
      <c r="E718" s="33" t="s">
        <v>663</v>
      </c>
      <c r="F718" s="118">
        <v>37257</v>
      </c>
      <c r="G718" s="115"/>
      <c r="H718">
        <f t="array" ref="H718">SUM(IF(D718='Приложение 1 (2)'!$C$9:$C$809,1,0))</f>
        <v>1</v>
      </c>
    </row>
    <row r="719" spans="1:8" ht="15.75">
      <c r="A719" s="116">
        <v>376</v>
      </c>
      <c r="B719" s="107" t="s">
        <v>752</v>
      </c>
      <c r="C719" s="107"/>
      <c r="D719" s="33">
        <v>41222</v>
      </c>
      <c r="E719" s="33" t="s">
        <v>673</v>
      </c>
      <c r="F719" s="118">
        <v>29952</v>
      </c>
      <c r="G719" s="115"/>
      <c r="H719">
        <f t="array" ref="H719">SUM(IF(D719='Приложение 1 (2)'!$C$9:$C$809,1,0))</f>
        <v>1</v>
      </c>
    </row>
    <row r="720" spans="1:8" ht="31.5">
      <c r="A720" s="116">
        <v>377</v>
      </c>
      <c r="B720" s="107" t="s">
        <v>753</v>
      </c>
      <c r="C720" s="107"/>
      <c r="D720" s="33">
        <v>41275</v>
      </c>
      <c r="E720" s="33" t="s">
        <v>673</v>
      </c>
      <c r="F720" s="118">
        <v>36526</v>
      </c>
      <c r="G720" s="115"/>
      <c r="H720">
        <f t="array" ref="H720">SUM(IF(D720='Приложение 1 (2)'!$C$9:$C$809,1,0))</f>
        <v>1</v>
      </c>
    </row>
    <row r="721" spans="1:8" ht="31.5">
      <c r="A721" s="116">
        <v>378</v>
      </c>
      <c r="B721" s="107" t="s">
        <v>755</v>
      </c>
      <c r="C721" s="107"/>
      <c r="D721" s="33">
        <v>41287</v>
      </c>
      <c r="E721" s="33" t="s">
        <v>706</v>
      </c>
      <c r="F721" s="118">
        <v>37257</v>
      </c>
      <c r="G721" s="115"/>
      <c r="H721">
        <f t="array" ref="H721">SUM(IF(D721='Приложение 1 (2)'!$C$9:$C$809,1,0))</f>
        <v>1</v>
      </c>
    </row>
    <row r="722" spans="1:8" ht="31.5">
      <c r="A722" s="116">
        <v>379</v>
      </c>
      <c r="B722" s="107" t="s">
        <v>756</v>
      </c>
      <c r="C722" s="107"/>
      <c r="D722" s="33">
        <v>41288</v>
      </c>
      <c r="E722" s="33" t="s">
        <v>706</v>
      </c>
      <c r="F722" s="118">
        <v>37257</v>
      </c>
      <c r="G722" s="115"/>
      <c r="H722">
        <f t="array" ref="H722">SUM(IF(D722='Приложение 1 (2)'!$C$9:$C$809,1,0))</f>
        <v>1</v>
      </c>
    </row>
    <row r="723" spans="1:8" ht="31.5">
      <c r="A723" s="116">
        <v>380</v>
      </c>
      <c r="B723" s="107" t="s">
        <v>757</v>
      </c>
      <c r="C723" s="107"/>
      <c r="D723" s="33">
        <v>41289</v>
      </c>
      <c r="E723" s="33" t="s">
        <v>706</v>
      </c>
      <c r="F723" s="118">
        <v>37257</v>
      </c>
      <c r="G723" s="115"/>
      <c r="H723">
        <f t="array" ref="H723">SUM(IF(D723='Приложение 1 (2)'!$C$9:$C$809,1,0))</f>
        <v>1</v>
      </c>
    </row>
    <row r="724" spans="1:8" ht="31.5">
      <c r="A724" s="116">
        <v>381</v>
      </c>
      <c r="B724" s="107" t="s">
        <v>758</v>
      </c>
      <c r="C724" s="107"/>
      <c r="D724" s="33">
        <v>41290</v>
      </c>
      <c r="E724" s="33" t="s">
        <v>706</v>
      </c>
      <c r="F724" s="118">
        <v>37257</v>
      </c>
      <c r="G724" s="115"/>
      <c r="H724">
        <f t="array" ref="H724">SUM(IF(D724='Приложение 1 (2)'!$C$9:$C$809,1,0))</f>
        <v>1</v>
      </c>
    </row>
    <row r="725" spans="1:8" ht="31.5">
      <c r="A725" s="116">
        <v>382</v>
      </c>
      <c r="B725" s="107" t="s">
        <v>759</v>
      </c>
      <c r="C725" s="107"/>
      <c r="D725" s="33">
        <v>30508</v>
      </c>
      <c r="E725" s="33" t="s">
        <v>680</v>
      </c>
      <c r="F725" s="118">
        <v>36526</v>
      </c>
      <c r="G725" s="115"/>
      <c r="H725">
        <f t="array" ref="H725">SUM(IF(D725='Приложение 1 (2)'!$C$9:$C$809,1,0))</f>
        <v>1</v>
      </c>
    </row>
    <row r="726" spans="1:8" ht="15.75">
      <c r="A726" s="116">
        <v>383</v>
      </c>
      <c r="B726" s="107" t="s">
        <v>760</v>
      </c>
      <c r="C726" s="107"/>
      <c r="D726" s="33">
        <v>41177</v>
      </c>
      <c r="E726" s="33" t="s">
        <v>666</v>
      </c>
      <c r="F726" s="118">
        <v>42826</v>
      </c>
      <c r="G726" s="115"/>
      <c r="H726">
        <f t="array" ref="H726">SUM(IF(D726='Приложение 1 (2)'!$C$9:$C$809,1,0))</f>
        <v>1</v>
      </c>
    </row>
    <row r="727" spans="1:8" ht="15.75">
      <c r="A727" s="116">
        <v>384</v>
      </c>
      <c r="B727" s="107" t="s">
        <v>760</v>
      </c>
      <c r="C727" s="107"/>
      <c r="D727" s="33">
        <v>41178</v>
      </c>
      <c r="E727" s="33" t="s">
        <v>666</v>
      </c>
      <c r="F727" s="118">
        <v>42826</v>
      </c>
      <c r="G727" s="115"/>
      <c r="H727">
        <f t="array" ref="H727">SUM(IF(D727='Приложение 1 (2)'!$C$9:$C$809,1,0))</f>
        <v>1</v>
      </c>
    </row>
    <row r="728" spans="1:8" ht="15.75">
      <c r="A728" s="116">
        <v>385</v>
      </c>
      <c r="B728" s="107" t="s">
        <v>760</v>
      </c>
      <c r="C728" s="107"/>
      <c r="D728" s="33">
        <v>41179</v>
      </c>
      <c r="E728" s="33" t="s">
        <v>666</v>
      </c>
      <c r="F728" s="118">
        <v>42826</v>
      </c>
      <c r="G728" s="115"/>
      <c r="H728">
        <f t="array" ref="H728">SUM(IF(D728='Приложение 1 (2)'!$C$9:$C$809,1,0))</f>
        <v>1</v>
      </c>
    </row>
    <row r="729" spans="1:8" ht="15.75">
      <c r="A729" s="116">
        <v>386</v>
      </c>
      <c r="B729" s="107" t="s">
        <v>761</v>
      </c>
      <c r="C729" s="107"/>
      <c r="D729" s="33">
        <v>41176</v>
      </c>
      <c r="E729" s="33" t="s">
        <v>666</v>
      </c>
      <c r="F729" s="118">
        <v>42826</v>
      </c>
      <c r="G729" s="115"/>
      <c r="H729">
        <f t="array" ref="H729">SUM(IF(D729='Приложение 1 (2)'!$C$9:$C$809,1,0))</f>
        <v>1</v>
      </c>
    </row>
    <row r="730" spans="1:8" ht="31.5">
      <c r="A730" s="116">
        <v>387</v>
      </c>
      <c r="B730" s="107" t="s">
        <v>762</v>
      </c>
      <c r="C730" s="107"/>
      <c r="D730" s="33">
        <v>41308</v>
      </c>
      <c r="E730" s="33" t="s">
        <v>680</v>
      </c>
      <c r="F730" s="118">
        <v>42826</v>
      </c>
      <c r="G730" s="115"/>
      <c r="H730">
        <f t="array" ref="H730">SUM(IF(D730='Приложение 1 (2)'!$C$9:$C$809,1,0))</f>
        <v>1</v>
      </c>
    </row>
    <row r="731" spans="1:8" ht="31.5">
      <c r="A731" s="116">
        <v>388</v>
      </c>
      <c r="B731" s="107" t="s">
        <v>763</v>
      </c>
      <c r="C731" s="107"/>
      <c r="D731" s="33">
        <v>42473</v>
      </c>
      <c r="E731" s="33" t="s">
        <v>164</v>
      </c>
      <c r="F731" s="118">
        <v>38718</v>
      </c>
      <c r="G731" s="115"/>
      <c r="H731">
        <f t="array" ref="H731">SUM(IF(D731='Приложение 1 (2)'!$C$9:$C$809,1,0))</f>
        <v>1</v>
      </c>
    </row>
    <row r="732" spans="1:8" ht="15.75">
      <c r="A732" s="116">
        <v>389</v>
      </c>
      <c r="B732" s="107" t="s">
        <v>764</v>
      </c>
      <c r="C732" s="107"/>
      <c r="D732" s="33">
        <v>41122</v>
      </c>
      <c r="E732" s="33" t="s">
        <v>688</v>
      </c>
      <c r="F732" s="118">
        <v>31778</v>
      </c>
      <c r="G732" s="115"/>
      <c r="H732">
        <f t="array" ref="H732">SUM(IF(D732='Приложение 1 (2)'!$C$9:$C$809,1,0))</f>
        <v>1</v>
      </c>
    </row>
    <row r="733" spans="1:8" ht="15.75">
      <c r="A733" s="116">
        <v>390</v>
      </c>
      <c r="B733" s="107" t="s">
        <v>765</v>
      </c>
      <c r="C733" s="107"/>
      <c r="D733" s="33">
        <v>41131</v>
      </c>
      <c r="E733" s="33" t="s">
        <v>767</v>
      </c>
      <c r="F733" s="118">
        <v>25569</v>
      </c>
      <c r="G733" s="115"/>
      <c r="H733">
        <f t="array" ref="H733">SUM(IF(D733='Приложение 1 (2)'!$C$9:$C$809,1,0))</f>
        <v>1</v>
      </c>
    </row>
    <row r="734" spans="1:8" ht="15.75">
      <c r="A734" s="116">
        <v>391</v>
      </c>
      <c r="B734" s="107" t="s">
        <v>768</v>
      </c>
      <c r="C734" s="107"/>
      <c r="D734" s="33">
        <v>41132</v>
      </c>
      <c r="E734" s="33" t="s">
        <v>673</v>
      </c>
      <c r="F734" s="118">
        <v>27395</v>
      </c>
      <c r="G734" s="115"/>
      <c r="H734">
        <f t="array" ref="H734">SUM(IF(D734='Приложение 1 (2)'!$C$9:$C$809,1,0))</f>
        <v>1</v>
      </c>
    </row>
    <row r="735" spans="1:8" ht="15.75">
      <c r="A735" s="116">
        <v>392</v>
      </c>
      <c r="B735" s="107" t="s">
        <v>769</v>
      </c>
      <c r="C735" s="107"/>
      <c r="D735" s="33">
        <v>41136</v>
      </c>
      <c r="E735" s="33" t="s">
        <v>680</v>
      </c>
      <c r="F735" s="118">
        <v>28126</v>
      </c>
      <c r="G735" s="115"/>
      <c r="H735">
        <f t="array" ref="H735">SUM(IF(D735='Приложение 1 (2)'!$C$9:$C$809,1,0))</f>
        <v>1</v>
      </c>
    </row>
    <row r="736" spans="1:8" ht="15.75">
      <c r="A736" s="116">
        <v>393</v>
      </c>
      <c r="B736" s="107" t="s">
        <v>770</v>
      </c>
      <c r="C736" s="107"/>
      <c r="D736" s="33">
        <v>41129</v>
      </c>
      <c r="E736" s="33" t="s">
        <v>733</v>
      </c>
      <c r="F736" s="118">
        <v>27395</v>
      </c>
      <c r="G736" s="115"/>
      <c r="H736">
        <f t="array" ref="H736">SUM(IF(D736='Приложение 1 (2)'!$C$9:$C$809,1,0))</f>
        <v>1</v>
      </c>
    </row>
    <row r="737" spans="1:8" ht="15.75">
      <c r="A737" s="116">
        <v>394</v>
      </c>
      <c r="B737" s="107" t="s">
        <v>771</v>
      </c>
      <c r="C737" s="107"/>
      <c r="D737" s="33">
        <v>41094</v>
      </c>
      <c r="E737" s="33" t="s">
        <v>680</v>
      </c>
      <c r="F737" s="118">
        <v>32143</v>
      </c>
      <c r="G737" s="115"/>
      <c r="H737">
        <f t="array" ref="H737">SUM(IF(D737='Приложение 1 (2)'!$C$9:$C$809,1,0))</f>
        <v>1</v>
      </c>
    </row>
    <row r="738" spans="1:8" ht="15.75">
      <c r="A738" s="116">
        <v>395</v>
      </c>
      <c r="B738" s="107" t="s">
        <v>772</v>
      </c>
      <c r="C738" s="107"/>
      <c r="D738" s="33">
        <v>41149</v>
      </c>
      <c r="E738" s="33" t="s">
        <v>562</v>
      </c>
      <c r="F738" s="118">
        <v>42826</v>
      </c>
      <c r="G738" s="115"/>
      <c r="H738">
        <f t="array" ref="H738">SUM(IF(D738='Приложение 1 (2)'!$C$9:$C$809,1,0))</f>
        <v>1</v>
      </c>
    </row>
    <row r="739" spans="1:8" ht="15.75">
      <c r="A739" s="116">
        <v>396</v>
      </c>
      <c r="B739" s="107" t="s">
        <v>773</v>
      </c>
      <c r="C739" s="107"/>
      <c r="D739" s="33">
        <v>41127</v>
      </c>
      <c r="E739" s="33" t="s">
        <v>663</v>
      </c>
      <c r="F739" s="118">
        <v>27395</v>
      </c>
      <c r="G739" s="115"/>
      <c r="H739">
        <f t="array" ref="H739">SUM(IF(D739='Приложение 1 (2)'!$C$9:$C$809,1,0))</f>
        <v>1</v>
      </c>
    </row>
    <row r="740" spans="1:8" ht="15.75">
      <c r="A740" s="116">
        <v>397</v>
      </c>
      <c r="B740" s="107" t="s">
        <v>774</v>
      </c>
      <c r="C740" s="107"/>
      <c r="D740" s="33">
        <v>41093</v>
      </c>
      <c r="E740" s="33" t="s">
        <v>680</v>
      </c>
      <c r="F740" s="118">
        <v>32143</v>
      </c>
      <c r="G740" s="115"/>
      <c r="H740">
        <f t="array" ref="H740">SUM(IF(D740='Приложение 1 (2)'!$C$9:$C$809,1,0))</f>
        <v>1</v>
      </c>
    </row>
    <row r="741" spans="1:8" ht="15.75">
      <c r="A741" s="116">
        <v>398</v>
      </c>
      <c r="B741" s="107" t="s">
        <v>775</v>
      </c>
      <c r="C741" s="107"/>
      <c r="D741" s="33">
        <v>41118</v>
      </c>
      <c r="E741" s="33" t="s">
        <v>776</v>
      </c>
      <c r="F741" s="118">
        <v>35431</v>
      </c>
      <c r="G741" s="115"/>
      <c r="H741">
        <f t="array" ref="H741">SUM(IF(D741='Приложение 1 (2)'!$C$9:$C$809,1,0))</f>
        <v>1</v>
      </c>
    </row>
    <row r="742" spans="1:8" ht="15.75">
      <c r="A742" s="116">
        <v>399</v>
      </c>
      <c r="B742" s="107" t="s">
        <v>777</v>
      </c>
      <c r="C742" s="107"/>
      <c r="D742" s="33">
        <v>41106</v>
      </c>
      <c r="E742" s="33" t="s">
        <v>708</v>
      </c>
      <c r="F742" s="118">
        <v>33239</v>
      </c>
      <c r="G742" s="115"/>
      <c r="H742">
        <f t="array" ref="H742">SUM(IF(D742='Приложение 1 (2)'!$C$9:$C$809,1,0))</f>
        <v>1</v>
      </c>
    </row>
    <row r="743" spans="1:8" ht="15.75">
      <c r="A743" s="116">
        <v>400</v>
      </c>
      <c r="B743" s="107" t="s">
        <v>777</v>
      </c>
      <c r="C743" s="107"/>
      <c r="D743" s="33">
        <v>41107</v>
      </c>
      <c r="E743" s="33" t="s">
        <v>708</v>
      </c>
      <c r="F743" s="118">
        <v>33239</v>
      </c>
      <c r="G743" s="115"/>
      <c r="H743">
        <f t="array" ref="H743">SUM(IF(D743='Приложение 1 (2)'!$C$9:$C$809,1,0))</f>
        <v>1</v>
      </c>
    </row>
    <row r="744" spans="1:8" ht="15.75">
      <c r="A744" s="116">
        <v>401</v>
      </c>
      <c r="B744" s="107" t="s">
        <v>777</v>
      </c>
      <c r="C744" s="107"/>
      <c r="D744" s="33">
        <v>41108</v>
      </c>
      <c r="E744" s="33" t="s">
        <v>708</v>
      </c>
      <c r="F744" s="118">
        <v>33239</v>
      </c>
      <c r="G744" s="115"/>
      <c r="H744">
        <f t="array" ref="H744">SUM(IF(D744='Приложение 1 (2)'!$C$9:$C$809,1,0))</f>
        <v>1</v>
      </c>
    </row>
    <row r="745" spans="1:8" ht="15.75">
      <c r="A745" s="116">
        <v>402</v>
      </c>
      <c r="B745" s="107" t="s">
        <v>777</v>
      </c>
      <c r="C745" s="107"/>
      <c r="D745" s="33">
        <v>41109</v>
      </c>
      <c r="E745" s="33" t="s">
        <v>708</v>
      </c>
      <c r="F745" s="118">
        <v>33239</v>
      </c>
      <c r="G745" s="115"/>
      <c r="H745">
        <f t="array" ref="H745">SUM(IF(D745='Приложение 1 (2)'!$C$9:$C$809,1,0))</f>
        <v>1</v>
      </c>
    </row>
    <row r="746" spans="1:8" ht="15.75">
      <c r="A746" s="116">
        <v>403</v>
      </c>
      <c r="B746" s="107" t="s">
        <v>777</v>
      </c>
      <c r="C746" s="107"/>
      <c r="D746" s="33">
        <v>41110</v>
      </c>
      <c r="E746" s="33" t="s">
        <v>708</v>
      </c>
      <c r="F746" s="118">
        <v>33239</v>
      </c>
      <c r="G746" s="115"/>
      <c r="H746">
        <f t="array" ref="H746">SUM(IF(D746='Приложение 1 (2)'!$C$9:$C$809,1,0))</f>
        <v>1</v>
      </c>
    </row>
    <row r="747" spans="1:8" ht="15.75">
      <c r="A747" s="116">
        <v>404</v>
      </c>
      <c r="B747" s="107" t="s">
        <v>777</v>
      </c>
      <c r="C747" s="107"/>
      <c r="D747" s="33">
        <v>41111</v>
      </c>
      <c r="E747" s="33" t="s">
        <v>708</v>
      </c>
      <c r="F747" s="118">
        <v>33239</v>
      </c>
      <c r="G747" s="115"/>
      <c r="H747">
        <f t="array" ref="H747">SUM(IF(D747='Приложение 1 (2)'!$C$9:$C$809,1,0))</f>
        <v>1</v>
      </c>
    </row>
    <row r="748" spans="1:8" ht="15.75">
      <c r="A748" s="116">
        <v>405</v>
      </c>
      <c r="B748" s="107" t="s">
        <v>777</v>
      </c>
      <c r="C748" s="107"/>
      <c r="D748" s="33">
        <v>41112</v>
      </c>
      <c r="E748" s="33" t="s">
        <v>708</v>
      </c>
      <c r="F748" s="118">
        <v>33239</v>
      </c>
      <c r="G748" s="115"/>
      <c r="H748">
        <f t="array" ref="H748">SUM(IF(D748='Приложение 1 (2)'!$C$9:$C$809,1,0))</f>
        <v>1</v>
      </c>
    </row>
    <row r="749" spans="1:8" ht="15.75">
      <c r="A749" s="116">
        <v>406</v>
      </c>
      <c r="B749" s="107" t="s">
        <v>777</v>
      </c>
      <c r="C749" s="107"/>
      <c r="D749" s="33">
        <v>41113</v>
      </c>
      <c r="E749" s="33" t="s">
        <v>708</v>
      </c>
      <c r="F749" s="118">
        <v>33239</v>
      </c>
      <c r="G749" s="115"/>
      <c r="H749">
        <f t="array" ref="H749">SUM(IF(D749='Приложение 1 (2)'!$C$9:$C$809,1,0))</f>
        <v>1</v>
      </c>
    </row>
    <row r="750" spans="1:8" ht="15.75">
      <c r="A750" s="116">
        <v>407</v>
      </c>
      <c r="B750" s="107" t="s">
        <v>777</v>
      </c>
      <c r="C750" s="107"/>
      <c r="D750" s="33">
        <v>41114</v>
      </c>
      <c r="E750" s="33" t="s">
        <v>708</v>
      </c>
      <c r="F750" s="118">
        <v>33239</v>
      </c>
      <c r="G750" s="115"/>
      <c r="H750">
        <f t="array" ref="H750">SUM(IF(D750='Приложение 1 (2)'!$C$9:$C$809,1,0))</f>
        <v>1</v>
      </c>
    </row>
    <row r="751" spans="1:8" ht="15.75">
      <c r="A751" s="116">
        <v>408</v>
      </c>
      <c r="B751" s="107" t="s">
        <v>777</v>
      </c>
      <c r="C751" s="107"/>
      <c r="D751" s="33">
        <v>41115</v>
      </c>
      <c r="E751" s="33" t="s">
        <v>708</v>
      </c>
      <c r="F751" s="118">
        <v>33239</v>
      </c>
      <c r="G751" s="115"/>
      <c r="H751">
        <f t="array" ref="H751">SUM(IF(D751='Приложение 1 (2)'!$C$9:$C$809,1,0))</f>
        <v>1</v>
      </c>
    </row>
    <row r="752" spans="1:8" ht="15.75">
      <c r="A752" s="116">
        <v>409</v>
      </c>
      <c r="B752" s="107" t="s">
        <v>778</v>
      </c>
      <c r="C752" s="107"/>
      <c r="D752" s="33">
        <v>41123</v>
      </c>
      <c r="E752" s="33" t="s">
        <v>688</v>
      </c>
      <c r="F752" s="118">
        <v>31778</v>
      </c>
      <c r="G752" s="115"/>
      <c r="H752">
        <f t="array" ref="H752">SUM(IF(D752='Приложение 1 (2)'!$C$9:$C$809,1,0))</f>
        <v>1</v>
      </c>
    </row>
    <row r="753" spans="1:8" ht="15.75">
      <c r="A753" s="116">
        <v>410</v>
      </c>
      <c r="B753" s="107" t="s">
        <v>779</v>
      </c>
      <c r="C753" s="107"/>
      <c r="D753" s="33">
        <v>41100</v>
      </c>
      <c r="E753" s="33" t="s">
        <v>671</v>
      </c>
      <c r="F753" s="118">
        <v>32509</v>
      </c>
      <c r="G753" s="115"/>
      <c r="H753">
        <f t="array" ref="H753">SUM(IF(D753='Приложение 1 (2)'!$C$9:$C$809,1,0))</f>
        <v>1</v>
      </c>
    </row>
    <row r="754" spans="1:8" ht="15.75">
      <c r="A754" s="116">
        <v>411</v>
      </c>
      <c r="B754" s="107" t="s">
        <v>780</v>
      </c>
      <c r="C754" s="107"/>
      <c r="D754" s="33">
        <v>41101</v>
      </c>
      <c r="E754" s="33" t="s">
        <v>671</v>
      </c>
      <c r="F754" s="118">
        <v>32509</v>
      </c>
      <c r="G754" s="115"/>
      <c r="H754">
        <f t="array" ref="H754">SUM(IF(D754='Приложение 1 (2)'!$C$9:$C$809,1,0))</f>
        <v>1</v>
      </c>
    </row>
    <row r="755" spans="1:8" ht="15.75">
      <c r="A755" s="116">
        <v>412</v>
      </c>
      <c r="B755" s="107" t="s">
        <v>781</v>
      </c>
      <c r="C755" s="107"/>
      <c r="D755" s="33">
        <v>41102</v>
      </c>
      <c r="E755" s="33" t="s">
        <v>671</v>
      </c>
      <c r="F755" s="118">
        <v>32509</v>
      </c>
      <c r="G755" s="115"/>
      <c r="H755">
        <f t="array" ref="H755">SUM(IF(D755='Приложение 1 (2)'!$C$9:$C$809,1,0))</f>
        <v>1</v>
      </c>
    </row>
    <row r="756" spans="1:8" ht="15.75">
      <c r="A756" s="116">
        <v>413</v>
      </c>
      <c r="B756" s="107" t="s">
        <v>782</v>
      </c>
      <c r="C756" s="107"/>
      <c r="D756" s="33">
        <v>41103</v>
      </c>
      <c r="E756" s="33" t="s">
        <v>671</v>
      </c>
      <c r="F756" s="118">
        <v>32509</v>
      </c>
      <c r="G756" s="115"/>
      <c r="H756">
        <f t="array" ref="H756">SUM(IF(D756='Приложение 1 (2)'!$C$9:$C$809,1,0))</f>
        <v>1</v>
      </c>
    </row>
    <row r="757" spans="1:8" ht="15.75">
      <c r="A757" s="116">
        <v>414</v>
      </c>
      <c r="B757" s="107" t="s">
        <v>783</v>
      </c>
      <c r="C757" s="107"/>
      <c r="D757" s="33">
        <v>41121</v>
      </c>
      <c r="E757" s="33" t="s">
        <v>688</v>
      </c>
      <c r="F757" s="118">
        <v>31778</v>
      </c>
      <c r="G757" s="115"/>
      <c r="H757">
        <f t="array" ref="H757">SUM(IF(D757='Приложение 1 (2)'!$C$9:$C$809,1,0))</f>
        <v>1</v>
      </c>
    </row>
    <row r="758" spans="1:8" ht="31.5">
      <c r="A758" s="116">
        <v>415</v>
      </c>
      <c r="B758" s="107" t="s">
        <v>784</v>
      </c>
      <c r="C758" s="107"/>
      <c r="D758" s="33">
        <v>42475</v>
      </c>
      <c r="E758" s="33" t="s">
        <v>164</v>
      </c>
      <c r="F758" s="118">
        <v>37257</v>
      </c>
      <c r="G758" s="115"/>
      <c r="H758">
        <f t="array" ref="H758">SUM(IF(D758='Приложение 1 (2)'!$C$9:$C$809,1,0))</f>
        <v>1</v>
      </c>
    </row>
    <row r="759" spans="1:8" ht="15.75">
      <c r="A759" s="116">
        <v>416</v>
      </c>
      <c r="B759" s="107" t="s">
        <v>785</v>
      </c>
      <c r="C759" s="107"/>
      <c r="D759" s="33">
        <v>41504</v>
      </c>
      <c r="E759" s="33" t="s">
        <v>680</v>
      </c>
      <c r="F759" s="118">
        <v>42826</v>
      </c>
      <c r="G759" s="115"/>
      <c r="H759">
        <f t="array" ref="H759">SUM(IF(D759='Приложение 1 (2)'!$C$9:$C$809,1,0))</f>
        <v>1</v>
      </c>
    </row>
    <row r="760" spans="1:8" ht="15.75">
      <c r="A760" s="116">
        <v>417</v>
      </c>
      <c r="B760" s="107" t="s">
        <v>786</v>
      </c>
      <c r="C760" s="107"/>
      <c r="D760" s="33">
        <v>41095</v>
      </c>
      <c r="E760" s="33" t="s">
        <v>671</v>
      </c>
      <c r="F760" s="118">
        <v>42826</v>
      </c>
      <c r="G760" s="115"/>
      <c r="H760">
        <f t="array" ref="H760">SUM(IF(D760='Приложение 1 (2)'!$C$9:$C$809,1,0))</f>
        <v>1</v>
      </c>
    </row>
    <row r="761" spans="1:8" ht="15.75">
      <c r="A761" s="116">
        <v>418</v>
      </c>
      <c r="B761" s="107" t="s">
        <v>786</v>
      </c>
      <c r="C761" s="107"/>
      <c r="D761" s="33">
        <v>41096</v>
      </c>
      <c r="E761" s="33" t="s">
        <v>671</v>
      </c>
      <c r="F761" s="118">
        <v>42826</v>
      </c>
      <c r="G761" s="115"/>
      <c r="H761">
        <f t="array" ref="H761">SUM(IF(D761='Приложение 1 (2)'!$C$9:$C$809,1,0))</f>
        <v>1</v>
      </c>
    </row>
    <row r="762" spans="1:8" ht="15.75">
      <c r="A762" s="116">
        <v>419</v>
      </c>
      <c r="B762" s="107" t="s">
        <v>787</v>
      </c>
      <c r="C762" s="107"/>
      <c r="D762" s="33">
        <v>41146</v>
      </c>
      <c r="E762" s="33" t="s">
        <v>680</v>
      </c>
      <c r="F762" s="118">
        <v>31048</v>
      </c>
      <c r="G762" s="115"/>
      <c r="H762">
        <f t="array" ref="H762">SUM(IF(D762='Приложение 1 (2)'!$C$9:$C$809,1,0))</f>
        <v>1</v>
      </c>
    </row>
    <row r="763" spans="1:8" ht="15.75">
      <c r="A763" s="116">
        <v>420</v>
      </c>
      <c r="B763" s="107" t="s">
        <v>788</v>
      </c>
      <c r="C763" s="107"/>
      <c r="D763" s="33">
        <v>41144</v>
      </c>
      <c r="E763" s="33" t="s">
        <v>680</v>
      </c>
      <c r="F763" s="118">
        <v>29221</v>
      </c>
      <c r="G763" s="115"/>
      <c r="H763">
        <f t="array" ref="H763">SUM(IF(D763='Приложение 1 (2)'!$C$9:$C$809,1,0))</f>
        <v>1</v>
      </c>
    </row>
    <row r="764" spans="1:8" ht="31.5">
      <c r="A764" s="116">
        <v>421</v>
      </c>
      <c r="B764" s="107" t="s">
        <v>790</v>
      </c>
      <c r="C764" s="107"/>
      <c r="D764" s="33">
        <v>41213</v>
      </c>
      <c r="E764" s="33" t="s">
        <v>700</v>
      </c>
      <c r="F764" s="118">
        <v>33239</v>
      </c>
      <c r="G764" s="115"/>
      <c r="H764">
        <f t="array" ref="H764">SUM(IF(D764='Приложение 1 (2)'!$C$9:$C$809,1,0))</f>
        <v>1</v>
      </c>
    </row>
    <row r="765" spans="1:8" ht="15.75">
      <c r="A765" s="116">
        <v>422</v>
      </c>
      <c r="B765" s="107" t="s">
        <v>791</v>
      </c>
      <c r="C765" s="107"/>
      <c r="D765" s="33">
        <v>41212</v>
      </c>
      <c r="E765" s="33" t="s">
        <v>704</v>
      </c>
      <c r="F765" s="118">
        <v>32509</v>
      </c>
      <c r="G765" s="115"/>
      <c r="H765">
        <f t="array" ref="H765">SUM(IF(D765='Приложение 1 (2)'!$C$9:$C$809,1,0))</f>
        <v>1</v>
      </c>
    </row>
    <row r="766" spans="1:8" ht="15.75">
      <c r="A766" s="116">
        <v>423</v>
      </c>
      <c r="B766" s="107" t="s">
        <v>792</v>
      </c>
      <c r="C766" s="107"/>
      <c r="D766" s="33">
        <v>41472</v>
      </c>
      <c r="E766" s="33" t="s">
        <v>793</v>
      </c>
      <c r="F766" s="118">
        <v>42826</v>
      </c>
      <c r="G766" s="115"/>
      <c r="H766">
        <f t="array" ref="H766">SUM(IF(D766='Приложение 1 (2)'!$C$9:$C$809,1,0))</f>
        <v>1</v>
      </c>
    </row>
    <row r="767" spans="1:8" ht="15.75">
      <c r="A767" s="116">
        <v>424</v>
      </c>
      <c r="B767" s="107" t="s">
        <v>792</v>
      </c>
      <c r="C767" s="107"/>
      <c r="D767" s="33">
        <v>41471</v>
      </c>
      <c r="E767" s="33" t="s">
        <v>793</v>
      </c>
      <c r="F767" s="118">
        <v>42826</v>
      </c>
      <c r="G767" s="115"/>
      <c r="H767">
        <f t="array" ref="H767">SUM(IF(D767='Приложение 1 (2)'!$C$9:$C$809,1,0))</f>
        <v>1</v>
      </c>
    </row>
    <row r="768" spans="1:8" ht="15.75">
      <c r="A768" s="116">
        <v>425</v>
      </c>
      <c r="B768" s="107" t="s">
        <v>794</v>
      </c>
      <c r="C768" s="107"/>
      <c r="D768" s="33">
        <v>41439</v>
      </c>
      <c r="E768" s="33" t="s">
        <v>677</v>
      </c>
      <c r="F768" s="118">
        <v>42826</v>
      </c>
      <c r="G768" s="115"/>
      <c r="H768">
        <f t="array" ref="H768">SUM(IF(D768='Приложение 1 (2)'!$C$9:$C$809,1,0))</f>
        <v>1</v>
      </c>
    </row>
    <row r="769" spans="1:8" ht="15.75">
      <c r="A769" s="116">
        <v>426</v>
      </c>
      <c r="B769" s="107" t="s">
        <v>795</v>
      </c>
      <c r="C769" s="107"/>
      <c r="D769" s="33">
        <v>41361</v>
      </c>
      <c r="E769" s="33" t="s">
        <v>677</v>
      </c>
      <c r="F769" s="118">
        <v>42826</v>
      </c>
      <c r="G769" s="115"/>
      <c r="H769">
        <f t="array" ref="H769">SUM(IF(D769='Приложение 1 (2)'!$C$9:$C$809,1,0))</f>
        <v>1</v>
      </c>
    </row>
    <row r="770" spans="1:8" ht="15.75">
      <c r="A770" s="116">
        <v>427</v>
      </c>
      <c r="B770" s="107" t="s">
        <v>796</v>
      </c>
      <c r="C770" s="107"/>
      <c r="D770" s="33">
        <v>41382</v>
      </c>
      <c r="E770" s="33" t="s">
        <v>677</v>
      </c>
      <c r="F770" s="118">
        <v>42826</v>
      </c>
      <c r="G770" s="115"/>
      <c r="H770">
        <f t="array" ref="H770">SUM(IF(D770='Приложение 1 (2)'!$C$9:$C$809,1,0))</f>
        <v>1</v>
      </c>
    </row>
    <row r="771" spans="1:8" ht="15.75">
      <c r="A771" s="116">
        <v>428</v>
      </c>
      <c r="B771" s="107" t="s">
        <v>797</v>
      </c>
      <c r="C771" s="107"/>
      <c r="D771" s="33">
        <v>41174</v>
      </c>
      <c r="E771" s="33" t="s">
        <v>666</v>
      </c>
      <c r="F771" s="118">
        <v>42826</v>
      </c>
      <c r="G771" s="115"/>
      <c r="H771">
        <f t="array" ref="H771">SUM(IF(D771='Приложение 1 (2)'!$C$9:$C$809,1,0))</f>
        <v>1</v>
      </c>
    </row>
    <row r="772" spans="1:8" ht="15.75">
      <c r="A772" s="116">
        <v>429</v>
      </c>
      <c r="B772" s="107" t="s">
        <v>798</v>
      </c>
      <c r="C772" s="107"/>
      <c r="D772" s="33">
        <v>41384</v>
      </c>
      <c r="E772" s="33" t="s">
        <v>677</v>
      </c>
      <c r="F772" s="118">
        <v>42826</v>
      </c>
      <c r="G772" s="115"/>
      <c r="H772">
        <f t="array" ref="H772">SUM(IF(D772='Приложение 1 (2)'!$C$9:$C$809,1,0))</f>
        <v>1</v>
      </c>
    </row>
    <row r="773" spans="1:8" ht="15.75">
      <c r="A773" s="116">
        <v>430</v>
      </c>
      <c r="B773" s="107" t="s">
        <v>799</v>
      </c>
      <c r="C773" s="107"/>
      <c r="D773" s="33">
        <v>41284</v>
      </c>
      <c r="E773" s="33" t="s">
        <v>677</v>
      </c>
      <c r="F773" s="118">
        <v>42826</v>
      </c>
      <c r="G773" s="115"/>
      <c r="H773">
        <f t="array" ref="H773">SUM(IF(D773='Приложение 1 (2)'!$C$9:$C$809,1,0))</f>
        <v>1</v>
      </c>
    </row>
    <row r="774" spans="1:8" ht="31.5">
      <c r="A774" s="116">
        <v>431</v>
      </c>
      <c r="B774" s="107" t="s">
        <v>800</v>
      </c>
      <c r="C774" s="107"/>
      <c r="D774" s="33">
        <v>41500</v>
      </c>
      <c r="E774" s="33" t="s">
        <v>677</v>
      </c>
      <c r="F774" s="118">
        <v>42826</v>
      </c>
      <c r="G774" s="115"/>
      <c r="H774">
        <f t="array" ref="H774">SUM(IF(D774='Приложение 1 (2)'!$C$9:$C$809,1,0))</f>
        <v>1</v>
      </c>
    </row>
    <row r="775" spans="1:8" ht="31.5">
      <c r="A775" s="116">
        <v>432</v>
      </c>
      <c r="B775" s="107" t="s">
        <v>801</v>
      </c>
      <c r="C775" s="107"/>
      <c r="D775" s="33">
        <v>41503</v>
      </c>
      <c r="E775" s="33" t="s">
        <v>677</v>
      </c>
      <c r="F775" s="118">
        <v>42826</v>
      </c>
      <c r="G775" s="115"/>
      <c r="H775">
        <f t="array" ref="H775">SUM(IF(D775='Приложение 1 (2)'!$C$9:$C$809,1,0))</f>
        <v>1</v>
      </c>
    </row>
    <row r="776" spans="1:8" ht="15.75">
      <c r="A776" s="116">
        <v>433</v>
      </c>
      <c r="B776" s="107" t="s">
        <v>802</v>
      </c>
      <c r="C776" s="107"/>
      <c r="D776" s="33">
        <v>41403</v>
      </c>
      <c r="E776" s="33" t="s">
        <v>677</v>
      </c>
      <c r="F776" s="118">
        <v>42826</v>
      </c>
      <c r="G776" s="115"/>
      <c r="H776">
        <f t="array" ref="H776">SUM(IF(D776='Приложение 1 (2)'!$C$9:$C$809,1,0))</f>
        <v>1</v>
      </c>
    </row>
    <row r="777" spans="1:8" ht="15.75">
      <c r="A777" s="116">
        <v>434</v>
      </c>
      <c r="B777" s="107" t="s">
        <v>803</v>
      </c>
      <c r="C777" s="107"/>
      <c r="D777" s="33">
        <v>41409</v>
      </c>
      <c r="E777" s="33" t="s">
        <v>677</v>
      </c>
      <c r="F777" s="118">
        <v>42826</v>
      </c>
      <c r="G777" s="115"/>
      <c r="H777">
        <f t="array" ref="H777">SUM(IF(D777='Приложение 1 (2)'!$C$9:$C$809,1,0))</f>
        <v>1</v>
      </c>
    </row>
    <row r="778" spans="1:8" ht="31.5">
      <c r="A778" s="116">
        <v>435</v>
      </c>
      <c r="B778" s="107" t="s">
        <v>804</v>
      </c>
      <c r="C778" s="107"/>
      <c r="D778" s="33">
        <v>41428</v>
      </c>
      <c r="E778" s="33" t="s">
        <v>677</v>
      </c>
      <c r="F778" s="118">
        <v>42826</v>
      </c>
      <c r="G778" s="115"/>
      <c r="H778">
        <f t="array" ref="H778">SUM(IF(D778='Приложение 1 (2)'!$C$9:$C$809,1,0))</f>
        <v>1</v>
      </c>
    </row>
    <row r="779" spans="1:8" ht="15.75">
      <c r="A779" s="116">
        <v>436</v>
      </c>
      <c r="B779" s="107" t="s">
        <v>805</v>
      </c>
      <c r="C779" s="107"/>
      <c r="D779" s="33">
        <v>41390</v>
      </c>
      <c r="E779" s="33" t="s">
        <v>677</v>
      </c>
      <c r="F779" s="118">
        <v>42826</v>
      </c>
      <c r="G779" s="115"/>
      <c r="H779">
        <f t="array" ref="H779">SUM(IF(D779='Приложение 1 (2)'!$C$9:$C$809,1,0))</f>
        <v>1</v>
      </c>
    </row>
    <row r="780" spans="1:8" ht="15.75">
      <c r="A780" s="116">
        <v>437</v>
      </c>
      <c r="B780" s="107" t="s">
        <v>806</v>
      </c>
      <c r="C780" s="107"/>
      <c r="D780" s="33">
        <v>41302</v>
      </c>
      <c r="E780" s="33" t="s">
        <v>677</v>
      </c>
      <c r="F780" s="118">
        <v>42826</v>
      </c>
      <c r="G780" s="115"/>
      <c r="H780">
        <f t="array" ref="H780">SUM(IF(D780='Приложение 1 (2)'!$C$9:$C$809,1,0))</f>
        <v>1</v>
      </c>
    </row>
    <row r="781" spans="1:8" ht="15.75">
      <c r="A781" s="116">
        <v>438</v>
      </c>
      <c r="B781" s="107" t="s">
        <v>807</v>
      </c>
      <c r="C781" s="107"/>
      <c r="D781" s="33">
        <v>41436</v>
      </c>
      <c r="E781" s="33" t="s">
        <v>677</v>
      </c>
      <c r="F781" s="118">
        <v>42826</v>
      </c>
      <c r="G781" s="115"/>
      <c r="H781">
        <f t="array" ref="H781">SUM(IF(D781='Приложение 1 (2)'!$C$9:$C$809,1,0))</f>
        <v>1</v>
      </c>
    </row>
    <row r="782" spans="1:8" ht="15.75">
      <c r="A782" s="116">
        <v>439</v>
      </c>
      <c r="B782" s="107" t="s">
        <v>807</v>
      </c>
      <c r="C782" s="107"/>
      <c r="D782" s="33">
        <v>41437</v>
      </c>
      <c r="E782" s="33" t="s">
        <v>677</v>
      </c>
      <c r="F782" s="118">
        <v>42826</v>
      </c>
      <c r="G782" s="115"/>
      <c r="H782">
        <f t="array" ref="H782">SUM(IF(D782='Приложение 1 (2)'!$C$9:$C$809,1,0))</f>
        <v>1</v>
      </c>
    </row>
    <row r="783" spans="1:8" ht="15.75">
      <c r="A783" s="116">
        <v>440</v>
      </c>
      <c r="B783" s="107" t="s">
        <v>807</v>
      </c>
      <c r="C783" s="107"/>
      <c r="D783" s="33">
        <v>41438</v>
      </c>
      <c r="E783" s="33" t="s">
        <v>677</v>
      </c>
      <c r="F783" s="118">
        <v>42826</v>
      </c>
      <c r="G783" s="115"/>
      <c r="H783">
        <f t="array" ref="H783">SUM(IF(D783='Приложение 1 (2)'!$C$9:$C$809,1,0))</f>
        <v>1</v>
      </c>
    </row>
    <row r="784" spans="1:8" ht="15.75">
      <c r="A784" s="116">
        <v>441</v>
      </c>
      <c r="B784" s="107" t="s">
        <v>808</v>
      </c>
      <c r="C784" s="107"/>
      <c r="D784" s="33">
        <v>41385</v>
      </c>
      <c r="E784" s="33" t="s">
        <v>677</v>
      </c>
      <c r="F784" s="118">
        <v>42826</v>
      </c>
      <c r="G784" s="115"/>
      <c r="H784">
        <f t="array" ref="H784">SUM(IF(D784='Приложение 1 (2)'!$C$9:$C$809,1,0))</f>
        <v>1</v>
      </c>
    </row>
    <row r="785" spans="1:8" ht="15.75">
      <c r="A785" s="116">
        <v>442</v>
      </c>
      <c r="B785" s="107" t="s">
        <v>809</v>
      </c>
      <c r="C785" s="107"/>
      <c r="D785" s="33">
        <v>41386</v>
      </c>
      <c r="E785" s="33" t="s">
        <v>677</v>
      </c>
      <c r="F785" s="118">
        <v>42826</v>
      </c>
      <c r="G785" s="115"/>
      <c r="H785">
        <f t="array" ref="H785">SUM(IF(D785='Приложение 1 (2)'!$C$9:$C$809,1,0))</f>
        <v>1</v>
      </c>
    </row>
    <row r="786" spans="1:8" ht="15.75">
      <c r="A786" s="116">
        <v>443</v>
      </c>
      <c r="B786" s="107" t="s">
        <v>810</v>
      </c>
      <c r="C786" s="107"/>
      <c r="D786" s="33">
        <v>41360</v>
      </c>
      <c r="E786" s="33" t="s">
        <v>677</v>
      </c>
      <c r="F786" s="118">
        <v>42826</v>
      </c>
      <c r="G786" s="115"/>
      <c r="H786">
        <f t="array" ref="H786">SUM(IF(D786='Приложение 1 (2)'!$C$9:$C$809,1,0))</f>
        <v>1</v>
      </c>
    </row>
    <row r="787" spans="1:8" ht="15.75">
      <c r="A787" s="116">
        <v>444</v>
      </c>
      <c r="B787" s="107" t="s">
        <v>811</v>
      </c>
      <c r="C787" s="107"/>
      <c r="D787" s="33">
        <v>41362</v>
      </c>
      <c r="E787" s="33" t="s">
        <v>677</v>
      </c>
      <c r="F787" s="118">
        <v>42826</v>
      </c>
      <c r="G787" s="115"/>
      <c r="H787">
        <f t="array" ref="H787">SUM(IF(D787='Приложение 1 (2)'!$C$9:$C$809,1,0))</f>
        <v>1</v>
      </c>
    </row>
    <row r="788" spans="1:8" ht="15.75">
      <c r="A788" s="116">
        <v>445</v>
      </c>
      <c r="B788" s="107" t="s">
        <v>812</v>
      </c>
      <c r="C788" s="107"/>
      <c r="D788" s="33">
        <v>44156</v>
      </c>
      <c r="E788" s="33" t="s">
        <v>196</v>
      </c>
      <c r="F788" s="118">
        <v>40908</v>
      </c>
      <c r="G788" s="115"/>
      <c r="H788">
        <f t="array" ref="H788">SUM(IF(D788='Приложение 1 (2)'!$C$9:$C$809,1,0))</f>
        <v>1</v>
      </c>
    </row>
    <row r="789" spans="1:8" ht="15.75">
      <c r="A789" s="116">
        <v>446</v>
      </c>
      <c r="B789" s="107" t="s">
        <v>814</v>
      </c>
      <c r="C789" s="107"/>
      <c r="D789" s="33">
        <v>44157</v>
      </c>
      <c r="E789" s="33" t="s">
        <v>595</v>
      </c>
      <c r="F789" s="118">
        <v>40908</v>
      </c>
      <c r="G789" s="115"/>
      <c r="H789">
        <f t="array" ref="H789">SUM(IF(D789='Приложение 1 (2)'!$C$9:$C$809,1,0))</f>
        <v>1</v>
      </c>
    </row>
    <row r="790" spans="1:8" ht="15.75">
      <c r="A790" s="116">
        <v>447</v>
      </c>
      <c r="B790" s="107" t="s">
        <v>815</v>
      </c>
      <c r="C790" s="107"/>
      <c r="D790" s="33">
        <v>40122</v>
      </c>
      <c r="E790" s="33" t="s">
        <v>562</v>
      </c>
      <c r="F790" s="118">
        <v>43190</v>
      </c>
      <c r="G790" s="115"/>
      <c r="H790">
        <f t="array" ref="H790">SUM(IF(D790='Приложение 1 (2)'!$C$9:$C$809,1,0))</f>
        <v>1</v>
      </c>
    </row>
    <row r="791" spans="1:8" ht="31.5">
      <c r="A791" s="116">
        <v>448</v>
      </c>
      <c r="B791" s="107" t="s">
        <v>817</v>
      </c>
      <c r="C791" s="107"/>
      <c r="D791" s="33">
        <v>40124</v>
      </c>
      <c r="E791" s="33" t="s">
        <v>562</v>
      </c>
      <c r="F791" s="118">
        <v>41443</v>
      </c>
      <c r="G791" s="115"/>
      <c r="H791">
        <f t="array" ref="H791">SUM(IF(D791='Приложение 1 (2)'!$C$9:$C$809,1,0))</f>
        <v>1</v>
      </c>
    </row>
    <row r="792" spans="1:8" ht="31.5">
      <c r="A792" s="116">
        <v>449</v>
      </c>
      <c r="B792" s="107" t="s">
        <v>1017</v>
      </c>
      <c r="C792" s="107"/>
      <c r="D792" s="33">
        <v>40167</v>
      </c>
      <c r="E792" s="33" t="s">
        <v>587</v>
      </c>
      <c r="F792" s="118">
        <v>43372</v>
      </c>
      <c r="G792" s="115"/>
      <c r="H792">
        <f t="array" ref="H792">SUM(IF(D792='Приложение 1 (2)'!$C$9:$C$809,1,0))</f>
        <v>1</v>
      </c>
    </row>
  </sheetData>
  <autoFilter ref="A1:H340">
    <filterColumn colId="5" showButton="0"/>
  </autoFilter>
  <mergeCells count="11">
    <mergeCell ref="F1:G1"/>
    <mergeCell ref="A1:A2"/>
    <mergeCell ref="B1:B2"/>
    <mergeCell ref="C1:C2"/>
    <mergeCell ref="D1:D2"/>
    <mergeCell ref="E1:E2"/>
    <mergeCell ref="A342:A343"/>
    <mergeCell ref="B342:B343"/>
    <mergeCell ref="D342:D343"/>
    <mergeCell ref="E342:E343"/>
    <mergeCell ref="F342:F343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833"/>
  <sheetViews>
    <sheetView view="pageBreakPreview" topLeftCell="A802" zoomScale="85" zoomScaleNormal="70" zoomScaleSheetLayoutView="85" workbookViewId="0">
      <selection activeCell="K30" sqref="K30"/>
    </sheetView>
  </sheetViews>
  <sheetFormatPr defaultRowHeight="15"/>
  <cols>
    <col min="1" max="1" width="6.85546875" customWidth="1"/>
    <col min="2" max="2" width="32" style="14" customWidth="1"/>
    <col min="3" max="3" width="32.7109375" customWidth="1"/>
    <col min="4" max="4" width="21.7109375" style="23" hidden="1" customWidth="1"/>
    <col min="5" max="5" width="23.140625" hidden="1" customWidth="1"/>
    <col min="6" max="6" width="17" hidden="1" customWidth="1"/>
    <col min="7" max="7" width="33.7109375" hidden="1" customWidth="1"/>
    <col min="8" max="8" width="16" hidden="1" customWidth="1"/>
    <col min="9" max="9" width="17.28515625" hidden="1" customWidth="1"/>
    <col min="10" max="10" width="10.5703125" hidden="1" customWidth="1"/>
  </cols>
  <sheetData>
    <row r="1" spans="1:11" ht="15.75">
      <c r="A1" s="1"/>
      <c r="B1" s="12"/>
      <c r="C1" s="1"/>
      <c r="D1" s="710"/>
      <c r="E1" s="710"/>
      <c r="F1" s="710"/>
      <c r="G1" s="710" t="s">
        <v>7</v>
      </c>
      <c r="H1" s="710"/>
      <c r="I1" s="710"/>
      <c r="J1" s="710"/>
      <c r="K1" s="105"/>
    </row>
    <row r="2" spans="1:11" ht="15.75">
      <c r="A2" s="1"/>
      <c r="B2" s="12"/>
      <c r="C2" s="1"/>
      <c r="D2" s="710"/>
      <c r="E2" s="710"/>
      <c r="F2" s="710"/>
      <c r="H2" s="710" t="s">
        <v>4</v>
      </c>
      <c r="I2" s="710"/>
      <c r="J2" s="710"/>
    </row>
    <row r="3" spans="1:11" ht="15.75">
      <c r="A3" s="1"/>
      <c r="B3" s="12"/>
      <c r="C3" s="1"/>
      <c r="D3" s="2"/>
      <c r="E3" s="1"/>
      <c r="F3" s="1"/>
    </row>
    <row r="4" spans="1:11" ht="30.75" customHeight="1">
      <c r="A4" s="711" t="s">
        <v>8</v>
      </c>
      <c r="B4" s="711"/>
      <c r="C4" s="711"/>
      <c r="D4" s="711"/>
      <c r="E4" s="711"/>
      <c r="F4" s="711"/>
      <c r="G4" s="711"/>
      <c r="H4" s="711"/>
      <c r="I4" s="711"/>
      <c r="J4" s="711"/>
    </row>
    <row r="5" spans="1:11" ht="15.75" customHeight="1">
      <c r="A5" s="3"/>
      <c r="B5" s="13"/>
      <c r="C5" s="3"/>
      <c r="D5" s="22"/>
      <c r="E5" s="3"/>
      <c r="F5" s="3"/>
    </row>
    <row r="6" spans="1:11" ht="51" customHeight="1">
      <c r="A6" s="694" t="s">
        <v>3</v>
      </c>
      <c r="B6" s="694" t="s">
        <v>13</v>
      </c>
      <c r="C6" s="694" t="s">
        <v>14</v>
      </c>
      <c r="D6" s="655" t="s">
        <v>15</v>
      </c>
      <c r="E6" s="708" t="s">
        <v>1216</v>
      </c>
      <c r="F6" s="694" t="s">
        <v>16</v>
      </c>
      <c r="G6" s="694" t="s">
        <v>17</v>
      </c>
      <c r="H6" s="694" t="s">
        <v>18</v>
      </c>
      <c r="I6" s="694"/>
      <c r="J6" s="694"/>
    </row>
    <row r="7" spans="1:11" ht="51" customHeight="1">
      <c r="A7" s="694"/>
      <c r="B7" s="694"/>
      <c r="C7" s="694"/>
      <c r="D7" s="658"/>
      <c r="E7" s="709"/>
      <c r="F7" s="694"/>
      <c r="G7" s="694"/>
      <c r="H7" s="99" t="s">
        <v>1536</v>
      </c>
      <c r="I7" s="99" t="s">
        <v>1537</v>
      </c>
      <c r="J7" s="99" t="s">
        <v>21</v>
      </c>
    </row>
    <row r="8" spans="1:11" ht="15" customHeight="1">
      <c r="A8" s="695" t="s">
        <v>162</v>
      </c>
      <c r="B8" s="696"/>
      <c r="C8" s="696"/>
      <c r="D8" s="696"/>
      <c r="E8" s="696"/>
      <c r="F8" s="696"/>
      <c r="G8" s="696"/>
      <c r="H8" s="696"/>
      <c r="I8" s="696"/>
      <c r="J8" s="697"/>
    </row>
    <row r="9" spans="1:11" ht="15" customHeight="1">
      <c r="A9" s="64">
        <v>1</v>
      </c>
      <c r="B9" s="65" t="s">
        <v>22</v>
      </c>
      <c r="C9" s="66" t="s">
        <v>23</v>
      </c>
      <c r="D9" s="99"/>
      <c r="E9" s="99"/>
      <c r="F9" s="99"/>
      <c r="G9" s="99"/>
      <c r="H9" s="99"/>
      <c r="I9" s="99"/>
      <c r="J9" s="99"/>
      <c r="K9">
        <f t="array" ref="K9">SUM(IF(C9='приложение к постановлению'!$D$3:$D$793,1,0))</f>
        <v>0</v>
      </c>
    </row>
    <row r="10" spans="1:11" ht="15" customHeight="1">
      <c r="A10" s="64"/>
      <c r="B10" s="65" t="s">
        <v>24</v>
      </c>
      <c r="C10" s="4">
        <v>20060</v>
      </c>
      <c r="D10" s="67">
        <v>161125.6</v>
      </c>
      <c r="E10" s="68">
        <v>55676.15</v>
      </c>
      <c r="F10" s="69" t="s">
        <v>25</v>
      </c>
      <c r="G10" s="5" t="s">
        <v>26</v>
      </c>
      <c r="H10" s="5" t="s">
        <v>27</v>
      </c>
      <c r="I10" s="99" t="s">
        <v>23</v>
      </c>
      <c r="J10" s="99" t="s">
        <v>23</v>
      </c>
      <c r="K10">
        <f t="array" ref="K10">SUM(IF(C10='приложение к постановлению'!$D$3:$D$793,1,0))</f>
        <v>1</v>
      </c>
    </row>
    <row r="11" spans="1:11" ht="15" customHeight="1">
      <c r="A11" s="64"/>
      <c r="B11" s="65" t="s">
        <v>28</v>
      </c>
      <c r="C11" s="4">
        <v>20017</v>
      </c>
      <c r="D11" s="67">
        <v>193901.4</v>
      </c>
      <c r="E11" s="68">
        <v>93011.92</v>
      </c>
      <c r="F11" s="4" t="s">
        <v>29</v>
      </c>
      <c r="G11" s="5" t="s">
        <v>30</v>
      </c>
      <c r="H11" s="5" t="s">
        <v>31</v>
      </c>
      <c r="I11" s="99"/>
      <c r="J11" s="99"/>
      <c r="K11">
        <f t="array" ref="K11">SUM(IF(C11='приложение к постановлению'!$D$3:$D$793,1,0))</f>
        <v>1</v>
      </c>
    </row>
    <row r="12" spans="1:11" ht="15" customHeight="1">
      <c r="A12" s="64"/>
      <c r="B12" s="65" t="s">
        <v>32</v>
      </c>
      <c r="C12" s="4">
        <v>20042</v>
      </c>
      <c r="D12" s="67">
        <v>193901.4</v>
      </c>
      <c r="E12" s="68">
        <v>89648.82</v>
      </c>
      <c r="F12" s="4" t="s">
        <v>33</v>
      </c>
      <c r="G12" s="5" t="s">
        <v>34</v>
      </c>
      <c r="H12" s="5" t="s">
        <v>35</v>
      </c>
      <c r="I12" s="99"/>
      <c r="J12" s="99"/>
      <c r="K12">
        <f t="array" ref="K12">SUM(IF(C12='приложение к постановлению'!$D$3:$D$793,1,0))</f>
        <v>1</v>
      </c>
    </row>
    <row r="13" spans="1:11" ht="15" customHeight="1">
      <c r="A13" s="64">
        <v>2</v>
      </c>
      <c r="B13" s="65" t="s">
        <v>36</v>
      </c>
      <c r="C13" s="66" t="s">
        <v>23</v>
      </c>
      <c r="D13" s="67"/>
      <c r="E13" s="68"/>
      <c r="F13" s="6"/>
      <c r="G13" s="6"/>
      <c r="H13" s="70"/>
      <c r="I13" s="6"/>
      <c r="J13" s="7"/>
      <c r="K13">
        <f t="array" ref="K13">SUM(IF(C13='приложение к постановлению'!$D$3:$D$793,1,0))</f>
        <v>0</v>
      </c>
    </row>
    <row r="14" spans="1:11" ht="15" customHeight="1">
      <c r="A14" s="64"/>
      <c r="B14" s="65" t="s">
        <v>37</v>
      </c>
      <c r="C14" s="4">
        <v>20043</v>
      </c>
      <c r="D14" s="67">
        <v>190801.4</v>
      </c>
      <c r="E14" s="68">
        <v>79640.679999999993</v>
      </c>
      <c r="F14" s="6" t="s">
        <v>38</v>
      </c>
      <c r="G14" s="6" t="s">
        <v>39</v>
      </c>
      <c r="H14" s="5" t="s">
        <v>40</v>
      </c>
      <c r="I14" s="6"/>
      <c r="J14" s="7"/>
      <c r="K14">
        <f t="array" ref="K14">SUM(IF(C14='приложение к постановлению'!$D$3:$D$793,1,0))</f>
        <v>1</v>
      </c>
    </row>
    <row r="15" spans="1:11" ht="15" customHeight="1">
      <c r="A15" s="64"/>
      <c r="B15" s="65" t="s">
        <v>41</v>
      </c>
      <c r="C15" s="4">
        <v>20016</v>
      </c>
      <c r="D15" s="67">
        <v>191301.4</v>
      </c>
      <c r="E15" s="68">
        <v>113905.75</v>
      </c>
      <c r="F15" s="6" t="s">
        <v>42</v>
      </c>
      <c r="G15" s="6" t="s">
        <v>43</v>
      </c>
      <c r="H15" s="5" t="s">
        <v>44</v>
      </c>
      <c r="I15" s="6"/>
      <c r="J15" s="7"/>
      <c r="K15">
        <f t="array" ref="K15">SUM(IF(C15='приложение к постановлению'!$D$3:$D$793,1,0))</f>
        <v>1</v>
      </c>
    </row>
    <row r="16" spans="1:11" ht="15" customHeight="1">
      <c r="A16" s="64"/>
      <c r="B16" s="65" t="s">
        <v>45</v>
      </c>
      <c r="C16" s="4">
        <v>20018</v>
      </c>
      <c r="D16" s="67">
        <v>99227.7</v>
      </c>
      <c r="E16" s="68">
        <v>44156.46</v>
      </c>
      <c r="F16" s="6" t="s">
        <v>46</v>
      </c>
      <c r="G16" s="6" t="s">
        <v>47</v>
      </c>
      <c r="H16" s="5" t="s">
        <v>48</v>
      </c>
      <c r="I16" s="6"/>
      <c r="J16" s="7"/>
      <c r="K16">
        <f t="array" ref="K16">SUM(IF(C16='приложение к постановлению'!$D$3:$D$793,1,0))</f>
        <v>1</v>
      </c>
    </row>
    <row r="17" spans="1:11" ht="15" customHeight="1">
      <c r="A17" s="64">
        <v>3</v>
      </c>
      <c r="B17" s="65" t="s">
        <v>49</v>
      </c>
      <c r="C17" s="66" t="s">
        <v>23</v>
      </c>
      <c r="D17" s="68"/>
      <c r="E17" s="68"/>
      <c r="F17" s="6"/>
      <c r="G17" s="6"/>
      <c r="H17" s="70"/>
      <c r="I17" s="6"/>
      <c r="J17" s="7"/>
      <c r="K17">
        <f t="array" ref="K17">SUM(IF(C17='приложение к постановлению'!$D$3:$D$793,1,0))</f>
        <v>0</v>
      </c>
    </row>
    <row r="18" spans="1:11" ht="15" customHeight="1">
      <c r="A18" s="64"/>
      <c r="B18" s="65" t="s">
        <v>50</v>
      </c>
      <c r="C18" s="4">
        <v>20058</v>
      </c>
      <c r="D18" s="67">
        <v>165425.60000000001</v>
      </c>
      <c r="E18" s="68">
        <v>79490.42</v>
      </c>
      <c r="F18" s="6" t="s">
        <v>51</v>
      </c>
      <c r="G18" s="6" t="s">
        <v>52</v>
      </c>
      <c r="H18" s="5" t="s">
        <v>53</v>
      </c>
      <c r="I18" s="6"/>
      <c r="J18" s="7"/>
      <c r="K18">
        <f t="array" ref="K18">SUM(IF(C18='приложение к постановлению'!$D$3:$D$793,1,0))</f>
        <v>1</v>
      </c>
    </row>
    <row r="19" spans="1:11" ht="15" customHeight="1">
      <c r="A19" s="64"/>
      <c r="B19" s="65" t="s">
        <v>54</v>
      </c>
      <c r="C19" s="4">
        <v>20009</v>
      </c>
      <c r="D19" s="67">
        <v>187001.4</v>
      </c>
      <c r="E19" s="68">
        <v>108422.42</v>
      </c>
      <c r="F19" s="6" t="s">
        <v>42</v>
      </c>
      <c r="G19" s="6" t="s">
        <v>55</v>
      </c>
      <c r="H19" s="5" t="s">
        <v>56</v>
      </c>
      <c r="I19" s="6"/>
      <c r="J19" s="7"/>
      <c r="K19">
        <f t="array" ref="K19">SUM(IF(C19='приложение к постановлению'!$D$3:$D$793,1,0))</f>
        <v>1</v>
      </c>
    </row>
    <row r="20" spans="1:11" ht="15" customHeight="1">
      <c r="A20" s="64"/>
      <c r="B20" s="65" t="s">
        <v>57</v>
      </c>
      <c r="C20" s="4">
        <v>20010</v>
      </c>
      <c r="D20" s="67">
        <v>193901.4</v>
      </c>
      <c r="E20" s="68">
        <v>99091.520000000004</v>
      </c>
      <c r="F20" s="6" t="s">
        <v>58</v>
      </c>
      <c r="G20" s="6" t="s">
        <v>59</v>
      </c>
      <c r="H20" s="5" t="s">
        <v>60</v>
      </c>
      <c r="I20" s="6"/>
      <c r="J20" s="7"/>
      <c r="K20">
        <f t="array" ref="K20">SUM(IF(C20='приложение к постановлению'!$D$3:$D$793,1,0))</f>
        <v>1</v>
      </c>
    </row>
    <row r="21" spans="1:11" ht="15" customHeight="1">
      <c r="A21" s="64"/>
      <c r="B21" s="65" t="s">
        <v>61</v>
      </c>
      <c r="C21" s="4">
        <v>20013</v>
      </c>
      <c r="D21" s="67">
        <v>193901.4</v>
      </c>
      <c r="E21" s="68">
        <v>108006.48</v>
      </c>
      <c r="F21" s="6" t="s">
        <v>62</v>
      </c>
      <c r="G21" s="6" t="s">
        <v>63</v>
      </c>
      <c r="H21" s="5" t="s">
        <v>64</v>
      </c>
      <c r="I21" s="6"/>
      <c r="J21" s="7"/>
      <c r="K21">
        <f t="array" ref="K21">SUM(IF(C21='приложение к постановлению'!$D$3:$D$793,1,0))</f>
        <v>1</v>
      </c>
    </row>
    <row r="22" spans="1:11" ht="15" customHeight="1">
      <c r="A22" s="64">
        <v>4</v>
      </c>
      <c r="B22" s="65" t="s">
        <v>65</v>
      </c>
      <c r="C22" s="66" t="s">
        <v>23</v>
      </c>
      <c r="D22" s="68"/>
      <c r="E22" s="68"/>
      <c r="F22" s="6"/>
      <c r="G22" s="6"/>
      <c r="H22" s="70"/>
      <c r="I22" s="8"/>
      <c r="J22" s="7"/>
      <c r="K22">
        <f t="array" ref="K22">SUM(IF(C22='приложение к постановлению'!$D$3:$D$793,1,0))</f>
        <v>0</v>
      </c>
    </row>
    <row r="23" spans="1:11" ht="15" customHeight="1">
      <c r="A23" s="64"/>
      <c r="B23" s="65" t="s">
        <v>66</v>
      </c>
      <c r="C23" s="5">
        <v>20053</v>
      </c>
      <c r="D23" s="67">
        <v>193901.4</v>
      </c>
      <c r="E23" s="68">
        <v>92651.81</v>
      </c>
      <c r="F23" s="6" t="s">
        <v>67</v>
      </c>
      <c r="G23" s="6" t="s">
        <v>68</v>
      </c>
      <c r="H23" s="5" t="s">
        <v>69</v>
      </c>
      <c r="I23" s="8"/>
      <c r="J23" s="7"/>
      <c r="K23">
        <f t="array" ref="K23">SUM(IF(C23='приложение к постановлению'!$D$3:$D$793,1,0))</f>
        <v>1</v>
      </c>
    </row>
    <row r="24" spans="1:11" ht="15" customHeight="1">
      <c r="A24" s="64"/>
      <c r="B24" s="65" t="s">
        <v>70</v>
      </c>
      <c r="C24" s="5">
        <v>20070</v>
      </c>
      <c r="D24" s="67">
        <v>200000</v>
      </c>
      <c r="E24" s="68">
        <v>38882.660000000003</v>
      </c>
      <c r="F24" s="6">
        <v>2000</v>
      </c>
      <c r="G24" s="6" t="s">
        <v>71</v>
      </c>
      <c r="H24" s="5" t="s">
        <v>72</v>
      </c>
      <c r="I24" s="8"/>
      <c r="J24" s="7"/>
      <c r="K24">
        <f t="array" ref="K24">SUM(IF(C24='приложение к постановлению'!$D$3:$D$793,1,0))</f>
        <v>1</v>
      </c>
    </row>
    <row r="25" spans="1:11" ht="15" customHeight="1">
      <c r="A25" s="64"/>
      <c r="B25" s="65" t="s">
        <v>73</v>
      </c>
      <c r="C25" s="5">
        <v>20011</v>
      </c>
      <c r="D25" s="67">
        <v>152794.29999999999</v>
      </c>
      <c r="E25" s="68">
        <v>83944.97</v>
      </c>
      <c r="F25" s="6" t="s">
        <v>74</v>
      </c>
      <c r="G25" s="6" t="s">
        <v>75</v>
      </c>
      <c r="H25" s="5" t="s">
        <v>76</v>
      </c>
      <c r="I25" s="8"/>
      <c r="J25" s="7"/>
      <c r="K25">
        <f t="array" ref="K25">SUM(IF(C25='приложение к постановлению'!$D$3:$D$793,1,0))</f>
        <v>1</v>
      </c>
    </row>
    <row r="26" spans="1:11" ht="15" customHeight="1">
      <c r="A26" s="64"/>
      <c r="B26" s="65" t="s">
        <v>77</v>
      </c>
      <c r="C26" s="5">
        <v>20008</v>
      </c>
      <c r="D26" s="67">
        <v>62368.5</v>
      </c>
      <c r="E26" s="68">
        <v>40366.36</v>
      </c>
      <c r="F26" s="6" t="s">
        <v>78</v>
      </c>
      <c r="G26" s="6" t="s">
        <v>79</v>
      </c>
      <c r="H26" s="5" t="s">
        <v>80</v>
      </c>
      <c r="I26" s="8"/>
      <c r="J26" s="7"/>
      <c r="K26">
        <f t="array" ref="K26">SUM(IF(C26='приложение к постановлению'!$D$3:$D$793,1,0))</f>
        <v>1</v>
      </c>
    </row>
    <row r="27" spans="1:11" ht="15" customHeight="1">
      <c r="A27" s="64"/>
      <c r="B27" s="65" t="s">
        <v>81</v>
      </c>
      <c r="C27" s="5">
        <v>20012</v>
      </c>
      <c r="D27" s="67">
        <v>190701.4</v>
      </c>
      <c r="E27" s="68">
        <v>86290.29</v>
      </c>
      <c r="F27" s="6" t="s">
        <v>82</v>
      </c>
      <c r="G27" s="6" t="s">
        <v>83</v>
      </c>
      <c r="H27" s="5" t="s">
        <v>84</v>
      </c>
      <c r="I27" s="8"/>
      <c r="J27" s="7"/>
      <c r="K27">
        <f t="array" ref="K27">SUM(IF(C27='приложение к постановлению'!$D$3:$D$793,1,0))</f>
        <v>1</v>
      </c>
    </row>
    <row r="28" spans="1:11" ht="63">
      <c r="A28" s="64">
        <v>5</v>
      </c>
      <c r="B28" s="65" t="s">
        <v>85</v>
      </c>
      <c r="C28" s="5">
        <v>20028</v>
      </c>
      <c r="D28" s="67">
        <v>801708.3</v>
      </c>
      <c r="E28" s="68">
        <v>439134.44</v>
      </c>
      <c r="F28" s="6" t="s">
        <v>58</v>
      </c>
      <c r="G28" s="6" t="s">
        <v>86</v>
      </c>
      <c r="H28" s="5" t="s">
        <v>87</v>
      </c>
      <c r="I28" s="8"/>
      <c r="J28" s="7"/>
      <c r="K28">
        <f t="array" ref="K28">SUM(IF(C28='приложение к постановлению'!$D$3:$D$793,1,0))</f>
        <v>1</v>
      </c>
    </row>
    <row r="29" spans="1:11" ht="63">
      <c r="A29" s="64">
        <v>6</v>
      </c>
      <c r="B29" s="65" t="s">
        <v>1531</v>
      </c>
      <c r="C29" s="5">
        <v>20079</v>
      </c>
      <c r="D29" s="67">
        <v>15682370</v>
      </c>
      <c r="E29" s="68">
        <v>275130.71999999997</v>
      </c>
      <c r="F29" s="6">
        <v>1991</v>
      </c>
      <c r="G29" s="6" t="s">
        <v>88</v>
      </c>
      <c r="H29" s="5" t="s">
        <v>89</v>
      </c>
      <c r="I29" s="71"/>
      <c r="J29" s="72"/>
      <c r="K29">
        <f t="array" ref="K29">SUM(IF(C29='приложение к постановлению'!$D$3:$D$793,1,0))</f>
        <v>1</v>
      </c>
    </row>
    <row r="30" spans="1:11" ht="94.5">
      <c r="A30" s="64">
        <v>7</v>
      </c>
      <c r="B30" s="73" t="s">
        <v>1532</v>
      </c>
      <c r="C30" s="100">
        <v>20122</v>
      </c>
      <c r="D30" s="101">
        <v>18114547</v>
      </c>
      <c r="E30" s="102">
        <v>256430.21</v>
      </c>
      <c r="F30" s="103">
        <v>1988</v>
      </c>
      <c r="G30" s="103" t="s">
        <v>88</v>
      </c>
      <c r="H30" s="104" t="s">
        <v>90</v>
      </c>
      <c r="I30" s="74"/>
      <c r="J30" s="72"/>
      <c r="K30">
        <f t="array" ref="K30">SUM(IF(C30='приложение к постановлению'!$D$3:$D$793,1,0))</f>
        <v>1</v>
      </c>
    </row>
    <row r="31" spans="1:11" ht="78.75">
      <c r="A31" s="64">
        <v>9</v>
      </c>
      <c r="B31" s="75" t="s">
        <v>1534</v>
      </c>
      <c r="C31" s="5">
        <v>20084</v>
      </c>
      <c r="D31" s="67">
        <v>15594459.619999999</v>
      </c>
      <c r="E31" s="68"/>
      <c r="F31" s="6"/>
      <c r="G31" s="6"/>
      <c r="H31" s="70"/>
      <c r="I31" s="74"/>
      <c r="J31" s="72"/>
      <c r="K31">
        <f t="array" ref="K31">SUM(IF(C31='приложение к постановлению'!$D$3:$D$793,1,0))</f>
        <v>1</v>
      </c>
    </row>
    <row r="32" spans="1:11" ht="78.75">
      <c r="A32" s="64">
        <v>10</v>
      </c>
      <c r="B32" s="73" t="s">
        <v>1535</v>
      </c>
      <c r="C32" s="5">
        <v>20087</v>
      </c>
      <c r="D32" s="67">
        <v>1039497</v>
      </c>
      <c r="E32" s="68">
        <v>20981.91</v>
      </c>
      <c r="F32" s="6" t="s">
        <v>91</v>
      </c>
      <c r="G32" s="6" t="s">
        <v>88</v>
      </c>
      <c r="H32" s="5" t="s">
        <v>92</v>
      </c>
      <c r="I32" s="74"/>
      <c r="J32" s="72"/>
      <c r="K32">
        <f t="array" ref="K32">SUM(IF(C32='приложение к постановлению'!$D$3:$D$793,1,0))</f>
        <v>1</v>
      </c>
    </row>
    <row r="33" spans="1:11" ht="63">
      <c r="A33" s="64">
        <v>11</v>
      </c>
      <c r="B33" s="73" t="s">
        <v>93</v>
      </c>
      <c r="C33" s="5">
        <v>10003</v>
      </c>
      <c r="D33" s="68" t="s">
        <v>23</v>
      </c>
      <c r="E33" s="68" t="s">
        <v>23</v>
      </c>
      <c r="F33" s="6" t="s">
        <v>23</v>
      </c>
      <c r="G33" s="6" t="s">
        <v>23</v>
      </c>
      <c r="H33" s="5" t="s">
        <v>23</v>
      </c>
      <c r="I33" s="74" t="s">
        <v>23</v>
      </c>
      <c r="J33" s="72" t="s">
        <v>23</v>
      </c>
      <c r="K33">
        <f t="array" ref="K33">SUM(IF(C33='приложение к постановлению'!$D$3:$D$793,1,0))</f>
        <v>0</v>
      </c>
    </row>
    <row r="34" spans="1:11" ht="78.75">
      <c r="A34" s="64">
        <v>12</v>
      </c>
      <c r="B34" s="73" t="s">
        <v>95</v>
      </c>
      <c r="C34" s="73" t="s">
        <v>95</v>
      </c>
      <c r="D34" s="68" t="s">
        <v>23</v>
      </c>
      <c r="E34" s="68" t="s">
        <v>23</v>
      </c>
      <c r="F34" s="99" t="s">
        <v>23</v>
      </c>
      <c r="G34" s="6" t="s">
        <v>88</v>
      </c>
      <c r="H34" s="99" t="s">
        <v>23</v>
      </c>
      <c r="I34" s="99" t="s">
        <v>23</v>
      </c>
      <c r="J34" s="99" t="s">
        <v>23</v>
      </c>
      <c r="K34">
        <f t="array" ref="K34">SUM(IF(C34='приложение к постановлению'!$D$3:$D$793,1,0))</f>
        <v>0</v>
      </c>
    </row>
    <row r="35" spans="1:11" ht="102" customHeight="1">
      <c r="A35" s="64">
        <v>13</v>
      </c>
      <c r="B35" s="76" t="s">
        <v>96</v>
      </c>
      <c r="C35" s="76" t="s">
        <v>96</v>
      </c>
      <c r="D35" s="68" t="s">
        <v>23</v>
      </c>
      <c r="E35" s="68" t="s">
        <v>23</v>
      </c>
      <c r="F35" s="99" t="s">
        <v>23</v>
      </c>
      <c r="G35" s="6" t="s">
        <v>88</v>
      </c>
      <c r="H35" s="99" t="s">
        <v>23</v>
      </c>
      <c r="I35" s="99" t="s">
        <v>23</v>
      </c>
      <c r="J35" s="99" t="s">
        <v>23</v>
      </c>
      <c r="K35">
        <f t="array" ref="K35">SUM(IF(C35='приложение к постановлению'!$D$3:$D$793,1,0))</f>
        <v>0</v>
      </c>
    </row>
    <row r="36" spans="1:11" ht="63">
      <c r="A36" s="5">
        <v>14</v>
      </c>
      <c r="B36" s="77" t="s">
        <v>97</v>
      </c>
      <c r="C36" s="5">
        <v>30470</v>
      </c>
      <c r="D36" s="67">
        <v>7012677.75</v>
      </c>
      <c r="E36" s="68">
        <v>198692.6</v>
      </c>
      <c r="F36" s="5" t="s">
        <v>98</v>
      </c>
      <c r="G36" s="5" t="s">
        <v>99</v>
      </c>
      <c r="H36" s="5" t="s">
        <v>100</v>
      </c>
      <c r="I36" s="5"/>
      <c r="J36" s="5"/>
      <c r="K36">
        <f t="array" ref="K36">SUM(IF(C36='приложение к постановлению'!$D$3:$D$793,1,0))</f>
        <v>1</v>
      </c>
    </row>
    <row r="37" spans="1:11" ht="47.25">
      <c r="A37" s="5">
        <v>15</v>
      </c>
      <c r="B37" s="78" t="s">
        <v>101</v>
      </c>
      <c r="C37" s="24">
        <v>41308</v>
      </c>
      <c r="D37" s="68">
        <v>1</v>
      </c>
      <c r="E37" s="68">
        <v>0.34</v>
      </c>
      <c r="F37" s="5">
        <v>2003</v>
      </c>
      <c r="G37" s="5" t="s">
        <v>102</v>
      </c>
      <c r="H37" s="99"/>
      <c r="I37" s="99"/>
      <c r="J37" s="99"/>
      <c r="K37">
        <f t="array" ref="K37">SUM(IF(C37='приложение к постановлению'!$D$3:$D$793,1,0))</f>
        <v>1</v>
      </c>
    </row>
    <row r="38" spans="1:11" ht="47.25">
      <c r="A38" s="5">
        <v>16</v>
      </c>
      <c r="B38" s="79" t="s">
        <v>103</v>
      </c>
      <c r="C38" s="80" t="s">
        <v>23</v>
      </c>
      <c r="D38" s="81"/>
      <c r="E38" s="81"/>
      <c r="F38" s="99"/>
      <c r="G38" s="99"/>
      <c r="H38" s="99"/>
      <c r="I38" s="99"/>
      <c r="J38" s="99"/>
      <c r="K38">
        <f t="array" ref="K38">SUM(IF(C38='приложение к постановлению'!$D$3:$D$793,1,0))</f>
        <v>0</v>
      </c>
    </row>
    <row r="39" spans="1:11" ht="63">
      <c r="A39" s="5"/>
      <c r="B39" s="78" t="s">
        <v>104</v>
      </c>
      <c r="C39" s="5">
        <v>20001</v>
      </c>
      <c r="D39" s="67">
        <v>321619.75</v>
      </c>
      <c r="E39" s="68">
        <v>321619.75</v>
      </c>
      <c r="F39" s="5" t="s">
        <v>105</v>
      </c>
      <c r="G39" s="5" t="s">
        <v>106</v>
      </c>
      <c r="H39" s="5" t="s">
        <v>107</v>
      </c>
      <c r="I39" s="99"/>
      <c r="J39" s="99"/>
      <c r="K39">
        <f t="array" ref="K39">SUM(IF(C39='приложение к постановлению'!$D$3:$D$793,1,0))</f>
        <v>1</v>
      </c>
    </row>
    <row r="40" spans="1:11" ht="63">
      <c r="A40" s="5"/>
      <c r="B40" s="78" t="s">
        <v>108</v>
      </c>
      <c r="C40" s="5">
        <v>20037</v>
      </c>
      <c r="D40" s="67">
        <v>890125.25</v>
      </c>
      <c r="E40" s="68">
        <v>652355.13</v>
      </c>
      <c r="F40" s="5" t="s">
        <v>109</v>
      </c>
      <c r="G40" s="5" t="s">
        <v>110</v>
      </c>
      <c r="H40" s="5" t="s">
        <v>111</v>
      </c>
      <c r="I40" s="99"/>
      <c r="J40" s="99"/>
      <c r="K40">
        <f t="array" ref="K40">SUM(IF(C40='приложение к постановлению'!$D$3:$D$793,1,0))</f>
        <v>1</v>
      </c>
    </row>
    <row r="41" spans="1:11" ht="63">
      <c r="A41" s="5"/>
      <c r="B41" s="78" t="s">
        <v>112</v>
      </c>
      <c r="C41" s="5">
        <v>20004</v>
      </c>
      <c r="D41" s="67">
        <v>278551.09999999998</v>
      </c>
      <c r="E41" s="68">
        <v>265910.44</v>
      </c>
      <c r="F41" s="5" t="s">
        <v>113</v>
      </c>
      <c r="G41" s="5" t="s">
        <v>114</v>
      </c>
      <c r="H41" s="5" t="s">
        <v>115</v>
      </c>
      <c r="I41" s="99"/>
      <c r="J41" s="99"/>
      <c r="K41">
        <f t="array" ref="K41">SUM(IF(C41='приложение к постановлению'!$D$3:$D$793,1,0))</f>
        <v>1</v>
      </c>
    </row>
    <row r="42" spans="1:11" ht="78.75">
      <c r="A42" s="5"/>
      <c r="B42" s="79" t="s">
        <v>116</v>
      </c>
      <c r="C42" s="24">
        <v>20005</v>
      </c>
      <c r="D42" s="67">
        <v>191863.8</v>
      </c>
      <c r="E42" s="25">
        <v>191863.8</v>
      </c>
      <c r="F42" s="41">
        <v>39966</v>
      </c>
      <c r="G42" s="24" t="s">
        <v>1066</v>
      </c>
      <c r="H42" s="5" t="s">
        <v>154</v>
      </c>
      <c r="I42" s="82"/>
      <c r="J42" s="82"/>
      <c r="K42">
        <f t="array" ref="K42">SUM(IF(C42='приложение к постановлению'!$D$3:$D$793,1,0))</f>
        <v>1</v>
      </c>
    </row>
    <row r="43" spans="1:11" ht="63">
      <c r="A43" s="5"/>
      <c r="B43" s="78" t="s">
        <v>117</v>
      </c>
      <c r="C43" s="5">
        <v>20007</v>
      </c>
      <c r="D43" s="67">
        <v>141379.6</v>
      </c>
      <c r="E43" s="68">
        <v>113927.27</v>
      </c>
      <c r="F43" s="5" t="s">
        <v>58</v>
      </c>
      <c r="G43" s="5" t="s">
        <v>118</v>
      </c>
      <c r="H43" s="5" t="s">
        <v>119</v>
      </c>
      <c r="I43" s="99"/>
      <c r="J43" s="99"/>
      <c r="K43">
        <f t="array" ref="K43">SUM(IF(C43='приложение к постановлению'!$D$3:$D$793,1,0))</f>
        <v>1</v>
      </c>
    </row>
    <row r="44" spans="1:11" ht="63">
      <c r="A44" s="5"/>
      <c r="B44" s="78" t="s">
        <v>120</v>
      </c>
      <c r="C44" s="5">
        <v>20066</v>
      </c>
      <c r="D44" s="67">
        <v>229000</v>
      </c>
      <c r="E44" s="68">
        <v>91653.57</v>
      </c>
      <c r="F44" s="5" t="s">
        <v>121</v>
      </c>
      <c r="G44" s="5" t="s">
        <v>122</v>
      </c>
      <c r="H44" s="5" t="s">
        <v>123</v>
      </c>
      <c r="I44" s="99"/>
      <c r="J44" s="99"/>
      <c r="K44">
        <f t="array" ref="K44">SUM(IF(C44='приложение к постановлению'!$D$3:$D$793,1,0))</f>
        <v>1</v>
      </c>
    </row>
    <row r="45" spans="1:11" ht="15.75">
      <c r="A45" s="5"/>
      <c r="B45" s="78" t="s">
        <v>124</v>
      </c>
      <c r="C45" s="9" t="s">
        <v>23</v>
      </c>
      <c r="D45" s="68" t="s">
        <v>23</v>
      </c>
      <c r="E45" s="68" t="s">
        <v>23</v>
      </c>
      <c r="F45" s="99" t="s">
        <v>23</v>
      </c>
      <c r="G45" s="99" t="s">
        <v>23</v>
      </c>
      <c r="H45" s="99" t="s">
        <v>23</v>
      </c>
      <c r="I45" s="99" t="s">
        <v>23</v>
      </c>
      <c r="J45" s="99" t="s">
        <v>23</v>
      </c>
      <c r="K45">
        <f t="array" ref="K45">SUM(IF(C45='приложение к постановлению'!$D$3:$D$793,1,0))</f>
        <v>0</v>
      </c>
    </row>
    <row r="46" spans="1:11" ht="47.25">
      <c r="A46" s="5"/>
      <c r="B46" s="78" t="s">
        <v>125</v>
      </c>
      <c r="C46" s="5">
        <v>20050</v>
      </c>
      <c r="D46" s="67">
        <v>630695</v>
      </c>
      <c r="E46" s="68">
        <v>165745.56</v>
      </c>
      <c r="F46" s="5" t="s">
        <v>126</v>
      </c>
      <c r="G46" s="5" t="s">
        <v>127</v>
      </c>
      <c r="H46" s="5" t="s">
        <v>128</v>
      </c>
      <c r="I46" s="99"/>
      <c r="J46" s="99"/>
      <c r="K46">
        <f t="array" ref="K46">SUM(IF(C46='приложение к постановлению'!$D$3:$D$793,1,0))</f>
        <v>1</v>
      </c>
    </row>
    <row r="47" spans="1:11" ht="47.25">
      <c r="A47" s="5"/>
      <c r="B47" s="78" t="s">
        <v>129</v>
      </c>
      <c r="C47" s="5">
        <v>30390</v>
      </c>
      <c r="D47" s="67">
        <v>916692</v>
      </c>
      <c r="E47" s="68">
        <v>143140.96</v>
      </c>
      <c r="F47" s="5" t="s">
        <v>130</v>
      </c>
      <c r="G47" s="5" t="s">
        <v>131</v>
      </c>
      <c r="H47" s="5" t="s">
        <v>132</v>
      </c>
      <c r="I47" s="99"/>
      <c r="J47" s="99"/>
      <c r="K47">
        <f t="array" ref="K47">SUM(IF(C47='приложение к постановлению'!$D$3:$D$793,1,0))</f>
        <v>1</v>
      </c>
    </row>
    <row r="48" spans="1:11" ht="15.75">
      <c r="A48" s="5"/>
      <c r="B48" s="78" t="s">
        <v>133</v>
      </c>
      <c r="C48" s="5">
        <v>20102</v>
      </c>
      <c r="D48" s="67">
        <v>2133668</v>
      </c>
      <c r="E48" s="68">
        <v>63519.31</v>
      </c>
      <c r="F48" s="5" t="s">
        <v>134</v>
      </c>
      <c r="G48" s="5" t="s">
        <v>135</v>
      </c>
      <c r="H48" s="5" t="s">
        <v>136</v>
      </c>
      <c r="I48" s="99"/>
      <c r="J48" s="99"/>
      <c r="K48">
        <f t="array" ref="K48">SUM(IF(C48='приложение к постановлению'!$D$3:$D$793,1,0))</f>
        <v>1</v>
      </c>
    </row>
    <row r="49" spans="1:13" ht="63">
      <c r="A49" s="5">
        <v>17</v>
      </c>
      <c r="B49" s="83" t="s">
        <v>137</v>
      </c>
      <c r="C49" s="5">
        <v>20061</v>
      </c>
      <c r="D49" s="67">
        <v>4618261.7</v>
      </c>
      <c r="E49" s="68">
        <v>2344583.5699999998</v>
      </c>
      <c r="F49" s="5" t="s">
        <v>25</v>
      </c>
      <c r="G49" s="5" t="s">
        <v>138</v>
      </c>
      <c r="H49" s="5" t="s">
        <v>139</v>
      </c>
      <c r="I49" s="99"/>
      <c r="J49" s="99"/>
      <c r="K49">
        <f t="array" ref="K49">SUM(IF(C49='приложение к постановлению'!$D$3:$D$793,1,0))</f>
        <v>1</v>
      </c>
    </row>
    <row r="50" spans="1:13" ht="63">
      <c r="A50" s="5">
        <v>18</v>
      </c>
      <c r="B50" s="83" t="s">
        <v>140</v>
      </c>
      <c r="C50" s="66" t="s">
        <v>23</v>
      </c>
      <c r="D50" s="68"/>
      <c r="E50" s="68"/>
      <c r="F50" s="99"/>
      <c r="G50" s="99"/>
      <c r="H50" s="99"/>
      <c r="I50" s="99"/>
      <c r="J50" s="99"/>
      <c r="K50">
        <f t="array" ref="K50">SUM(IF(C50='приложение к постановлению'!$D$3:$D$793,1,0))</f>
        <v>0</v>
      </c>
    </row>
    <row r="51" spans="1:13" ht="15.75">
      <c r="A51" s="5"/>
      <c r="B51" s="84" t="s">
        <v>1529</v>
      </c>
      <c r="C51" s="9" t="s">
        <v>23</v>
      </c>
      <c r="D51" s="68" t="s">
        <v>23</v>
      </c>
      <c r="E51" s="68" t="s">
        <v>23</v>
      </c>
      <c r="F51" s="99" t="s">
        <v>23</v>
      </c>
      <c r="G51" s="99" t="s">
        <v>23</v>
      </c>
      <c r="H51" s="99" t="s">
        <v>23</v>
      </c>
      <c r="I51" s="99" t="s">
        <v>23</v>
      </c>
      <c r="J51" s="99" t="s">
        <v>23</v>
      </c>
      <c r="K51">
        <f t="array" ref="K51">SUM(IF(C51='приложение к постановлению'!$D$3:$D$793,1,0))</f>
        <v>0</v>
      </c>
    </row>
    <row r="52" spans="1:13" ht="31.5">
      <c r="A52" s="5"/>
      <c r="B52" s="83" t="s">
        <v>141</v>
      </c>
      <c r="C52" s="5">
        <v>30388</v>
      </c>
      <c r="D52" s="67">
        <v>557606</v>
      </c>
      <c r="E52" s="68">
        <v>90083.9</v>
      </c>
      <c r="F52" s="5" t="s">
        <v>130</v>
      </c>
      <c r="G52" s="5" t="s">
        <v>142</v>
      </c>
      <c r="H52" s="5" t="s">
        <v>143</v>
      </c>
      <c r="I52" s="99"/>
      <c r="J52" s="99"/>
      <c r="K52">
        <f t="array" ref="K52">SUM(IF(C52='приложение к постановлению'!$D$3:$D$793,1,0))</f>
        <v>1</v>
      </c>
    </row>
    <row r="53" spans="1:13" ht="78.75">
      <c r="A53" s="5">
        <v>19</v>
      </c>
      <c r="B53" s="83" t="s">
        <v>144</v>
      </c>
      <c r="C53" s="66" t="s">
        <v>23</v>
      </c>
      <c r="D53" s="68"/>
      <c r="E53" s="68"/>
      <c r="F53" s="99"/>
      <c r="G53" s="99"/>
      <c r="H53" s="99"/>
      <c r="I53" s="99"/>
      <c r="J53" s="99"/>
      <c r="K53">
        <f t="array" ref="K53">SUM(IF(C53='приложение к постановлению'!$D$3:$D$793,1,0))</f>
        <v>0</v>
      </c>
    </row>
    <row r="54" spans="1:13" ht="15.75">
      <c r="A54" s="5"/>
      <c r="B54" s="83" t="s">
        <v>124</v>
      </c>
      <c r="C54" s="9" t="s">
        <v>23</v>
      </c>
      <c r="D54" s="68" t="s">
        <v>23</v>
      </c>
      <c r="E54" s="68" t="s">
        <v>23</v>
      </c>
      <c r="F54" s="99" t="s">
        <v>23</v>
      </c>
      <c r="G54" s="99" t="s">
        <v>23</v>
      </c>
      <c r="H54" s="99" t="s">
        <v>23</v>
      </c>
      <c r="I54" s="99" t="s">
        <v>23</v>
      </c>
      <c r="J54" s="99" t="s">
        <v>23</v>
      </c>
      <c r="K54">
        <f t="array" ref="K54">SUM(IF(C54='приложение к постановлению'!$D$3:$D$793,1,0))</f>
        <v>0</v>
      </c>
    </row>
    <row r="55" spans="1:13" ht="47.25">
      <c r="A55" s="5"/>
      <c r="B55" s="83" t="s">
        <v>129</v>
      </c>
      <c r="C55" s="24">
        <v>30390</v>
      </c>
      <c r="D55" s="67">
        <v>916692</v>
      </c>
      <c r="E55" s="68">
        <v>143140.96</v>
      </c>
      <c r="F55" s="5" t="s">
        <v>130</v>
      </c>
      <c r="G55" s="5" t="s">
        <v>131</v>
      </c>
      <c r="H55" s="5" t="s">
        <v>132</v>
      </c>
      <c r="I55" s="99"/>
      <c r="J55" s="99"/>
      <c r="K55">
        <f t="array" ref="K55">SUM(IF(C55='приложение к постановлению'!$D$3:$D$793,1,0))</f>
        <v>1</v>
      </c>
    </row>
    <row r="56" spans="1:13" ht="47.25">
      <c r="A56" s="5">
        <v>20</v>
      </c>
      <c r="B56" s="83" t="s">
        <v>145</v>
      </c>
      <c r="C56" s="24">
        <v>30389</v>
      </c>
      <c r="D56" s="67">
        <v>573799</v>
      </c>
      <c r="E56" s="68">
        <v>90386.54</v>
      </c>
      <c r="F56" s="5" t="s">
        <v>130</v>
      </c>
      <c r="G56" s="5" t="s">
        <v>142</v>
      </c>
      <c r="H56" s="5" t="s">
        <v>146</v>
      </c>
      <c r="I56" s="99"/>
      <c r="J56" s="99"/>
      <c r="K56">
        <f t="array" ref="K56">SUM(IF(C56='приложение к постановлению'!$D$3:$D$793,1,0))</f>
        <v>1</v>
      </c>
    </row>
    <row r="57" spans="1:13" ht="63">
      <c r="A57" s="5">
        <v>21</v>
      </c>
      <c r="B57" s="83" t="s">
        <v>147</v>
      </c>
      <c r="C57" s="85" t="s">
        <v>23</v>
      </c>
      <c r="D57" s="68"/>
      <c r="E57" s="68"/>
      <c r="F57" s="99"/>
      <c r="G57" s="99"/>
      <c r="H57" s="99"/>
      <c r="I57" s="99"/>
      <c r="J57" s="99"/>
      <c r="K57">
        <f t="array" ref="K57">SUM(IF(C57='приложение к постановлению'!$D$3:$D$793,1,0))</f>
        <v>0</v>
      </c>
    </row>
    <row r="58" spans="1:13" ht="47.25">
      <c r="A58" s="5"/>
      <c r="B58" s="83" t="s">
        <v>148</v>
      </c>
      <c r="C58" s="24">
        <v>20041</v>
      </c>
      <c r="D58" s="67">
        <v>60631</v>
      </c>
      <c r="E58" s="68">
        <v>15462.18</v>
      </c>
      <c r="F58" s="5" t="s">
        <v>126</v>
      </c>
      <c r="G58" s="5" t="s">
        <v>149</v>
      </c>
      <c r="H58" s="5" t="s">
        <v>150</v>
      </c>
      <c r="I58" s="99"/>
      <c r="J58" s="99"/>
      <c r="K58">
        <f t="array" ref="K58">SUM(IF(C58='приложение к постановлению'!$D$3:$D$793,1,0))</f>
        <v>1</v>
      </c>
    </row>
    <row r="59" spans="1:13" ht="47.25">
      <c r="A59" s="5"/>
      <c r="B59" s="83" t="s">
        <v>125</v>
      </c>
      <c r="C59" s="24">
        <v>20050</v>
      </c>
      <c r="D59" s="67">
        <v>630695</v>
      </c>
      <c r="E59" s="68">
        <v>165745.56</v>
      </c>
      <c r="F59" s="5" t="s">
        <v>126</v>
      </c>
      <c r="G59" s="5" t="s">
        <v>127</v>
      </c>
      <c r="H59" s="5" t="s">
        <v>128</v>
      </c>
      <c r="I59" s="99"/>
      <c r="J59" s="99"/>
      <c r="K59">
        <f t="array" ref="K59">SUM(IF(C59='приложение к постановлению'!$D$3:$D$793,1,0))</f>
        <v>1</v>
      </c>
    </row>
    <row r="60" spans="1:13" ht="63">
      <c r="A60" s="5">
        <v>22</v>
      </c>
      <c r="B60" s="83" t="s">
        <v>151</v>
      </c>
      <c r="C60" s="24">
        <v>20005</v>
      </c>
      <c r="D60" s="67">
        <v>191863.8</v>
      </c>
      <c r="E60" s="68">
        <v>191863.8</v>
      </c>
      <c r="F60" s="5" t="s">
        <v>152</v>
      </c>
      <c r="G60" s="5" t="s">
        <v>153</v>
      </c>
      <c r="H60" s="5" t="s">
        <v>154</v>
      </c>
      <c r="I60" s="99"/>
      <c r="J60" s="99"/>
      <c r="K60">
        <f t="array" ref="K60">SUM(IF(C60='приложение к постановлению'!$D$3:$D$793,1,0))</f>
        <v>1</v>
      </c>
    </row>
    <row r="61" spans="1:13" ht="63">
      <c r="A61" s="5">
        <v>23</v>
      </c>
      <c r="B61" s="86" t="s">
        <v>155</v>
      </c>
      <c r="C61" s="24">
        <v>20061</v>
      </c>
      <c r="D61" s="67">
        <v>4618261.7</v>
      </c>
      <c r="E61" s="68">
        <v>2344583.5699999998</v>
      </c>
      <c r="F61" s="5" t="s">
        <v>25</v>
      </c>
      <c r="G61" s="5" t="s">
        <v>138</v>
      </c>
      <c r="H61" s="5" t="s">
        <v>139</v>
      </c>
      <c r="I61" s="99"/>
      <c r="J61" s="99"/>
      <c r="K61">
        <f t="array" ref="K61">SUM(IF(C61='приложение к постановлению'!$D$3:$D$793,1,0))</f>
        <v>1</v>
      </c>
    </row>
    <row r="62" spans="1:13" ht="94.5">
      <c r="A62" s="5">
        <v>24</v>
      </c>
      <c r="B62" s="76" t="s">
        <v>156</v>
      </c>
      <c r="C62" s="76" t="s">
        <v>156</v>
      </c>
      <c r="D62" s="99" t="s">
        <v>23</v>
      </c>
      <c r="E62" s="99" t="s">
        <v>23</v>
      </c>
      <c r="F62" s="99" t="s">
        <v>23</v>
      </c>
      <c r="G62" s="5" t="s">
        <v>157</v>
      </c>
      <c r="H62" s="99" t="s">
        <v>23</v>
      </c>
      <c r="I62" s="99" t="s">
        <v>23</v>
      </c>
      <c r="J62" s="99" t="s">
        <v>23</v>
      </c>
      <c r="K62">
        <f t="array" ref="K62">SUM(IF(C62='приложение к постановлению'!$D$3:$D$793,1,0))</f>
        <v>0</v>
      </c>
    </row>
    <row r="63" spans="1:13" ht="94.5">
      <c r="A63" s="5">
        <v>25</v>
      </c>
      <c r="B63" s="76" t="s">
        <v>158</v>
      </c>
      <c r="C63" s="76" t="s">
        <v>158</v>
      </c>
      <c r="D63" s="99" t="s">
        <v>23</v>
      </c>
      <c r="E63" s="99" t="s">
        <v>23</v>
      </c>
      <c r="F63" s="99" t="s">
        <v>23</v>
      </c>
      <c r="G63" s="5" t="s">
        <v>157</v>
      </c>
      <c r="H63" s="99" t="s">
        <v>23</v>
      </c>
      <c r="I63" s="99" t="s">
        <v>23</v>
      </c>
      <c r="J63" s="99" t="s">
        <v>23</v>
      </c>
      <c r="K63">
        <f t="array" ref="K63">SUM(IF(C63='приложение к постановлению'!$D$3:$D$793,1,0))</f>
        <v>0</v>
      </c>
      <c r="M63" t="s">
        <v>160</v>
      </c>
    </row>
    <row r="64" spans="1:13" ht="110.25">
      <c r="A64" s="5">
        <v>26</v>
      </c>
      <c r="B64" s="76" t="s">
        <v>159</v>
      </c>
      <c r="C64" s="76" t="s">
        <v>159</v>
      </c>
      <c r="D64" s="99" t="s">
        <v>23</v>
      </c>
      <c r="E64" s="99" t="s">
        <v>23</v>
      </c>
      <c r="F64" s="99" t="s">
        <v>23</v>
      </c>
      <c r="G64" s="5" t="s">
        <v>157</v>
      </c>
      <c r="H64" s="99" t="s">
        <v>23</v>
      </c>
      <c r="I64" s="99" t="s">
        <v>23</v>
      </c>
      <c r="J64" s="99" t="s">
        <v>23</v>
      </c>
      <c r="K64">
        <f t="array" ref="K64">SUM(IF(C64='приложение к постановлению'!$D$3:$D$793,1,0))</f>
        <v>0</v>
      </c>
    </row>
    <row r="65" spans="1:13" ht="15" customHeight="1">
      <c r="A65" s="33"/>
      <c r="B65" s="33"/>
      <c r="C65" s="11" t="s">
        <v>161</v>
      </c>
      <c r="D65" s="15">
        <f>SUM(D9:D64)</f>
        <v>78716919.670000002</v>
      </c>
      <c r="E65" s="15">
        <f>SUM(E9:E64)</f>
        <v>9799142.8000000007</v>
      </c>
      <c r="F65" s="11"/>
      <c r="G65" s="33"/>
      <c r="H65" s="35"/>
      <c r="I65" s="35"/>
      <c r="J65" s="35"/>
      <c r="K65">
        <f t="array" ref="K65">SUM(IF(C65='приложение к постановлению'!$D$3:$D$793,1,0))</f>
        <v>0</v>
      </c>
    </row>
    <row r="66" spans="1:13" ht="64.5" customHeight="1">
      <c r="A66" s="694" t="s">
        <v>3</v>
      </c>
      <c r="B66" s="694" t="s">
        <v>13</v>
      </c>
      <c r="C66" s="694" t="s">
        <v>14</v>
      </c>
      <c r="D66" s="694" t="s">
        <v>15</v>
      </c>
      <c r="E66" s="694" t="s">
        <v>1216</v>
      </c>
      <c r="F66" s="694" t="s">
        <v>16</v>
      </c>
      <c r="G66" s="694" t="s">
        <v>17</v>
      </c>
      <c r="H66" s="694" t="s">
        <v>18</v>
      </c>
      <c r="I66" s="694"/>
      <c r="J66" s="694"/>
      <c r="K66">
        <f t="array" ref="K66">SUM(IF(C66='приложение к постановлению'!$D$3:$D$793,1,0))</f>
        <v>0</v>
      </c>
    </row>
    <row r="67" spans="1:13" ht="48.75" customHeight="1">
      <c r="A67" s="694"/>
      <c r="B67" s="694"/>
      <c r="C67" s="694"/>
      <c r="D67" s="694"/>
      <c r="E67" s="694"/>
      <c r="F67" s="694"/>
      <c r="G67" s="694"/>
      <c r="H67" s="99" t="s">
        <v>19</v>
      </c>
      <c r="I67" s="99" t="s">
        <v>20</v>
      </c>
      <c r="J67" s="99" t="s">
        <v>21</v>
      </c>
      <c r="K67">
        <f t="array" ref="K67">SUM(IF(C67='приложение к постановлению'!$D$3:$D$793,1,0))</f>
        <v>4</v>
      </c>
      <c r="M67" t="s">
        <v>160</v>
      </c>
    </row>
    <row r="68" spans="1:13" s="18" customFormat="1" ht="30" customHeight="1">
      <c r="A68" s="60">
        <v>1</v>
      </c>
      <c r="B68" s="61" t="s">
        <v>165</v>
      </c>
      <c r="C68" s="61">
        <v>42208</v>
      </c>
      <c r="D68" s="59">
        <v>312357.73</v>
      </c>
      <c r="E68" s="59">
        <v>312357.73</v>
      </c>
      <c r="F68" s="16" t="s">
        <v>166</v>
      </c>
      <c r="G68" s="16" t="s">
        <v>164</v>
      </c>
      <c r="H68" s="16" t="s">
        <v>23</v>
      </c>
      <c r="I68" s="17" t="s">
        <v>23</v>
      </c>
      <c r="J68" s="17" t="s">
        <v>23</v>
      </c>
      <c r="K68">
        <f t="array" ref="K68">SUM(IF(C68='приложение к постановлению'!$D$3:$D$793,1,0))</f>
        <v>1</v>
      </c>
    </row>
    <row r="69" spans="1:13" s="18" customFormat="1" ht="30" customHeight="1">
      <c r="A69" s="60">
        <v>2</v>
      </c>
      <c r="B69" s="61" t="s">
        <v>167</v>
      </c>
      <c r="C69" s="61">
        <v>42300</v>
      </c>
      <c r="D69" s="59">
        <v>101772.54</v>
      </c>
      <c r="E69" s="59">
        <v>101772.54</v>
      </c>
      <c r="F69" s="16" t="s">
        <v>168</v>
      </c>
      <c r="G69" s="16" t="s">
        <v>164</v>
      </c>
      <c r="H69" s="16" t="s">
        <v>23</v>
      </c>
      <c r="I69" s="17" t="s">
        <v>23</v>
      </c>
      <c r="J69" s="17" t="s">
        <v>23</v>
      </c>
      <c r="K69">
        <f t="array" ref="K69">SUM(IF(C69='приложение к постановлению'!$D$3:$D$793,1,0))</f>
        <v>1</v>
      </c>
    </row>
    <row r="70" spans="1:13" s="18" customFormat="1" ht="30" customHeight="1">
      <c r="A70" s="60">
        <v>3</v>
      </c>
      <c r="B70" s="61" t="s">
        <v>169</v>
      </c>
      <c r="C70" s="61">
        <v>42205</v>
      </c>
      <c r="D70" s="59">
        <v>225521.19</v>
      </c>
      <c r="E70" s="59">
        <v>225521.19</v>
      </c>
      <c r="F70" s="16" t="s">
        <v>170</v>
      </c>
      <c r="G70" s="16" t="s">
        <v>164</v>
      </c>
      <c r="H70" s="16" t="s">
        <v>23</v>
      </c>
      <c r="I70" s="17" t="s">
        <v>23</v>
      </c>
      <c r="J70" s="17" t="s">
        <v>23</v>
      </c>
      <c r="K70">
        <f t="array" ref="K70">SUM(IF(C70='приложение к постановлению'!$D$3:$D$793,1,0))</f>
        <v>1</v>
      </c>
    </row>
    <row r="71" spans="1:13" s="18" customFormat="1" ht="30" customHeight="1">
      <c r="A71" s="60">
        <v>4</v>
      </c>
      <c r="B71" s="61" t="s">
        <v>171</v>
      </c>
      <c r="C71" s="61">
        <v>42434</v>
      </c>
      <c r="D71" s="59">
        <v>47563.1</v>
      </c>
      <c r="E71" s="59">
        <v>47563.1</v>
      </c>
      <c r="F71" s="16" t="s">
        <v>168</v>
      </c>
      <c r="G71" s="16" t="s">
        <v>164</v>
      </c>
      <c r="H71" s="16" t="s">
        <v>23</v>
      </c>
      <c r="I71" s="17" t="s">
        <v>23</v>
      </c>
      <c r="J71" s="17" t="s">
        <v>23</v>
      </c>
      <c r="K71">
        <f t="array" ref="K71">SUM(IF(C71='приложение к постановлению'!$D$3:$D$793,1,0))</f>
        <v>1</v>
      </c>
    </row>
    <row r="72" spans="1:13" s="18" customFormat="1" ht="30" customHeight="1">
      <c r="A72" s="60">
        <v>5</v>
      </c>
      <c r="B72" s="61" t="s">
        <v>172</v>
      </c>
      <c r="C72" s="61">
        <v>42417</v>
      </c>
      <c r="D72" s="59">
        <v>60421.14</v>
      </c>
      <c r="E72" s="59">
        <v>60421.14</v>
      </c>
      <c r="F72" s="16" t="s">
        <v>173</v>
      </c>
      <c r="G72" s="16" t="s">
        <v>164</v>
      </c>
      <c r="H72" s="16" t="s">
        <v>23</v>
      </c>
      <c r="I72" s="17" t="s">
        <v>23</v>
      </c>
      <c r="J72" s="17" t="s">
        <v>23</v>
      </c>
      <c r="K72">
        <f t="array" ref="K72">SUM(IF(C72='приложение к постановлению'!$D$3:$D$793,1,0))</f>
        <v>1</v>
      </c>
    </row>
    <row r="73" spans="1:13" s="18" customFormat="1" ht="30" customHeight="1">
      <c r="A73" s="60">
        <v>6</v>
      </c>
      <c r="B73" s="61" t="s">
        <v>174</v>
      </c>
      <c r="C73" s="61">
        <v>42406</v>
      </c>
      <c r="D73" s="59">
        <v>77521.259999999995</v>
      </c>
      <c r="E73" s="59">
        <v>77521.259999999995</v>
      </c>
      <c r="F73" s="16" t="s">
        <v>175</v>
      </c>
      <c r="G73" s="16" t="s">
        <v>164</v>
      </c>
      <c r="H73" s="16" t="s">
        <v>23</v>
      </c>
      <c r="I73" s="17" t="s">
        <v>23</v>
      </c>
      <c r="J73" s="17" t="s">
        <v>23</v>
      </c>
      <c r="K73">
        <f t="array" ref="K73">SUM(IF(C73='приложение к постановлению'!$D$3:$D$793,1,0))</f>
        <v>1</v>
      </c>
    </row>
    <row r="74" spans="1:13" s="18" customFormat="1" ht="30" customHeight="1">
      <c r="A74" s="60">
        <v>7</v>
      </c>
      <c r="B74" s="61" t="s">
        <v>176</v>
      </c>
      <c r="C74" s="61">
        <v>42418</v>
      </c>
      <c r="D74" s="59">
        <v>121021.31</v>
      </c>
      <c r="E74" s="59">
        <v>121021.31</v>
      </c>
      <c r="F74" s="16" t="s">
        <v>173</v>
      </c>
      <c r="G74" s="16" t="s">
        <v>164</v>
      </c>
      <c r="H74" s="16" t="s">
        <v>23</v>
      </c>
      <c r="I74" s="17" t="s">
        <v>23</v>
      </c>
      <c r="J74" s="17" t="s">
        <v>23</v>
      </c>
      <c r="K74">
        <f t="array" ref="K74">SUM(IF(C74='приложение к постановлению'!$D$3:$D$793,1,0))</f>
        <v>1</v>
      </c>
    </row>
    <row r="75" spans="1:13" s="18" customFormat="1" ht="30" customHeight="1">
      <c r="A75" s="60">
        <v>8</v>
      </c>
      <c r="B75" s="61" t="s">
        <v>177</v>
      </c>
      <c r="C75" s="61">
        <v>42439</v>
      </c>
      <c r="D75" s="59">
        <v>85937.3</v>
      </c>
      <c r="E75" s="59">
        <v>85937.3</v>
      </c>
      <c r="F75" s="62" t="s">
        <v>168</v>
      </c>
      <c r="G75" s="16" t="s">
        <v>164</v>
      </c>
      <c r="H75" s="16" t="s">
        <v>23</v>
      </c>
      <c r="I75" s="17" t="s">
        <v>23</v>
      </c>
      <c r="J75" s="17" t="s">
        <v>23</v>
      </c>
      <c r="K75">
        <f t="array" ref="K75">SUM(IF(C75='приложение к постановлению'!$D$3:$D$793,1,0))</f>
        <v>1</v>
      </c>
    </row>
    <row r="76" spans="1:13" s="18" customFormat="1" ht="30" customHeight="1">
      <c r="A76" s="60">
        <v>9</v>
      </c>
      <c r="B76" s="61" t="s">
        <v>178</v>
      </c>
      <c r="C76" s="61">
        <v>42207</v>
      </c>
      <c r="D76" s="59">
        <v>269892.08</v>
      </c>
      <c r="E76" s="59">
        <v>269892.08</v>
      </c>
      <c r="F76" s="62" t="s">
        <v>166</v>
      </c>
      <c r="G76" s="16" t="s">
        <v>164</v>
      </c>
      <c r="H76" s="16" t="s">
        <v>23</v>
      </c>
      <c r="I76" s="17" t="s">
        <v>23</v>
      </c>
      <c r="J76" s="17" t="s">
        <v>23</v>
      </c>
      <c r="K76">
        <f t="array" ref="K76">SUM(IF(C76='приложение к постановлению'!$D$3:$D$793,1,0))</f>
        <v>1</v>
      </c>
    </row>
    <row r="77" spans="1:13" s="18" customFormat="1" ht="30" customHeight="1">
      <c r="A77" s="60">
        <v>10</v>
      </c>
      <c r="B77" s="61" t="s">
        <v>179</v>
      </c>
      <c r="C77" s="61">
        <v>42427</v>
      </c>
      <c r="D77" s="59">
        <v>105349.68</v>
      </c>
      <c r="E77" s="59">
        <v>105349.68</v>
      </c>
      <c r="F77" s="62" t="s">
        <v>180</v>
      </c>
      <c r="G77" s="16" t="s">
        <v>164</v>
      </c>
      <c r="H77" s="16" t="s">
        <v>23</v>
      </c>
      <c r="I77" s="17" t="s">
        <v>23</v>
      </c>
      <c r="J77" s="17" t="s">
        <v>23</v>
      </c>
      <c r="K77">
        <f t="array" ref="K77">SUM(IF(C77='приложение к постановлению'!$D$3:$D$793,1,0))</f>
        <v>1</v>
      </c>
    </row>
    <row r="78" spans="1:13" s="18" customFormat="1" ht="30" customHeight="1">
      <c r="A78" s="60">
        <v>11</v>
      </c>
      <c r="B78" s="61" t="s">
        <v>181</v>
      </c>
      <c r="C78" s="61">
        <v>42437</v>
      </c>
      <c r="D78" s="59">
        <v>189000</v>
      </c>
      <c r="E78" s="59">
        <v>189000</v>
      </c>
      <c r="F78" s="62" t="s">
        <v>182</v>
      </c>
      <c r="G78" s="16" t="s">
        <v>164</v>
      </c>
      <c r="H78" s="16" t="s">
        <v>23</v>
      </c>
      <c r="I78" s="17" t="s">
        <v>23</v>
      </c>
      <c r="J78" s="17" t="s">
        <v>23</v>
      </c>
      <c r="K78">
        <f t="array" ref="K78">SUM(IF(C78='приложение к постановлению'!$D$3:$D$793,1,0))</f>
        <v>1</v>
      </c>
    </row>
    <row r="79" spans="1:13" s="18" customFormat="1" ht="30" customHeight="1">
      <c r="A79" s="60">
        <v>12</v>
      </c>
      <c r="B79" s="61" t="s">
        <v>183</v>
      </c>
      <c r="C79" s="61">
        <v>44098</v>
      </c>
      <c r="D79" s="59">
        <v>135593.22</v>
      </c>
      <c r="E79" s="59">
        <v>135593.22</v>
      </c>
      <c r="F79" s="62" t="s">
        <v>184</v>
      </c>
      <c r="G79" s="16" t="s">
        <v>164</v>
      </c>
      <c r="H79" s="16" t="s">
        <v>23</v>
      </c>
      <c r="I79" s="17" t="s">
        <v>23</v>
      </c>
      <c r="J79" s="17" t="s">
        <v>23</v>
      </c>
      <c r="K79">
        <f t="array" ref="K79">SUM(IF(C79='приложение к постановлению'!$D$3:$D$793,1,0))</f>
        <v>1</v>
      </c>
    </row>
    <row r="80" spans="1:13" s="18" customFormat="1" ht="30" customHeight="1">
      <c r="A80" s="60">
        <v>13</v>
      </c>
      <c r="B80" s="61" t="s">
        <v>185</v>
      </c>
      <c r="C80" s="61">
        <v>43560</v>
      </c>
      <c r="D80" s="59">
        <v>12000</v>
      </c>
      <c r="E80" s="59">
        <v>12000</v>
      </c>
      <c r="F80" s="17" t="s">
        <v>186</v>
      </c>
      <c r="G80" s="16" t="s">
        <v>187</v>
      </c>
      <c r="H80" s="16" t="s">
        <v>23</v>
      </c>
      <c r="I80" s="17" t="s">
        <v>23</v>
      </c>
      <c r="J80" s="17" t="s">
        <v>23</v>
      </c>
      <c r="K80">
        <f t="array" ref="K80">SUM(IF(C80='приложение к постановлению'!$D$3:$D$793,1,0))</f>
        <v>1</v>
      </c>
    </row>
    <row r="81" spans="1:11" s="18" customFormat="1" ht="30" customHeight="1">
      <c r="A81" s="60">
        <v>14</v>
      </c>
      <c r="B81" s="61" t="s">
        <v>185</v>
      </c>
      <c r="C81" s="61">
        <v>43561</v>
      </c>
      <c r="D81" s="59">
        <v>12000</v>
      </c>
      <c r="E81" s="59">
        <v>12000</v>
      </c>
      <c r="F81" s="17" t="s">
        <v>186</v>
      </c>
      <c r="G81" s="16" t="s">
        <v>187</v>
      </c>
      <c r="H81" s="16" t="s">
        <v>23</v>
      </c>
      <c r="I81" s="17" t="s">
        <v>23</v>
      </c>
      <c r="J81" s="17" t="s">
        <v>23</v>
      </c>
      <c r="K81">
        <f t="array" ref="K81">SUM(IF(C81='приложение к постановлению'!$D$3:$D$793,1,0))</f>
        <v>1</v>
      </c>
    </row>
    <row r="82" spans="1:11" s="18" customFormat="1" ht="30" customHeight="1">
      <c r="A82" s="60">
        <v>15</v>
      </c>
      <c r="B82" s="61" t="s">
        <v>188</v>
      </c>
      <c r="C82" s="61">
        <v>42536</v>
      </c>
      <c r="D82" s="59">
        <v>2233.8000000000002</v>
      </c>
      <c r="E82" s="59">
        <v>2233.8000000000002</v>
      </c>
      <c r="F82" s="17" t="s">
        <v>189</v>
      </c>
      <c r="G82" s="16" t="s">
        <v>190</v>
      </c>
      <c r="H82" s="16" t="s">
        <v>23</v>
      </c>
      <c r="I82" s="17" t="s">
        <v>23</v>
      </c>
      <c r="J82" s="17" t="s">
        <v>23</v>
      </c>
      <c r="K82">
        <f t="array" ref="K82">SUM(IF(C82='приложение к постановлению'!$D$3:$D$793,1,0))</f>
        <v>1</v>
      </c>
    </row>
    <row r="83" spans="1:11" s="18" customFormat="1" ht="30" customHeight="1">
      <c r="A83" s="60">
        <v>16</v>
      </c>
      <c r="B83" s="61" t="s">
        <v>188</v>
      </c>
      <c r="C83" s="61">
        <v>42537</v>
      </c>
      <c r="D83" s="59">
        <v>2233.8000000000002</v>
      </c>
      <c r="E83" s="59">
        <v>2233.8000000000002</v>
      </c>
      <c r="F83" s="17" t="s">
        <v>189</v>
      </c>
      <c r="G83" s="16" t="s">
        <v>190</v>
      </c>
      <c r="H83" s="16" t="s">
        <v>23</v>
      </c>
      <c r="I83" s="17" t="s">
        <v>23</v>
      </c>
      <c r="J83" s="17" t="s">
        <v>23</v>
      </c>
      <c r="K83">
        <f t="array" ref="K83">SUM(IF(C83='приложение к постановлению'!$D$3:$D$793,1,0))</f>
        <v>1</v>
      </c>
    </row>
    <row r="84" spans="1:11" s="18" customFormat="1" ht="30" customHeight="1">
      <c r="A84" s="60">
        <v>17</v>
      </c>
      <c r="B84" s="61" t="s">
        <v>188</v>
      </c>
      <c r="C84" s="61">
        <v>42538</v>
      </c>
      <c r="D84" s="59">
        <v>2233.8000000000002</v>
      </c>
      <c r="E84" s="59">
        <v>2233.8000000000002</v>
      </c>
      <c r="F84" s="17" t="s">
        <v>189</v>
      </c>
      <c r="G84" s="16" t="s">
        <v>190</v>
      </c>
      <c r="H84" s="16" t="s">
        <v>23</v>
      </c>
      <c r="I84" s="17" t="s">
        <v>23</v>
      </c>
      <c r="J84" s="17" t="s">
        <v>23</v>
      </c>
      <c r="K84">
        <f t="array" ref="K84">SUM(IF(C84='приложение к постановлению'!$D$3:$D$793,1,0))</f>
        <v>1</v>
      </c>
    </row>
    <row r="85" spans="1:11" s="18" customFormat="1" ht="30" customHeight="1">
      <c r="A85" s="60">
        <v>18</v>
      </c>
      <c r="B85" s="61" t="s">
        <v>188</v>
      </c>
      <c r="C85" s="61">
        <v>42539</v>
      </c>
      <c r="D85" s="59">
        <v>2233.8000000000002</v>
      </c>
      <c r="E85" s="59">
        <v>2233.8000000000002</v>
      </c>
      <c r="F85" s="17" t="s">
        <v>189</v>
      </c>
      <c r="G85" s="16" t="s">
        <v>190</v>
      </c>
      <c r="H85" s="16" t="s">
        <v>23</v>
      </c>
      <c r="I85" s="17" t="s">
        <v>23</v>
      </c>
      <c r="J85" s="17" t="s">
        <v>23</v>
      </c>
      <c r="K85">
        <f t="array" ref="K85">SUM(IF(C85='приложение к постановлению'!$D$3:$D$793,1,0))</f>
        <v>1</v>
      </c>
    </row>
    <row r="86" spans="1:11" s="18" customFormat="1" ht="30" customHeight="1">
      <c r="A86" s="60">
        <v>19</v>
      </c>
      <c r="B86" s="61" t="s">
        <v>188</v>
      </c>
      <c r="C86" s="61">
        <v>42540</v>
      </c>
      <c r="D86" s="59">
        <v>2233.8000000000002</v>
      </c>
      <c r="E86" s="59">
        <v>2233.8000000000002</v>
      </c>
      <c r="F86" s="17" t="s">
        <v>189</v>
      </c>
      <c r="G86" s="16" t="s">
        <v>190</v>
      </c>
      <c r="H86" s="16" t="s">
        <v>23</v>
      </c>
      <c r="I86" s="17" t="s">
        <v>23</v>
      </c>
      <c r="J86" s="17" t="s">
        <v>23</v>
      </c>
      <c r="K86">
        <f t="array" ref="K86">SUM(IF(C86='приложение к постановлению'!$D$3:$D$793,1,0))</f>
        <v>1</v>
      </c>
    </row>
    <row r="87" spans="1:11" s="18" customFormat="1" ht="30" customHeight="1">
      <c r="A87" s="60">
        <v>20</v>
      </c>
      <c r="B87" s="61" t="s">
        <v>191</v>
      </c>
      <c r="C87" s="61">
        <v>43555</v>
      </c>
      <c r="D87" s="59">
        <v>12090.66</v>
      </c>
      <c r="E87" s="59">
        <v>12090.66</v>
      </c>
      <c r="F87" s="17" t="s">
        <v>192</v>
      </c>
      <c r="G87" s="16" t="s">
        <v>193</v>
      </c>
      <c r="H87" s="16" t="s">
        <v>23</v>
      </c>
      <c r="I87" s="17" t="s">
        <v>23</v>
      </c>
      <c r="J87" s="17" t="s">
        <v>23</v>
      </c>
      <c r="K87">
        <f t="array" ref="K87">SUM(IF(C87='приложение к постановлению'!$D$3:$D$793,1,0))</f>
        <v>1</v>
      </c>
    </row>
    <row r="88" spans="1:11" s="18" customFormat="1" ht="30" customHeight="1">
      <c r="A88" s="60">
        <v>21</v>
      </c>
      <c r="B88" s="61" t="s">
        <v>194</v>
      </c>
      <c r="C88" s="61">
        <v>42467</v>
      </c>
      <c r="D88" s="59">
        <v>14362</v>
      </c>
      <c r="E88" s="59">
        <v>14362</v>
      </c>
      <c r="F88" s="17" t="s">
        <v>195</v>
      </c>
      <c r="G88" s="16" t="s">
        <v>196</v>
      </c>
      <c r="H88" s="16" t="s">
        <v>23</v>
      </c>
      <c r="I88" s="17" t="s">
        <v>23</v>
      </c>
      <c r="J88" s="17" t="s">
        <v>23</v>
      </c>
      <c r="K88">
        <f t="array" ref="K88">SUM(IF(C88='приложение к постановлению'!$D$3:$D$793,1,0))</f>
        <v>1</v>
      </c>
    </row>
    <row r="89" spans="1:11" s="18" customFormat="1" ht="30" customHeight="1">
      <c r="A89" s="60">
        <v>22</v>
      </c>
      <c r="B89" s="61" t="s">
        <v>197</v>
      </c>
      <c r="C89" s="61">
        <v>42458</v>
      </c>
      <c r="D89" s="59">
        <v>103065.05</v>
      </c>
      <c r="E89" s="59">
        <v>103065.05</v>
      </c>
      <c r="F89" s="17" t="s">
        <v>189</v>
      </c>
      <c r="G89" s="16" t="s">
        <v>164</v>
      </c>
      <c r="H89" s="16" t="s">
        <v>23</v>
      </c>
      <c r="I89" s="17" t="s">
        <v>23</v>
      </c>
      <c r="J89" s="17" t="s">
        <v>23</v>
      </c>
      <c r="K89">
        <f t="array" ref="K89">SUM(IF(C89='приложение к постановлению'!$D$3:$D$793,1,0))</f>
        <v>1</v>
      </c>
    </row>
    <row r="90" spans="1:11" s="18" customFormat="1" ht="30" customHeight="1">
      <c r="A90" s="60">
        <v>23</v>
      </c>
      <c r="B90" s="61" t="s">
        <v>198</v>
      </c>
      <c r="C90" s="61">
        <v>42234</v>
      </c>
      <c r="D90" s="59">
        <v>10675.76</v>
      </c>
      <c r="E90" s="59">
        <v>10675.76</v>
      </c>
      <c r="F90" s="17" t="s">
        <v>199</v>
      </c>
      <c r="G90" s="16" t="s">
        <v>193</v>
      </c>
      <c r="H90" s="16" t="s">
        <v>23</v>
      </c>
      <c r="I90" s="17" t="s">
        <v>23</v>
      </c>
      <c r="J90" s="17" t="s">
        <v>23</v>
      </c>
      <c r="K90">
        <f t="array" ref="K90">SUM(IF(C90='приложение к постановлению'!$D$3:$D$793,1,0))</f>
        <v>1</v>
      </c>
    </row>
    <row r="91" spans="1:11" s="18" customFormat="1" ht="30" customHeight="1">
      <c r="A91" s="60">
        <v>24</v>
      </c>
      <c r="B91" s="61" t="s">
        <v>200</v>
      </c>
      <c r="C91" s="61">
        <v>42187</v>
      </c>
      <c r="D91" s="59">
        <v>2341.31</v>
      </c>
      <c r="E91" s="59">
        <v>2341.31</v>
      </c>
      <c r="F91" s="17" t="s">
        <v>201</v>
      </c>
      <c r="G91" s="16" t="s">
        <v>202</v>
      </c>
      <c r="H91" s="16" t="s">
        <v>23</v>
      </c>
      <c r="I91" s="17" t="s">
        <v>23</v>
      </c>
      <c r="J91" s="17" t="s">
        <v>23</v>
      </c>
      <c r="K91">
        <f t="array" ref="K91">SUM(IF(C91='приложение к постановлению'!$D$3:$D$793,1,0))</f>
        <v>1</v>
      </c>
    </row>
    <row r="92" spans="1:11" s="18" customFormat="1" ht="30" customHeight="1">
      <c r="A92" s="60">
        <v>25</v>
      </c>
      <c r="B92" s="61" t="s">
        <v>203</v>
      </c>
      <c r="C92" s="61">
        <v>41037</v>
      </c>
      <c r="D92" s="59">
        <v>9400</v>
      </c>
      <c r="E92" s="59">
        <v>9400</v>
      </c>
      <c r="F92" s="17" t="s">
        <v>204</v>
      </c>
      <c r="G92" s="16" t="s">
        <v>196</v>
      </c>
      <c r="H92" s="16" t="s">
        <v>23</v>
      </c>
      <c r="I92" s="17" t="s">
        <v>23</v>
      </c>
      <c r="J92" s="17" t="s">
        <v>23</v>
      </c>
      <c r="K92">
        <f t="array" ref="K92">SUM(IF(C92='приложение к постановлению'!$D$3:$D$793,1,0))</f>
        <v>1</v>
      </c>
    </row>
    <row r="93" spans="1:11" s="18" customFormat="1" ht="30" customHeight="1">
      <c r="A93" s="60">
        <v>26</v>
      </c>
      <c r="B93" s="61" t="s">
        <v>206</v>
      </c>
      <c r="C93" s="61">
        <v>42008</v>
      </c>
      <c r="D93" s="59">
        <v>5011.3599999999997</v>
      </c>
      <c r="E93" s="59">
        <v>5011.3599999999997</v>
      </c>
      <c r="F93" s="17" t="s">
        <v>207</v>
      </c>
      <c r="G93" s="16" t="s">
        <v>208</v>
      </c>
      <c r="H93" s="16" t="s">
        <v>23</v>
      </c>
      <c r="I93" s="17" t="s">
        <v>23</v>
      </c>
      <c r="J93" s="17" t="s">
        <v>23</v>
      </c>
      <c r="K93">
        <f t="array" ref="K93">SUM(IF(C93='приложение к постановлению'!$D$3:$D$793,1,0))</f>
        <v>1</v>
      </c>
    </row>
    <row r="94" spans="1:11" s="18" customFormat="1" ht="30" customHeight="1">
      <c r="A94" s="60">
        <v>27</v>
      </c>
      <c r="B94" s="61" t="s">
        <v>209</v>
      </c>
      <c r="C94" s="61">
        <v>42143</v>
      </c>
      <c r="D94" s="59">
        <v>11689.21</v>
      </c>
      <c r="E94" s="59">
        <v>11689.21</v>
      </c>
      <c r="F94" s="17" t="s">
        <v>201</v>
      </c>
      <c r="G94" s="16" t="s">
        <v>210</v>
      </c>
      <c r="H94" s="16" t="s">
        <v>23</v>
      </c>
      <c r="I94" s="17" t="s">
        <v>23</v>
      </c>
      <c r="J94" s="17" t="s">
        <v>23</v>
      </c>
      <c r="K94">
        <f t="array" ref="K94">SUM(IF(C94='приложение к постановлению'!$D$3:$D$793,1,0))</f>
        <v>1</v>
      </c>
    </row>
    <row r="95" spans="1:11" s="18" customFormat="1" ht="30" customHeight="1">
      <c r="A95" s="60">
        <v>28</v>
      </c>
      <c r="B95" s="61" t="s">
        <v>211</v>
      </c>
      <c r="C95" s="61">
        <v>42186</v>
      </c>
      <c r="D95" s="63">
        <v>25000</v>
      </c>
      <c r="E95" s="59">
        <v>25000</v>
      </c>
      <c r="F95" s="17" t="s">
        <v>212</v>
      </c>
      <c r="G95" s="16" t="s">
        <v>196</v>
      </c>
      <c r="H95" s="16" t="s">
        <v>23</v>
      </c>
      <c r="I95" s="17" t="s">
        <v>23</v>
      </c>
      <c r="J95" s="17" t="s">
        <v>23</v>
      </c>
      <c r="K95">
        <f t="array" ref="K95">SUM(IF(C95='приложение к постановлению'!$D$3:$D$793,1,0))</f>
        <v>1</v>
      </c>
    </row>
    <row r="96" spans="1:11" s="18" customFormat="1" ht="30" customHeight="1">
      <c r="A96" s="60">
        <v>29</v>
      </c>
      <c r="B96" s="61" t="s">
        <v>213</v>
      </c>
      <c r="C96" s="61">
        <v>40098</v>
      </c>
      <c r="D96" s="63">
        <v>17235</v>
      </c>
      <c r="E96" s="59">
        <v>17235</v>
      </c>
      <c r="F96" s="17" t="s">
        <v>214</v>
      </c>
      <c r="G96" s="16" t="s">
        <v>215</v>
      </c>
      <c r="H96" s="16" t="s">
        <v>23</v>
      </c>
      <c r="I96" s="17" t="s">
        <v>23</v>
      </c>
      <c r="J96" s="17" t="s">
        <v>23</v>
      </c>
      <c r="K96">
        <f t="array" ref="K96">SUM(IF(C96='приложение к постановлению'!$D$3:$D$793,1,0))</f>
        <v>1</v>
      </c>
    </row>
    <row r="97" spans="1:11" s="18" customFormat="1" ht="30" customHeight="1">
      <c r="A97" s="60">
        <v>30</v>
      </c>
      <c r="B97" s="61" t="s">
        <v>216</v>
      </c>
      <c r="C97" s="61">
        <v>41016</v>
      </c>
      <c r="D97" s="59">
        <v>15000</v>
      </c>
      <c r="E97" s="59">
        <v>15000</v>
      </c>
      <c r="F97" s="17" t="s">
        <v>217</v>
      </c>
      <c r="G97" s="16" t="s">
        <v>218</v>
      </c>
      <c r="H97" s="16" t="s">
        <v>23</v>
      </c>
      <c r="I97" s="17" t="s">
        <v>23</v>
      </c>
      <c r="J97" s="17" t="s">
        <v>23</v>
      </c>
      <c r="K97">
        <f t="array" ref="K97">SUM(IF(C97='приложение к постановлению'!$D$3:$D$793,1,0))</f>
        <v>1</v>
      </c>
    </row>
    <row r="98" spans="1:11" s="18" customFormat="1" ht="30" customHeight="1">
      <c r="A98" s="60">
        <v>31</v>
      </c>
      <c r="B98" s="61" t="s">
        <v>219</v>
      </c>
      <c r="C98" s="61">
        <v>42004</v>
      </c>
      <c r="D98" s="59">
        <v>6354.17</v>
      </c>
      <c r="E98" s="59">
        <v>6354.17</v>
      </c>
      <c r="F98" s="17" t="s">
        <v>220</v>
      </c>
      <c r="G98" s="16" t="s">
        <v>221</v>
      </c>
      <c r="H98" s="16" t="s">
        <v>23</v>
      </c>
      <c r="I98" s="17" t="s">
        <v>23</v>
      </c>
      <c r="J98" s="17" t="s">
        <v>23</v>
      </c>
      <c r="K98">
        <f t="array" ref="K98">SUM(IF(C98='приложение к постановлению'!$D$3:$D$793,1,0))</f>
        <v>1</v>
      </c>
    </row>
    <row r="99" spans="1:11" s="18" customFormat="1" ht="30" customHeight="1">
      <c r="A99" s="60">
        <v>32</v>
      </c>
      <c r="B99" s="61" t="s">
        <v>222</v>
      </c>
      <c r="C99" s="61">
        <v>44015</v>
      </c>
      <c r="D99" s="59">
        <v>20000</v>
      </c>
      <c r="E99" s="59">
        <v>20000</v>
      </c>
      <c r="F99" s="17" t="s">
        <v>217</v>
      </c>
      <c r="G99" s="16" t="s">
        <v>223</v>
      </c>
      <c r="H99" s="16" t="s">
        <v>23</v>
      </c>
      <c r="I99" s="17" t="s">
        <v>23</v>
      </c>
      <c r="J99" s="17" t="s">
        <v>23</v>
      </c>
      <c r="K99">
        <f t="array" ref="K99">SUM(IF(C99='приложение к постановлению'!$D$3:$D$793,1,0))</f>
        <v>1</v>
      </c>
    </row>
    <row r="100" spans="1:11" s="18" customFormat="1" ht="30" customHeight="1">
      <c r="A100" s="60">
        <v>33</v>
      </c>
      <c r="B100" s="61" t="s">
        <v>224</v>
      </c>
      <c r="C100" s="61">
        <v>42283</v>
      </c>
      <c r="D100" s="59">
        <v>2755.78</v>
      </c>
      <c r="E100" s="59">
        <v>2755.78</v>
      </c>
      <c r="F100" s="17" t="s">
        <v>33</v>
      </c>
      <c r="G100" s="16" t="s">
        <v>215</v>
      </c>
      <c r="H100" s="16" t="s">
        <v>23</v>
      </c>
      <c r="I100" s="17" t="s">
        <v>23</v>
      </c>
      <c r="J100" s="17" t="s">
        <v>23</v>
      </c>
      <c r="K100">
        <f t="array" ref="K100">SUM(IF(C100='приложение к постановлению'!$D$3:$D$793,1,0))</f>
        <v>1</v>
      </c>
    </row>
    <row r="101" spans="1:11" s="18" customFormat="1" ht="30" customHeight="1">
      <c r="A101" s="60">
        <v>34</v>
      </c>
      <c r="B101" s="61" t="s">
        <v>225</v>
      </c>
      <c r="C101" s="61">
        <v>42289</v>
      </c>
      <c r="D101" s="59">
        <v>2982.67</v>
      </c>
      <c r="E101" s="59">
        <v>2982.67</v>
      </c>
      <c r="F101" s="17" t="s">
        <v>38</v>
      </c>
      <c r="G101" s="16" t="s">
        <v>208</v>
      </c>
      <c r="H101" s="16" t="s">
        <v>23</v>
      </c>
      <c r="I101" s="17" t="s">
        <v>23</v>
      </c>
      <c r="J101" s="17" t="s">
        <v>23</v>
      </c>
      <c r="K101">
        <f t="array" ref="K101">SUM(IF(C101='приложение к постановлению'!$D$3:$D$793,1,0))</f>
        <v>1</v>
      </c>
    </row>
    <row r="102" spans="1:11" s="18" customFormat="1" ht="30" customHeight="1">
      <c r="A102" s="60">
        <v>35</v>
      </c>
      <c r="B102" s="61" t="s">
        <v>226</v>
      </c>
      <c r="C102" s="61">
        <v>42182</v>
      </c>
      <c r="D102" s="59">
        <v>16547.740000000002</v>
      </c>
      <c r="E102" s="59">
        <v>16547.740000000002</v>
      </c>
      <c r="F102" s="17" t="s">
        <v>201</v>
      </c>
      <c r="G102" s="16" t="s">
        <v>210</v>
      </c>
      <c r="H102" s="16" t="s">
        <v>23</v>
      </c>
      <c r="I102" s="17" t="s">
        <v>23</v>
      </c>
      <c r="J102" s="17" t="s">
        <v>23</v>
      </c>
      <c r="K102">
        <f t="array" ref="K102">SUM(IF(C102='приложение к постановлению'!$D$3:$D$793,1,0))</f>
        <v>1</v>
      </c>
    </row>
    <row r="103" spans="1:11" s="18" customFormat="1" ht="30" customHeight="1">
      <c r="A103" s="60">
        <v>36</v>
      </c>
      <c r="B103" s="61" t="s">
        <v>227</v>
      </c>
      <c r="C103" s="61">
        <v>42183</v>
      </c>
      <c r="D103" s="59">
        <v>16554.27</v>
      </c>
      <c r="E103" s="59">
        <v>16554.27</v>
      </c>
      <c r="F103" s="17" t="s">
        <v>201</v>
      </c>
      <c r="G103" s="16" t="s">
        <v>210</v>
      </c>
      <c r="H103" s="16" t="s">
        <v>23</v>
      </c>
      <c r="I103" s="17" t="s">
        <v>23</v>
      </c>
      <c r="J103" s="17" t="s">
        <v>23</v>
      </c>
      <c r="K103">
        <f t="array" ref="K103">SUM(IF(C103='приложение к постановлению'!$D$3:$D$793,1,0))</f>
        <v>1</v>
      </c>
    </row>
    <row r="104" spans="1:11" s="18" customFormat="1" ht="30" customHeight="1">
      <c r="A104" s="60">
        <v>37</v>
      </c>
      <c r="B104" s="61" t="s">
        <v>228</v>
      </c>
      <c r="C104" s="61">
        <v>42112</v>
      </c>
      <c r="D104" s="59">
        <v>2030.92</v>
      </c>
      <c r="E104" s="59">
        <v>2030.92</v>
      </c>
      <c r="F104" s="17" t="s">
        <v>113</v>
      </c>
      <c r="G104" s="16" t="s">
        <v>229</v>
      </c>
      <c r="H104" s="16" t="s">
        <v>23</v>
      </c>
      <c r="I104" s="17" t="s">
        <v>23</v>
      </c>
      <c r="J104" s="17" t="s">
        <v>23</v>
      </c>
      <c r="K104">
        <f t="array" ref="K104">SUM(IF(C104='приложение к постановлению'!$D$3:$D$793,1,0))</f>
        <v>1</v>
      </c>
    </row>
    <row r="105" spans="1:11" s="18" customFormat="1" ht="30" customHeight="1">
      <c r="A105" s="60">
        <v>38</v>
      </c>
      <c r="B105" s="61" t="s">
        <v>230</v>
      </c>
      <c r="C105" s="61">
        <v>42413</v>
      </c>
      <c r="D105" s="59">
        <v>3946.81</v>
      </c>
      <c r="E105" s="59">
        <v>3946.81</v>
      </c>
      <c r="F105" s="17" t="s">
        <v>94</v>
      </c>
      <c r="G105" s="16" t="s">
        <v>231</v>
      </c>
      <c r="H105" s="16" t="s">
        <v>23</v>
      </c>
      <c r="I105" s="17" t="s">
        <v>23</v>
      </c>
      <c r="J105" s="17" t="s">
        <v>23</v>
      </c>
      <c r="K105">
        <f t="array" ref="K105">SUM(IF(C105='приложение к постановлению'!$D$3:$D$793,1,0))</f>
        <v>1</v>
      </c>
    </row>
    <row r="106" spans="1:11" s="18" customFormat="1" ht="30" customHeight="1">
      <c r="A106" s="60">
        <v>39</v>
      </c>
      <c r="B106" s="61" t="s">
        <v>230</v>
      </c>
      <c r="C106" s="61">
        <v>42414</v>
      </c>
      <c r="D106" s="59">
        <v>3946.81</v>
      </c>
      <c r="E106" s="59">
        <v>3946.81</v>
      </c>
      <c r="F106" s="17" t="s">
        <v>94</v>
      </c>
      <c r="G106" s="16" t="s">
        <v>231</v>
      </c>
      <c r="H106" s="16" t="s">
        <v>23</v>
      </c>
      <c r="I106" s="17" t="s">
        <v>23</v>
      </c>
      <c r="J106" s="17" t="s">
        <v>23</v>
      </c>
      <c r="K106">
        <f t="array" ref="K106">SUM(IF(C106='приложение к постановлению'!$D$3:$D$793,1,0))</f>
        <v>1</v>
      </c>
    </row>
    <row r="107" spans="1:11" s="18" customFormat="1" ht="30" customHeight="1">
      <c r="A107" s="60">
        <v>40</v>
      </c>
      <c r="B107" s="61" t="s">
        <v>232</v>
      </c>
      <c r="C107" s="61">
        <v>42006</v>
      </c>
      <c r="D107" s="59">
        <v>2476.83</v>
      </c>
      <c r="E107" s="59">
        <v>2476.83</v>
      </c>
      <c r="F107" s="17" t="s">
        <v>42</v>
      </c>
      <c r="G107" s="16" t="s">
        <v>233</v>
      </c>
      <c r="H107" s="16" t="s">
        <v>23</v>
      </c>
      <c r="I107" s="17" t="s">
        <v>23</v>
      </c>
      <c r="J107" s="17" t="s">
        <v>23</v>
      </c>
      <c r="K107">
        <f t="array" ref="K107">SUM(IF(C107='приложение к постановлению'!$D$3:$D$793,1,0))</f>
        <v>1</v>
      </c>
    </row>
    <row r="108" spans="1:11" s="18" customFormat="1" ht="30" customHeight="1">
      <c r="A108" s="60">
        <v>41</v>
      </c>
      <c r="B108" s="61" t="s">
        <v>234</v>
      </c>
      <c r="C108" s="61">
        <v>42368</v>
      </c>
      <c r="D108" s="59">
        <v>1959.09</v>
      </c>
      <c r="E108" s="59">
        <v>1959.09</v>
      </c>
      <c r="F108" s="17" t="s">
        <v>67</v>
      </c>
      <c r="G108" s="16" t="s">
        <v>231</v>
      </c>
      <c r="H108" s="16" t="s">
        <v>23</v>
      </c>
      <c r="I108" s="17" t="s">
        <v>23</v>
      </c>
      <c r="J108" s="17" t="s">
        <v>23</v>
      </c>
      <c r="K108">
        <f t="array" ref="K108">SUM(IF(C108='приложение к постановлению'!$D$3:$D$793,1,0))</f>
        <v>1</v>
      </c>
    </row>
    <row r="109" spans="1:11" s="18" customFormat="1" ht="30" customHeight="1">
      <c r="A109" s="60">
        <v>42</v>
      </c>
      <c r="B109" s="61" t="s">
        <v>235</v>
      </c>
      <c r="C109" s="61">
        <v>42316</v>
      </c>
      <c r="D109" s="59">
        <v>7059.79</v>
      </c>
      <c r="E109" s="59">
        <v>7059.79</v>
      </c>
      <c r="F109" s="17" t="s">
        <v>236</v>
      </c>
      <c r="G109" s="16" t="s">
        <v>237</v>
      </c>
      <c r="H109" s="16" t="s">
        <v>23</v>
      </c>
      <c r="I109" s="17" t="s">
        <v>23</v>
      </c>
      <c r="J109" s="17" t="s">
        <v>23</v>
      </c>
      <c r="K109">
        <f t="array" ref="K109">SUM(IF(C109='приложение к постановлению'!$D$3:$D$793,1,0))</f>
        <v>1</v>
      </c>
    </row>
    <row r="110" spans="1:11" s="18" customFormat="1" ht="30" customHeight="1">
      <c r="A110" s="60">
        <v>43</v>
      </c>
      <c r="B110" s="61" t="s">
        <v>235</v>
      </c>
      <c r="C110" s="61">
        <v>42317</v>
      </c>
      <c r="D110" s="59">
        <v>7059.79</v>
      </c>
      <c r="E110" s="59">
        <v>7059.79</v>
      </c>
      <c r="F110" s="17" t="s">
        <v>236</v>
      </c>
      <c r="G110" s="16" t="s">
        <v>237</v>
      </c>
      <c r="H110" s="16" t="s">
        <v>23</v>
      </c>
      <c r="I110" s="17" t="s">
        <v>23</v>
      </c>
      <c r="J110" s="17" t="s">
        <v>23</v>
      </c>
      <c r="K110">
        <f t="array" ref="K110">SUM(IF(C110='приложение к постановлению'!$D$3:$D$793,1,0))</f>
        <v>1</v>
      </c>
    </row>
    <row r="111" spans="1:11" s="18" customFormat="1" ht="30" customHeight="1">
      <c r="A111" s="60">
        <v>44</v>
      </c>
      <c r="B111" s="61" t="s">
        <v>235</v>
      </c>
      <c r="C111" s="61">
        <v>42318</v>
      </c>
      <c r="D111" s="59">
        <v>7076.37</v>
      </c>
      <c r="E111" s="59">
        <v>7076.37</v>
      </c>
      <c r="F111" s="17" t="s">
        <v>236</v>
      </c>
      <c r="G111" s="16" t="s">
        <v>237</v>
      </c>
      <c r="H111" s="16" t="s">
        <v>23</v>
      </c>
      <c r="I111" s="17" t="s">
        <v>23</v>
      </c>
      <c r="J111" s="17" t="s">
        <v>23</v>
      </c>
      <c r="K111">
        <f t="array" ref="K111">SUM(IF(C111='приложение к постановлению'!$D$3:$D$793,1,0))</f>
        <v>1</v>
      </c>
    </row>
    <row r="112" spans="1:11" s="18" customFormat="1" ht="30" customHeight="1">
      <c r="A112" s="60">
        <v>45</v>
      </c>
      <c r="B112" s="61" t="s">
        <v>238</v>
      </c>
      <c r="C112" s="61">
        <v>40097</v>
      </c>
      <c r="D112" s="59">
        <v>42766.67</v>
      </c>
      <c r="E112" s="59">
        <v>42766.67</v>
      </c>
      <c r="F112" s="17" t="s">
        <v>239</v>
      </c>
      <c r="G112" s="16" t="s">
        <v>237</v>
      </c>
      <c r="H112" s="16" t="s">
        <v>23</v>
      </c>
      <c r="I112" s="17" t="s">
        <v>23</v>
      </c>
      <c r="J112" s="17" t="s">
        <v>23</v>
      </c>
      <c r="K112">
        <f t="array" ref="K112">SUM(IF(C112='приложение к постановлению'!$D$3:$D$793,1,0))</f>
        <v>1</v>
      </c>
    </row>
    <row r="113" spans="1:11" s="18" customFormat="1" ht="30" customHeight="1">
      <c r="A113" s="60">
        <v>46</v>
      </c>
      <c r="B113" s="61" t="s">
        <v>240</v>
      </c>
      <c r="C113" s="61">
        <v>42399</v>
      </c>
      <c r="D113" s="59">
        <v>21980.16</v>
      </c>
      <c r="E113" s="59">
        <v>21980.16</v>
      </c>
      <c r="F113" s="17" t="s">
        <v>189</v>
      </c>
      <c r="G113" s="16" t="s">
        <v>190</v>
      </c>
      <c r="H113" s="16" t="s">
        <v>23</v>
      </c>
      <c r="I113" s="17" t="s">
        <v>23</v>
      </c>
      <c r="J113" s="17" t="s">
        <v>23</v>
      </c>
      <c r="K113">
        <f t="array" ref="K113">SUM(IF(C113='приложение к постановлению'!$D$3:$D$793,1,0))</f>
        <v>1</v>
      </c>
    </row>
    <row r="114" spans="1:11" s="18" customFormat="1" ht="30" customHeight="1">
      <c r="A114" s="60">
        <v>47</v>
      </c>
      <c r="B114" s="61" t="s">
        <v>240</v>
      </c>
      <c r="C114" s="61">
        <v>42400</v>
      </c>
      <c r="D114" s="59">
        <v>21980.16</v>
      </c>
      <c r="E114" s="59">
        <v>21980.16</v>
      </c>
      <c r="F114" s="17" t="s">
        <v>189</v>
      </c>
      <c r="G114" s="16" t="s">
        <v>190</v>
      </c>
      <c r="H114" s="16" t="s">
        <v>23</v>
      </c>
      <c r="I114" s="17" t="s">
        <v>23</v>
      </c>
      <c r="J114" s="17" t="s">
        <v>23</v>
      </c>
      <c r="K114">
        <f t="array" ref="K114">SUM(IF(C114='приложение к постановлению'!$D$3:$D$793,1,0))</f>
        <v>1</v>
      </c>
    </row>
    <row r="115" spans="1:11" s="18" customFormat="1" ht="30" customHeight="1">
      <c r="A115" s="60">
        <v>48</v>
      </c>
      <c r="B115" s="61" t="s">
        <v>241</v>
      </c>
      <c r="C115" s="61">
        <v>42501</v>
      </c>
      <c r="D115" s="59">
        <v>18620.400000000001</v>
      </c>
      <c r="E115" s="59">
        <v>18620.400000000001</v>
      </c>
      <c r="F115" s="17" t="s">
        <v>189</v>
      </c>
      <c r="G115" s="16" t="s">
        <v>190</v>
      </c>
      <c r="H115" s="16" t="s">
        <v>23</v>
      </c>
      <c r="I115" s="17" t="s">
        <v>23</v>
      </c>
      <c r="J115" s="17" t="s">
        <v>23</v>
      </c>
      <c r="K115">
        <f t="array" ref="K115">SUM(IF(C115='приложение к постановлению'!$D$3:$D$793,1,0))</f>
        <v>1</v>
      </c>
    </row>
    <row r="116" spans="1:11" s="18" customFormat="1" ht="30" customHeight="1">
      <c r="A116" s="60">
        <v>49</v>
      </c>
      <c r="B116" s="61" t="s">
        <v>242</v>
      </c>
      <c r="C116" s="61">
        <v>42012</v>
      </c>
      <c r="D116" s="59">
        <v>6645.83</v>
      </c>
      <c r="E116" s="59">
        <v>6645.83</v>
      </c>
      <c r="F116" s="17" t="s">
        <v>243</v>
      </c>
      <c r="G116" s="16" t="s">
        <v>223</v>
      </c>
      <c r="H116" s="16" t="s">
        <v>23</v>
      </c>
      <c r="I116" s="17" t="s">
        <v>23</v>
      </c>
      <c r="J116" s="17" t="s">
        <v>23</v>
      </c>
      <c r="K116">
        <f t="array" ref="K116">SUM(IF(C116='приложение к постановлению'!$D$3:$D$793,1,0))</f>
        <v>1</v>
      </c>
    </row>
    <row r="117" spans="1:11" s="18" customFormat="1" ht="30" customHeight="1">
      <c r="A117" s="60">
        <v>50</v>
      </c>
      <c r="B117" s="61" t="s">
        <v>244</v>
      </c>
      <c r="C117" s="61">
        <v>42011</v>
      </c>
      <c r="D117" s="59">
        <v>6645.83</v>
      </c>
      <c r="E117" s="59">
        <v>6645.83</v>
      </c>
      <c r="F117" s="17" t="s">
        <v>245</v>
      </c>
      <c r="G117" s="16" t="s">
        <v>246</v>
      </c>
      <c r="H117" s="16" t="s">
        <v>23</v>
      </c>
      <c r="I117" s="17" t="s">
        <v>23</v>
      </c>
      <c r="J117" s="17" t="s">
        <v>23</v>
      </c>
      <c r="K117">
        <f t="array" ref="K117">SUM(IF(C117='приложение к постановлению'!$D$3:$D$793,1,0))</f>
        <v>1</v>
      </c>
    </row>
    <row r="118" spans="1:11" s="18" customFormat="1" ht="30" customHeight="1">
      <c r="A118" s="60">
        <v>51</v>
      </c>
      <c r="B118" s="61" t="s">
        <v>247</v>
      </c>
      <c r="C118" s="61">
        <v>42595</v>
      </c>
      <c r="D118" s="59">
        <v>30000</v>
      </c>
      <c r="E118" s="59">
        <v>30000</v>
      </c>
      <c r="F118" s="17" t="s">
        <v>248</v>
      </c>
      <c r="G118" s="16" t="s">
        <v>249</v>
      </c>
      <c r="H118" s="16" t="s">
        <v>23</v>
      </c>
      <c r="I118" s="17" t="s">
        <v>23</v>
      </c>
      <c r="J118" s="17" t="s">
        <v>23</v>
      </c>
      <c r="K118">
        <f t="array" ref="K118">SUM(IF(C118='приложение к постановлению'!$D$3:$D$793,1,0))</f>
        <v>1</v>
      </c>
    </row>
    <row r="119" spans="1:11" s="18" customFormat="1" ht="30" customHeight="1">
      <c r="A119" s="60">
        <v>52</v>
      </c>
      <c r="B119" s="61" t="s">
        <v>250</v>
      </c>
      <c r="C119" s="61">
        <v>40185</v>
      </c>
      <c r="D119" s="59">
        <v>50000</v>
      </c>
      <c r="E119" s="59">
        <v>50000</v>
      </c>
      <c r="F119" s="17" t="s">
        <v>251</v>
      </c>
      <c r="G119" s="16" t="s">
        <v>252</v>
      </c>
      <c r="H119" s="16" t="s">
        <v>23</v>
      </c>
      <c r="I119" s="17" t="s">
        <v>23</v>
      </c>
      <c r="J119" s="17" t="s">
        <v>23</v>
      </c>
      <c r="K119">
        <f t="array" ref="K119">SUM(IF(C119='приложение к постановлению'!$D$3:$D$793,1,0))</f>
        <v>1</v>
      </c>
    </row>
    <row r="120" spans="1:11" s="18" customFormat="1" ht="30" customHeight="1">
      <c r="A120" s="60">
        <v>53</v>
      </c>
      <c r="B120" s="61" t="s">
        <v>253</v>
      </c>
      <c r="C120" s="61">
        <v>42176</v>
      </c>
      <c r="D120" s="59">
        <v>18193.599999999999</v>
      </c>
      <c r="E120" s="59">
        <v>18193.599999999999</v>
      </c>
      <c r="F120" s="17" t="s">
        <v>254</v>
      </c>
      <c r="G120" s="16" t="s">
        <v>196</v>
      </c>
      <c r="H120" s="16" t="s">
        <v>23</v>
      </c>
      <c r="I120" s="17" t="s">
        <v>23</v>
      </c>
      <c r="J120" s="17" t="s">
        <v>23</v>
      </c>
      <c r="K120">
        <f t="array" ref="K120">SUM(IF(C120='приложение к постановлению'!$D$3:$D$793,1,0))</f>
        <v>1</v>
      </c>
    </row>
    <row r="121" spans="1:11" s="18" customFormat="1" ht="30" customHeight="1">
      <c r="A121" s="60">
        <v>54</v>
      </c>
      <c r="B121" s="61" t="s">
        <v>255</v>
      </c>
      <c r="C121" s="61">
        <v>42126</v>
      </c>
      <c r="D121" s="59">
        <v>3431.49</v>
      </c>
      <c r="E121" s="59">
        <v>3431.49</v>
      </c>
      <c r="F121" s="17" t="s">
        <v>152</v>
      </c>
      <c r="G121" s="16" t="s">
        <v>196</v>
      </c>
      <c r="H121" s="16" t="s">
        <v>23</v>
      </c>
      <c r="I121" s="17" t="s">
        <v>23</v>
      </c>
      <c r="J121" s="17" t="s">
        <v>23</v>
      </c>
      <c r="K121">
        <f t="array" ref="K121">SUM(IF(C121='приложение к постановлению'!$D$3:$D$793,1,0))</f>
        <v>1</v>
      </c>
    </row>
    <row r="122" spans="1:11" s="18" customFormat="1" ht="30" customHeight="1">
      <c r="A122" s="60">
        <v>55</v>
      </c>
      <c r="B122" s="61" t="s">
        <v>256</v>
      </c>
      <c r="C122" s="61">
        <v>40100</v>
      </c>
      <c r="D122" s="59">
        <v>772234.78</v>
      </c>
      <c r="E122" s="59">
        <v>772234.78</v>
      </c>
      <c r="F122" s="17" t="s">
        <v>257</v>
      </c>
      <c r="G122" s="16" t="s">
        <v>190</v>
      </c>
      <c r="H122" s="16" t="s">
        <v>23</v>
      </c>
      <c r="I122" s="17" t="s">
        <v>23</v>
      </c>
      <c r="J122" s="17" t="s">
        <v>23</v>
      </c>
      <c r="K122">
        <f t="array" ref="K122">SUM(IF(C122='приложение к постановлению'!$D$3:$D$793,1,0))</f>
        <v>1</v>
      </c>
    </row>
    <row r="123" spans="1:11" s="18" customFormat="1" ht="30" customHeight="1">
      <c r="A123" s="60">
        <v>56</v>
      </c>
      <c r="B123" s="61" t="s">
        <v>258</v>
      </c>
      <c r="C123" s="61">
        <v>44075</v>
      </c>
      <c r="D123" s="59">
        <v>2964484.15</v>
      </c>
      <c r="E123" s="59">
        <v>2964484.15</v>
      </c>
      <c r="F123" s="17" t="s">
        <v>257</v>
      </c>
      <c r="G123" s="16" t="s">
        <v>259</v>
      </c>
      <c r="H123" s="16" t="s">
        <v>23</v>
      </c>
      <c r="I123" s="17" t="s">
        <v>23</v>
      </c>
      <c r="J123" s="17" t="s">
        <v>23</v>
      </c>
      <c r="K123">
        <f t="array" ref="K123">SUM(IF(C123='приложение к постановлению'!$D$3:$D$793,1,0))</f>
        <v>1</v>
      </c>
    </row>
    <row r="124" spans="1:11" s="18" customFormat="1" ht="30" customHeight="1">
      <c r="A124" s="60">
        <v>57</v>
      </c>
      <c r="B124" s="61" t="s">
        <v>260</v>
      </c>
      <c r="C124" s="61">
        <v>44068</v>
      </c>
      <c r="D124" s="59">
        <v>658919.15</v>
      </c>
      <c r="E124" s="59">
        <v>658919.15</v>
      </c>
      <c r="F124" s="17" t="s">
        <v>261</v>
      </c>
      <c r="G124" s="16" t="s">
        <v>262</v>
      </c>
      <c r="H124" s="16" t="s">
        <v>23</v>
      </c>
      <c r="I124" s="17" t="s">
        <v>23</v>
      </c>
      <c r="J124" s="17" t="s">
        <v>23</v>
      </c>
      <c r="K124">
        <f t="array" ref="K124">SUM(IF(C124='приложение к постановлению'!$D$3:$D$793,1,0))</f>
        <v>1</v>
      </c>
    </row>
    <row r="125" spans="1:11" s="18" customFormat="1" ht="30" customHeight="1">
      <c r="A125" s="60">
        <v>58</v>
      </c>
      <c r="B125" s="61" t="s">
        <v>263</v>
      </c>
      <c r="C125" s="61">
        <v>43601</v>
      </c>
      <c r="D125" s="59">
        <v>26949</v>
      </c>
      <c r="E125" s="59">
        <v>26949</v>
      </c>
      <c r="F125" s="17" t="s">
        <v>264</v>
      </c>
      <c r="G125" s="16" t="s">
        <v>265</v>
      </c>
      <c r="H125" s="16" t="s">
        <v>23</v>
      </c>
      <c r="I125" s="17" t="s">
        <v>23</v>
      </c>
      <c r="J125" s="17" t="s">
        <v>23</v>
      </c>
      <c r="K125">
        <f t="array" ref="K125">SUM(IF(C125='приложение к постановлению'!$D$3:$D$793,1,0))</f>
        <v>1</v>
      </c>
    </row>
    <row r="126" spans="1:11" s="18" customFormat="1" ht="30" customHeight="1">
      <c r="A126" s="60">
        <v>59</v>
      </c>
      <c r="B126" s="61" t="s">
        <v>266</v>
      </c>
      <c r="C126" s="61">
        <v>42125</v>
      </c>
      <c r="D126" s="59">
        <v>14099.31</v>
      </c>
      <c r="E126" s="59">
        <v>14099.31</v>
      </c>
      <c r="F126" s="17" t="s">
        <v>267</v>
      </c>
      <c r="G126" s="16" t="s">
        <v>196</v>
      </c>
      <c r="H126" s="16" t="s">
        <v>23</v>
      </c>
      <c r="I126" s="17" t="s">
        <v>23</v>
      </c>
      <c r="J126" s="17" t="s">
        <v>23</v>
      </c>
      <c r="K126">
        <f t="array" ref="K126">SUM(IF(C126='приложение к постановлению'!$D$3:$D$793,1,0))</f>
        <v>1</v>
      </c>
    </row>
    <row r="127" spans="1:11" s="18" customFormat="1" ht="30" customHeight="1">
      <c r="A127" s="60">
        <v>60</v>
      </c>
      <c r="B127" s="61" t="s">
        <v>268</v>
      </c>
      <c r="C127" s="61">
        <v>44131</v>
      </c>
      <c r="D127" s="59">
        <v>170617.36</v>
      </c>
      <c r="E127" s="59">
        <v>170617.36</v>
      </c>
      <c r="F127" s="17" t="s">
        <v>269</v>
      </c>
      <c r="G127" s="16" t="s">
        <v>270</v>
      </c>
      <c r="H127" s="16" t="s">
        <v>23</v>
      </c>
      <c r="I127" s="17" t="s">
        <v>23</v>
      </c>
      <c r="J127" s="17" t="s">
        <v>23</v>
      </c>
      <c r="K127">
        <f t="array" ref="K127">SUM(IF(C127='приложение к постановлению'!$D$3:$D$793,1,0))</f>
        <v>1</v>
      </c>
    </row>
    <row r="128" spans="1:11" s="18" customFormat="1" ht="30" customHeight="1">
      <c r="A128" s="60">
        <v>61</v>
      </c>
      <c r="B128" s="61" t="s">
        <v>271</v>
      </c>
      <c r="C128" s="61">
        <v>44126</v>
      </c>
      <c r="D128" s="59">
        <v>155844.94</v>
      </c>
      <c r="E128" s="59">
        <v>155844.94</v>
      </c>
      <c r="F128" s="17" t="s">
        <v>269</v>
      </c>
      <c r="G128" s="16" t="s">
        <v>272</v>
      </c>
      <c r="H128" s="16" t="s">
        <v>23</v>
      </c>
      <c r="I128" s="17" t="s">
        <v>23</v>
      </c>
      <c r="J128" s="17" t="s">
        <v>23</v>
      </c>
      <c r="K128">
        <f t="array" ref="K128">SUM(IF(C128='приложение к постановлению'!$D$3:$D$793,1,0))</f>
        <v>1</v>
      </c>
    </row>
    <row r="129" spans="1:11" s="18" customFormat="1" ht="30" customHeight="1">
      <c r="A129" s="60">
        <v>62</v>
      </c>
      <c r="B129" s="61" t="s">
        <v>273</v>
      </c>
      <c r="C129" s="61">
        <v>43249</v>
      </c>
      <c r="D129" s="59">
        <v>49020.800000000003</v>
      </c>
      <c r="E129" s="59">
        <v>49020.800000000003</v>
      </c>
      <c r="F129" s="17" t="s">
        <v>274</v>
      </c>
      <c r="G129" s="16" t="s">
        <v>275</v>
      </c>
      <c r="H129" s="16" t="s">
        <v>23</v>
      </c>
      <c r="I129" s="17" t="s">
        <v>23</v>
      </c>
      <c r="J129" s="17" t="s">
        <v>23</v>
      </c>
      <c r="K129">
        <f t="array" ref="K129">SUM(IF(C129='приложение к постановлению'!$D$3:$D$793,1,0))</f>
        <v>1</v>
      </c>
    </row>
    <row r="130" spans="1:11" s="18" customFormat="1" ht="30" customHeight="1">
      <c r="A130" s="60">
        <v>63</v>
      </c>
      <c r="B130" s="61" t="s">
        <v>276</v>
      </c>
      <c r="C130" s="61">
        <v>43248</v>
      </c>
      <c r="D130" s="59">
        <v>48380.84</v>
      </c>
      <c r="E130" s="59">
        <v>48380.84</v>
      </c>
      <c r="F130" s="17" t="s">
        <v>274</v>
      </c>
      <c r="G130" s="16" t="s">
        <v>277</v>
      </c>
      <c r="H130" s="16" t="s">
        <v>23</v>
      </c>
      <c r="I130" s="17" t="s">
        <v>23</v>
      </c>
      <c r="J130" s="17" t="s">
        <v>23</v>
      </c>
      <c r="K130">
        <f t="array" ref="K130">SUM(IF(C130='приложение к постановлению'!$D$3:$D$793,1,0))</f>
        <v>1</v>
      </c>
    </row>
    <row r="131" spans="1:11" s="18" customFormat="1" ht="30" customHeight="1">
      <c r="A131" s="60">
        <v>64</v>
      </c>
      <c r="B131" s="61" t="s">
        <v>278</v>
      </c>
      <c r="C131" s="61">
        <v>40101</v>
      </c>
      <c r="D131" s="59">
        <v>59633.7</v>
      </c>
      <c r="E131" s="59">
        <v>17456.55</v>
      </c>
      <c r="F131" s="17" t="s">
        <v>279</v>
      </c>
      <c r="G131" s="16" t="s">
        <v>280</v>
      </c>
      <c r="H131" s="16" t="s">
        <v>23</v>
      </c>
      <c r="I131" s="17" t="s">
        <v>23</v>
      </c>
      <c r="J131" s="17" t="s">
        <v>23</v>
      </c>
      <c r="K131">
        <f t="array" ref="K131">SUM(IF(C131='приложение к постановлению'!$D$3:$D$793,1,0))</f>
        <v>1</v>
      </c>
    </row>
    <row r="132" spans="1:11" s="18" customFormat="1" ht="30" customHeight="1">
      <c r="A132" s="60">
        <v>65</v>
      </c>
      <c r="B132" s="61" t="s">
        <v>281</v>
      </c>
      <c r="C132" s="61">
        <v>43195</v>
      </c>
      <c r="D132" s="59">
        <v>1855.37</v>
      </c>
      <c r="E132" s="59">
        <v>1855.37</v>
      </c>
      <c r="F132" s="17" t="s">
        <v>282</v>
      </c>
      <c r="G132" s="16" t="s">
        <v>164</v>
      </c>
      <c r="H132" s="16" t="s">
        <v>23</v>
      </c>
      <c r="I132" s="17" t="s">
        <v>23</v>
      </c>
      <c r="J132" s="17" t="s">
        <v>23</v>
      </c>
      <c r="K132">
        <f t="array" ref="K132">SUM(IF(C132='приложение к постановлению'!$D$3:$D$793,1,0))</f>
        <v>1</v>
      </c>
    </row>
    <row r="133" spans="1:11" s="18" customFormat="1" ht="30" customHeight="1">
      <c r="A133" s="60">
        <v>66</v>
      </c>
      <c r="B133" s="61" t="s">
        <v>283</v>
      </c>
      <c r="C133" s="61">
        <v>40091</v>
      </c>
      <c r="D133" s="59">
        <v>140584.03</v>
      </c>
      <c r="E133" s="59">
        <v>140584.03</v>
      </c>
      <c r="F133" s="17" t="s">
        <v>284</v>
      </c>
      <c r="G133" s="16" t="s">
        <v>215</v>
      </c>
      <c r="H133" s="16" t="s">
        <v>23</v>
      </c>
      <c r="I133" s="17" t="s">
        <v>23</v>
      </c>
      <c r="J133" s="17" t="s">
        <v>23</v>
      </c>
      <c r="K133">
        <f t="array" ref="K133">SUM(IF(C133='приложение к постановлению'!$D$3:$D$793,1,0))</f>
        <v>1</v>
      </c>
    </row>
    <row r="134" spans="1:11" s="18" customFormat="1" ht="30" customHeight="1">
      <c r="A134" s="60">
        <v>67</v>
      </c>
      <c r="B134" s="61" t="s">
        <v>285</v>
      </c>
      <c r="C134" s="61">
        <v>40096</v>
      </c>
      <c r="D134" s="59">
        <v>61966.44</v>
      </c>
      <c r="E134" s="59">
        <v>61966.44</v>
      </c>
      <c r="F134" s="17" t="s">
        <v>286</v>
      </c>
      <c r="G134" s="16" t="s">
        <v>287</v>
      </c>
      <c r="H134" s="16" t="s">
        <v>23</v>
      </c>
      <c r="I134" s="17" t="s">
        <v>23</v>
      </c>
      <c r="J134" s="17" t="s">
        <v>23</v>
      </c>
      <c r="K134">
        <f t="array" ref="K134">SUM(IF(C134='приложение к постановлению'!$D$3:$D$793,1,0))</f>
        <v>1</v>
      </c>
    </row>
    <row r="135" spans="1:11" s="18" customFormat="1" ht="30" customHeight="1">
      <c r="A135" s="60">
        <v>68</v>
      </c>
      <c r="B135" s="61" t="s">
        <v>288</v>
      </c>
      <c r="C135" s="61">
        <v>40099</v>
      </c>
      <c r="D135" s="59">
        <v>67943.19</v>
      </c>
      <c r="E135" s="59">
        <v>67943.19</v>
      </c>
      <c r="F135" s="17" t="s">
        <v>289</v>
      </c>
      <c r="G135" s="16" t="s">
        <v>223</v>
      </c>
      <c r="H135" s="16" t="s">
        <v>23</v>
      </c>
      <c r="I135" s="17" t="s">
        <v>23</v>
      </c>
      <c r="J135" s="17" t="s">
        <v>23</v>
      </c>
      <c r="K135">
        <f t="array" ref="K135">SUM(IF(C135='приложение к постановлению'!$D$3:$D$793,1,0))</f>
        <v>1</v>
      </c>
    </row>
    <row r="136" spans="1:11" s="18" customFormat="1" ht="30" customHeight="1">
      <c r="A136" s="60">
        <v>69</v>
      </c>
      <c r="B136" s="61" t="s">
        <v>290</v>
      </c>
      <c r="C136" s="61">
        <v>40095</v>
      </c>
      <c r="D136" s="59">
        <v>73437.710000000006</v>
      </c>
      <c r="E136" s="59">
        <v>73437.710000000006</v>
      </c>
      <c r="F136" s="17" t="s">
        <v>286</v>
      </c>
      <c r="G136" s="16" t="s">
        <v>218</v>
      </c>
      <c r="H136" s="16" t="s">
        <v>23</v>
      </c>
      <c r="I136" s="17" t="s">
        <v>23</v>
      </c>
      <c r="J136" s="17" t="s">
        <v>23</v>
      </c>
      <c r="K136">
        <f t="array" ref="K136">SUM(IF(C136='приложение к постановлению'!$D$3:$D$793,1,0))</f>
        <v>1</v>
      </c>
    </row>
    <row r="137" spans="1:11" s="18" customFormat="1" ht="30" customHeight="1">
      <c r="A137" s="60">
        <v>70</v>
      </c>
      <c r="B137" s="61" t="s">
        <v>291</v>
      </c>
      <c r="C137" s="61">
        <v>40094</v>
      </c>
      <c r="D137" s="59">
        <v>105390.61</v>
      </c>
      <c r="E137" s="59">
        <v>105390.61</v>
      </c>
      <c r="F137" s="17" t="s">
        <v>286</v>
      </c>
      <c r="G137" s="16" t="s">
        <v>249</v>
      </c>
      <c r="H137" s="16" t="s">
        <v>23</v>
      </c>
      <c r="I137" s="17" t="s">
        <v>23</v>
      </c>
      <c r="J137" s="17" t="s">
        <v>23</v>
      </c>
      <c r="K137">
        <f t="array" ref="K137">SUM(IF(C137='приложение к постановлению'!$D$3:$D$793,1,0))</f>
        <v>1</v>
      </c>
    </row>
    <row r="138" spans="1:11" s="18" customFormat="1" ht="30" customHeight="1">
      <c r="A138" s="60">
        <v>71</v>
      </c>
      <c r="B138" s="61" t="s">
        <v>292</v>
      </c>
      <c r="C138" s="61">
        <v>44081</v>
      </c>
      <c r="D138" s="59">
        <v>187029.73</v>
      </c>
      <c r="E138" s="59">
        <v>187029.73</v>
      </c>
      <c r="F138" s="17" t="s">
        <v>293</v>
      </c>
      <c r="G138" s="16" t="s">
        <v>231</v>
      </c>
      <c r="H138" s="16" t="s">
        <v>23</v>
      </c>
      <c r="I138" s="17" t="s">
        <v>23</v>
      </c>
      <c r="J138" s="17" t="s">
        <v>23</v>
      </c>
      <c r="K138">
        <f t="array" ref="K138">SUM(IF(C138='приложение к постановлению'!$D$3:$D$793,1,0))</f>
        <v>1</v>
      </c>
    </row>
    <row r="139" spans="1:11" s="18" customFormat="1" ht="30" customHeight="1">
      <c r="A139" s="60">
        <v>72</v>
      </c>
      <c r="B139" s="61" t="s">
        <v>294</v>
      </c>
      <c r="C139" s="61">
        <v>44091</v>
      </c>
      <c r="D139" s="59">
        <v>17928</v>
      </c>
      <c r="E139" s="59">
        <v>17928</v>
      </c>
      <c r="F139" s="17" t="s">
        <v>295</v>
      </c>
      <c r="G139" s="16" t="s">
        <v>287</v>
      </c>
      <c r="H139" s="16" t="s">
        <v>23</v>
      </c>
      <c r="I139" s="17" t="s">
        <v>23</v>
      </c>
      <c r="J139" s="17" t="s">
        <v>23</v>
      </c>
      <c r="K139">
        <f t="array" ref="K139">SUM(IF(C139='приложение к постановлению'!$D$3:$D$793,1,0))</f>
        <v>1</v>
      </c>
    </row>
    <row r="140" spans="1:11" s="18" customFormat="1" ht="30" customHeight="1">
      <c r="A140" s="60">
        <v>73</v>
      </c>
      <c r="B140" s="61" t="s">
        <v>296</v>
      </c>
      <c r="C140" s="61">
        <v>44092</v>
      </c>
      <c r="D140" s="59">
        <v>22636</v>
      </c>
      <c r="E140" s="59">
        <v>22636</v>
      </c>
      <c r="F140" s="17" t="s">
        <v>295</v>
      </c>
      <c r="G140" s="16" t="s">
        <v>208</v>
      </c>
      <c r="H140" s="16" t="s">
        <v>23</v>
      </c>
      <c r="I140" s="17" t="s">
        <v>23</v>
      </c>
      <c r="J140" s="17" t="s">
        <v>23</v>
      </c>
      <c r="K140">
        <f t="array" ref="K140">SUM(IF(C140='приложение к постановлению'!$D$3:$D$793,1,0))</f>
        <v>1</v>
      </c>
    </row>
    <row r="141" spans="1:11" s="18" customFormat="1" ht="30" customHeight="1">
      <c r="A141" s="60">
        <v>74</v>
      </c>
      <c r="B141" s="61" t="s">
        <v>297</v>
      </c>
      <c r="C141" s="61">
        <v>43086</v>
      </c>
      <c r="D141" s="59">
        <v>33889.75</v>
      </c>
      <c r="E141" s="59">
        <v>33889.75</v>
      </c>
      <c r="F141" s="17" t="s">
        <v>82</v>
      </c>
      <c r="G141" s="16" t="s">
        <v>237</v>
      </c>
      <c r="H141" s="16" t="s">
        <v>23</v>
      </c>
      <c r="I141" s="17" t="s">
        <v>23</v>
      </c>
      <c r="J141" s="17" t="s">
        <v>23</v>
      </c>
      <c r="K141">
        <f t="array" ref="K141">SUM(IF(C141='приложение к постановлению'!$D$3:$D$793,1,0))</f>
        <v>1</v>
      </c>
    </row>
    <row r="142" spans="1:11" s="18" customFormat="1" ht="30" customHeight="1">
      <c r="A142" s="60">
        <v>75</v>
      </c>
      <c r="B142" s="61" t="s">
        <v>298</v>
      </c>
      <c r="C142" s="61">
        <v>42503</v>
      </c>
      <c r="D142" s="59">
        <v>24936.92</v>
      </c>
      <c r="E142" s="59">
        <v>24936.92</v>
      </c>
      <c r="F142" s="17" t="s">
        <v>201</v>
      </c>
      <c r="G142" s="16" t="s">
        <v>202</v>
      </c>
      <c r="H142" s="16" t="s">
        <v>23</v>
      </c>
      <c r="I142" s="17" t="s">
        <v>23</v>
      </c>
      <c r="J142" s="17" t="s">
        <v>23</v>
      </c>
      <c r="K142">
        <f t="array" ref="K142">SUM(IF(C142='приложение к постановлению'!$D$3:$D$793,1,0))</f>
        <v>1</v>
      </c>
    </row>
    <row r="143" spans="1:11" s="18" customFormat="1" ht="30" customHeight="1">
      <c r="A143" s="60">
        <v>76</v>
      </c>
      <c r="B143" s="61" t="s">
        <v>299</v>
      </c>
      <c r="C143" s="61">
        <v>41076</v>
      </c>
      <c r="D143" s="59">
        <v>15000</v>
      </c>
      <c r="E143" s="59">
        <v>14750.86</v>
      </c>
      <c r="F143" s="17" t="s">
        <v>300</v>
      </c>
      <c r="G143" s="16" t="s">
        <v>301</v>
      </c>
      <c r="H143" s="16" t="s">
        <v>23</v>
      </c>
      <c r="I143" s="17" t="s">
        <v>23</v>
      </c>
      <c r="J143" s="17" t="s">
        <v>23</v>
      </c>
      <c r="K143">
        <f t="array" ref="K143">SUM(IF(C143='приложение к постановлению'!$D$3:$D$793,1,0))</f>
        <v>1</v>
      </c>
    </row>
    <row r="144" spans="1:11" s="18" customFormat="1" ht="30" customHeight="1">
      <c r="A144" s="60">
        <v>77</v>
      </c>
      <c r="B144" s="61" t="s">
        <v>302</v>
      </c>
      <c r="C144" s="61">
        <v>41063</v>
      </c>
      <c r="D144" s="59">
        <v>4068.28</v>
      </c>
      <c r="E144" s="59">
        <v>4068.28</v>
      </c>
      <c r="F144" s="17" t="s">
        <v>303</v>
      </c>
      <c r="G144" s="16" t="s">
        <v>190</v>
      </c>
      <c r="H144" s="16" t="s">
        <v>23</v>
      </c>
      <c r="I144" s="17" t="s">
        <v>23</v>
      </c>
      <c r="J144" s="17" t="s">
        <v>23</v>
      </c>
      <c r="K144">
        <f t="array" ref="K144">SUM(IF(C144='приложение к постановлению'!$D$3:$D$793,1,0))</f>
        <v>1</v>
      </c>
    </row>
    <row r="145" spans="1:11" s="18" customFormat="1" ht="30" customHeight="1">
      <c r="A145" s="60">
        <v>78</v>
      </c>
      <c r="B145" s="61" t="s">
        <v>304</v>
      </c>
      <c r="C145" s="61">
        <v>40047</v>
      </c>
      <c r="D145" s="59">
        <v>1136.3699999999999</v>
      </c>
      <c r="E145" s="59">
        <v>1093.58</v>
      </c>
      <c r="F145" s="17" t="s">
        <v>305</v>
      </c>
      <c r="G145" s="16" t="s">
        <v>249</v>
      </c>
      <c r="H145" s="16" t="s">
        <v>23</v>
      </c>
      <c r="I145" s="17" t="s">
        <v>23</v>
      </c>
      <c r="J145" s="17" t="s">
        <v>23</v>
      </c>
      <c r="K145">
        <f t="array" ref="K145">SUM(IF(C145='приложение к постановлению'!$D$3:$D$793,1,0))</f>
        <v>1</v>
      </c>
    </row>
    <row r="146" spans="1:11" s="18" customFormat="1" ht="30" customHeight="1">
      <c r="A146" s="60">
        <v>79</v>
      </c>
      <c r="B146" s="61" t="s">
        <v>306</v>
      </c>
      <c r="C146" s="61">
        <v>43559</v>
      </c>
      <c r="D146" s="59">
        <v>20000</v>
      </c>
      <c r="E146" s="59">
        <v>19006</v>
      </c>
      <c r="F146" s="17" t="s">
        <v>186</v>
      </c>
      <c r="G146" s="16" t="s">
        <v>301</v>
      </c>
      <c r="H146" s="16" t="s">
        <v>23</v>
      </c>
      <c r="I146" s="17" t="s">
        <v>23</v>
      </c>
      <c r="J146" s="17" t="s">
        <v>23</v>
      </c>
      <c r="K146">
        <f t="array" ref="K146">SUM(IF(C146='приложение к постановлению'!$D$3:$D$793,1,0))</f>
        <v>1</v>
      </c>
    </row>
    <row r="147" spans="1:11" s="18" customFormat="1" ht="30" customHeight="1">
      <c r="A147" s="60">
        <v>80</v>
      </c>
      <c r="B147" s="61" t="s">
        <v>307</v>
      </c>
      <c r="C147" s="61">
        <v>41064</v>
      </c>
      <c r="D147" s="59">
        <v>4068.28</v>
      </c>
      <c r="E147" s="59">
        <v>4068.28</v>
      </c>
      <c r="F147" s="17" t="s">
        <v>303</v>
      </c>
      <c r="G147" s="16" t="s">
        <v>190</v>
      </c>
      <c r="H147" s="16" t="s">
        <v>23</v>
      </c>
      <c r="I147" s="17" t="s">
        <v>23</v>
      </c>
      <c r="J147" s="17" t="s">
        <v>23</v>
      </c>
      <c r="K147">
        <f t="array" ref="K147">SUM(IF(C147='приложение к постановлению'!$D$3:$D$793,1,0))</f>
        <v>1</v>
      </c>
    </row>
    <row r="148" spans="1:11" s="18" customFormat="1" ht="30" customHeight="1">
      <c r="A148" s="60">
        <v>81</v>
      </c>
      <c r="B148" s="61" t="s">
        <v>308</v>
      </c>
      <c r="C148" s="61">
        <v>41065</v>
      </c>
      <c r="D148" s="59">
        <v>4068.28</v>
      </c>
      <c r="E148" s="59">
        <v>4068.28</v>
      </c>
      <c r="F148" s="17" t="s">
        <v>303</v>
      </c>
      <c r="G148" s="16" t="s">
        <v>190</v>
      </c>
      <c r="H148" s="16" t="s">
        <v>23</v>
      </c>
      <c r="I148" s="17" t="s">
        <v>23</v>
      </c>
      <c r="J148" s="17" t="s">
        <v>23</v>
      </c>
      <c r="K148">
        <f t="array" ref="K148">SUM(IF(C148='приложение к постановлению'!$D$3:$D$793,1,0))</f>
        <v>1</v>
      </c>
    </row>
    <row r="149" spans="1:11" s="18" customFormat="1" ht="30" customHeight="1">
      <c r="A149" s="60">
        <v>82</v>
      </c>
      <c r="B149" s="61" t="s">
        <v>309</v>
      </c>
      <c r="C149" s="61">
        <v>42382</v>
      </c>
      <c r="D149" s="59">
        <v>714261.37</v>
      </c>
      <c r="E149" s="59">
        <v>714261.37</v>
      </c>
      <c r="F149" s="17" t="s">
        <v>170</v>
      </c>
      <c r="G149" s="16" t="s">
        <v>164</v>
      </c>
      <c r="H149" s="16" t="s">
        <v>23</v>
      </c>
      <c r="I149" s="17" t="s">
        <v>23</v>
      </c>
      <c r="J149" s="17" t="s">
        <v>23</v>
      </c>
      <c r="K149">
        <f t="array" ref="K149">SUM(IF(C149='приложение к постановлению'!$D$3:$D$793,1,0))</f>
        <v>1</v>
      </c>
    </row>
    <row r="150" spans="1:11" s="18" customFormat="1" ht="30" customHeight="1">
      <c r="A150" s="60">
        <v>83</v>
      </c>
      <c r="B150" s="61" t="s">
        <v>311</v>
      </c>
      <c r="C150" s="61">
        <v>42443</v>
      </c>
      <c r="D150" s="59">
        <v>225980.68</v>
      </c>
      <c r="E150" s="59">
        <v>225980.68</v>
      </c>
      <c r="F150" s="17" t="s">
        <v>312</v>
      </c>
      <c r="G150" s="16" t="s">
        <v>164</v>
      </c>
      <c r="H150" s="16" t="s">
        <v>23</v>
      </c>
      <c r="I150" s="17" t="s">
        <v>23</v>
      </c>
      <c r="J150" s="17" t="s">
        <v>23</v>
      </c>
      <c r="K150">
        <f t="array" ref="K150">SUM(IF(C150='приложение к постановлению'!$D$3:$D$793,1,0))</f>
        <v>1</v>
      </c>
    </row>
    <row r="151" spans="1:11" s="18" customFormat="1" ht="30" customHeight="1">
      <c r="A151" s="60">
        <v>84</v>
      </c>
      <c r="B151" s="61" t="s">
        <v>313</v>
      </c>
      <c r="C151" s="61">
        <v>42384</v>
      </c>
      <c r="D151" s="59">
        <v>53152.75</v>
      </c>
      <c r="E151" s="59">
        <v>53152.75</v>
      </c>
      <c r="F151" s="17" t="s">
        <v>314</v>
      </c>
      <c r="G151" s="16" t="s">
        <v>164</v>
      </c>
      <c r="H151" s="16" t="s">
        <v>23</v>
      </c>
      <c r="I151" s="17" t="s">
        <v>23</v>
      </c>
      <c r="J151" s="17" t="s">
        <v>23</v>
      </c>
      <c r="K151">
        <f t="array" ref="K151">SUM(IF(C151='приложение к постановлению'!$D$3:$D$793,1,0))</f>
        <v>1</v>
      </c>
    </row>
    <row r="152" spans="1:11" s="18" customFormat="1" ht="30" customHeight="1">
      <c r="A152" s="60">
        <v>85</v>
      </c>
      <c r="B152" s="61" t="s">
        <v>315</v>
      </c>
      <c r="C152" s="61">
        <v>42436</v>
      </c>
      <c r="D152" s="59">
        <v>47563.1</v>
      </c>
      <c r="E152" s="59">
        <v>47563.1</v>
      </c>
      <c r="F152" s="17" t="s">
        <v>168</v>
      </c>
      <c r="G152" s="16" t="s">
        <v>164</v>
      </c>
      <c r="H152" s="16" t="s">
        <v>23</v>
      </c>
      <c r="I152" s="17" t="s">
        <v>23</v>
      </c>
      <c r="J152" s="17" t="s">
        <v>23</v>
      </c>
      <c r="K152">
        <f t="array" ref="K152">SUM(IF(C152='приложение к постановлению'!$D$3:$D$793,1,0))</f>
        <v>1</v>
      </c>
    </row>
    <row r="153" spans="1:11" s="18" customFormat="1" ht="30" customHeight="1">
      <c r="A153" s="60">
        <v>86</v>
      </c>
      <c r="B153" s="61" t="s">
        <v>316</v>
      </c>
      <c r="C153" s="61">
        <v>42426</v>
      </c>
      <c r="D153" s="59">
        <v>21772.81</v>
      </c>
      <c r="E153" s="59">
        <v>21772.81</v>
      </c>
      <c r="F153" s="17" t="s">
        <v>173</v>
      </c>
      <c r="G153" s="16" t="s">
        <v>164</v>
      </c>
      <c r="H153" s="16" t="s">
        <v>23</v>
      </c>
      <c r="I153" s="17" t="s">
        <v>23</v>
      </c>
      <c r="J153" s="17" t="s">
        <v>23</v>
      </c>
      <c r="K153">
        <f t="array" ref="K153">SUM(IF(C153='приложение к постановлению'!$D$3:$D$793,1,0))</f>
        <v>1</v>
      </c>
    </row>
    <row r="154" spans="1:11" s="18" customFormat="1" ht="30" customHeight="1">
      <c r="A154" s="60">
        <v>87</v>
      </c>
      <c r="B154" s="61" t="s">
        <v>317</v>
      </c>
      <c r="C154" s="61">
        <v>42432</v>
      </c>
      <c r="D154" s="59">
        <v>527535.07999999996</v>
      </c>
      <c r="E154" s="59">
        <v>527535.07999999996</v>
      </c>
      <c r="F154" s="17" t="s">
        <v>318</v>
      </c>
      <c r="G154" s="16" t="s">
        <v>164</v>
      </c>
      <c r="H154" s="16" t="s">
        <v>23</v>
      </c>
      <c r="I154" s="17" t="s">
        <v>23</v>
      </c>
      <c r="J154" s="17" t="s">
        <v>23</v>
      </c>
      <c r="K154">
        <f t="array" ref="K154">SUM(IF(C154='приложение к постановлению'!$D$3:$D$793,1,0))</f>
        <v>1</v>
      </c>
    </row>
    <row r="155" spans="1:11" s="18" customFormat="1" ht="30" customHeight="1">
      <c r="A155" s="60">
        <v>88</v>
      </c>
      <c r="B155" s="61" t="s">
        <v>319</v>
      </c>
      <c r="C155" s="61">
        <v>42429</v>
      </c>
      <c r="D155" s="59">
        <v>52911.16</v>
      </c>
      <c r="E155" s="59">
        <v>52911.16</v>
      </c>
      <c r="F155" s="17" t="s">
        <v>180</v>
      </c>
      <c r="G155" s="16" t="s">
        <v>164</v>
      </c>
      <c r="H155" s="16" t="s">
        <v>23</v>
      </c>
      <c r="I155" s="17" t="s">
        <v>23</v>
      </c>
      <c r="J155" s="17" t="s">
        <v>23</v>
      </c>
      <c r="K155">
        <f t="array" ref="K155">SUM(IF(C155='приложение к постановлению'!$D$3:$D$793,1,0))</f>
        <v>1</v>
      </c>
    </row>
    <row r="156" spans="1:11" s="18" customFormat="1" ht="30" customHeight="1">
      <c r="A156" s="60">
        <v>89</v>
      </c>
      <c r="B156" s="61" t="s">
        <v>320</v>
      </c>
      <c r="C156" s="61">
        <v>44147</v>
      </c>
      <c r="D156" s="59">
        <v>903638.98</v>
      </c>
      <c r="E156" s="59">
        <v>903638.98</v>
      </c>
      <c r="F156" s="17" t="s">
        <v>321</v>
      </c>
      <c r="G156" s="16" t="s">
        <v>164</v>
      </c>
      <c r="H156" s="16" t="s">
        <v>23</v>
      </c>
      <c r="I156" s="17" t="s">
        <v>23</v>
      </c>
      <c r="J156" s="17" t="s">
        <v>23</v>
      </c>
      <c r="K156">
        <f t="array" ref="K156">SUM(IF(C156='приложение к постановлению'!$D$3:$D$793,1,0))</f>
        <v>1</v>
      </c>
    </row>
    <row r="157" spans="1:11" s="18" customFormat="1" ht="30" customHeight="1">
      <c r="A157" s="60">
        <v>90</v>
      </c>
      <c r="B157" s="61" t="s">
        <v>322</v>
      </c>
      <c r="C157" s="61">
        <v>42212</v>
      </c>
      <c r="D157" s="59">
        <v>124642.37</v>
      </c>
      <c r="E157" s="59">
        <v>124642.37</v>
      </c>
      <c r="F157" s="17" t="s">
        <v>163</v>
      </c>
      <c r="G157" s="16" t="s">
        <v>164</v>
      </c>
      <c r="H157" s="16" t="s">
        <v>23</v>
      </c>
      <c r="I157" s="17" t="s">
        <v>23</v>
      </c>
      <c r="J157" s="17" t="s">
        <v>23</v>
      </c>
      <c r="K157">
        <f t="array" ref="K157">SUM(IF(C157='приложение к постановлению'!$D$3:$D$793,1,0))</f>
        <v>1</v>
      </c>
    </row>
    <row r="158" spans="1:11" s="18" customFormat="1" ht="30" customHeight="1">
      <c r="A158" s="60">
        <v>91</v>
      </c>
      <c r="B158" s="61" t="s">
        <v>323</v>
      </c>
      <c r="C158" s="61">
        <v>43688</v>
      </c>
      <c r="D158" s="59">
        <v>644067.80000000005</v>
      </c>
      <c r="E158" s="59">
        <v>608286.18000000005</v>
      </c>
      <c r="F158" s="17" t="s">
        <v>180</v>
      </c>
      <c r="G158" s="16" t="s">
        <v>164</v>
      </c>
      <c r="H158" s="16" t="s">
        <v>23</v>
      </c>
      <c r="I158" s="17" t="s">
        <v>23</v>
      </c>
      <c r="J158" s="17" t="s">
        <v>23</v>
      </c>
      <c r="K158">
        <f t="array" ref="K158">SUM(IF(C158='приложение к постановлению'!$D$3:$D$793,1,0))</f>
        <v>1</v>
      </c>
    </row>
    <row r="159" spans="1:11" s="18" customFormat="1" ht="30" customHeight="1">
      <c r="A159" s="60">
        <v>92</v>
      </c>
      <c r="B159" s="61" t="s">
        <v>324</v>
      </c>
      <c r="C159" s="61">
        <v>42441</v>
      </c>
      <c r="D159" s="59">
        <v>33301.5</v>
      </c>
      <c r="E159" s="59">
        <v>33301.5</v>
      </c>
      <c r="F159" s="17" t="s">
        <v>325</v>
      </c>
      <c r="G159" s="16" t="s">
        <v>164</v>
      </c>
      <c r="H159" s="16" t="s">
        <v>23</v>
      </c>
      <c r="I159" s="17" t="s">
        <v>23</v>
      </c>
      <c r="J159" s="17" t="s">
        <v>23</v>
      </c>
      <c r="K159">
        <f t="array" ref="K159">SUM(IF(C159='приложение к постановлению'!$D$3:$D$793,1,0))</f>
        <v>1</v>
      </c>
    </row>
    <row r="160" spans="1:11" s="18" customFormat="1" ht="30" customHeight="1">
      <c r="A160" s="60">
        <v>93</v>
      </c>
      <c r="B160" s="61" t="s">
        <v>326</v>
      </c>
      <c r="C160" s="61">
        <v>42184</v>
      </c>
      <c r="D160" s="59">
        <v>13082</v>
      </c>
      <c r="E160" s="59">
        <v>13082</v>
      </c>
      <c r="F160" s="17" t="s">
        <v>327</v>
      </c>
      <c r="G160" s="16" t="s">
        <v>328</v>
      </c>
      <c r="H160" s="16" t="s">
        <v>23</v>
      </c>
      <c r="I160" s="17" t="s">
        <v>23</v>
      </c>
      <c r="J160" s="17" t="s">
        <v>23</v>
      </c>
      <c r="K160">
        <f t="array" ref="K160">SUM(IF(C160='приложение к постановлению'!$D$3:$D$793,1,0))</f>
        <v>1</v>
      </c>
    </row>
    <row r="161" spans="1:11" s="18" customFormat="1" ht="30" customHeight="1">
      <c r="A161" s="60">
        <v>94</v>
      </c>
      <c r="B161" s="61" t="s">
        <v>326</v>
      </c>
      <c r="C161" s="61">
        <v>42185</v>
      </c>
      <c r="D161" s="59">
        <v>13083</v>
      </c>
      <c r="E161" s="59">
        <v>13083</v>
      </c>
      <c r="F161" s="17" t="s">
        <v>327</v>
      </c>
      <c r="G161" s="16" t="s">
        <v>328</v>
      </c>
      <c r="H161" s="16" t="s">
        <v>23</v>
      </c>
      <c r="I161" s="17" t="s">
        <v>23</v>
      </c>
      <c r="J161" s="17" t="s">
        <v>23</v>
      </c>
      <c r="K161">
        <f t="array" ref="K161">SUM(IF(C161='приложение к постановлению'!$D$3:$D$793,1,0))</f>
        <v>1</v>
      </c>
    </row>
    <row r="162" spans="1:11" s="18" customFormat="1" ht="30" customHeight="1">
      <c r="A162" s="60">
        <v>95</v>
      </c>
      <c r="B162" s="61" t="s">
        <v>329</v>
      </c>
      <c r="C162" s="61">
        <v>44150</v>
      </c>
      <c r="D162" s="59">
        <v>49232</v>
      </c>
      <c r="E162" s="59">
        <v>49232</v>
      </c>
      <c r="F162" s="17" t="s">
        <v>330</v>
      </c>
      <c r="G162" s="16" t="s">
        <v>193</v>
      </c>
      <c r="H162" s="16" t="s">
        <v>23</v>
      </c>
      <c r="I162" s="17" t="s">
        <v>23</v>
      </c>
      <c r="J162" s="17" t="s">
        <v>23</v>
      </c>
      <c r="K162">
        <f t="array" ref="K162">SUM(IF(C162='приложение к постановлению'!$D$3:$D$793,1,0))</f>
        <v>1</v>
      </c>
    </row>
    <row r="163" spans="1:11" s="18" customFormat="1" ht="30" customHeight="1">
      <c r="A163" s="60">
        <v>96</v>
      </c>
      <c r="B163" s="61" t="s">
        <v>331</v>
      </c>
      <c r="C163" s="61">
        <v>44149</v>
      </c>
      <c r="D163" s="59">
        <v>31878</v>
      </c>
      <c r="E163" s="59">
        <v>31878</v>
      </c>
      <c r="F163" s="17" t="s">
        <v>332</v>
      </c>
      <c r="G163" s="16" t="s">
        <v>208</v>
      </c>
      <c r="H163" s="16" t="s">
        <v>23</v>
      </c>
      <c r="I163" s="17" t="s">
        <v>23</v>
      </c>
      <c r="J163" s="17" t="s">
        <v>23</v>
      </c>
      <c r="K163">
        <f t="array" ref="K163">SUM(IF(C163='приложение к постановлению'!$D$3:$D$793,1,0))</f>
        <v>1</v>
      </c>
    </row>
    <row r="164" spans="1:11" s="18" customFormat="1" ht="30" customHeight="1">
      <c r="A164" s="60">
        <v>97</v>
      </c>
      <c r="B164" s="61" t="s">
        <v>333</v>
      </c>
      <c r="C164" s="61">
        <v>43247</v>
      </c>
      <c r="D164" s="59">
        <v>95750</v>
      </c>
      <c r="E164" s="59">
        <v>95750</v>
      </c>
      <c r="F164" s="17" t="s">
        <v>334</v>
      </c>
      <c r="G164" s="16" t="s">
        <v>265</v>
      </c>
      <c r="H164" s="16" t="s">
        <v>23</v>
      </c>
      <c r="I164" s="17" t="s">
        <v>23</v>
      </c>
      <c r="J164" s="17" t="s">
        <v>23</v>
      </c>
      <c r="K164">
        <f t="array" ref="K164">SUM(IF(C164='приложение к постановлению'!$D$3:$D$793,1,0))</f>
        <v>1</v>
      </c>
    </row>
    <row r="165" spans="1:11" s="18" customFormat="1" ht="30" customHeight="1">
      <c r="A165" s="60">
        <v>98</v>
      </c>
      <c r="B165" s="61" t="s">
        <v>335</v>
      </c>
      <c r="C165" s="61">
        <v>40006</v>
      </c>
      <c r="D165" s="59">
        <v>14080</v>
      </c>
      <c r="E165" s="59">
        <v>14080</v>
      </c>
      <c r="F165" s="17" t="s">
        <v>336</v>
      </c>
      <c r="G165" s="16" t="s">
        <v>328</v>
      </c>
      <c r="H165" s="16" t="s">
        <v>23</v>
      </c>
      <c r="I165" s="17" t="s">
        <v>23</v>
      </c>
      <c r="J165" s="17" t="s">
        <v>23</v>
      </c>
      <c r="K165">
        <f t="array" ref="K165">SUM(IF(C165='приложение к постановлению'!$D$3:$D$793,1,0))</f>
        <v>1</v>
      </c>
    </row>
    <row r="166" spans="1:11" s="18" customFormat="1" ht="30" customHeight="1">
      <c r="A166" s="60">
        <v>99</v>
      </c>
      <c r="B166" s="61" t="s">
        <v>337</v>
      </c>
      <c r="C166" s="61">
        <v>43681</v>
      </c>
      <c r="D166" s="59">
        <v>90479.65</v>
      </c>
      <c r="E166" s="59">
        <v>60814.07</v>
      </c>
      <c r="F166" s="17" t="s">
        <v>338</v>
      </c>
      <c r="G166" s="16" t="s">
        <v>328</v>
      </c>
      <c r="H166" s="16" t="s">
        <v>23</v>
      </c>
      <c r="I166" s="17" t="s">
        <v>23</v>
      </c>
      <c r="J166" s="17" t="s">
        <v>23</v>
      </c>
      <c r="K166">
        <f t="array" ref="K166">SUM(IF(C166='приложение к постановлению'!$D$3:$D$793,1,0))</f>
        <v>1</v>
      </c>
    </row>
    <row r="167" spans="1:11" s="18" customFormat="1" ht="30" customHeight="1">
      <c r="A167" s="60">
        <v>100</v>
      </c>
      <c r="B167" s="61" t="s">
        <v>339</v>
      </c>
      <c r="C167" s="61">
        <v>40419</v>
      </c>
      <c r="D167" s="59">
        <v>230438.13</v>
      </c>
      <c r="E167" s="59">
        <v>230438.13</v>
      </c>
      <c r="F167" s="17" t="s">
        <v>340</v>
      </c>
      <c r="G167" s="16" t="s">
        <v>196</v>
      </c>
      <c r="H167" s="16" t="s">
        <v>23</v>
      </c>
      <c r="I167" s="17" t="s">
        <v>23</v>
      </c>
      <c r="J167" s="17" t="s">
        <v>23</v>
      </c>
      <c r="K167">
        <f t="array" ref="K167">SUM(IF(C167='приложение к постановлению'!$D$3:$D$793,1,0))</f>
        <v>1</v>
      </c>
    </row>
    <row r="168" spans="1:11" s="18" customFormat="1" ht="30" customHeight="1">
      <c r="A168" s="60">
        <v>101</v>
      </c>
      <c r="B168" s="61" t="s">
        <v>341</v>
      </c>
      <c r="C168" s="61">
        <v>44155</v>
      </c>
      <c r="D168" s="59">
        <v>864587</v>
      </c>
      <c r="E168" s="59">
        <v>864587</v>
      </c>
      <c r="F168" s="17" t="s">
        <v>342</v>
      </c>
      <c r="G168" s="16" t="s">
        <v>265</v>
      </c>
      <c r="H168" s="16" t="s">
        <v>23</v>
      </c>
      <c r="I168" s="17" t="s">
        <v>23</v>
      </c>
      <c r="J168" s="17" t="s">
        <v>23</v>
      </c>
      <c r="K168">
        <f t="array" ref="K168">SUM(IF(C168='приложение к постановлению'!$D$3:$D$793,1,0))</f>
        <v>1</v>
      </c>
    </row>
    <row r="169" spans="1:11" s="18" customFormat="1" ht="30" customHeight="1">
      <c r="A169" s="60">
        <v>102</v>
      </c>
      <c r="B169" s="61" t="s">
        <v>343</v>
      </c>
      <c r="C169" s="61">
        <v>44142</v>
      </c>
      <c r="D169" s="59">
        <v>54650</v>
      </c>
      <c r="E169" s="59">
        <v>54650</v>
      </c>
      <c r="F169" s="17" t="s">
        <v>344</v>
      </c>
      <c r="G169" s="16" t="s">
        <v>345</v>
      </c>
      <c r="H169" s="16" t="s">
        <v>23</v>
      </c>
      <c r="I169" s="17" t="s">
        <v>23</v>
      </c>
      <c r="J169" s="17" t="s">
        <v>23</v>
      </c>
      <c r="K169">
        <f t="array" ref="K169">SUM(IF(C169='приложение к постановлению'!$D$3:$D$793,1,0))</f>
        <v>1</v>
      </c>
    </row>
    <row r="170" spans="1:11" s="18" customFormat="1" ht="30" customHeight="1">
      <c r="A170" s="60">
        <v>103</v>
      </c>
      <c r="B170" s="61" t="s">
        <v>346</v>
      </c>
      <c r="C170" s="61">
        <v>43090</v>
      </c>
      <c r="D170" s="59">
        <v>273081.2</v>
      </c>
      <c r="E170" s="59">
        <v>273081.2</v>
      </c>
      <c r="F170" s="17" t="s">
        <v>121</v>
      </c>
      <c r="G170" s="16" t="s">
        <v>347</v>
      </c>
      <c r="H170" s="16" t="s">
        <v>23</v>
      </c>
      <c r="I170" s="17" t="s">
        <v>23</v>
      </c>
      <c r="J170" s="17" t="s">
        <v>23</v>
      </c>
      <c r="K170">
        <f t="array" ref="K170">SUM(IF(C170='приложение к постановлению'!$D$3:$D$793,1,0))</f>
        <v>1</v>
      </c>
    </row>
    <row r="171" spans="1:11" s="18" customFormat="1" ht="30" customHeight="1">
      <c r="A171" s="60">
        <v>104</v>
      </c>
      <c r="B171" s="61" t="s">
        <v>348</v>
      </c>
      <c r="C171" s="61">
        <v>40102</v>
      </c>
      <c r="D171" s="59">
        <v>25735</v>
      </c>
      <c r="E171" s="59">
        <v>25735</v>
      </c>
      <c r="F171" s="17" t="s">
        <v>349</v>
      </c>
      <c r="G171" s="16" t="s">
        <v>310</v>
      </c>
      <c r="H171" s="16" t="s">
        <v>23</v>
      </c>
      <c r="I171" s="17" t="s">
        <v>23</v>
      </c>
      <c r="J171" s="17" t="s">
        <v>23</v>
      </c>
      <c r="K171">
        <f t="array" ref="K171">SUM(IF(C171='приложение к постановлению'!$D$3:$D$793,1,0))</f>
        <v>1</v>
      </c>
    </row>
    <row r="172" spans="1:11" s="18" customFormat="1" ht="30" customHeight="1">
      <c r="A172" s="60">
        <v>105</v>
      </c>
      <c r="B172" s="61" t="s">
        <v>350</v>
      </c>
      <c r="C172" s="61">
        <v>42554</v>
      </c>
      <c r="D172" s="59">
        <v>12833.33</v>
      </c>
      <c r="E172" s="59">
        <v>12833.33</v>
      </c>
      <c r="F172" s="17" t="s">
        <v>351</v>
      </c>
      <c r="G172" s="16" t="s">
        <v>328</v>
      </c>
      <c r="H172" s="16" t="s">
        <v>23</v>
      </c>
      <c r="I172" s="17" t="s">
        <v>23</v>
      </c>
      <c r="J172" s="17" t="s">
        <v>23</v>
      </c>
      <c r="K172">
        <f t="array" ref="K172">SUM(IF(C172='приложение к постановлению'!$D$3:$D$793,1,0))</f>
        <v>1</v>
      </c>
    </row>
    <row r="173" spans="1:11" s="18" customFormat="1" ht="30" customHeight="1">
      <c r="A173" s="60">
        <v>106</v>
      </c>
      <c r="B173" s="61" t="s">
        <v>352</v>
      </c>
      <c r="C173" s="61">
        <v>43630</v>
      </c>
      <c r="D173" s="59">
        <v>13542</v>
      </c>
      <c r="E173" s="59">
        <v>13542</v>
      </c>
      <c r="F173" s="17" t="s">
        <v>353</v>
      </c>
      <c r="G173" s="16" t="s">
        <v>328</v>
      </c>
      <c r="H173" s="16" t="s">
        <v>23</v>
      </c>
      <c r="I173" s="17" t="s">
        <v>23</v>
      </c>
      <c r="J173" s="17" t="s">
        <v>23</v>
      </c>
      <c r="K173">
        <f t="array" ref="K173">SUM(IF(C173='приложение к постановлению'!$D$3:$D$793,1,0))</f>
        <v>1</v>
      </c>
    </row>
    <row r="174" spans="1:11" s="18" customFormat="1" ht="30" customHeight="1">
      <c r="A174" s="60">
        <v>107</v>
      </c>
      <c r="B174" s="61" t="s">
        <v>354</v>
      </c>
      <c r="C174" s="61">
        <v>40020</v>
      </c>
      <c r="D174" s="59">
        <v>148672.14000000001</v>
      </c>
      <c r="E174" s="59">
        <v>148672.14000000001</v>
      </c>
      <c r="F174" s="17" t="s">
        <v>355</v>
      </c>
      <c r="G174" s="16" t="s">
        <v>328</v>
      </c>
      <c r="H174" s="16" t="s">
        <v>23</v>
      </c>
      <c r="I174" s="17" t="s">
        <v>23</v>
      </c>
      <c r="J174" s="17" t="s">
        <v>23</v>
      </c>
      <c r="K174">
        <f t="array" ref="K174">SUM(IF(C174='приложение к постановлению'!$D$3:$D$793,1,0))</f>
        <v>1</v>
      </c>
    </row>
    <row r="175" spans="1:11" s="18" customFormat="1" ht="30" customHeight="1">
      <c r="A175" s="60">
        <v>108</v>
      </c>
      <c r="B175" s="61" t="s">
        <v>197</v>
      </c>
      <c r="C175" s="61">
        <v>43683</v>
      </c>
      <c r="D175" s="59">
        <v>602542.38</v>
      </c>
      <c r="E175" s="59">
        <v>365476.38</v>
      </c>
      <c r="F175" s="17" t="s">
        <v>356</v>
      </c>
      <c r="G175" s="16" t="s">
        <v>164</v>
      </c>
      <c r="H175" s="16" t="s">
        <v>23</v>
      </c>
      <c r="I175" s="17" t="s">
        <v>23</v>
      </c>
      <c r="J175" s="17" t="s">
        <v>23</v>
      </c>
      <c r="K175">
        <f t="array" ref="K175">SUM(IF(C175='приложение к постановлению'!$D$3:$D$793,1,0))</f>
        <v>1</v>
      </c>
    </row>
    <row r="176" spans="1:11" s="18" customFormat="1" ht="30" customHeight="1">
      <c r="A176" s="60">
        <v>109</v>
      </c>
      <c r="B176" s="61" t="s">
        <v>357</v>
      </c>
      <c r="C176" s="61">
        <v>42305</v>
      </c>
      <c r="D176" s="59">
        <v>289605.27</v>
      </c>
      <c r="E176" s="59">
        <v>289605.27</v>
      </c>
      <c r="F176" s="17" t="s">
        <v>312</v>
      </c>
      <c r="G176" s="16" t="s">
        <v>164</v>
      </c>
      <c r="H176" s="16" t="s">
        <v>23</v>
      </c>
      <c r="I176" s="17" t="s">
        <v>23</v>
      </c>
      <c r="J176" s="17" t="s">
        <v>23</v>
      </c>
      <c r="K176">
        <f t="array" ref="K176">SUM(IF(C176='приложение к постановлению'!$D$3:$D$793,1,0))</f>
        <v>1</v>
      </c>
    </row>
    <row r="177" spans="1:11" s="18" customFormat="1" ht="30" customHeight="1">
      <c r="A177" s="60">
        <v>110</v>
      </c>
      <c r="B177" s="61" t="s">
        <v>358</v>
      </c>
      <c r="C177" s="61">
        <v>43121</v>
      </c>
      <c r="D177" s="59">
        <v>45670</v>
      </c>
      <c r="E177" s="59">
        <v>45670</v>
      </c>
      <c r="F177" s="17" t="s">
        <v>359</v>
      </c>
      <c r="G177" s="16" t="s">
        <v>310</v>
      </c>
      <c r="H177" s="16" t="s">
        <v>23</v>
      </c>
      <c r="I177" s="17" t="s">
        <v>23</v>
      </c>
      <c r="J177" s="17" t="s">
        <v>23</v>
      </c>
      <c r="K177">
        <f t="array" ref="K177">SUM(IF(C177='приложение к постановлению'!$D$3:$D$793,1,0))</f>
        <v>1</v>
      </c>
    </row>
    <row r="178" spans="1:11" s="18" customFormat="1" ht="30" customHeight="1">
      <c r="A178" s="60">
        <v>111</v>
      </c>
      <c r="B178" s="61" t="s">
        <v>360</v>
      </c>
      <c r="C178" s="61">
        <v>43682</v>
      </c>
      <c r="D178" s="59">
        <v>101067.61</v>
      </c>
      <c r="E178" s="59">
        <v>101067.61</v>
      </c>
      <c r="F178" s="17" t="s">
        <v>361</v>
      </c>
      <c r="G178" s="16" t="s">
        <v>362</v>
      </c>
      <c r="H178" s="16" t="s">
        <v>23</v>
      </c>
      <c r="I178" s="17" t="s">
        <v>23</v>
      </c>
      <c r="J178" s="17" t="s">
        <v>23</v>
      </c>
      <c r="K178">
        <f t="array" ref="K178">SUM(IF(C178='приложение к постановлению'!$D$3:$D$793,1,0))</f>
        <v>1</v>
      </c>
    </row>
    <row r="179" spans="1:11" s="18" customFormat="1" ht="30" customHeight="1">
      <c r="A179" s="60">
        <v>112</v>
      </c>
      <c r="B179" s="61" t="s">
        <v>363</v>
      </c>
      <c r="C179" s="61">
        <v>43685</v>
      </c>
      <c r="D179" s="59">
        <v>169491.53</v>
      </c>
      <c r="E179" s="59">
        <v>169491.53</v>
      </c>
      <c r="F179" s="17" t="s">
        <v>163</v>
      </c>
      <c r="G179" s="16" t="s">
        <v>164</v>
      </c>
      <c r="H179" s="16" t="s">
        <v>23</v>
      </c>
      <c r="I179" s="17" t="s">
        <v>23</v>
      </c>
      <c r="J179" s="17" t="s">
        <v>23</v>
      </c>
      <c r="K179">
        <f t="array" ref="K179">SUM(IF(C179='приложение к постановлению'!$D$3:$D$793,1,0))</f>
        <v>1</v>
      </c>
    </row>
    <row r="180" spans="1:11" s="18" customFormat="1" ht="30" customHeight="1">
      <c r="A180" s="60">
        <v>113</v>
      </c>
      <c r="B180" s="61" t="s">
        <v>364</v>
      </c>
      <c r="C180" s="61">
        <v>40421</v>
      </c>
      <c r="D180" s="59">
        <v>26416.95</v>
      </c>
      <c r="E180" s="59">
        <v>26416.95</v>
      </c>
      <c r="F180" s="17" t="s">
        <v>130</v>
      </c>
      <c r="G180" s="16" t="s">
        <v>328</v>
      </c>
      <c r="H180" s="16" t="s">
        <v>23</v>
      </c>
      <c r="I180" s="17" t="s">
        <v>23</v>
      </c>
      <c r="J180" s="17" t="s">
        <v>23</v>
      </c>
      <c r="K180">
        <f t="array" ref="K180">SUM(IF(C180='приложение к постановлению'!$D$3:$D$793,1,0))</f>
        <v>1</v>
      </c>
    </row>
    <row r="181" spans="1:11" s="18" customFormat="1" ht="30" customHeight="1">
      <c r="A181" s="60">
        <v>114</v>
      </c>
      <c r="B181" s="61" t="s">
        <v>367</v>
      </c>
      <c r="C181" s="61">
        <v>40016</v>
      </c>
      <c r="D181" s="59">
        <v>3223.77</v>
      </c>
      <c r="E181" s="59">
        <v>3223.77</v>
      </c>
      <c r="F181" s="17" t="s">
        <v>368</v>
      </c>
      <c r="G181" s="16" t="s">
        <v>366</v>
      </c>
      <c r="H181" s="16" t="s">
        <v>23</v>
      </c>
      <c r="I181" s="17" t="s">
        <v>23</v>
      </c>
      <c r="J181" s="17" t="s">
        <v>23</v>
      </c>
      <c r="K181">
        <f t="array" ref="K181">SUM(IF(C181='приложение к постановлению'!$D$3:$D$793,1,0))</f>
        <v>1</v>
      </c>
    </row>
    <row r="182" spans="1:11" s="18" customFormat="1" ht="30" customHeight="1">
      <c r="A182" s="60">
        <v>115</v>
      </c>
      <c r="B182" s="61" t="s">
        <v>369</v>
      </c>
      <c r="C182" s="61">
        <v>42555</v>
      </c>
      <c r="D182" s="59">
        <v>21997.88</v>
      </c>
      <c r="E182" s="59">
        <v>21997.88</v>
      </c>
      <c r="F182" s="17" t="s">
        <v>370</v>
      </c>
      <c r="G182" s="16" t="s">
        <v>371</v>
      </c>
      <c r="H182" s="16" t="s">
        <v>23</v>
      </c>
      <c r="I182" s="17" t="s">
        <v>23</v>
      </c>
      <c r="J182" s="17" t="s">
        <v>23</v>
      </c>
      <c r="K182">
        <f t="array" ref="K182">SUM(IF(C182='приложение к постановлению'!$D$3:$D$793,1,0))</f>
        <v>1</v>
      </c>
    </row>
    <row r="183" spans="1:11" s="18" customFormat="1" ht="30" customHeight="1">
      <c r="A183" s="60">
        <v>116</v>
      </c>
      <c r="B183" s="61" t="s">
        <v>372</v>
      </c>
      <c r="C183" s="61">
        <v>42454</v>
      </c>
      <c r="D183" s="59">
        <v>57342.77</v>
      </c>
      <c r="E183" s="59">
        <v>57342.77</v>
      </c>
      <c r="F183" s="17" t="s">
        <v>189</v>
      </c>
      <c r="G183" s="16" t="s">
        <v>190</v>
      </c>
      <c r="H183" s="16" t="s">
        <v>23</v>
      </c>
      <c r="I183" s="17" t="s">
        <v>23</v>
      </c>
      <c r="J183" s="17" t="s">
        <v>23</v>
      </c>
      <c r="K183">
        <f t="array" ref="K183">SUM(IF(C183='приложение к постановлению'!$D$3:$D$793,1,0))</f>
        <v>1</v>
      </c>
    </row>
    <row r="184" spans="1:11" s="18" customFormat="1" ht="30" customHeight="1">
      <c r="A184" s="60">
        <v>117</v>
      </c>
      <c r="B184" s="61" t="s">
        <v>372</v>
      </c>
      <c r="C184" s="61">
        <v>42543</v>
      </c>
      <c r="D184" s="59">
        <v>26018.799999999999</v>
      </c>
      <c r="E184" s="59">
        <v>26018.799999999999</v>
      </c>
      <c r="F184" s="17" t="s">
        <v>189</v>
      </c>
      <c r="G184" s="16" t="s">
        <v>190</v>
      </c>
      <c r="H184" s="16" t="s">
        <v>23</v>
      </c>
      <c r="I184" s="17" t="s">
        <v>23</v>
      </c>
      <c r="J184" s="17" t="s">
        <v>23</v>
      </c>
      <c r="K184">
        <f t="array" ref="K184">SUM(IF(C184='приложение к постановлению'!$D$3:$D$793,1,0))</f>
        <v>1</v>
      </c>
    </row>
    <row r="185" spans="1:11" s="18" customFormat="1" ht="30" customHeight="1">
      <c r="A185" s="60">
        <v>118</v>
      </c>
      <c r="B185" s="61" t="s">
        <v>373</v>
      </c>
      <c r="C185" s="61">
        <v>42319</v>
      </c>
      <c r="D185" s="59">
        <v>15553.86</v>
      </c>
      <c r="E185" s="59">
        <v>15553.86</v>
      </c>
      <c r="F185" s="17" t="s">
        <v>236</v>
      </c>
      <c r="G185" s="16" t="s">
        <v>371</v>
      </c>
      <c r="H185" s="16" t="s">
        <v>23</v>
      </c>
      <c r="I185" s="17" t="s">
        <v>23</v>
      </c>
      <c r="J185" s="17" t="s">
        <v>23</v>
      </c>
      <c r="K185">
        <f t="array" ref="K185">SUM(IF(C185='приложение к постановлению'!$D$3:$D$793,1,0))</f>
        <v>1</v>
      </c>
    </row>
    <row r="186" spans="1:11" s="18" customFormat="1" ht="30" customHeight="1">
      <c r="A186" s="60">
        <v>119</v>
      </c>
      <c r="B186" s="61" t="s">
        <v>374</v>
      </c>
      <c r="C186" s="61">
        <v>43553</v>
      </c>
      <c r="D186" s="59">
        <v>120400</v>
      </c>
      <c r="E186" s="59">
        <v>120400</v>
      </c>
      <c r="F186" s="17" t="s">
        <v>375</v>
      </c>
      <c r="G186" s="16" t="s">
        <v>265</v>
      </c>
      <c r="H186" s="16" t="s">
        <v>23</v>
      </c>
      <c r="I186" s="17" t="s">
        <v>23</v>
      </c>
      <c r="J186" s="17" t="s">
        <v>23</v>
      </c>
      <c r="K186">
        <f t="array" ref="K186">SUM(IF(C186='приложение к постановлению'!$D$3:$D$793,1,0))</f>
        <v>1</v>
      </c>
    </row>
    <row r="187" spans="1:11" s="18" customFormat="1" ht="30" customHeight="1">
      <c r="A187" s="60">
        <v>120</v>
      </c>
      <c r="B187" s="61" t="s">
        <v>376</v>
      </c>
      <c r="C187" s="61">
        <v>80442</v>
      </c>
      <c r="D187" s="59">
        <v>16291.67</v>
      </c>
      <c r="E187" s="59">
        <v>16291.67</v>
      </c>
      <c r="F187" s="17" t="s">
        <v>377</v>
      </c>
      <c r="G187" s="16" t="s">
        <v>196</v>
      </c>
      <c r="H187" s="16" t="s">
        <v>23</v>
      </c>
      <c r="I187" s="17" t="s">
        <v>23</v>
      </c>
      <c r="J187" s="17" t="s">
        <v>23</v>
      </c>
      <c r="K187">
        <f t="array" ref="K187">SUM(IF(C187='приложение к постановлению'!$D$3:$D$793,1,0))</f>
        <v>1</v>
      </c>
    </row>
    <row r="188" spans="1:11" s="18" customFormat="1" ht="30" customHeight="1">
      <c r="A188" s="60">
        <v>121</v>
      </c>
      <c r="B188" s="61" t="s">
        <v>378</v>
      </c>
      <c r="C188" s="61">
        <v>41089</v>
      </c>
      <c r="D188" s="59">
        <v>19901.419999999998</v>
      </c>
      <c r="E188" s="59">
        <v>19901.419999999998</v>
      </c>
      <c r="F188" s="17" t="s">
        <v>379</v>
      </c>
      <c r="G188" s="16" t="s">
        <v>371</v>
      </c>
      <c r="H188" s="16" t="s">
        <v>23</v>
      </c>
      <c r="I188" s="17" t="s">
        <v>23</v>
      </c>
      <c r="J188" s="17" t="s">
        <v>23</v>
      </c>
      <c r="K188">
        <f t="array" ref="K188">SUM(IF(C188='приложение к постановлению'!$D$3:$D$793,1,0))</f>
        <v>1</v>
      </c>
    </row>
    <row r="189" spans="1:11" s="18" customFormat="1" ht="30" customHeight="1">
      <c r="A189" s="60">
        <v>122</v>
      </c>
      <c r="B189" s="61" t="s">
        <v>380</v>
      </c>
      <c r="C189" s="61">
        <v>42442</v>
      </c>
      <c r="D189" s="59">
        <v>65348.73</v>
      </c>
      <c r="E189" s="59">
        <v>65348.73</v>
      </c>
      <c r="F189" s="17" t="s">
        <v>168</v>
      </c>
      <c r="G189" s="16" t="s">
        <v>164</v>
      </c>
      <c r="H189" s="16" t="s">
        <v>23</v>
      </c>
      <c r="I189" s="17" t="s">
        <v>23</v>
      </c>
      <c r="J189" s="17" t="s">
        <v>23</v>
      </c>
      <c r="K189">
        <f t="array" ref="K189">SUM(IF(C189='приложение к постановлению'!$D$3:$D$793,1,0))</f>
        <v>1</v>
      </c>
    </row>
    <row r="190" spans="1:11" s="18" customFormat="1" ht="30" customHeight="1">
      <c r="A190" s="60">
        <v>123</v>
      </c>
      <c r="B190" s="61" t="s">
        <v>381</v>
      </c>
      <c r="C190" s="61">
        <v>43615</v>
      </c>
      <c r="D190" s="59">
        <v>267896.59000000003</v>
      </c>
      <c r="E190" s="59">
        <v>267896.59000000003</v>
      </c>
      <c r="F190" s="17" t="s">
        <v>382</v>
      </c>
      <c r="G190" s="16" t="s">
        <v>383</v>
      </c>
      <c r="H190" s="16" t="s">
        <v>23</v>
      </c>
      <c r="I190" s="17" t="s">
        <v>23</v>
      </c>
      <c r="J190" s="17" t="s">
        <v>23</v>
      </c>
      <c r="K190">
        <f t="array" ref="K190">SUM(IF(C190='приложение к постановлению'!$D$3:$D$793,1,0))</f>
        <v>1</v>
      </c>
    </row>
    <row r="191" spans="1:11" s="18" customFormat="1" ht="30" customHeight="1">
      <c r="A191" s="60">
        <v>124</v>
      </c>
      <c r="B191" s="61" t="s">
        <v>385</v>
      </c>
      <c r="C191" s="61">
        <v>43632</v>
      </c>
      <c r="D191" s="59">
        <v>237667.5</v>
      </c>
      <c r="E191" s="59">
        <v>237667.5</v>
      </c>
      <c r="F191" s="17" t="s">
        <v>386</v>
      </c>
      <c r="G191" s="16" t="s">
        <v>387</v>
      </c>
      <c r="H191" s="16" t="s">
        <v>23</v>
      </c>
      <c r="I191" s="17" t="s">
        <v>23</v>
      </c>
      <c r="J191" s="17" t="s">
        <v>23</v>
      </c>
      <c r="K191">
        <f t="array" ref="K191">SUM(IF(C191='приложение к постановлению'!$D$3:$D$793,1,0))</f>
        <v>1</v>
      </c>
    </row>
    <row r="192" spans="1:11" s="18" customFormat="1" ht="30" customHeight="1">
      <c r="A192" s="60">
        <v>125</v>
      </c>
      <c r="B192" s="61" t="s">
        <v>388</v>
      </c>
      <c r="C192" s="61">
        <v>42506</v>
      </c>
      <c r="D192" s="59">
        <v>120873.25</v>
      </c>
      <c r="E192" s="59">
        <v>120873.25</v>
      </c>
      <c r="F192" s="17" t="s">
        <v>389</v>
      </c>
      <c r="G192" s="16" t="s">
        <v>390</v>
      </c>
      <c r="H192" s="16" t="s">
        <v>23</v>
      </c>
      <c r="I192" s="17" t="s">
        <v>23</v>
      </c>
      <c r="J192" s="17" t="s">
        <v>23</v>
      </c>
      <c r="K192">
        <f t="array" ref="K192">SUM(IF(C192='приложение к постановлению'!$D$3:$D$793,1,0))</f>
        <v>1</v>
      </c>
    </row>
    <row r="193" spans="1:11" s="18" customFormat="1" ht="30" customHeight="1">
      <c r="A193" s="60">
        <v>126</v>
      </c>
      <c r="B193" s="61" t="s">
        <v>391</v>
      </c>
      <c r="C193" s="61">
        <v>42649</v>
      </c>
      <c r="D193" s="59">
        <v>165109</v>
      </c>
      <c r="E193" s="59">
        <v>165109</v>
      </c>
      <c r="F193" s="17" t="s">
        <v>392</v>
      </c>
      <c r="G193" s="16" t="s">
        <v>393</v>
      </c>
      <c r="H193" s="16" t="s">
        <v>23</v>
      </c>
      <c r="I193" s="17" t="s">
        <v>23</v>
      </c>
      <c r="J193" s="17" t="s">
        <v>23</v>
      </c>
      <c r="K193">
        <f t="array" ref="K193">SUM(IF(C193='приложение к постановлению'!$D$3:$D$793,1,0))</f>
        <v>1</v>
      </c>
    </row>
    <row r="194" spans="1:11" s="18" customFormat="1" ht="30" customHeight="1">
      <c r="A194" s="60">
        <v>127</v>
      </c>
      <c r="B194" s="61" t="s">
        <v>394</v>
      </c>
      <c r="C194" s="61">
        <v>43633</v>
      </c>
      <c r="D194" s="59">
        <v>24439</v>
      </c>
      <c r="E194" s="59">
        <v>24439</v>
      </c>
      <c r="F194" s="17" t="s">
        <v>395</v>
      </c>
      <c r="G194" s="16" t="s">
        <v>387</v>
      </c>
      <c r="H194" s="16" t="s">
        <v>23</v>
      </c>
      <c r="I194" s="17" t="s">
        <v>23</v>
      </c>
      <c r="J194" s="17" t="s">
        <v>23</v>
      </c>
      <c r="K194">
        <f t="array" ref="K194">SUM(IF(C194='приложение к постановлению'!$D$3:$D$793,1,0))</f>
        <v>1</v>
      </c>
    </row>
    <row r="195" spans="1:11" s="18" customFormat="1" ht="30" customHeight="1">
      <c r="A195" s="60">
        <v>128</v>
      </c>
      <c r="B195" s="61" t="s">
        <v>396</v>
      </c>
      <c r="C195" s="61">
        <v>42175</v>
      </c>
      <c r="D195" s="59">
        <v>35593.22</v>
      </c>
      <c r="E195" s="59">
        <v>35593.22</v>
      </c>
      <c r="F195" s="17" t="s">
        <v>397</v>
      </c>
      <c r="G195" s="16" t="s">
        <v>210</v>
      </c>
      <c r="H195" s="16" t="s">
        <v>23</v>
      </c>
      <c r="I195" s="17" t="s">
        <v>23</v>
      </c>
      <c r="J195" s="17" t="s">
        <v>23</v>
      </c>
      <c r="K195">
        <f t="array" ref="K195">SUM(IF(C195='приложение к постановлению'!$D$3:$D$793,1,0))</f>
        <v>1</v>
      </c>
    </row>
    <row r="196" spans="1:11" s="18" customFormat="1" ht="30" customHeight="1">
      <c r="A196" s="60">
        <v>129</v>
      </c>
      <c r="B196" s="61" t="s">
        <v>398</v>
      </c>
      <c r="C196" s="61">
        <v>42642</v>
      </c>
      <c r="D196" s="59">
        <v>392606.5</v>
      </c>
      <c r="E196" s="59">
        <v>392606.5</v>
      </c>
      <c r="F196" s="17" t="s">
        <v>399</v>
      </c>
      <c r="G196" s="16" t="s">
        <v>400</v>
      </c>
      <c r="H196" s="16" t="s">
        <v>23</v>
      </c>
      <c r="I196" s="17" t="s">
        <v>23</v>
      </c>
      <c r="J196" s="17" t="s">
        <v>23</v>
      </c>
      <c r="K196">
        <f t="array" ref="K196">SUM(IF(C196='приложение к постановлению'!$D$3:$D$793,1,0))</f>
        <v>1</v>
      </c>
    </row>
    <row r="197" spans="1:11" s="18" customFormat="1" ht="30" customHeight="1">
      <c r="A197" s="60">
        <v>130</v>
      </c>
      <c r="B197" s="61" t="s">
        <v>398</v>
      </c>
      <c r="C197" s="61">
        <v>42643</v>
      </c>
      <c r="D197" s="59">
        <v>392606.5</v>
      </c>
      <c r="E197" s="59">
        <v>392606.5</v>
      </c>
      <c r="F197" s="17" t="s">
        <v>399</v>
      </c>
      <c r="G197" s="16" t="s">
        <v>400</v>
      </c>
      <c r="H197" s="16" t="s">
        <v>23</v>
      </c>
      <c r="I197" s="17" t="s">
        <v>23</v>
      </c>
      <c r="J197" s="17" t="s">
        <v>23</v>
      </c>
      <c r="K197">
        <f t="array" ref="K197">SUM(IF(C197='приложение к постановлению'!$D$3:$D$793,1,0))</f>
        <v>1</v>
      </c>
    </row>
    <row r="198" spans="1:11" s="18" customFormat="1" ht="30" customHeight="1">
      <c r="A198" s="60">
        <v>131</v>
      </c>
      <c r="B198" s="61" t="s">
        <v>398</v>
      </c>
      <c r="C198" s="61">
        <v>42644</v>
      </c>
      <c r="D198" s="59">
        <v>392606.48</v>
      </c>
      <c r="E198" s="59">
        <v>392606.48</v>
      </c>
      <c r="F198" s="17" t="s">
        <v>399</v>
      </c>
      <c r="G198" s="16" t="s">
        <v>400</v>
      </c>
      <c r="H198" s="16" t="s">
        <v>23</v>
      </c>
      <c r="I198" s="17" t="s">
        <v>23</v>
      </c>
      <c r="J198" s="17" t="s">
        <v>23</v>
      </c>
      <c r="K198">
        <f t="array" ref="K198">SUM(IF(C198='приложение к постановлению'!$D$3:$D$793,1,0))</f>
        <v>1</v>
      </c>
    </row>
    <row r="199" spans="1:11" s="18" customFormat="1" ht="30" customHeight="1">
      <c r="A199" s="60">
        <v>132</v>
      </c>
      <c r="B199" s="61" t="s">
        <v>401</v>
      </c>
      <c r="C199" s="61">
        <v>43622</v>
      </c>
      <c r="D199" s="59">
        <v>359979</v>
      </c>
      <c r="E199" s="59">
        <v>359979</v>
      </c>
      <c r="F199" s="17" t="s">
        <v>402</v>
      </c>
      <c r="G199" s="16" t="s">
        <v>403</v>
      </c>
      <c r="H199" s="16" t="s">
        <v>23</v>
      </c>
      <c r="I199" s="17" t="s">
        <v>23</v>
      </c>
      <c r="J199" s="17" t="s">
        <v>23</v>
      </c>
      <c r="K199">
        <f t="array" ref="K199">SUM(IF(C199='приложение к постановлению'!$D$3:$D$793,1,0))</f>
        <v>1</v>
      </c>
    </row>
    <row r="200" spans="1:11" s="18" customFormat="1" ht="30" customHeight="1">
      <c r="A200" s="60">
        <v>133</v>
      </c>
      <c r="B200" s="61" t="s">
        <v>404</v>
      </c>
      <c r="C200" s="61">
        <v>43625</v>
      </c>
      <c r="D200" s="59">
        <v>449343</v>
      </c>
      <c r="E200" s="59">
        <v>449343</v>
      </c>
      <c r="F200" s="17" t="s">
        <v>402</v>
      </c>
      <c r="G200" s="16" t="s">
        <v>403</v>
      </c>
      <c r="H200" s="16" t="s">
        <v>23</v>
      </c>
      <c r="I200" s="17" t="s">
        <v>23</v>
      </c>
      <c r="J200" s="17" t="s">
        <v>23</v>
      </c>
      <c r="K200">
        <f t="array" ref="K200">SUM(IF(C200='приложение к постановлению'!$D$3:$D$793,1,0))</f>
        <v>1</v>
      </c>
    </row>
    <row r="201" spans="1:11" s="18" customFormat="1" ht="30" customHeight="1">
      <c r="A201" s="60">
        <v>134</v>
      </c>
      <c r="B201" s="61" t="s">
        <v>405</v>
      </c>
      <c r="C201" s="61">
        <v>43631</v>
      </c>
      <c r="D201" s="59">
        <v>174016.5</v>
      </c>
      <c r="E201" s="59">
        <v>174016.5</v>
      </c>
      <c r="F201" s="17" t="s">
        <v>395</v>
      </c>
      <c r="G201" s="16" t="s">
        <v>387</v>
      </c>
      <c r="H201" s="16" t="s">
        <v>23</v>
      </c>
      <c r="I201" s="17" t="s">
        <v>23</v>
      </c>
      <c r="J201" s="17" t="s">
        <v>23</v>
      </c>
      <c r="K201">
        <f t="array" ref="K201">SUM(IF(C201='приложение к постановлению'!$D$3:$D$793,1,0))</f>
        <v>1</v>
      </c>
    </row>
    <row r="202" spans="1:11" s="18" customFormat="1" ht="30" customHeight="1">
      <c r="A202" s="60">
        <v>135</v>
      </c>
      <c r="B202" s="61" t="s">
        <v>406</v>
      </c>
      <c r="C202" s="61">
        <v>42648</v>
      </c>
      <c r="D202" s="59">
        <v>165109</v>
      </c>
      <c r="E202" s="59">
        <v>165109</v>
      </c>
      <c r="F202" s="17" t="s">
        <v>392</v>
      </c>
      <c r="G202" s="16" t="s">
        <v>393</v>
      </c>
      <c r="H202" s="16" t="s">
        <v>23</v>
      </c>
      <c r="I202" s="17" t="s">
        <v>23</v>
      </c>
      <c r="J202" s="17" t="s">
        <v>23</v>
      </c>
      <c r="K202">
        <f t="array" ref="K202">SUM(IF(C202='приложение к постановлению'!$D$3:$D$793,1,0))</f>
        <v>1</v>
      </c>
    </row>
    <row r="203" spans="1:11" s="18" customFormat="1" ht="30" customHeight="1">
      <c r="A203" s="60">
        <v>136</v>
      </c>
      <c r="B203" s="61" t="s">
        <v>407</v>
      </c>
      <c r="C203" s="61">
        <v>42593</v>
      </c>
      <c r="D203" s="59">
        <v>7500</v>
      </c>
      <c r="E203" s="59">
        <v>7500</v>
      </c>
      <c r="F203" s="17" t="s">
        <v>408</v>
      </c>
      <c r="G203" s="16" t="s">
        <v>246</v>
      </c>
      <c r="H203" s="16" t="s">
        <v>23</v>
      </c>
      <c r="I203" s="17" t="s">
        <v>23</v>
      </c>
      <c r="J203" s="17" t="s">
        <v>23</v>
      </c>
      <c r="K203">
        <f t="array" ref="K203">SUM(IF(C203='приложение к постановлению'!$D$3:$D$793,1,0))</f>
        <v>1</v>
      </c>
    </row>
    <row r="204" spans="1:11" s="18" customFormat="1" ht="30" customHeight="1">
      <c r="A204" s="60">
        <v>137</v>
      </c>
      <c r="B204" s="61" t="s">
        <v>409</v>
      </c>
      <c r="C204" s="61">
        <v>43613</v>
      </c>
      <c r="D204" s="59">
        <v>23997.46</v>
      </c>
      <c r="E204" s="59">
        <v>23997.46</v>
      </c>
      <c r="F204" s="17" t="s">
        <v>410</v>
      </c>
      <c r="G204" s="16" t="s">
        <v>411</v>
      </c>
      <c r="H204" s="16" t="s">
        <v>23</v>
      </c>
      <c r="I204" s="17" t="s">
        <v>23</v>
      </c>
      <c r="J204" s="17" t="s">
        <v>23</v>
      </c>
      <c r="K204">
        <f t="array" ref="K204">SUM(IF(C204='приложение к постановлению'!$D$3:$D$793,1,0))</f>
        <v>1</v>
      </c>
    </row>
    <row r="205" spans="1:11" s="18" customFormat="1" ht="30" customHeight="1">
      <c r="A205" s="60">
        <v>138</v>
      </c>
      <c r="B205" s="61" t="s">
        <v>409</v>
      </c>
      <c r="C205" s="61">
        <v>43614</v>
      </c>
      <c r="D205" s="59">
        <v>23997.46</v>
      </c>
      <c r="E205" s="59">
        <v>23997.46</v>
      </c>
      <c r="F205" s="17" t="s">
        <v>410</v>
      </c>
      <c r="G205" s="16" t="s">
        <v>411</v>
      </c>
      <c r="H205" s="16" t="s">
        <v>23</v>
      </c>
      <c r="I205" s="17" t="s">
        <v>23</v>
      </c>
      <c r="J205" s="17" t="s">
        <v>23</v>
      </c>
      <c r="K205">
        <f t="array" ref="K205">SUM(IF(C205='приложение к постановлению'!$D$3:$D$793,1,0))</f>
        <v>1</v>
      </c>
    </row>
    <row r="206" spans="1:11" s="18" customFormat="1" ht="30" customHeight="1">
      <c r="A206" s="60">
        <v>139</v>
      </c>
      <c r="B206" s="61" t="s">
        <v>412</v>
      </c>
      <c r="C206" s="61">
        <v>42392</v>
      </c>
      <c r="D206" s="59">
        <v>32472.71</v>
      </c>
      <c r="E206" s="59">
        <v>32472.71</v>
      </c>
      <c r="F206" s="17" t="s">
        <v>413</v>
      </c>
      <c r="G206" s="16" t="s">
        <v>414</v>
      </c>
      <c r="H206" s="16" t="s">
        <v>23</v>
      </c>
      <c r="I206" s="17" t="s">
        <v>23</v>
      </c>
      <c r="J206" s="17" t="s">
        <v>23</v>
      </c>
      <c r="K206">
        <f t="array" ref="K206">SUM(IF(C206='приложение к постановлению'!$D$3:$D$793,1,0))</f>
        <v>1</v>
      </c>
    </row>
    <row r="207" spans="1:11" s="18" customFormat="1" ht="30" customHeight="1">
      <c r="A207" s="60">
        <v>140</v>
      </c>
      <c r="B207" s="61" t="s">
        <v>415</v>
      </c>
      <c r="C207" s="61">
        <v>43617</v>
      </c>
      <c r="D207" s="59">
        <v>32720.32</v>
      </c>
      <c r="E207" s="59">
        <v>32720.32</v>
      </c>
      <c r="F207" s="17" t="s">
        <v>416</v>
      </c>
      <c r="G207" s="16" t="s">
        <v>417</v>
      </c>
      <c r="H207" s="16" t="s">
        <v>23</v>
      </c>
      <c r="I207" s="17" t="s">
        <v>23</v>
      </c>
      <c r="J207" s="17" t="s">
        <v>23</v>
      </c>
      <c r="K207">
        <f t="array" ref="K207">SUM(IF(C207='приложение к постановлению'!$D$3:$D$793,1,0))</f>
        <v>1</v>
      </c>
    </row>
    <row r="208" spans="1:11" s="18" customFormat="1" ht="30" customHeight="1">
      <c r="A208" s="60">
        <v>141</v>
      </c>
      <c r="B208" s="61" t="s">
        <v>418</v>
      </c>
      <c r="C208" s="61">
        <v>44146</v>
      </c>
      <c r="D208" s="59">
        <v>1371941.71</v>
      </c>
      <c r="E208" s="59">
        <v>1371941.71</v>
      </c>
      <c r="F208" s="17" t="s">
        <v>419</v>
      </c>
      <c r="G208" s="16" t="s">
        <v>420</v>
      </c>
      <c r="H208" s="16" t="s">
        <v>23</v>
      </c>
      <c r="I208" s="17" t="s">
        <v>23</v>
      </c>
      <c r="J208" s="17" t="s">
        <v>23</v>
      </c>
      <c r="K208">
        <f t="array" ref="K208">SUM(IF(C208='приложение к постановлению'!$D$3:$D$793,1,0))</f>
        <v>1</v>
      </c>
    </row>
    <row r="209" spans="1:11" s="18" customFormat="1" ht="30" customHeight="1">
      <c r="A209" s="60">
        <v>142</v>
      </c>
      <c r="B209" s="61" t="s">
        <v>421</v>
      </c>
      <c r="C209" s="61">
        <v>44100</v>
      </c>
      <c r="D209" s="59">
        <v>2188673.2799999998</v>
      </c>
      <c r="E209" s="59">
        <v>2188673.2799999998</v>
      </c>
      <c r="F209" s="17" t="s">
        <v>422</v>
      </c>
      <c r="G209" s="16" t="s">
        <v>423</v>
      </c>
      <c r="H209" s="16" t="s">
        <v>23</v>
      </c>
      <c r="I209" s="17" t="s">
        <v>23</v>
      </c>
      <c r="J209" s="17" t="s">
        <v>23</v>
      </c>
      <c r="K209">
        <f t="array" ref="K209">SUM(IF(C209='приложение к постановлению'!$D$3:$D$793,1,0))</f>
        <v>1</v>
      </c>
    </row>
    <row r="210" spans="1:11" s="18" customFormat="1" ht="30" customHeight="1">
      <c r="A210" s="60">
        <v>143</v>
      </c>
      <c r="B210" s="61" t="s">
        <v>424</v>
      </c>
      <c r="C210" s="61">
        <v>44145</v>
      </c>
      <c r="D210" s="59">
        <v>1072632.57</v>
      </c>
      <c r="E210" s="59">
        <v>1072632.57</v>
      </c>
      <c r="F210" s="17" t="s">
        <v>425</v>
      </c>
      <c r="G210" s="16" t="s">
        <v>426</v>
      </c>
      <c r="H210" s="16" t="s">
        <v>23</v>
      </c>
      <c r="I210" s="17" t="s">
        <v>23</v>
      </c>
      <c r="J210" s="17" t="s">
        <v>23</v>
      </c>
      <c r="K210">
        <f t="array" ref="K210">SUM(IF(C210='приложение к постановлению'!$D$3:$D$793,1,0))</f>
        <v>1</v>
      </c>
    </row>
    <row r="211" spans="1:11" s="18" customFormat="1" ht="30" customHeight="1">
      <c r="A211" s="60">
        <v>144</v>
      </c>
      <c r="B211" s="61" t="s">
        <v>427</v>
      </c>
      <c r="C211" s="61">
        <v>43616</v>
      </c>
      <c r="D211" s="59">
        <v>242518.64</v>
      </c>
      <c r="E211" s="59">
        <v>242518.64</v>
      </c>
      <c r="F211" s="17" t="s">
        <v>428</v>
      </c>
      <c r="G211" s="16" t="s">
        <v>429</v>
      </c>
      <c r="H211" s="16" t="s">
        <v>23</v>
      </c>
      <c r="I211" s="17" t="s">
        <v>23</v>
      </c>
      <c r="J211" s="17" t="s">
        <v>23</v>
      </c>
      <c r="K211">
        <f t="array" ref="K211">SUM(IF(C211='приложение к постановлению'!$D$3:$D$793,1,0))</f>
        <v>1</v>
      </c>
    </row>
    <row r="212" spans="1:11" s="18" customFormat="1" ht="30" customHeight="1">
      <c r="A212" s="60">
        <v>145</v>
      </c>
      <c r="B212" s="61" t="s">
        <v>430</v>
      </c>
      <c r="C212" s="61">
        <v>43620</v>
      </c>
      <c r="D212" s="59">
        <v>385294.63</v>
      </c>
      <c r="E212" s="59">
        <v>385294.63</v>
      </c>
      <c r="F212" s="17" t="s">
        <v>413</v>
      </c>
      <c r="G212" s="16" t="s">
        <v>1528</v>
      </c>
      <c r="H212" s="16" t="s">
        <v>23</v>
      </c>
      <c r="I212" s="17" t="s">
        <v>23</v>
      </c>
      <c r="J212" s="17" t="s">
        <v>23</v>
      </c>
      <c r="K212">
        <f t="array" ref="K212">SUM(IF(C212='приложение к постановлению'!$D$3:$D$793,1,0))</f>
        <v>1</v>
      </c>
    </row>
    <row r="213" spans="1:11" s="18" customFormat="1" ht="30" customHeight="1">
      <c r="A213" s="60">
        <v>146</v>
      </c>
      <c r="B213" s="61" t="s">
        <v>431</v>
      </c>
      <c r="C213" s="61">
        <v>40089</v>
      </c>
      <c r="D213" s="59">
        <v>3330</v>
      </c>
      <c r="E213" s="59">
        <v>3330</v>
      </c>
      <c r="F213" s="17" t="s">
        <v>384</v>
      </c>
      <c r="G213" s="16" t="s">
        <v>196</v>
      </c>
      <c r="H213" s="16" t="s">
        <v>23</v>
      </c>
      <c r="I213" s="17" t="s">
        <v>23</v>
      </c>
      <c r="J213" s="17" t="s">
        <v>23</v>
      </c>
      <c r="K213">
        <f t="array" ref="K213">SUM(IF(C213='приложение к постановлению'!$D$3:$D$793,1,0))</f>
        <v>1</v>
      </c>
    </row>
    <row r="214" spans="1:11" s="18" customFormat="1" ht="30" customHeight="1">
      <c r="A214" s="60">
        <v>147</v>
      </c>
      <c r="B214" s="61" t="s">
        <v>432</v>
      </c>
      <c r="C214" s="61">
        <v>43664</v>
      </c>
      <c r="D214" s="59">
        <v>69854.240000000005</v>
      </c>
      <c r="E214" s="59">
        <v>69854.240000000005</v>
      </c>
      <c r="F214" s="17" t="s">
        <v>433</v>
      </c>
      <c r="G214" s="16" t="s">
        <v>196</v>
      </c>
      <c r="H214" s="16" t="s">
        <v>23</v>
      </c>
      <c r="I214" s="17" t="s">
        <v>23</v>
      </c>
      <c r="J214" s="17" t="s">
        <v>23</v>
      </c>
      <c r="K214">
        <f t="array" ref="K214">SUM(IF(C214='приложение к постановлению'!$D$3:$D$793,1,0))</f>
        <v>1</v>
      </c>
    </row>
    <row r="215" spans="1:11" s="18" customFormat="1" ht="30" customHeight="1">
      <c r="A215" s="60">
        <v>148</v>
      </c>
      <c r="B215" s="61" t="s">
        <v>434</v>
      </c>
      <c r="C215" s="61">
        <v>42424</v>
      </c>
      <c r="D215" s="59">
        <v>17847.830000000002</v>
      </c>
      <c r="E215" s="59">
        <v>17847.830000000002</v>
      </c>
      <c r="F215" s="17" t="s">
        <v>435</v>
      </c>
      <c r="G215" s="16" t="s">
        <v>164</v>
      </c>
      <c r="H215" s="16" t="s">
        <v>23</v>
      </c>
      <c r="I215" s="17" t="s">
        <v>23</v>
      </c>
      <c r="J215" s="17" t="s">
        <v>23</v>
      </c>
      <c r="K215">
        <f t="array" ref="K215">SUM(IF(C215='приложение к постановлению'!$D$3:$D$793,1,0))</f>
        <v>1</v>
      </c>
    </row>
    <row r="216" spans="1:11" s="18" customFormat="1" ht="30" customHeight="1">
      <c r="A216" s="60">
        <v>149</v>
      </c>
      <c r="B216" s="61" t="s">
        <v>436</v>
      </c>
      <c r="C216" s="61">
        <v>42403</v>
      </c>
      <c r="D216" s="59">
        <v>942.1</v>
      </c>
      <c r="E216" s="59">
        <v>942.1</v>
      </c>
      <c r="F216" s="17" t="s">
        <v>437</v>
      </c>
      <c r="G216" s="16" t="s">
        <v>164</v>
      </c>
      <c r="H216" s="16" t="s">
        <v>23</v>
      </c>
      <c r="I216" s="17" t="s">
        <v>23</v>
      </c>
      <c r="J216" s="17" t="s">
        <v>23</v>
      </c>
      <c r="K216">
        <f t="array" ref="K216">SUM(IF(C216='приложение к постановлению'!$D$3:$D$793,1,0))</f>
        <v>1</v>
      </c>
    </row>
    <row r="217" spans="1:11" s="18" customFormat="1" ht="30" customHeight="1">
      <c r="A217" s="60">
        <v>150</v>
      </c>
      <c r="B217" s="61" t="s">
        <v>438</v>
      </c>
      <c r="C217" s="61">
        <v>43684</v>
      </c>
      <c r="D217" s="59">
        <v>211864.41</v>
      </c>
      <c r="E217" s="59">
        <v>211864.32000000001</v>
      </c>
      <c r="F217" s="17" t="s">
        <v>439</v>
      </c>
      <c r="G217" s="16" t="s">
        <v>196</v>
      </c>
      <c r="H217" s="16" t="s">
        <v>23</v>
      </c>
      <c r="I217" s="17" t="s">
        <v>23</v>
      </c>
      <c r="J217" s="17" t="s">
        <v>23</v>
      </c>
      <c r="K217">
        <f t="array" ref="K217">SUM(IF(C217='приложение к постановлению'!$D$3:$D$793,1,0))</f>
        <v>1</v>
      </c>
    </row>
    <row r="218" spans="1:11" s="18" customFormat="1" ht="30" customHeight="1">
      <c r="A218" s="60">
        <v>151</v>
      </c>
      <c r="B218" s="61" t="s">
        <v>440</v>
      </c>
      <c r="C218" s="61">
        <v>42524</v>
      </c>
      <c r="D218" s="59">
        <v>2402.84</v>
      </c>
      <c r="E218" s="59">
        <v>2402.84</v>
      </c>
      <c r="F218" s="17" t="s">
        <v>282</v>
      </c>
      <c r="G218" s="16" t="s">
        <v>196</v>
      </c>
      <c r="H218" s="16" t="s">
        <v>23</v>
      </c>
      <c r="I218" s="17" t="s">
        <v>23</v>
      </c>
      <c r="J218" s="17" t="s">
        <v>23</v>
      </c>
      <c r="K218">
        <f t="array" ref="K218">SUM(IF(C218='приложение к постановлению'!$D$3:$D$793,1,0))</f>
        <v>1</v>
      </c>
    </row>
    <row r="219" spans="1:11" s="18" customFormat="1" ht="30" customHeight="1">
      <c r="A219" s="60">
        <v>152</v>
      </c>
      <c r="B219" s="61" t="s">
        <v>440</v>
      </c>
      <c r="C219" s="61">
        <v>42525</v>
      </c>
      <c r="D219" s="59">
        <v>2402.84</v>
      </c>
      <c r="E219" s="59">
        <v>2402.84</v>
      </c>
      <c r="F219" s="17" t="s">
        <v>282</v>
      </c>
      <c r="G219" s="16" t="s">
        <v>371</v>
      </c>
      <c r="H219" s="16" t="s">
        <v>23</v>
      </c>
      <c r="I219" s="17" t="s">
        <v>23</v>
      </c>
      <c r="J219" s="17" t="s">
        <v>23</v>
      </c>
      <c r="K219">
        <f t="array" ref="K219">SUM(IF(C219='приложение к постановлению'!$D$3:$D$793,1,0))</f>
        <v>1</v>
      </c>
    </row>
    <row r="220" spans="1:11" s="18" customFormat="1" ht="30" customHeight="1">
      <c r="A220" s="60">
        <v>153</v>
      </c>
      <c r="B220" s="61" t="s">
        <v>441</v>
      </c>
      <c r="C220" s="61">
        <v>42629</v>
      </c>
      <c r="D220" s="59">
        <v>14022.56</v>
      </c>
      <c r="E220" s="59">
        <v>14022.56</v>
      </c>
      <c r="F220" s="17" t="s">
        <v>442</v>
      </c>
      <c r="G220" s="16" t="s">
        <v>164</v>
      </c>
      <c r="H220" s="16" t="s">
        <v>23</v>
      </c>
      <c r="I220" s="17" t="s">
        <v>23</v>
      </c>
      <c r="J220" s="17" t="s">
        <v>23</v>
      </c>
      <c r="K220">
        <f t="array" ref="K220">SUM(IF(C220='приложение к постановлению'!$D$3:$D$793,1,0))</f>
        <v>1</v>
      </c>
    </row>
    <row r="221" spans="1:11" s="18" customFormat="1" ht="30" customHeight="1">
      <c r="A221" s="60">
        <v>154</v>
      </c>
      <c r="B221" s="61" t="s">
        <v>443</v>
      </c>
      <c r="C221" s="61">
        <v>44143</v>
      </c>
      <c r="D221" s="59">
        <v>87950.84</v>
      </c>
      <c r="E221" s="59">
        <v>87950.84</v>
      </c>
      <c r="F221" s="17" t="s">
        <v>444</v>
      </c>
      <c r="G221" s="16" t="s">
        <v>196</v>
      </c>
      <c r="H221" s="16" t="s">
        <v>23</v>
      </c>
      <c r="I221" s="17" t="s">
        <v>23</v>
      </c>
      <c r="J221" s="17" t="s">
        <v>23</v>
      </c>
      <c r="K221">
        <f t="array" ref="K221">SUM(IF(C221='приложение к постановлению'!$D$3:$D$793,1,0))</f>
        <v>1</v>
      </c>
    </row>
    <row r="222" spans="1:11" s="18" customFormat="1" ht="30" customHeight="1">
      <c r="A222" s="60">
        <v>155</v>
      </c>
      <c r="B222" s="61" t="s">
        <v>445</v>
      </c>
      <c r="C222" s="61">
        <v>43236</v>
      </c>
      <c r="D222" s="59">
        <v>324374.24</v>
      </c>
      <c r="E222" s="59">
        <v>293184.12</v>
      </c>
      <c r="F222" s="17" t="s">
        <v>446</v>
      </c>
      <c r="G222" s="16" t="s">
        <v>196</v>
      </c>
      <c r="H222" s="16" t="s">
        <v>23</v>
      </c>
      <c r="I222" s="17" t="s">
        <v>23</v>
      </c>
      <c r="J222" s="17" t="s">
        <v>23</v>
      </c>
      <c r="K222">
        <f t="array" ref="K222">SUM(IF(C222='приложение к постановлению'!$D$3:$D$793,1,0))</f>
        <v>1</v>
      </c>
    </row>
    <row r="223" spans="1:11" s="18" customFormat="1" ht="30" customHeight="1">
      <c r="A223" s="60">
        <v>156</v>
      </c>
      <c r="B223" s="61" t="s">
        <v>447</v>
      </c>
      <c r="C223" s="61">
        <v>44070</v>
      </c>
      <c r="D223" s="59">
        <v>353157.06</v>
      </c>
      <c r="E223" s="59">
        <v>353157.06</v>
      </c>
      <c r="F223" s="17" t="s">
        <v>349</v>
      </c>
      <c r="G223" s="16" t="s">
        <v>371</v>
      </c>
      <c r="H223" s="16" t="s">
        <v>23</v>
      </c>
      <c r="I223" s="17" t="s">
        <v>23</v>
      </c>
      <c r="J223" s="17" t="s">
        <v>23</v>
      </c>
      <c r="K223">
        <f t="array" ref="K223">SUM(IF(C223='приложение к постановлению'!$D$3:$D$793,1,0))</f>
        <v>1</v>
      </c>
    </row>
    <row r="224" spans="1:11" s="18" customFormat="1" ht="30" customHeight="1">
      <c r="A224" s="60">
        <v>157</v>
      </c>
      <c r="B224" s="61" t="s">
        <v>448</v>
      </c>
      <c r="C224" s="61">
        <v>43234</v>
      </c>
      <c r="D224" s="59">
        <v>25999.02</v>
      </c>
      <c r="E224" s="59">
        <v>25999.02</v>
      </c>
      <c r="F224" s="17" t="s">
        <v>449</v>
      </c>
      <c r="G224" s="16" t="s">
        <v>196</v>
      </c>
      <c r="H224" s="16" t="s">
        <v>23</v>
      </c>
      <c r="I224" s="17" t="s">
        <v>23</v>
      </c>
      <c r="J224" s="17" t="s">
        <v>23</v>
      </c>
      <c r="K224">
        <f t="array" ref="K224">SUM(IF(C224='приложение к постановлению'!$D$3:$D$793,1,0))</f>
        <v>1</v>
      </c>
    </row>
    <row r="225" spans="1:11" s="18" customFormat="1" ht="30" customHeight="1">
      <c r="A225" s="60">
        <v>158</v>
      </c>
      <c r="B225" s="61" t="s">
        <v>450</v>
      </c>
      <c r="C225" s="61">
        <v>42461</v>
      </c>
      <c r="D225" s="59">
        <v>95936.4</v>
      </c>
      <c r="E225" s="59">
        <v>95936.4</v>
      </c>
      <c r="F225" s="17" t="s">
        <v>189</v>
      </c>
      <c r="G225" s="16" t="s">
        <v>196</v>
      </c>
      <c r="H225" s="16" t="s">
        <v>23</v>
      </c>
      <c r="I225" s="17" t="s">
        <v>23</v>
      </c>
      <c r="J225" s="17" t="s">
        <v>23</v>
      </c>
      <c r="K225">
        <f t="array" ref="K225">SUM(IF(C225='приложение к постановлению'!$D$3:$D$793,1,0))</f>
        <v>1</v>
      </c>
    </row>
    <row r="226" spans="1:11" s="18" customFormat="1" ht="30" customHeight="1">
      <c r="A226" s="60">
        <v>159</v>
      </c>
      <c r="B226" s="61" t="s">
        <v>451</v>
      </c>
      <c r="C226" s="61">
        <v>42455</v>
      </c>
      <c r="D226" s="59">
        <v>182736</v>
      </c>
      <c r="E226" s="59">
        <v>182736</v>
      </c>
      <c r="F226" s="17" t="s">
        <v>189</v>
      </c>
      <c r="G226" s="16" t="s">
        <v>196</v>
      </c>
      <c r="H226" s="16" t="s">
        <v>23</v>
      </c>
      <c r="I226" s="17" t="s">
        <v>23</v>
      </c>
      <c r="J226" s="17" t="s">
        <v>23</v>
      </c>
      <c r="K226">
        <f t="array" ref="K226">SUM(IF(C226='приложение к постановлению'!$D$3:$D$793,1,0))</f>
        <v>1</v>
      </c>
    </row>
    <row r="227" spans="1:11" s="18" customFormat="1" ht="30" customHeight="1">
      <c r="A227" s="60">
        <v>160</v>
      </c>
      <c r="B227" s="61" t="s">
        <v>452</v>
      </c>
      <c r="C227" s="61">
        <v>42410</v>
      </c>
      <c r="D227" s="59">
        <v>4399.55</v>
      </c>
      <c r="E227" s="59">
        <v>4399.55</v>
      </c>
      <c r="F227" s="17" t="s">
        <v>453</v>
      </c>
      <c r="G227" s="16" t="s">
        <v>196</v>
      </c>
      <c r="H227" s="16" t="s">
        <v>23</v>
      </c>
      <c r="I227" s="17" t="s">
        <v>23</v>
      </c>
      <c r="J227" s="17" t="s">
        <v>23</v>
      </c>
      <c r="K227">
        <f t="array" ref="K227">SUM(IF(C227='приложение к постановлению'!$D$3:$D$793,1,0))</f>
        <v>1</v>
      </c>
    </row>
    <row r="228" spans="1:11" s="18" customFormat="1" ht="30" customHeight="1">
      <c r="A228" s="60">
        <v>161</v>
      </c>
      <c r="B228" s="61" t="s">
        <v>454</v>
      </c>
      <c r="C228" s="61">
        <v>42381</v>
      </c>
      <c r="D228" s="59">
        <v>15595.7</v>
      </c>
      <c r="E228" s="59">
        <v>15595.7</v>
      </c>
      <c r="F228" s="17" t="s">
        <v>303</v>
      </c>
      <c r="G228" s="16" t="s">
        <v>196</v>
      </c>
      <c r="H228" s="16" t="s">
        <v>23</v>
      </c>
      <c r="I228" s="17" t="s">
        <v>23</v>
      </c>
      <c r="J228" s="17" t="s">
        <v>23</v>
      </c>
      <c r="K228">
        <f t="array" ref="K228">SUM(IF(C228='приложение к постановлению'!$D$3:$D$793,1,0))</f>
        <v>1</v>
      </c>
    </row>
    <row r="229" spans="1:11" s="18" customFormat="1" ht="30" customHeight="1">
      <c r="A229" s="60">
        <v>162</v>
      </c>
      <c r="B229" s="61" t="s">
        <v>455</v>
      </c>
      <c r="C229" s="61">
        <v>41086</v>
      </c>
      <c r="D229" s="59">
        <v>45749.56</v>
      </c>
      <c r="E229" s="59">
        <v>45749.56</v>
      </c>
      <c r="F229" s="17" t="s">
        <v>397</v>
      </c>
      <c r="G229" s="16" t="s">
        <v>164</v>
      </c>
      <c r="H229" s="16" t="s">
        <v>23</v>
      </c>
      <c r="I229" s="17" t="s">
        <v>23</v>
      </c>
      <c r="J229" s="17" t="s">
        <v>23</v>
      </c>
      <c r="K229">
        <f t="array" ref="K229">SUM(IF(C229='приложение к постановлению'!$D$3:$D$793,1,0))</f>
        <v>1</v>
      </c>
    </row>
    <row r="230" spans="1:11" s="18" customFormat="1" ht="30" customHeight="1">
      <c r="A230" s="60">
        <v>163</v>
      </c>
      <c r="B230" s="61" t="s">
        <v>456</v>
      </c>
      <c r="C230" s="61">
        <v>82991</v>
      </c>
      <c r="D230" s="59">
        <v>25220.11</v>
      </c>
      <c r="E230" s="59">
        <v>25220.11</v>
      </c>
      <c r="F230" s="17" t="s">
        <v>457</v>
      </c>
      <c r="G230" s="16" t="s">
        <v>265</v>
      </c>
      <c r="H230" s="16" t="s">
        <v>23</v>
      </c>
      <c r="I230" s="17" t="s">
        <v>23</v>
      </c>
      <c r="J230" s="17" t="s">
        <v>23</v>
      </c>
      <c r="K230">
        <f t="array" ref="K230">SUM(IF(C230='приложение к постановлению'!$D$3:$D$793,1,0))</f>
        <v>1</v>
      </c>
    </row>
    <row r="231" spans="1:11" s="18" customFormat="1" ht="30" customHeight="1">
      <c r="A231" s="60">
        <v>164</v>
      </c>
      <c r="B231" s="61" t="s">
        <v>458</v>
      </c>
      <c r="C231" s="61">
        <v>82992</v>
      </c>
      <c r="D231" s="59">
        <v>15010.67</v>
      </c>
      <c r="E231" s="59">
        <v>15010.67</v>
      </c>
      <c r="F231" s="17" t="s">
        <v>457</v>
      </c>
      <c r="G231" s="16" t="s">
        <v>265</v>
      </c>
      <c r="H231" s="16" t="s">
        <v>23</v>
      </c>
      <c r="I231" s="17" t="s">
        <v>23</v>
      </c>
      <c r="J231" s="17" t="s">
        <v>23</v>
      </c>
      <c r="K231">
        <f t="array" ref="K231">SUM(IF(C231='приложение к постановлению'!$D$3:$D$793,1,0))</f>
        <v>1</v>
      </c>
    </row>
    <row r="232" spans="1:11" s="18" customFormat="1" ht="30" customHeight="1">
      <c r="A232" s="60">
        <v>165</v>
      </c>
      <c r="B232" s="61" t="s">
        <v>460</v>
      </c>
      <c r="C232" s="61">
        <v>40017</v>
      </c>
      <c r="D232" s="59">
        <v>4855.59</v>
      </c>
      <c r="E232" s="59">
        <v>4632.67</v>
      </c>
      <c r="F232" s="17" t="s">
        <v>461</v>
      </c>
      <c r="G232" s="16" t="s">
        <v>196</v>
      </c>
      <c r="H232" s="16" t="s">
        <v>23</v>
      </c>
      <c r="I232" s="17" t="s">
        <v>23</v>
      </c>
      <c r="J232" s="17" t="s">
        <v>23</v>
      </c>
      <c r="K232">
        <f t="array" ref="K232">SUM(IF(C232='приложение к постановлению'!$D$3:$D$793,1,0))</f>
        <v>1</v>
      </c>
    </row>
    <row r="233" spans="1:11" s="18" customFormat="1" ht="30" customHeight="1">
      <c r="A233" s="60">
        <v>166</v>
      </c>
      <c r="B233" s="61" t="s">
        <v>462</v>
      </c>
      <c r="C233" s="61">
        <v>43563</v>
      </c>
      <c r="D233" s="59">
        <v>27367.62</v>
      </c>
      <c r="E233" s="59">
        <v>27367.62</v>
      </c>
      <c r="F233" s="17" t="s">
        <v>463</v>
      </c>
      <c r="G233" s="16" t="s">
        <v>417</v>
      </c>
      <c r="H233" s="16" t="s">
        <v>23</v>
      </c>
      <c r="I233" s="17" t="s">
        <v>23</v>
      </c>
      <c r="J233" s="17" t="s">
        <v>23</v>
      </c>
      <c r="K233">
        <f t="array" ref="K233">SUM(IF(C233='приложение к постановлению'!$D$3:$D$793,1,0))</f>
        <v>1</v>
      </c>
    </row>
    <row r="234" spans="1:11" s="18" customFormat="1" ht="30" customHeight="1">
      <c r="A234" s="60">
        <v>167</v>
      </c>
      <c r="B234" s="61" t="s">
        <v>464</v>
      </c>
      <c r="C234" s="61">
        <v>43564</v>
      </c>
      <c r="D234" s="59">
        <v>27733.97</v>
      </c>
      <c r="E234" s="59">
        <v>27733.97</v>
      </c>
      <c r="F234" s="17" t="s">
        <v>442</v>
      </c>
      <c r="G234" s="16" t="s">
        <v>465</v>
      </c>
      <c r="H234" s="16" t="s">
        <v>23</v>
      </c>
      <c r="I234" s="17" t="s">
        <v>23</v>
      </c>
      <c r="J234" s="17" t="s">
        <v>23</v>
      </c>
      <c r="K234">
        <f t="array" ref="K234">SUM(IF(C234='приложение к постановлению'!$D$3:$D$793,1,0))</f>
        <v>1</v>
      </c>
    </row>
    <row r="235" spans="1:11" s="18" customFormat="1" ht="30" customHeight="1">
      <c r="A235" s="60">
        <v>168</v>
      </c>
      <c r="B235" s="61" t="s">
        <v>466</v>
      </c>
      <c r="C235" s="61">
        <v>41007</v>
      </c>
      <c r="D235" s="59">
        <v>11015.58</v>
      </c>
      <c r="E235" s="59">
        <v>11015.58</v>
      </c>
      <c r="F235" s="17" t="s">
        <v>467</v>
      </c>
      <c r="G235" s="16" t="s">
        <v>310</v>
      </c>
      <c r="H235" s="16" t="s">
        <v>23</v>
      </c>
      <c r="I235" s="17" t="s">
        <v>23</v>
      </c>
      <c r="J235" s="17" t="s">
        <v>23</v>
      </c>
      <c r="K235">
        <f t="array" ref="K235">SUM(IF(C235='приложение к постановлению'!$D$3:$D$793,1,0))</f>
        <v>1</v>
      </c>
    </row>
    <row r="236" spans="1:11" s="18" customFormat="1" ht="30" customHeight="1">
      <c r="A236" s="60">
        <v>169</v>
      </c>
      <c r="B236" s="61" t="s">
        <v>468</v>
      </c>
      <c r="C236" s="61">
        <v>40004</v>
      </c>
      <c r="D236" s="59">
        <v>21100</v>
      </c>
      <c r="E236" s="59">
        <v>21100</v>
      </c>
      <c r="F236" s="17" t="s">
        <v>469</v>
      </c>
      <c r="G236" s="16" t="s">
        <v>265</v>
      </c>
      <c r="H236" s="16" t="s">
        <v>23</v>
      </c>
      <c r="I236" s="17" t="s">
        <v>23</v>
      </c>
      <c r="J236" s="17" t="s">
        <v>23</v>
      </c>
      <c r="K236">
        <f t="array" ref="K236">SUM(IF(C236='приложение к постановлению'!$D$3:$D$793,1,0))</f>
        <v>1</v>
      </c>
    </row>
    <row r="237" spans="1:11" s="18" customFormat="1" ht="30" customHeight="1">
      <c r="A237" s="60">
        <v>170</v>
      </c>
      <c r="B237" s="61" t="s">
        <v>470</v>
      </c>
      <c r="C237" s="61">
        <v>43240</v>
      </c>
      <c r="D237" s="59">
        <v>6313.25</v>
      </c>
      <c r="E237" s="59">
        <v>6313.25</v>
      </c>
      <c r="F237" s="17" t="s">
        <v>471</v>
      </c>
      <c r="G237" s="16" t="s">
        <v>310</v>
      </c>
      <c r="H237" s="16" t="s">
        <v>23</v>
      </c>
      <c r="I237" s="17" t="s">
        <v>23</v>
      </c>
      <c r="J237" s="17" t="s">
        <v>23</v>
      </c>
      <c r="K237">
        <f t="array" ref="K237">SUM(IF(C237='приложение к постановлению'!$D$3:$D$793,1,0))</f>
        <v>1</v>
      </c>
    </row>
    <row r="238" spans="1:11" s="18" customFormat="1" ht="30" customHeight="1">
      <c r="A238" s="60">
        <v>171</v>
      </c>
      <c r="B238" s="61" t="s">
        <v>472</v>
      </c>
      <c r="C238" s="61">
        <v>41069</v>
      </c>
      <c r="D238" s="59">
        <v>77404.58</v>
      </c>
      <c r="E238" s="59">
        <v>77404.58</v>
      </c>
      <c r="F238" s="17" t="s">
        <v>473</v>
      </c>
      <c r="G238" s="16" t="s">
        <v>164</v>
      </c>
      <c r="H238" s="16" t="s">
        <v>23</v>
      </c>
      <c r="I238" s="17" t="s">
        <v>23</v>
      </c>
      <c r="J238" s="17" t="s">
        <v>23</v>
      </c>
      <c r="K238">
        <f t="array" ref="K238">SUM(IF(C238='приложение к постановлению'!$D$3:$D$793,1,0))</f>
        <v>1</v>
      </c>
    </row>
    <row r="239" spans="1:11" s="18" customFormat="1" ht="30" customHeight="1">
      <c r="A239" s="60">
        <v>172</v>
      </c>
      <c r="B239" s="61" t="s">
        <v>474</v>
      </c>
      <c r="C239" s="61">
        <v>44135</v>
      </c>
      <c r="D239" s="59">
        <v>71516.95</v>
      </c>
      <c r="E239" s="59">
        <v>71516.95</v>
      </c>
      <c r="F239" s="17" t="s">
        <v>475</v>
      </c>
      <c r="G239" s="16" t="s">
        <v>196</v>
      </c>
      <c r="H239" s="16" t="s">
        <v>23</v>
      </c>
      <c r="I239" s="17" t="s">
        <v>23</v>
      </c>
      <c r="J239" s="17" t="s">
        <v>23</v>
      </c>
      <c r="K239">
        <f t="array" ref="K239">SUM(IF(C239='приложение к постановлению'!$D$3:$D$793,1,0))</f>
        <v>1</v>
      </c>
    </row>
    <row r="240" spans="1:11" s="18" customFormat="1" ht="30" customHeight="1">
      <c r="A240" s="60">
        <v>173</v>
      </c>
      <c r="B240" s="61" t="s">
        <v>476</v>
      </c>
      <c r="C240" s="61">
        <v>42444</v>
      </c>
      <c r="D240" s="59">
        <v>84548.56</v>
      </c>
      <c r="E240" s="59">
        <v>84548.56</v>
      </c>
      <c r="F240" s="17" t="s">
        <v>477</v>
      </c>
      <c r="G240" s="16" t="s">
        <v>164</v>
      </c>
      <c r="H240" s="16" t="s">
        <v>23</v>
      </c>
      <c r="I240" s="17" t="s">
        <v>23</v>
      </c>
      <c r="J240" s="17" t="s">
        <v>23</v>
      </c>
      <c r="K240">
        <f t="array" ref="K240">SUM(IF(C240='приложение к постановлению'!$D$3:$D$793,1,0))</f>
        <v>1</v>
      </c>
    </row>
    <row r="241" spans="1:11" s="18" customFormat="1" ht="30" customHeight="1">
      <c r="A241" s="60">
        <v>174</v>
      </c>
      <c r="B241" s="61" t="s">
        <v>478</v>
      </c>
      <c r="C241" s="61">
        <v>42009</v>
      </c>
      <c r="D241" s="63">
        <v>127140.15</v>
      </c>
      <c r="E241" s="59">
        <v>127140.15</v>
      </c>
      <c r="F241" s="17" t="s">
        <v>479</v>
      </c>
      <c r="G241" s="16" t="s">
        <v>196</v>
      </c>
      <c r="H241" s="16" t="s">
        <v>23</v>
      </c>
      <c r="I241" s="17" t="s">
        <v>23</v>
      </c>
      <c r="J241" s="17" t="s">
        <v>23</v>
      </c>
      <c r="K241">
        <f t="array" ref="K241">SUM(IF(C241='приложение к постановлению'!$D$3:$D$793,1,0))</f>
        <v>1</v>
      </c>
    </row>
    <row r="242" spans="1:11" s="18" customFormat="1" ht="30" customHeight="1">
      <c r="A242" s="60">
        <v>175</v>
      </c>
      <c r="B242" s="61" t="s">
        <v>480</v>
      </c>
      <c r="C242" s="61">
        <v>44036</v>
      </c>
      <c r="D242" s="59">
        <v>29299</v>
      </c>
      <c r="E242" s="59">
        <v>29299</v>
      </c>
      <c r="F242" s="17" t="s">
        <v>446</v>
      </c>
      <c r="G242" s="16" t="s">
        <v>417</v>
      </c>
      <c r="H242" s="16" t="s">
        <v>23</v>
      </c>
      <c r="I242" s="17" t="s">
        <v>23</v>
      </c>
      <c r="J242" s="17" t="s">
        <v>23</v>
      </c>
      <c r="K242">
        <f t="array" ref="K242">SUM(IF(C242='приложение к постановлению'!$D$3:$D$793,1,0))</f>
        <v>1</v>
      </c>
    </row>
    <row r="243" spans="1:11" s="18" customFormat="1" ht="30" customHeight="1">
      <c r="A243" s="60">
        <v>176</v>
      </c>
      <c r="B243" s="61" t="s">
        <v>481</v>
      </c>
      <c r="C243" s="61">
        <v>44109</v>
      </c>
      <c r="D243" s="59">
        <v>29299</v>
      </c>
      <c r="E243" s="59">
        <v>29299</v>
      </c>
      <c r="F243" s="17" t="s">
        <v>446</v>
      </c>
      <c r="G243" s="16" t="s">
        <v>465</v>
      </c>
      <c r="H243" s="16" t="s">
        <v>23</v>
      </c>
      <c r="I243" s="17" t="s">
        <v>23</v>
      </c>
      <c r="J243" s="17" t="s">
        <v>23</v>
      </c>
      <c r="K243">
        <f t="array" ref="K243">SUM(IF(C243='приложение к постановлению'!$D$3:$D$793,1,0))</f>
        <v>1</v>
      </c>
    </row>
    <row r="244" spans="1:11" s="18" customFormat="1" ht="30" customHeight="1">
      <c r="A244" s="60">
        <v>177</v>
      </c>
      <c r="B244" s="61" t="s">
        <v>482</v>
      </c>
      <c r="C244" s="61">
        <v>40065</v>
      </c>
      <c r="D244" s="59">
        <v>159859.67000000001</v>
      </c>
      <c r="E244" s="59">
        <v>159859.67000000001</v>
      </c>
      <c r="F244" s="17" t="s">
        <v>355</v>
      </c>
      <c r="G244" s="16" t="s">
        <v>164</v>
      </c>
      <c r="H244" s="16" t="s">
        <v>23</v>
      </c>
      <c r="I244" s="17" t="s">
        <v>23</v>
      </c>
      <c r="J244" s="17" t="s">
        <v>23</v>
      </c>
      <c r="K244">
        <f t="array" ref="K244">SUM(IF(C244='приложение к постановлению'!$D$3:$D$793,1,0))</f>
        <v>1</v>
      </c>
    </row>
    <row r="245" spans="1:11" s="18" customFormat="1" ht="30" customHeight="1">
      <c r="A245" s="60">
        <v>178</v>
      </c>
      <c r="B245" s="61" t="s">
        <v>483</v>
      </c>
      <c r="C245" s="61">
        <v>43629</v>
      </c>
      <c r="D245" s="59">
        <v>914123.74</v>
      </c>
      <c r="E245" s="59">
        <v>914123.74</v>
      </c>
      <c r="F245" s="17" t="s">
        <v>484</v>
      </c>
      <c r="G245" s="16" t="s">
        <v>485</v>
      </c>
      <c r="H245" s="16" t="s">
        <v>23</v>
      </c>
      <c r="I245" s="17" t="s">
        <v>23</v>
      </c>
      <c r="J245" s="17" t="s">
        <v>23</v>
      </c>
      <c r="K245">
        <f t="array" ref="K245">SUM(IF(C245='приложение к постановлению'!$D$3:$D$793,1,0))</f>
        <v>1</v>
      </c>
    </row>
    <row r="246" spans="1:11" s="18" customFormat="1" ht="30" customHeight="1">
      <c r="A246" s="60">
        <v>179</v>
      </c>
      <c r="B246" s="61" t="s">
        <v>486</v>
      </c>
      <c r="C246" s="61">
        <v>40416</v>
      </c>
      <c r="D246" s="59">
        <v>41117.79</v>
      </c>
      <c r="E246" s="59">
        <v>41117.79</v>
      </c>
      <c r="F246" s="17" t="s">
        <v>487</v>
      </c>
      <c r="G246" s="16" t="s">
        <v>196</v>
      </c>
      <c r="H246" s="16" t="s">
        <v>23</v>
      </c>
      <c r="I246" s="17" t="s">
        <v>23</v>
      </c>
      <c r="J246" s="17" t="s">
        <v>23</v>
      </c>
      <c r="K246">
        <f t="array" ref="K246">SUM(IF(C246='приложение к постановлению'!$D$3:$D$793,1,0))</f>
        <v>1</v>
      </c>
    </row>
    <row r="247" spans="1:11" s="18" customFormat="1" ht="30" customHeight="1">
      <c r="A247" s="60">
        <v>180</v>
      </c>
      <c r="B247" s="61" t="s">
        <v>488</v>
      </c>
      <c r="C247" s="61">
        <v>44121</v>
      </c>
      <c r="D247" s="59">
        <v>99046.82</v>
      </c>
      <c r="E247" s="59">
        <v>99046.82</v>
      </c>
      <c r="F247" s="17" t="s">
        <v>489</v>
      </c>
      <c r="G247" s="16" t="s">
        <v>490</v>
      </c>
      <c r="H247" s="16" t="s">
        <v>23</v>
      </c>
      <c r="I247" s="17" t="s">
        <v>23</v>
      </c>
      <c r="J247" s="17" t="s">
        <v>23</v>
      </c>
      <c r="K247">
        <f t="array" ref="K247">SUM(IF(C247='приложение к постановлению'!$D$3:$D$793,1,0))</f>
        <v>1</v>
      </c>
    </row>
    <row r="248" spans="1:11" s="18" customFormat="1" ht="30" customHeight="1">
      <c r="A248" s="60">
        <v>181</v>
      </c>
      <c r="B248" s="61" t="s">
        <v>491</v>
      </c>
      <c r="C248" s="61">
        <v>44122</v>
      </c>
      <c r="D248" s="59">
        <v>99046.82</v>
      </c>
      <c r="E248" s="59">
        <v>99046.82</v>
      </c>
      <c r="F248" s="17" t="s">
        <v>492</v>
      </c>
      <c r="G248" s="16" t="s">
        <v>301</v>
      </c>
      <c r="H248" s="16" t="s">
        <v>23</v>
      </c>
      <c r="I248" s="17" t="s">
        <v>23</v>
      </c>
      <c r="J248" s="17" t="s">
        <v>23</v>
      </c>
      <c r="K248">
        <f t="array" ref="K248">SUM(IF(C248='приложение к постановлению'!$D$3:$D$793,1,0))</f>
        <v>1</v>
      </c>
    </row>
    <row r="249" spans="1:11" s="18" customFormat="1" ht="30" customHeight="1">
      <c r="A249" s="60">
        <v>182</v>
      </c>
      <c r="B249" s="61" t="s">
        <v>493</v>
      </c>
      <c r="C249" s="61">
        <v>44123</v>
      </c>
      <c r="D249" s="59">
        <v>120308.3</v>
      </c>
      <c r="E249" s="59">
        <v>120308.3</v>
      </c>
      <c r="F249" s="17" t="s">
        <v>494</v>
      </c>
      <c r="G249" s="16" t="s">
        <v>205</v>
      </c>
      <c r="H249" s="16" t="s">
        <v>23</v>
      </c>
      <c r="I249" s="17" t="s">
        <v>23</v>
      </c>
      <c r="J249" s="17" t="s">
        <v>23</v>
      </c>
      <c r="K249">
        <f t="array" ref="K249">SUM(IF(C249='приложение к постановлению'!$D$3:$D$793,1,0))</f>
        <v>1</v>
      </c>
    </row>
    <row r="250" spans="1:11" s="18" customFormat="1" ht="30" customHeight="1">
      <c r="A250" s="60">
        <v>183</v>
      </c>
      <c r="B250" s="61" t="s">
        <v>495</v>
      </c>
      <c r="C250" s="61">
        <v>43687</v>
      </c>
      <c r="D250" s="59">
        <v>147338.84</v>
      </c>
      <c r="E250" s="59">
        <v>86954.04</v>
      </c>
      <c r="F250" s="17" t="s">
        <v>496</v>
      </c>
      <c r="G250" s="16" t="s">
        <v>423</v>
      </c>
      <c r="H250" s="16" t="s">
        <v>23</v>
      </c>
      <c r="I250" s="17" t="s">
        <v>23</v>
      </c>
      <c r="J250" s="17" t="s">
        <v>23</v>
      </c>
      <c r="K250">
        <f t="array" ref="K250">SUM(IF(C250='приложение к постановлению'!$D$3:$D$793,1,0))</f>
        <v>1</v>
      </c>
    </row>
    <row r="251" spans="1:11" s="18" customFormat="1" ht="30" customHeight="1">
      <c r="A251" s="60">
        <v>184</v>
      </c>
      <c r="B251" s="61" t="s">
        <v>497</v>
      </c>
      <c r="C251" s="61">
        <v>43686</v>
      </c>
      <c r="D251" s="59">
        <v>256736.4</v>
      </c>
      <c r="E251" s="59">
        <v>151516.44</v>
      </c>
      <c r="F251" s="17" t="s">
        <v>496</v>
      </c>
      <c r="G251" s="16" t="s">
        <v>498</v>
      </c>
      <c r="H251" s="16" t="s">
        <v>23</v>
      </c>
      <c r="I251" s="17" t="s">
        <v>23</v>
      </c>
      <c r="J251" s="17" t="s">
        <v>23</v>
      </c>
      <c r="K251">
        <f t="array" ref="K251">SUM(IF(C251='приложение к постановлению'!$D$3:$D$793,1,0))</f>
        <v>1</v>
      </c>
    </row>
    <row r="252" spans="1:11" s="18" customFormat="1" ht="30" customHeight="1">
      <c r="A252" s="60">
        <v>185</v>
      </c>
      <c r="B252" s="61" t="s">
        <v>499</v>
      </c>
      <c r="C252" s="61">
        <v>43624</v>
      </c>
      <c r="D252" s="59">
        <v>329061</v>
      </c>
      <c r="E252" s="59">
        <v>329061</v>
      </c>
      <c r="F252" s="17" t="s">
        <v>402</v>
      </c>
      <c r="G252" s="16" t="s">
        <v>403</v>
      </c>
      <c r="H252" s="16" t="s">
        <v>23</v>
      </c>
      <c r="I252" s="17" t="s">
        <v>23</v>
      </c>
      <c r="J252" s="17" t="s">
        <v>23</v>
      </c>
      <c r="K252">
        <f t="array" ref="K252">SUM(IF(C252='приложение к постановлению'!$D$3:$D$793,1,0))</f>
        <v>1</v>
      </c>
    </row>
    <row r="253" spans="1:11" s="18" customFormat="1" ht="30" customHeight="1">
      <c r="A253" s="60">
        <v>186</v>
      </c>
      <c r="B253" s="61" t="s">
        <v>500</v>
      </c>
      <c r="C253" s="61">
        <v>42646</v>
      </c>
      <c r="D253" s="59">
        <v>589452</v>
      </c>
      <c r="E253" s="59">
        <v>589452</v>
      </c>
      <c r="F253" s="17" t="s">
        <v>399</v>
      </c>
      <c r="G253" s="16" t="s">
        <v>400</v>
      </c>
      <c r="H253" s="16" t="s">
        <v>23</v>
      </c>
      <c r="I253" s="17" t="s">
        <v>23</v>
      </c>
      <c r="J253" s="17" t="s">
        <v>23</v>
      </c>
      <c r="K253">
        <f t="array" ref="K253">SUM(IF(C253='приложение к постановлению'!$D$3:$D$793,1,0))</f>
        <v>1</v>
      </c>
    </row>
    <row r="254" spans="1:11" s="18" customFormat="1" ht="30" customHeight="1">
      <c r="A254" s="60">
        <v>187</v>
      </c>
      <c r="B254" s="61" t="s">
        <v>501</v>
      </c>
      <c r="C254" s="61">
        <v>43637</v>
      </c>
      <c r="D254" s="59">
        <v>383705</v>
      </c>
      <c r="E254" s="59">
        <v>383705</v>
      </c>
      <c r="F254" s="17" t="s">
        <v>386</v>
      </c>
      <c r="G254" s="16" t="s">
        <v>387</v>
      </c>
      <c r="H254" s="16" t="s">
        <v>23</v>
      </c>
      <c r="I254" s="17" t="s">
        <v>23</v>
      </c>
      <c r="J254" s="17" t="s">
        <v>23</v>
      </c>
      <c r="K254">
        <f t="array" ref="K254">SUM(IF(C254='приложение к постановлению'!$D$3:$D$793,1,0))</f>
        <v>1</v>
      </c>
    </row>
    <row r="255" spans="1:11" s="18" customFormat="1" ht="30" customHeight="1">
      <c r="A255" s="60">
        <v>188</v>
      </c>
      <c r="B255" s="61" t="s">
        <v>502</v>
      </c>
      <c r="C255" s="61">
        <v>42651</v>
      </c>
      <c r="D255" s="59">
        <v>267053</v>
      </c>
      <c r="E255" s="59">
        <v>267053</v>
      </c>
      <c r="F255" s="17" t="s">
        <v>392</v>
      </c>
      <c r="G255" s="16" t="s">
        <v>393</v>
      </c>
      <c r="H255" s="16" t="s">
        <v>23</v>
      </c>
      <c r="I255" s="17" t="s">
        <v>23</v>
      </c>
      <c r="J255" s="17" t="s">
        <v>23</v>
      </c>
      <c r="K255">
        <f t="array" ref="K255">SUM(IF(C255='приложение к постановлению'!$D$3:$D$793,1,0))</f>
        <v>1</v>
      </c>
    </row>
    <row r="256" spans="1:11" s="18" customFormat="1" ht="30" customHeight="1">
      <c r="A256" s="60">
        <v>189</v>
      </c>
      <c r="B256" s="61" t="s">
        <v>503</v>
      </c>
      <c r="C256" s="61">
        <v>82993</v>
      </c>
      <c r="D256" s="59">
        <v>11145.5</v>
      </c>
      <c r="E256" s="59">
        <v>11145.5</v>
      </c>
      <c r="F256" s="17" t="s">
        <v>457</v>
      </c>
      <c r="G256" s="16" t="s">
        <v>265</v>
      </c>
      <c r="H256" s="16" t="s">
        <v>23</v>
      </c>
      <c r="I256" s="17" t="s">
        <v>23</v>
      </c>
      <c r="J256" s="17" t="s">
        <v>23</v>
      </c>
      <c r="K256">
        <f t="array" ref="K256">SUM(IF(C256='приложение к постановлению'!$D$3:$D$793,1,0))</f>
        <v>1</v>
      </c>
    </row>
    <row r="257" spans="1:11" s="18" customFormat="1" ht="30" customHeight="1">
      <c r="A257" s="60">
        <v>190</v>
      </c>
      <c r="B257" s="61" t="s">
        <v>504</v>
      </c>
      <c r="C257" s="61">
        <v>42645</v>
      </c>
      <c r="D257" s="59">
        <v>296276</v>
      </c>
      <c r="E257" s="59">
        <v>296276</v>
      </c>
      <c r="F257" s="17" t="s">
        <v>399</v>
      </c>
      <c r="G257" s="16" t="s">
        <v>400</v>
      </c>
      <c r="H257" s="16" t="s">
        <v>23</v>
      </c>
      <c r="I257" s="17" t="s">
        <v>23</v>
      </c>
      <c r="J257" s="17" t="s">
        <v>23</v>
      </c>
      <c r="K257">
        <f t="array" ref="K257">SUM(IF(C257='приложение к постановлению'!$D$3:$D$793,1,0))</f>
        <v>1</v>
      </c>
    </row>
    <row r="258" spans="1:11" s="18" customFormat="1" ht="30" customHeight="1">
      <c r="A258" s="60">
        <v>191</v>
      </c>
      <c r="B258" s="61" t="s">
        <v>505</v>
      </c>
      <c r="C258" s="61">
        <v>43636</v>
      </c>
      <c r="D258" s="59">
        <v>233788</v>
      </c>
      <c r="E258" s="59">
        <v>233788</v>
      </c>
      <c r="F258" s="17" t="s">
        <v>386</v>
      </c>
      <c r="G258" s="16" t="s">
        <v>387</v>
      </c>
      <c r="H258" s="16" t="s">
        <v>23</v>
      </c>
      <c r="I258" s="17" t="s">
        <v>23</v>
      </c>
      <c r="J258" s="17" t="s">
        <v>23</v>
      </c>
      <c r="K258">
        <f t="array" ref="K258">SUM(IF(C258='приложение к постановлению'!$D$3:$D$793,1,0))</f>
        <v>1</v>
      </c>
    </row>
    <row r="259" spans="1:11" s="18" customFormat="1" ht="30" customHeight="1">
      <c r="A259" s="60">
        <v>192</v>
      </c>
      <c r="B259" s="61" t="s">
        <v>506</v>
      </c>
      <c r="C259" s="61">
        <v>42652</v>
      </c>
      <c r="D259" s="59">
        <v>105693.05</v>
      </c>
      <c r="E259" s="59">
        <v>105693.05</v>
      </c>
      <c r="F259" s="17" t="s">
        <v>392</v>
      </c>
      <c r="G259" s="16" t="s">
        <v>393</v>
      </c>
      <c r="H259" s="16" t="s">
        <v>23</v>
      </c>
      <c r="I259" s="17" t="s">
        <v>23</v>
      </c>
      <c r="J259" s="17" t="s">
        <v>23</v>
      </c>
      <c r="K259">
        <f t="array" ref="K259">SUM(IF(C259='приложение к постановлению'!$D$3:$D$793,1,0))</f>
        <v>1</v>
      </c>
    </row>
    <row r="260" spans="1:11" s="18" customFormat="1" ht="30" customHeight="1">
      <c r="A260" s="60">
        <v>193</v>
      </c>
      <c r="B260" s="61" t="s">
        <v>507</v>
      </c>
      <c r="C260" s="61">
        <v>43634</v>
      </c>
      <c r="D260" s="59">
        <v>504321</v>
      </c>
      <c r="E260" s="59">
        <v>504321</v>
      </c>
      <c r="F260" s="17" t="s">
        <v>402</v>
      </c>
      <c r="G260" s="16" t="s">
        <v>403</v>
      </c>
      <c r="H260" s="16" t="s">
        <v>23</v>
      </c>
      <c r="I260" s="17" t="s">
        <v>23</v>
      </c>
      <c r="J260" s="17" t="s">
        <v>23</v>
      </c>
      <c r="K260">
        <f t="array" ref="K260">SUM(IF(C260='приложение к постановлению'!$D$3:$D$793,1,0))</f>
        <v>1</v>
      </c>
    </row>
    <row r="261" spans="1:11" s="18" customFormat="1" ht="30" customHeight="1">
      <c r="A261" s="60">
        <v>194</v>
      </c>
      <c r="B261" s="61" t="s">
        <v>508</v>
      </c>
      <c r="C261" s="61">
        <v>43557</v>
      </c>
      <c r="D261" s="59">
        <v>3050</v>
      </c>
      <c r="E261" s="59">
        <v>3050</v>
      </c>
      <c r="F261" s="17" t="s">
        <v>509</v>
      </c>
      <c r="G261" s="16" t="s">
        <v>218</v>
      </c>
      <c r="H261" s="16" t="s">
        <v>23</v>
      </c>
      <c r="I261" s="17" t="s">
        <v>23</v>
      </c>
      <c r="J261" s="17" t="s">
        <v>23</v>
      </c>
      <c r="K261">
        <f t="array" ref="K261">SUM(IF(C261='приложение к постановлению'!$D$3:$D$793,1,0))</f>
        <v>1</v>
      </c>
    </row>
    <row r="262" spans="1:11" s="18" customFormat="1" ht="30" customHeight="1">
      <c r="A262" s="60">
        <v>195</v>
      </c>
      <c r="B262" s="61" t="s">
        <v>510</v>
      </c>
      <c r="C262" s="61">
        <v>40418</v>
      </c>
      <c r="D262" s="59">
        <v>2180037.64</v>
      </c>
      <c r="E262" s="59">
        <v>2180037.64</v>
      </c>
      <c r="F262" s="17" t="s">
        <v>321</v>
      </c>
      <c r="G262" s="16" t="s">
        <v>164</v>
      </c>
      <c r="H262" s="16" t="s">
        <v>23</v>
      </c>
      <c r="I262" s="17" t="s">
        <v>23</v>
      </c>
      <c r="J262" s="17" t="s">
        <v>23</v>
      </c>
      <c r="K262">
        <f t="array" ref="K262">SUM(IF(C262='приложение к постановлению'!$D$3:$D$793,1,0))</f>
        <v>1</v>
      </c>
    </row>
    <row r="263" spans="1:11" s="18" customFormat="1" ht="30" customHeight="1">
      <c r="A263" s="60">
        <v>196</v>
      </c>
      <c r="B263" s="61" t="s">
        <v>511</v>
      </c>
      <c r="C263" s="61">
        <v>43659</v>
      </c>
      <c r="D263" s="59">
        <v>1101916</v>
      </c>
      <c r="E263" s="59">
        <v>1101916</v>
      </c>
      <c r="F263" s="17" t="s">
        <v>512</v>
      </c>
      <c r="G263" s="16" t="s">
        <v>164</v>
      </c>
      <c r="H263" s="16" t="s">
        <v>23</v>
      </c>
      <c r="I263" s="17" t="s">
        <v>23</v>
      </c>
      <c r="J263" s="17" t="s">
        <v>23</v>
      </c>
      <c r="K263">
        <f t="array" ref="K263">SUM(IF(C263='приложение к постановлению'!$D$3:$D$793,1,0))</f>
        <v>1</v>
      </c>
    </row>
    <row r="264" spans="1:11" s="18" customFormat="1" ht="30" customHeight="1">
      <c r="A264" s="60">
        <v>197</v>
      </c>
      <c r="B264" s="61" t="s">
        <v>513</v>
      </c>
      <c r="C264" s="61">
        <v>44115</v>
      </c>
      <c r="D264" s="59">
        <v>25000</v>
      </c>
      <c r="E264" s="59">
        <v>25000</v>
      </c>
      <c r="F264" s="17" t="s">
        <v>514</v>
      </c>
      <c r="G264" s="16" t="s">
        <v>515</v>
      </c>
      <c r="H264" s="16" t="s">
        <v>23</v>
      </c>
      <c r="I264" s="17" t="s">
        <v>23</v>
      </c>
      <c r="J264" s="17" t="s">
        <v>23</v>
      </c>
      <c r="K264">
        <f t="array" ref="K264">SUM(IF(C264='приложение к постановлению'!$D$3:$D$793,1,0))</f>
        <v>1</v>
      </c>
    </row>
    <row r="265" spans="1:11" s="18" customFormat="1" ht="30" customHeight="1">
      <c r="A265" s="60">
        <v>198</v>
      </c>
      <c r="B265" s="61" t="s">
        <v>516</v>
      </c>
      <c r="C265" s="61">
        <v>40193</v>
      </c>
      <c r="D265" s="59">
        <v>36000</v>
      </c>
      <c r="E265" s="59">
        <v>36000</v>
      </c>
      <c r="F265" s="17" t="s">
        <v>517</v>
      </c>
      <c r="G265" s="16" t="s">
        <v>515</v>
      </c>
      <c r="H265" s="16" t="s">
        <v>23</v>
      </c>
      <c r="I265" s="17" t="s">
        <v>23</v>
      </c>
      <c r="J265" s="17" t="s">
        <v>23</v>
      </c>
      <c r="K265">
        <f t="array" ref="K265">SUM(IF(C265='приложение к постановлению'!$D$3:$D$793,1,0))</f>
        <v>1</v>
      </c>
    </row>
    <row r="266" spans="1:11" s="18" customFormat="1" ht="30" customHeight="1">
      <c r="A266" s="60">
        <v>199</v>
      </c>
      <c r="B266" s="61" t="s">
        <v>518</v>
      </c>
      <c r="C266" s="61">
        <v>43231</v>
      </c>
      <c r="D266" s="59">
        <v>17972.490000000002</v>
      </c>
      <c r="E266" s="59">
        <v>17972.490000000002</v>
      </c>
      <c r="F266" s="17" t="s">
        <v>189</v>
      </c>
      <c r="G266" s="16" t="s">
        <v>459</v>
      </c>
      <c r="H266" s="16" t="s">
        <v>23</v>
      </c>
      <c r="I266" s="17" t="s">
        <v>23</v>
      </c>
      <c r="J266" s="17" t="s">
        <v>23</v>
      </c>
      <c r="K266">
        <f t="array" ref="K266">SUM(IF(C266='приложение к постановлению'!$D$3:$D$793,1,0))</f>
        <v>1</v>
      </c>
    </row>
    <row r="267" spans="1:11" s="18" customFormat="1" ht="30" customHeight="1">
      <c r="A267" s="60">
        <v>200</v>
      </c>
      <c r="B267" s="61" t="s">
        <v>519</v>
      </c>
      <c r="C267" s="61">
        <v>44133</v>
      </c>
      <c r="D267" s="59">
        <v>167308.81</v>
      </c>
      <c r="E267" s="59">
        <v>154837.41</v>
      </c>
      <c r="F267" s="17" t="s">
        <v>520</v>
      </c>
      <c r="G267" s="16" t="s">
        <v>196</v>
      </c>
      <c r="H267" s="16" t="s">
        <v>23</v>
      </c>
      <c r="I267" s="17" t="s">
        <v>23</v>
      </c>
      <c r="J267" s="17" t="s">
        <v>23</v>
      </c>
      <c r="K267">
        <f t="array" ref="K267">SUM(IF(C267='приложение к постановлению'!$D$3:$D$793,1,0))</f>
        <v>1</v>
      </c>
    </row>
    <row r="268" spans="1:11" s="18" customFormat="1" ht="30" customHeight="1">
      <c r="A268" s="60">
        <v>201</v>
      </c>
      <c r="B268" s="61" t="s">
        <v>521</v>
      </c>
      <c r="C268" s="61">
        <v>43673</v>
      </c>
      <c r="D268" s="59">
        <v>159623.35999999999</v>
      </c>
      <c r="E268" s="59">
        <v>149156.46</v>
      </c>
      <c r="F268" s="17" t="s">
        <v>520</v>
      </c>
      <c r="G268" s="16" t="s">
        <v>164</v>
      </c>
      <c r="H268" s="16" t="s">
        <v>23</v>
      </c>
      <c r="I268" s="17" t="s">
        <v>23</v>
      </c>
      <c r="J268" s="17" t="s">
        <v>23</v>
      </c>
      <c r="K268">
        <f t="array" ref="K268">SUM(IF(C268='приложение к постановлению'!$D$3:$D$793,1,0))</f>
        <v>1</v>
      </c>
    </row>
    <row r="269" spans="1:11" s="18" customFormat="1" ht="30" customHeight="1">
      <c r="A269" s="60">
        <v>202</v>
      </c>
      <c r="B269" s="61" t="s">
        <v>522</v>
      </c>
      <c r="C269" s="61">
        <v>40158</v>
      </c>
      <c r="D269" s="59">
        <v>40468</v>
      </c>
      <c r="E269" s="59">
        <v>21920.21</v>
      </c>
      <c r="F269" s="17" t="s">
        <v>523</v>
      </c>
      <c r="G269" s="16" t="s">
        <v>196</v>
      </c>
      <c r="H269" s="16" t="s">
        <v>23</v>
      </c>
      <c r="I269" s="17" t="s">
        <v>23</v>
      </c>
      <c r="J269" s="17" t="s">
        <v>23</v>
      </c>
      <c r="K269">
        <f t="array" ref="K269">SUM(IF(C269='приложение к постановлению'!$D$3:$D$793,1,0))</f>
        <v>1</v>
      </c>
    </row>
    <row r="270" spans="1:11" s="18" customFormat="1" ht="30" customHeight="1">
      <c r="A270" s="60">
        <v>203</v>
      </c>
      <c r="B270" s="61" t="s">
        <v>524</v>
      </c>
      <c r="C270" s="61">
        <v>40120</v>
      </c>
      <c r="D270" s="59">
        <v>126695</v>
      </c>
      <c r="E270" s="59">
        <v>126695</v>
      </c>
      <c r="F270" s="17" t="s">
        <v>525</v>
      </c>
      <c r="G270" s="16" t="s">
        <v>164</v>
      </c>
      <c r="H270" s="16" t="s">
        <v>23</v>
      </c>
      <c r="I270" s="17" t="s">
        <v>23</v>
      </c>
      <c r="J270" s="17" t="s">
        <v>23</v>
      </c>
      <c r="K270">
        <f t="array" ref="K270">SUM(IF(C270='приложение к постановлению'!$D$3:$D$793,1,0))</f>
        <v>1</v>
      </c>
    </row>
    <row r="271" spans="1:11" s="18" customFormat="1" ht="30" customHeight="1">
      <c r="A271" s="60">
        <v>204</v>
      </c>
      <c r="B271" s="61" t="s">
        <v>526</v>
      </c>
      <c r="C271" s="61">
        <v>40112</v>
      </c>
      <c r="D271" s="59">
        <v>47796</v>
      </c>
      <c r="E271" s="59">
        <v>14338.8</v>
      </c>
      <c r="F271" s="17" t="s">
        <v>527</v>
      </c>
      <c r="G271" s="16" t="s">
        <v>164</v>
      </c>
      <c r="H271" s="16" t="s">
        <v>23</v>
      </c>
      <c r="I271" s="17" t="s">
        <v>23</v>
      </c>
      <c r="J271" s="17" t="s">
        <v>23</v>
      </c>
      <c r="K271">
        <f t="array" ref="K271">SUM(IF(C271='приложение к постановлению'!$D$3:$D$793,1,0))</f>
        <v>1</v>
      </c>
    </row>
    <row r="272" spans="1:11" s="18" customFormat="1" ht="30" customHeight="1">
      <c r="A272" s="60">
        <v>205</v>
      </c>
      <c r="B272" s="61" t="s">
        <v>528</v>
      </c>
      <c r="C272" s="61">
        <v>40111</v>
      </c>
      <c r="D272" s="59">
        <v>43813</v>
      </c>
      <c r="E272" s="59">
        <v>43813</v>
      </c>
      <c r="F272" s="17" t="s">
        <v>512</v>
      </c>
      <c r="G272" s="16" t="s">
        <v>164</v>
      </c>
      <c r="H272" s="16" t="s">
        <v>23</v>
      </c>
      <c r="I272" s="17" t="s">
        <v>23</v>
      </c>
      <c r="J272" s="17" t="s">
        <v>23</v>
      </c>
      <c r="K272">
        <f t="array" ref="K272">SUM(IF(C272='приложение к постановлению'!$D$3:$D$793,1,0))</f>
        <v>1</v>
      </c>
    </row>
    <row r="273" spans="1:11" s="18" customFormat="1" ht="30" customHeight="1">
      <c r="A273" s="60">
        <v>206</v>
      </c>
      <c r="B273" s="61" t="s">
        <v>529</v>
      </c>
      <c r="C273" s="61">
        <v>43118</v>
      </c>
      <c r="D273" s="59">
        <v>60593</v>
      </c>
      <c r="E273" s="59">
        <v>60593</v>
      </c>
      <c r="F273" s="17" t="s">
        <v>321</v>
      </c>
      <c r="G273" s="16" t="s">
        <v>164</v>
      </c>
      <c r="H273" s="16" t="s">
        <v>23</v>
      </c>
      <c r="I273" s="17" t="s">
        <v>23</v>
      </c>
      <c r="J273" s="17" t="s">
        <v>23</v>
      </c>
      <c r="K273">
        <f t="array" ref="K273">SUM(IF(C273='приложение к постановлению'!$D$3:$D$793,1,0))</f>
        <v>1</v>
      </c>
    </row>
    <row r="274" spans="1:11" s="18" customFormat="1" ht="30" customHeight="1">
      <c r="A274" s="60">
        <v>207</v>
      </c>
      <c r="B274" s="61" t="s">
        <v>530</v>
      </c>
      <c r="C274" s="61">
        <v>40113</v>
      </c>
      <c r="D274" s="59">
        <v>48475</v>
      </c>
      <c r="E274" s="59">
        <v>48475</v>
      </c>
      <c r="F274" s="17" t="s">
        <v>531</v>
      </c>
      <c r="G274" s="16" t="s">
        <v>164</v>
      </c>
      <c r="H274" s="16" t="s">
        <v>23</v>
      </c>
      <c r="I274" s="17" t="s">
        <v>23</v>
      </c>
      <c r="J274" s="17" t="s">
        <v>23</v>
      </c>
      <c r="K274">
        <f t="array" ref="K274">SUM(IF(C274='приложение к постановлению'!$D$3:$D$793,1,0))</f>
        <v>1</v>
      </c>
    </row>
    <row r="275" spans="1:11" s="18" customFormat="1" ht="30" customHeight="1">
      <c r="A275" s="60">
        <v>208</v>
      </c>
      <c r="B275" s="61" t="s">
        <v>532</v>
      </c>
      <c r="C275" s="61">
        <v>40110</v>
      </c>
      <c r="D275" s="59">
        <v>42856</v>
      </c>
      <c r="E275" s="59">
        <v>42856</v>
      </c>
      <c r="F275" s="17" t="s">
        <v>512</v>
      </c>
      <c r="G275" s="16" t="s">
        <v>164</v>
      </c>
      <c r="H275" s="16" t="s">
        <v>23</v>
      </c>
      <c r="I275" s="17" t="s">
        <v>23</v>
      </c>
      <c r="J275" s="17" t="s">
        <v>23</v>
      </c>
      <c r="K275">
        <f t="array" ref="K275">SUM(IF(C275='приложение к постановлению'!$D$3:$D$793,1,0))</f>
        <v>1</v>
      </c>
    </row>
    <row r="276" spans="1:11" s="18" customFormat="1" ht="30" customHeight="1">
      <c r="A276" s="60">
        <v>209</v>
      </c>
      <c r="B276" s="61" t="s">
        <v>533</v>
      </c>
      <c r="C276" s="61">
        <v>42520</v>
      </c>
      <c r="D276" s="59">
        <v>45803</v>
      </c>
      <c r="E276" s="59">
        <v>17330.88</v>
      </c>
      <c r="F276" s="17" t="s">
        <v>534</v>
      </c>
      <c r="G276" s="16" t="s">
        <v>265</v>
      </c>
      <c r="H276" s="16" t="s">
        <v>23</v>
      </c>
      <c r="I276" s="17" t="s">
        <v>23</v>
      </c>
      <c r="J276" s="17" t="s">
        <v>23</v>
      </c>
      <c r="K276">
        <f t="array" ref="K276">SUM(IF(C276='приложение к постановлению'!$D$3:$D$793,1,0))</f>
        <v>1</v>
      </c>
    </row>
    <row r="277" spans="1:11" s="18" customFormat="1" ht="30" customHeight="1">
      <c r="A277" s="60">
        <v>210</v>
      </c>
      <c r="B277" s="61" t="s">
        <v>535</v>
      </c>
      <c r="C277" s="61">
        <v>40162</v>
      </c>
      <c r="D277" s="59">
        <v>54428</v>
      </c>
      <c r="E277" s="59">
        <v>29481.79</v>
      </c>
      <c r="F277" s="17" t="s">
        <v>536</v>
      </c>
      <c r="G277" s="16" t="s">
        <v>265</v>
      </c>
      <c r="H277" s="16" t="s">
        <v>23</v>
      </c>
      <c r="I277" s="17" t="s">
        <v>23</v>
      </c>
      <c r="J277" s="17" t="s">
        <v>23</v>
      </c>
      <c r="K277">
        <f t="array" ref="K277">SUM(IF(C277='приложение к постановлению'!$D$3:$D$793,1,0))</f>
        <v>1</v>
      </c>
    </row>
    <row r="278" spans="1:11" s="18" customFormat="1" ht="30" customHeight="1">
      <c r="A278" s="60">
        <v>211</v>
      </c>
      <c r="B278" s="61" t="s">
        <v>537</v>
      </c>
      <c r="C278" s="61">
        <v>40523</v>
      </c>
      <c r="D278" s="59">
        <v>351356</v>
      </c>
      <c r="E278" s="59">
        <v>182184.66</v>
      </c>
      <c r="F278" s="17" t="s">
        <v>538</v>
      </c>
      <c r="G278" s="16" t="s">
        <v>164</v>
      </c>
      <c r="H278" s="16" t="s">
        <v>23</v>
      </c>
      <c r="I278" s="17" t="s">
        <v>23</v>
      </c>
      <c r="J278" s="17" t="s">
        <v>23</v>
      </c>
      <c r="K278">
        <f t="array" ref="K278">SUM(IF(C278='приложение к постановлению'!$D$3:$D$793,1,0))</f>
        <v>1</v>
      </c>
    </row>
    <row r="279" spans="1:11" s="18" customFormat="1" ht="30" customHeight="1">
      <c r="A279" s="60">
        <v>212</v>
      </c>
      <c r="B279" s="61" t="s">
        <v>539</v>
      </c>
      <c r="C279" s="61">
        <v>40152</v>
      </c>
      <c r="D279" s="59">
        <v>137288</v>
      </c>
      <c r="E279" s="59">
        <v>80084.62</v>
      </c>
      <c r="F279" s="17" t="s">
        <v>538</v>
      </c>
      <c r="G279" s="16" t="s">
        <v>196</v>
      </c>
      <c r="H279" s="16" t="s">
        <v>23</v>
      </c>
      <c r="I279" s="17" t="s">
        <v>23</v>
      </c>
      <c r="J279" s="17" t="s">
        <v>23</v>
      </c>
      <c r="K279">
        <f t="array" ref="K279">SUM(IF(C279='приложение к постановлению'!$D$3:$D$793,1,0))</f>
        <v>1</v>
      </c>
    </row>
    <row r="280" spans="1:11" s="18" customFormat="1" ht="30" customHeight="1">
      <c r="A280" s="60">
        <v>213</v>
      </c>
      <c r="B280" s="61" t="s">
        <v>540</v>
      </c>
      <c r="C280" s="61">
        <v>43670</v>
      </c>
      <c r="D280" s="59">
        <v>68900</v>
      </c>
      <c r="E280" s="59">
        <v>68900</v>
      </c>
      <c r="F280" s="17" t="s">
        <v>541</v>
      </c>
      <c r="G280" s="16" t="s">
        <v>310</v>
      </c>
      <c r="H280" s="16" t="s">
        <v>23</v>
      </c>
      <c r="I280" s="17" t="s">
        <v>23</v>
      </c>
      <c r="J280" s="17" t="s">
        <v>23</v>
      </c>
      <c r="K280">
        <f t="array" ref="K280">SUM(IF(C280='приложение к постановлению'!$D$3:$D$793,1,0))</f>
        <v>1</v>
      </c>
    </row>
    <row r="281" spans="1:11" s="18" customFormat="1" ht="30" customHeight="1">
      <c r="A281" s="60">
        <v>214</v>
      </c>
      <c r="B281" s="61" t="s">
        <v>543</v>
      </c>
      <c r="C281" s="61">
        <v>40195</v>
      </c>
      <c r="D281" s="59">
        <v>330904.84999999998</v>
      </c>
      <c r="E281" s="59">
        <v>70520.710000000006</v>
      </c>
      <c r="F281" s="17" t="s">
        <v>544</v>
      </c>
      <c r="G281" s="16" t="s">
        <v>196</v>
      </c>
      <c r="H281" s="16" t="s">
        <v>23</v>
      </c>
      <c r="I281" s="17" t="s">
        <v>23</v>
      </c>
      <c r="J281" s="17" t="s">
        <v>23</v>
      </c>
      <c r="K281">
        <f t="array" ref="K281">SUM(IF(C281='приложение к постановлению'!$D$3:$D$793,1,0))</f>
        <v>1</v>
      </c>
    </row>
    <row r="282" spans="1:11" s="18" customFormat="1" ht="30" customHeight="1">
      <c r="A282" s="60">
        <v>215</v>
      </c>
      <c r="B282" s="61" t="s">
        <v>545</v>
      </c>
      <c r="C282" s="61">
        <v>43667</v>
      </c>
      <c r="D282" s="59">
        <v>24490</v>
      </c>
      <c r="E282" s="59">
        <v>24490</v>
      </c>
      <c r="F282" s="17" t="s">
        <v>546</v>
      </c>
      <c r="G282" s="16" t="s">
        <v>196</v>
      </c>
      <c r="H282" s="16" t="s">
        <v>23</v>
      </c>
      <c r="I282" s="17" t="s">
        <v>23</v>
      </c>
      <c r="J282" s="17" t="s">
        <v>23</v>
      </c>
      <c r="K282">
        <f t="array" ref="K282">SUM(IF(C282='приложение к постановлению'!$D$3:$D$793,1,0))</f>
        <v>1</v>
      </c>
    </row>
    <row r="283" spans="1:11" s="18" customFormat="1" ht="30" customHeight="1">
      <c r="A283" s="60">
        <v>216</v>
      </c>
      <c r="B283" s="61" t="s">
        <v>547</v>
      </c>
      <c r="C283" s="61">
        <v>43671</v>
      </c>
      <c r="D283" s="59">
        <v>85700</v>
      </c>
      <c r="E283" s="59">
        <v>85700</v>
      </c>
      <c r="F283" s="17" t="s">
        <v>548</v>
      </c>
      <c r="G283" s="16" t="s">
        <v>190</v>
      </c>
      <c r="H283" s="16" t="s">
        <v>23</v>
      </c>
      <c r="I283" s="17" t="s">
        <v>23</v>
      </c>
      <c r="J283" s="17" t="s">
        <v>23</v>
      </c>
      <c r="K283">
        <f t="array" ref="K283">SUM(IF(C283='приложение к постановлению'!$D$3:$D$793,1,0))</f>
        <v>1</v>
      </c>
    </row>
    <row r="284" spans="1:11" s="18" customFormat="1" ht="30" customHeight="1">
      <c r="A284" s="60">
        <v>217</v>
      </c>
      <c r="B284" s="61" t="s">
        <v>549</v>
      </c>
      <c r="C284" s="61">
        <v>43675</v>
      </c>
      <c r="D284" s="59">
        <v>2943779.4</v>
      </c>
      <c r="E284" s="59">
        <v>2491743.6</v>
      </c>
      <c r="F284" s="17" t="s">
        <v>550</v>
      </c>
      <c r="G284" s="16" t="s">
        <v>551</v>
      </c>
      <c r="H284" s="16" t="s">
        <v>23</v>
      </c>
      <c r="I284" s="17" t="s">
        <v>23</v>
      </c>
      <c r="J284" s="17" t="s">
        <v>23</v>
      </c>
      <c r="K284">
        <f t="array" ref="K284">SUM(IF(C284='приложение к постановлению'!$D$3:$D$793,1,0))</f>
        <v>1</v>
      </c>
    </row>
    <row r="285" spans="1:11" s="18" customFormat="1" ht="30" customHeight="1">
      <c r="A285" s="60">
        <v>218</v>
      </c>
      <c r="B285" s="61" t="s">
        <v>552</v>
      </c>
      <c r="C285" s="61">
        <v>43668</v>
      </c>
      <c r="D285" s="59">
        <v>2293636.46</v>
      </c>
      <c r="E285" s="59">
        <v>2293636.46</v>
      </c>
      <c r="F285" s="17" t="s">
        <v>542</v>
      </c>
      <c r="G285" s="16" t="s">
        <v>553</v>
      </c>
      <c r="H285" s="16" t="s">
        <v>23</v>
      </c>
      <c r="I285" s="17" t="s">
        <v>23</v>
      </c>
      <c r="J285" s="17" t="s">
        <v>23</v>
      </c>
      <c r="K285">
        <f t="array" ref="K285">SUM(IF(C285='приложение к постановлению'!$D$3:$D$793,1,0))</f>
        <v>1</v>
      </c>
    </row>
    <row r="286" spans="1:11" s="18" customFormat="1" ht="30" customHeight="1">
      <c r="A286" s="60">
        <v>219</v>
      </c>
      <c r="B286" s="61" t="s">
        <v>554</v>
      </c>
      <c r="C286" s="61">
        <v>43693</v>
      </c>
      <c r="D286" s="59">
        <v>688794.47</v>
      </c>
      <c r="E286" s="59">
        <v>103319.19</v>
      </c>
      <c r="F286" s="17" t="s">
        <v>555</v>
      </c>
      <c r="G286" s="16" t="s">
        <v>190</v>
      </c>
      <c r="H286" s="16" t="s">
        <v>23</v>
      </c>
      <c r="I286" s="17" t="s">
        <v>23</v>
      </c>
      <c r="J286" s="17" t="s">
        <v>23</v>
      </c>
      <c r="K286">
        <f t="array" ref="K286">SUM(IF(C286='приложение к постановлению'!$D$3:$D$793,1,0))</f>
        <v>1</v>
      </c>
    </row>
    <row r="287" spans="1:11" s="18" customFormat="1" ht="30" customHeight="1">
      <c r="A287" s="60">
        <v>220</v>
      </c>
      <c r="B287" s="61" t="s">
        <v>556</v>
      </c>
      <c r="C287" s="61">
        <v>42522</v>
      </c>
      <c r="D287" s="59">
        <v>44619</v>
      </c>
      <c r="E287" s="59">
        <v>13290.76</v>
      </c>
      <c r="F287" s="17" t="s">
        <v>534</v>
      </c>
      <c r="G287" s="16" t="s">
        <v>265</v>
      </c>
      <c r="H287" s="16" t="s">
        <v>23</v>
      </c>
      <c r="I287" s="17" t="s">
        <v>23</v>
      </c>
      <c r="J287" s="17" t="s">
        <v>23</v>
      </c>
      <c r="K287">
        <f t="array" ref="K287">SUM(IF(C287='приложение к постановлению'!$D$3:$D$793,1,0))</f>
        <v>1</v>
      </c>
    </row>
    <row r="288" spans="1:11" s="18" customFormat="1" ht="30" customHeight="1">
      <c r="A288" s="60">
        <v>221</v>
      </c>
      <c r="B288" s="61" t="s">
        <v>557</v>
      </c>
      <c r="C288" s="61">
        <v>40165</v>
      </c>
      <c r="D288" s="59">
        <v>12839</v>
      </c>
      <c r="E288" s="59">
        <v>8345.35</v>
      </c>
      <c r="F288" s="17" t="s">
        <v>536</v>
      </c>
      <c r="G288" s="16" t="s">
        <v>164</v>
      </c>
      <c r="H288" s="16" t="s">
        <v>23</v>
      </c>
      <c r="I288" s="17" t="s">
        <v>23</v>
      </c>
      <c r="J288" s="17" t="s">
        <v>23</v>
      </c>
      <c r="K288">
        <f t="array" ref="K288">SUM(IF(C288='приложение к постановлению'!$D$3:$D$793,1,0))</f>
        <v>1</v>
      </c>
    </row>
    <row r="289" spans="1:11" s="18" customFormat="1" ht="30" customHeight="1">
      <c r="A289" s="60">
        <v>222</v>
      </c>
      <c r="B289" s="61" t="s">
        <v>558</v>
      </c>
      <c r="C289" s="61">
        <v>40164</v>
      </c>
      <c r="D289" s="59">
        <v>17797</v>
      </c>
      <c r="E289" s="59">
        <v>9640.02</v>
      </c>
      <c r="F289" s="17" t="s">
        <v>536</v>
      </c>
      <c r="G289" s="16" t="s">
        <v>164</v>
      </c>
      <c r="H289" s="16" t="s">
        <v>23</v>
      </c>
      <c r="I289" s="17" t="s">
        <v>23</v>
      </c>
      <c r="J289" s="17" t="s">
        <v>23</v>
      </c>
      <c r="K289">
        <f t="array" ref="K289">SUM(IF(C289='приложение к постановлению'!$D$3:$D$793,1,0))</f>
        <v>1</v>
      </c>
    </row>
    <row r="290" spans="1:11" s="18" customFormat="1" ht="30" customHeight="1">
      <c r="A290" s="60">
        <v>223</v>
      </c>
      <c r="B290" s="61" t="s">
        <v>559</v>
      </c>
      <c r="C290" s="61">
        <v>40163</v>
      </c>
      <c r="D290" s="59">
        <v>17966</v>
      </c>
      <c r="E290" s="59">
        <v>9731.5400000000009</v>
      </c>
      <c r="F290" s="17" t="s">
        <v>536</v>
      </c>
      <c r="G290" s="16" t="s">
        <v>164</v>
      </c>
      <c r="H290" s="16" t="s">
        <v>23</v>
      </c>
      <c r="I290" s="17" t="s">
        <v>23</v>
      </c>
      <c r="J290" s="17" t="s">
        <v>23</v>
      </c>
      <c r="K290">
        <f t="array" ref="K290">SUM(IF(C290='приложение к постановлению'!$D$3:$D$793,1,0))</f>
        <v>1</v>
      </c>
    </row>
    <row r="291" spans="1:11" s="18" customFormat="1" ht="30" customHeight="1">
      <c r="A291" s="60">
        <v>224</v>
      </c>
      <c r="B291" s="61" t="s">
        <v>560</v>
      </c>
      <c r="C291" s="61">
        <v>40166</v>
      </c>
      <c r="D291" s="59">
        <v>44915</v>
      </c>
      <c r="E291" s="59">
        <v>5457.01</v>
      </c>
      <c r="F291" s="17" t="s">
        <v>536</v>
      </c>
      <c r="G291" s="16" t="s">
        <v>164</v>
      </c>
      <c r="H291" s="16" t="s">
        <v>23</v>
      </c>
      <c r="I291" s="17" t="s">
        <v>23</v>
      </c>
      <c r="J291" s="17" t="s">
        <v>23</v>
      </c>
      <c r="K291">
        <f t="array" ref="K291">SUM(IF(C291='приложение к постановлению'!$D$3:$D$793,1,0))</f>
        <v>1</v>
      </c>
    </row>
    <row r="292" spans="1:11" s="18" customFormat="1" ht="30" customHeight="1">
      <c r="A292" s="60">
        <v>225</v>
      </c>
      <c r="B292" s="61" t="s">
        <v>561</v>
      </c>
      <c r="C292" s="61">
        <v>42483</v>
      </c>
      <c r="D292" s="59">
        <v>1122244.45</v>
      </c>
      <c r="E292" s="59">
        <v>118825.92</v>
      </c>
      <c r="F292" s="17" t="s">
        <v>555</v>
      </c>
      <c r="G292" s="16" t="s">
        <v>562</v>
      </c>
      <c r="H292" s="16" t="s">
        <v>23</v>
      </c>
      <c r="I292" s="17" t="s">
        <v>23</v>
      </c>
      <c r="J292" s="17" t="s">
        <v>23</v>
      </c>
      <c r="K292">
        <f t="array" ref="K292">SUM(IF(C292='приложение к постановлению'!$D$3:$D$793,1,0))</f>
        <v>1</v>
      </c>
    </row>
    <row r="293" spans="1:11" s="18" customFormat="1" ht="30" customHeight="1">
      <c r="A293" s="60">
        <v>226</v>
      </c>
      <c r="B293" s="61" t="s">
        <v>563</v>
      </c>
      <c r="C293" s="61">
        <v>40156</v>
      </c>
      <c r="D293" s="59">
        <v>522246.67</v>
      </c>
      <c r="E293" s="59">
        <v>60617.96</v>
      </c>
      <c r="F293" s="17" t="s">
        <v>544</v>
      </c>
      <c r="G293" s="16" t="s">
        <v>562</v>
      </c>
      <c r="H293" s="16" t="s">
        <v>23</v>
      </c>
      <c r="I293" s="17" t="s">
        <v>23</v>
      </c>
      <c r="J293" s="17" t="s">
        <v>23</v>
      </c>
      <c r="K293">
        <f t="array" ref="K293">SUM(IF(C293='приложение к постановлению'!$D$3:$D$793,1,0))</f>
        <v>1</v>
      </c>
    </row>
    <row r="294" spans="1:11" s="18" customFormat="1" ht="30" customHeight="1">
      <c r="A294" s="60">
        <v>227</v>
      </c>
      <c r="B294" s="61" t="s">
        <v>564</v>
      </c>
      <c r="C294" s="61">
        <v>40154</v>
      </c>
      <c r="D294" s="59">
        <v>522246.67</v>
      </c>
      <c r="E294" s="59">
        <v>64049.18</v>
      </c>
      <c r="F294" s="17" t="s">
        <v>544</v>
      </c>
      <c r="G294" s="16" t="s">
        <v>562</v>
      </c>
      <c r="H294" s="16" t="s">
        <v>23</v>
      </c>
      <c r="I294" s="17" t="s">
        <v>23</v>
      </c>
      <c r="J294" s="17" t="s">
        <v>23</v>
      </c>
      <c r="K294">
        <f t="array" ref="K294">SUM(IF(C294='приложение к постановлению'!$D$3:$D$793,1,0))</f>
        <v>1</v>
      </c>
    </row>
    <row r="295" spans="1:11" s="18" customFormat="1" ht="30" customHeight="1">
      <c r="A295" s="60">
        <v>228</v>
      </c>
      <c r="B295" s="61" t="s">
        <v>564</v>
      </c>
      <c r="C295" s="61">
        <v>40155</v>
      </c>
      <c r="D295" s="59">
        <v>522246.67</v>
      </c>
      <c r="E295" s="59">
        <v>64049.18</v>
      </c>
      <c r="F295" s="17" t="s">
        <v>544</v>
      </c>
      <c r="G295" s="16" t="s">
        <v>562</v>
      </c>
      <c r="H295" s="16" t="s">
        <v>23</v>
      </c>
      <c r="I295" s="17" t="s">
        <v>23</v>
      </c>
      <c r="J295" s="17" t="s">
        <v>23</v>
      </c>
      <c r="K295">
        <f t="array" ref="K295">SUM(IF(C295='приложение к постановлению'!$D$3:$D$793,1,0))</f>
        <v>1</v>
      </c>
    </row>
    <row r="296" spans="1:11" s="18" customFormat="1" ht="30" customHeight="1">
      <c r="A296" s="60">
        <v>229</v>
      </c>
      <c r="B296" s="61" t="s">
        <v>565</v>
      </c>
      <c r="C296" s="61">
        <v>43680</v>
      </c>
      <c r="D296" s="59">
        <v>61061.86</v>
      </c>
      <c r="E296" s="59">
        <v>48048.480000000003</v>
      </c>
      <c r="F296" s="17" t="s">
        <v>566</v>
      </c>
      <c r="G296" s="16" t="s">
        <v>196</v>
      </c>
      <c r="H296" s="16" t="s">
        <v>23</v>
      </c>
      <c r="I296" s="17" t="s">
        <v>23</v>
      </c>
      <c r="J296" s="17" t="s">
        <v>23</v>
      </c>
      <c r="K296">
        <f t="array" ref="K296">SUM(IF(C296='приложение к постановлению'!$D$3:$D$793,1,0))</f>
        <v>1</v>
      </c>
    </row>
    <row r="297" spans="1:11" s="18" customFormat="1" ht="30" customHeight="1">
      <c r="A297" s="60">
        <v>230</v>
      </c>
      <c r="B297" s="61" t="s">
        <v>567</v>
      </c>
      <c r="C297" s="61">
        <v>40153</v>
      </c>
      <c r="D297" s="59">
        <v>72542</v>
      </c>
      <c r="E297" s="59">
        <v>30775.360000000001</v>
      </c>
      <c r="F297" s="17" t="s">
        <v>538</v>
      </c>
      <c r="G297" s="16" t="s">
        <v>196</v>
      </c>
      <c r="H297" s="16" t="s">
        <v>23</v>
      </c>
      <c r="I297" s="17" t="s">
        <v>23</v>
      </c>
      <c r="J297" s="17" t="s">
        <v>23</v>
      </c>
      <c r="K297">
        <f t="array" ref="K297">SUM(IF(C297='приложение к постановлению'!$D$3:$D$793,1,0))</f>
        <v>1</v>
      </c>
    </row>
    <row r="298" spans="1:11" s="18" customFormat="1" ht="30" customHeight="1">
      <c r="A298" s="60">
        <v>231</v>
      </c>
      <c r="B298" s="61" t="s">
        <v>568</v>
      </c>
      <c r="C298" s="61">
        <v>43690</v>
      </c>
      <c r="D298" s="59">
        <v>70330.509999999995</v>
      </c>
      <c r="E298" s="59">
        <v>61890.84</v>
      </c>
      <c r="F298" s="17" t="s">
        <v>569</v>
      </c>
      <c r="G298" s="16" t="s">
        <v>196</v>
      </c>
      <c r="H298" s="16" t="s">
        <v>23</v>
      </c>
      <c r="I298" s="17" t="s">
        <v>23</v>
      </c>
      <c r="J298" s="17" t="s">
        <v>23</v>
      </c>
      <c r="K298">
        <f t="array" ref="K298">SUM(IF(C298='приложение к постановлению'!$D$3:$D$793,1,0))</f>
        <v>1</v>
      </c>
    </row>
    <row r="299" spans="1:11" s="18" customFormat="1" ht="30" customHeight="1">
      <c r="A299" s="60">
        <v>232</v>
      </c>
      <c r="B299" s="61" t="s">
        <v>570</v>
      </c>
      <c r="C299" s="61">
        <v>40525</v>
      </c>
      <c r="D299" s="59">
        <v>1631996.61</v>
      </c>
      <c r="E299" s="59">
        <v>598398.79</v>
      </c>
      <c r="F299" s="17" t="s">
        <v>571</v>
      </c>
      <c r="G299" s="16" t="s">
        <v>196</v>
      </c>
      <c r="H299" s="16" t="s">
        <v>23</v>
      </c>
      <c r="I299" s="17" t="s">
        <v>23</v>
      </c>
      <c r="J299" s="17" t="s">
        <v>23</v>
      </c>
      <c r="K299">
        <f t="array" ref="K299">SUM(IF(C299='приложение к постановлению'!$D$3:$D$793,1,0))</f>
        <v>1</v>
      </c>
    </row>
    <row r="300" spans="1:11" s="18" customFormat="1" ht="30" customHeight="1">
      <c r="A300" s="60">
        <v>233</v>
      </c>
      <c r="B300" s="61" t="s">
        <v>572</v>
      </c>
      <c r="C300" s="61">
        <v>42481</v>
      </c>
      <c r="D300" s="59">
        <v>102534</v>
      </c>
      <c r="E300" s="59">
        <v>51267</v>
      </c>
      <c r="F300" s="17" t="s">
        <v>573</v>
      </c>
      <c r="G300" s="16" t="s">
        <v>562</v>
      </c>
      <c r="H300" s="16" t="s">
        <v>23</v>
      </c>
      <c r="I300" s="17" t="s">
        <v>23</v>
      </c>
      <c r="J300" s="17" t="s">
        <v>23</v>
      </c>
      <c r="K300">
        <f t="array" ref="K300">SUM(IF(C300='приложение к постановлению'!$D$3:$D$793,1,0))</f>
        <v>1</v>
      </c>
    </row>
    <row r="301" spans="1:11" s="18" customFormat="1" ht="30" customHeight="1">
      <c r="A301" s="60">
        <v>234</v>
      </c>
      <c r="B301" s="61" t="s">
        <v>574</v>
      </c>
      <c r="C301" s="61">
        <v>40524</v>
      </c>
      <c r="D301" s="59">
        <v>94437</v>
      </c>
      <c r="E301" s="59">
        <v>17866.52</v>
      </c>
      <c r="F301" s="17" t="s">
        <v>538</v>
      </c>
      <c r="G301" s="16" t="s">
        <v>196</v>
      </c>
      <c r="H301" s="16" t="s">
        <v>23</v>
      </c>
      <c r="I301" s="17" t="s">
        <v>23</v>
      </c>
      <c r="J301" s="17" t="s">
        <v>23</v>
      </c>
      <c r="K301">
        <f t="array" ref="K301">SUM(IF(C301='приложение к постановлению'!$D$3:$D$793,1,0))</f>
        <v>1</v>
      </c>
    </row>
    <row r="302" spans="1:11" s="18" customFormat="1" ht="30" customHeight="1">
      <c r="A302" s="60">
        <v>235</v>
      </c>
      <c r="B302" s="61" t="s">
        <v>575</v>
      </c>
      <c r="C302" s="61">
        <v>40121</v>
      </c>
      <c r="D302" s="59">
        <v>158134.74</v>
      </c>
      <c r="E302" s="59">
        <v>20708.16</v>
      </c>
      <c r="F302" s="17" t="s">
        <v>571</v>
      </c>
      <c r="G302" s="16" t="s">
        <v>196</v>
      </c>
      <c r="H302" s="16" t="s">
        <v>23</v>
      </c>
      <c r="I302" s="17" t="s">
        <v>23</v>
      </c>
      <c r="J302" s="17" t="s">
        <v>23</v>
      </c>
      <c r="K302">
        <f t="array" ref="K302">SUM(IF(C302='приложение к постановлению'!$D$3:$D$793,1,0))</f>
        <v>1</v>
      </c>
    </row>
    <row r="303" spans="1:11" s="18" customFormat="1" ht="30" customHeight="1">
      <c r="A303" s="60">
        <v>236</v>
      </c>
      <c r="B303" s="61" t="s">
        <v>576</v>
      </c>
      <c r="C303" s="61">
        <v>40119</v>
      </c>
      <c r="D303" s="59">
        <v>101695</v>
      </c>
      <c r="E303" s="59">
        <v>23112.45</v>
      </c>
      <c r="F303" s="17" t="s">
        <v>525</v>
      </c>
      <c r="G303" s="16" t="s">
        <v>164</v>
      </c>
      <c r="H303" s="16" t="s">
        <v>23</v>
      </c>
      <c r="I303" s="17" t="s">
        <v>23</v>
      </c>
      <c r="J303" s="17" t="s">
        <v>23</v>
      </c>
      <c r="K303">
        <f t="array" ref="K303">SUM(IF(C303='приложение к постановлению'!$D$3:$D$793,1,0))</f>
        <v>1</v>
      </c>
    </row>
    <row r="304" spans="1:11" s="18" customFormat="1" ht="30" customHeight="1">
      <c r="A304" s="60">
        <v>237</v>
      </c>
      <c r="B304" s="61" t="s">
        <v>577</v>
      </c>
      <c r="C304" s="61">
        <v>42484</v>
      </c>
      <c r="D304" s="59">
        <v>1057065.19</v>
      </c>
      <c r="E304" s="59">
        <v>111924.54</v>
      </c>
      <c r="F304" s="17" t="s">
        <v>555</v>
      </c>
      <c r="G304" s="16" t="s">
        <v>164</v>
      </c>
      <c r="H304" s="16" t="s">
        <v>23</v>
      </c>
      <c r="I304" s="17" t="s">
        <v>23</v>
      </c>
      <c r="J304" s="17" t="s">
        <v>23</v>
      </c>
      <c r="K304">
        <f t="array" ref="K304">SUM(IF(C304='приложение к постановлению'!$D$3:$D$793,1,0))</f>
        <v>1</v>
      </c>
    </row>
    <row r="305" spans="1:11" s="18" customFormat="1" ht="30" customHeight="1">
      <c r="A305" s="60">
        <v>238</v>
      </c>
      <c r="B305" s="61" t="s">
        <v>578</v>
      </c>
      <c r="C305" s="61">
        <v>43678</v>
      </c>
      <c r="D305" s="59">
        <v>296652.55</v>
      </c>
      <c r="E305" s="59">
        <v>248021.16</v>
      </c>
      <c r="F305" s="17" t="s">
        <v>579</v>
      </c>
      <c r="G305" s="16" t="s">
        <v>196</v>
      </c>
      <c r="H305" s="16" t="s">
        <v>23</v>
      </c>
      <c r="I305" s="17" t="s">
        <v>23</v>
      </c>
      <c r="J305" s="17" t="s">
        <v>23</v>
      </c>
      <c r="K305">
        <f t="array" ref="K305">SUM(IF(C305='приложение к постановлению'!$D$3:$D$793,1,0))</f>
        <v>1</v>
      </c>
    </row>
    <row r="306" spans="1:11" s="18" customFormat="1" ht="30" customHeight="1">
      <c r="A306" s="60">
        <v>239</v>
      </c>
      <c r="B306" s="61" t="s">
        <v>580</v>
      </c>
      <c r="C306" s="61">
        <v>43237</v>
      </c>
      <c r="D306" s="59">
        <v>240888</v>
      </c>
      <c r="E306" s="59">
        <v>93678.62</v>
      </c>
      <c r="F306" s="17" t="s">
        <v>581</v>
      </c>
      <c r="G306" s="16" t="s">
        <v>562</v>
      </c>
      <c r="H306" s="16" t="s">
        <v>23</v>
      </c>
      <c r="I306" s="17" t="s">
        <v>23</v>
      </c>
      <c r="J306" s="17" t="s">
        <v>23</v>
      </c>
      <c r="K306">
        <f t="array" ref="K306">SUM(IF(C306='приложение к постановлению'!$D$3:$D$793,1,0))</f>
        <v>1</v>
      </c>
    </row>
    <row r="307" spans="1:11" s="18" customFormat="1" ht="30" customHeight="1">
      <c r="A307" s="60">
        <v>240</v>
      </c>
      <c r="B307" s="61" t="s">
        <v>582</v>
      </c>
      <c r="C307" s="61">
        <v>40196</v>
      </c>
      <c r="D307" s="59">
        <v>419491.52</v>
      </c>
      <c r="E307" s="59">
        <v>75646.009999999995</v>
      </c>
      <c r="F307" s="17" t="s">
        <v>583</v>
      </c>
      <c r="G307" s="16" t="s">
        <v>562</v>
      </c>
      <c r="H307" s="16" t="s">
        <v>23</v>
      </c>
      <c r="I307" s="17" t="s">
        <v>23</v>
      </c>
      <c r="J307" s="17" t="s">
        <v>23</v>
      </c>
      <c r="K307">
        <f t="array" ref="K307">SUM(IF(C307='приложение к постановлению'!$D$3:$D$793,1,0))</f>
        <v>1</v>
      </c>
    </row>
    <row r="308" spans="1:11" s="18" customFormat="1" ht="30" customHeight="1">
      <c r="A308" s="60">
        <v>241</v>
      </c>
      <c r="B308" s="61" t="s">
        <v>584</v>
      </c>
      <c r="C308" s="61">
        <v>43694</v>
      </c>
      <c r="D308" s="59">
        <v>1934727.76</v>
      </c>
      <c r="E308" s="59">
        <v>48234.239999999998</v>
      </c>
      <c r="F308" s="17" t="s">
        <v>555</v>
      </c>
      <c r="G308" s="16" t="s">
        <v>190</v>
      </c>
      <c r="H308" s="16" t="s">
        <v>23</v>
      </c>
      <c r="I308" s="17" t="s">
        <v>23</v>
      </c>
      <c r="J308" s="17" t="s">
        <v>23</v>
      </c>
      <c r="K308">
        <f t="array" ref="K308">SUM(IF(C308='приложение к постановлению'!$D$3:$D$793,1,0))</f>
        <v>1</v>
      </c>
    </row>
    <row r="309" spans="1:11" s="18" customFormat="1" ht="30" customHeight="1">
      <c r="A309" s="60">
        <v>242</v>
      </c>
      <c r="B309" s="61" t="s">
        <v>585</v>
      </c>
      <c r="C309" s="61">
        <v>43679</v>
      </c>
      <c r="D309" s="59">
        <v>3092010.32</v>
      </c>
      <c r="E309" s="59">
        <v>2585123.19</v>
      </c>
      <c r="F309" s="17" t="s">
        <v>531</v>
      </c>
      <c r="G309" s="16" t="s">
        <v>164</v>
      </c>
      <c r="H309" s="16" t="s">
        <v>23</v>
      </c>
      <c r="I309" s="17" t="s">
        <v>23</v>
      </c>
      <c r="J309" s="17" t="s">
        <v>23</v>
      </c>
      <c r="K309">
        <f t="array" ref="K309">SUM(IF(C309='приложение к постановлению'!$D$3:$D$793,1,0))</f>
        <v>1</v>
      </c>
    </row>
    <row r="310" spans="1:11" s="18" customFormat="1" ht="30" customHeight="1">
      <c r="A310" s="60">
        <v>243</v>
      </c>
      <c r="B310" s="61" t="s">
        <v>586</v>
      </c>
      <c r="C310" s="61">
        <v>40161</v>
      </c>
      <c r="D310" s="59">
        <v>182000</v>
      </c>
      <c r="E310" s="59">
        <v>98583.29</v>
      </c>
      <c r="F310" s="17" t="s">
        <v>536</v>
      </c>
      <c r="G310" s="16" t="s">
        <v>587</v>
      </c>
      <c r="H310" s="16" t="s">
        <v>23</v>
      </c>
      <c r="I310" s="17" t="s">
        <v>23</v>
      </c>
      <c r="J310" s="17" t="s">
        <v>23</v>
      </c>
      <c r="K310">
        <f t="array" ref="K310">SUM(IF(C310='приложение к постановлению'!$D$3:$D$793,1,0))</f>
        <v>1</v>
      </c>
    </row>
    <row r="311" spans="1:11" s="18" customFormat="1" ht="30" customHeight="1">
      <c r="A311" s="60">
        <v>244</v>
      </c>
      <c r="B311" s="61" t="s">
        <v>588</v>
      </c>
      <c r="C311" s="61">
        <v>40151</v>
      </c>
      <c r="D311" s="59">
        <v>92865</v>
      </c>
      <c r="E311" s="59">
        <v>12872.44</v>
      </c>
      <c r="F311" s="17" t="s">
        <v>538</v>
      </c>
      <c r="G311" s="16" t="s">
        <v>587</v>
      </c>
      <c r="H311" s="16" t="s">
        <v>23</v>
      </c>
      <c r="I311" s="17" t="s">
        <v>23</v>
      </c>
      <c r="J311" s="17" t="s">
        <v>23</v>
      </c>
      <c r="K311">
        <f t="array" ref="K311">SUM(IF(C311='приложение к постановлению'!$D$3:$D$793,1,0))</f>
        <v>1</v>
      </c>
    </row>
    <row r="312" spans="1:11" s="18" customFormat="1" ht="30" customHeight="1">
      <c r="A312" s="60">
        <v>245</v>
      </c>
      <c r="B312" s="61" t="s">
        <v>589</v>
      </c>
      <c r="C312" s="61">
        <v>40157</v>
      </c>
      <c r="D312" s="59">
        <v>42392</v>
      </c>
      <c r="E312" s="59">
        <v>13121.29</v>
      </c>
      <c r="F312" s="17" t="s">
        <v>544</v>
      </c>
      <c r="G312" s="16" t="s">
        <v>310</v>
      </c>
      <c r="H312" s="16" t="s">
        <v>23</v>
      </c>
      <c r="I312" s="17" t="s">
        <v>23</v>
      </c>
      <c r="J312" s="17" t="s">
        <v>23</v>
      </c>
      <c r="K312">
        <f t="array" ref="K312">SUM(IF(C312='приложение к постановлению'!$D$3:$D$793,1,0))</f>
        <v>1</v>
      </c>
    </row>
    <row r="313" spans="1:11" s="18" customFormat="1" ht="30" customHeight="1">
      <c r="A313" s="60">
        <v>246</v>
      </c>
      <c r="B313" s="61" t="s">
        <v>590</v>
      </c>
      <c r="C313" s="61">
        <v>40159</v>
      </c>
      <c r="D313" s="59">
        <v>79680</v>
      </c>
      <c r="E313" s="59">
        <v>25264.33</v>
      </c>
      <c r="F313" s="17" t="s">
        <v>523</v>
      </c>
      <c r="G313" s="16" t="s">
        <v>591</v>
      </c>
      <c r="H313" s="16" t="s">
        <v>23</v>
      </c>
      <c r="I313" s="17" t="s">
        <v>23</v>
      </c>
      <c r="J313" s="17" t="s">
        <v>23</v>
      </c>
      <c r="K313">
        <f t="array" ref="K313">SUM(IF(C313='приложение к постановлению'!$D$3:$D$793,1,0))</f>
        <v>1</v>
      </c>
    </row>
    <row r="314" spans="1:11" s="18" customFormat="1" ht="30" customHeight="1">
      <c r="A314" s="60">
        <v>247</v>
      </c>
      <c r="B314" s="61" t="s">
        <v>592</v>
      </c>
      <c r="C314" s="61">
        <v>40160</v>
      </c>
      <c r="D314" s="59">
        <v>41899</v>
      </c>
      <c r="E314" s="59">
        <v>23682.1</v>
      </c>
      <c r="F314" s="17" t="s">
        <v>523</v>
      </c>
      <c r="G314" s="16" t="s">
        <v>593</v>
      </c>
      <c r="H314" s="16" t="s">
        <v>23</v>
      </c>
      <c r="I314" s="17" t="s">
        <v>23</v>
      </c>
      <c r="J314" s="17" t="s">
        <v>23</v>
      </c>
      <c r="K314">
        <f t="array" ref="K314">SUM(IF(C314='приложение к постановлению'!$D$3:$D$793,1,0))</f>
        <v>1</v>
      </c>
    </row>
    <row r="315" spans="1:11" s="18" customFormat="1" ht="30" customHeight="1">
      <c r="A315" s="60">
        <v>248</v>
      </c>
      <c r="B315" s="61" t="s">
        <v>594</v>
      </c>
      <c r="C315" s="61">
        <v>43672</v>
      </c>
      <c r="D315" s="59">
        <v>215987.76</v>
      </c>
      <c r="E315" s="59">
        <v>201824.46</v>
      </c>
      <c r="F315" s="17" t="s">
        <v>520</v>
      </c>
      <c r="G315" s="16" t="s">
        <v>595</v>
      </c>
      <c r="H315" s="16" t="s">
        <v>23</v>
      </c>
      <c r="I315" s="17" t="s">
        <v>23</v>
      </c>
      <c r="J315" s="17" t="s">
        <v>23</v>
      </c>
      <c r="K315">
        <f t="array" ref="K315">SUM(IF(C315='приложение к постановлению'!$D$3:$D$793,1,0))</f>
        <v>1</v>
      </c>
    </row>
    <row r="316" spans="1:11" s="18" customFormat="1" ht="30" customHeight="1">
      <c r="A316" s="60">
        <v>249</v>
      </c>
      <c r="B316" s="61" t="s">
        <v>596</v>
      </c>
      <c r="C316" s="61">
        <v>43674</v>
      </c>
      <c r="D316" s="59">
        <v>156518.10999999999</v>
      </c>
      <c r="E316" s="59">
        <v>156518.10999999999</v>
      </c>
      <c r="F316" s="17" t="s">
        <v>597</v>
      </c>
      <c r="G316" s="16" t="s">
        <v>598</v>
      </c>
      <c r="H316" s="16" t="s">
        <v>23</v>
      </c>
      <c r="I316" s="17" t="s">
        <v>23</v>
      </c>
      <c r="J316" s="17" t="s">
        <v>23</v>
      </c>
      <c r="K316">
        <f t="array" ref="K316">SUM(IF(C316='приложение к постановлению'!$D$3:$D$793,1,0))</f>
        <v>1</v>
      </c>
    </row>
    <row r="317" spans="1:11" s="18" customFormat="1" ht="30" customHeight="1">
      <c r="A317" s="60">
        <v>250</v>
      </c>
      <c r="B317" s="61" t="s">
        <v>599</v>
      </c>
      <c r="C317" s="61">
        <v>43623</v>
      </c>
      <c r="D317" s="59">
        <v>359979</v>
      </c>
      <c r="E317" s="59">
        <v>359979</v>
      </c>
      <c r="F317" s="17" t="s">
        <v>402</v>
      </c>
      <c r="G317" s="16" t="s">
        <v>403</v>
      </c>
      <c r="H317" s="16" t="s">
        <v>23</v>
      </c>
      <c r="I317" s="17" t="s">
        <v>23</v>
      </c>
      <c r="J317" s="17" t="s">
        <v>23</v>
      </c>
      <c r="K317">
        <f t="array" ref="K317">SUM(IF(C317='приложение к постановлению'!$D$3:$D$793,1,0))</f>
        <v>1</v>
      </c>
    </row>
    <row r="318" spans="1:11" s="18" customFormat="1" ht="30" customHeight="1">
      <c r="A318" s="60">
        <v>251</v>
      </c>
      <c r="B318" s="61" t="s">
        <v>600</v>
      </c>
      <c r="C318" s="61">
        <v>44120</v>
      </c>
      <c r="D318" s="59">
        <v>74750.559999999998</v>
      </c>
      <c r="E318" s="59">
        <v>74750.559999999998</v>
      </c>
      <c r="F318" s="17" t="s">
        <v>601</v>
      </c>
      <c r="G318" s="16" t="s">
        <v>602</v>
      </c>
      <c r="H318" s="16" t="s">
        <v>23</v>
      </c>
      <c r="I318" s="17" t="s">
        <v>23</v>
      </c>
      <c r="J318" s="17" t="s">
        <v>23</v>
      </c>
      <c r="K318">
        <f t="array" ref="K318">SUM(IF(C318='приложение к постановлению'!$D$3:$D$793,1,0))</f>
        <v>1</v>
      </c>
    </row>
    <row r="319" spans="1:11" s="18" customFormat="1" ht="30" customHeight="1">
      <c r="A319" s="60">
        <v>252</v>
      </c>
      <c r="B319" s="61" t="s">
        <v>603</v>
      </c>
      <c r="C319" s="61">
        <v>40104</v>
      </c>
      <c r="D319" s="59">
        <v>154626.07</v>
      </c>
      <c r="E319" s="59">
        <v>154626.07</v>
      </c>
      <c r="F319" s="17" t="s">
        <v>604</v>
      </c>
      <c r="G319" s="16" t="s">
        <v>371</v>
      </c>
      <c r="H319" s="16" t="s">
        <v>23</v>
      </c>
      <c r="I319" s="17" t="s">
        <v>23</v>
      </c>
      <c r="J319" s="17" t="s">
        <v>23</v>
      </c>
      <c r="K319">
        <f t="array" ref="K319">SUM(IF(C319='приложение к постановлению'!$D$3:$D$793,1,0))</f>
        <v>1</v>
      </c>
    </row>
    <row r="320" spans="1:11" s="18" customFormat="1" ht="30" customHeight="1">
      <c r="A320" s="60">
        <v>253</v>
      </c>
      <c r="B320" s="61" t="s">
        <v>603</v>
      </c>
      <c r="C320" s="61">
        <v>40105</v>
      </c>
      <c r="D320" s="59">
        <v>140606.59</v>
      </c>
      <c r="E320" s="59">
        <v>140606.59</v>
      </c>
      <c r="F320" s="17" t="s">
        <v>605</v>
      </c>
      <c r="G320" s="16" t="s">
        <v>371</v>
      </c>
      <c r="H320" s="16" t="s">
        <v>23</v>
      </c>
      <c r="I320" s="17" t="s">
        <v>23</v>
      </c>
      <c r="J320" s="17" t="s">
        <v>23</v>
      </c>
      <c r="K320">
        <f t="array" ref="K320">SUM(IF(C320='приложение к постановлению'!$D$3:$D$793,1,0))</f>
        <v>1</v>
      </c>
    </row>
    <row r="321" spans="1:11" s="18" customFormat="1" ht="30" customHeight="1">
      <c r="A321" s="60">
        <v>254</v>
      </c>
      <c r="B321" s="61" t="s">
        <v>606</v>
      </c>
      <c r="C321" s="61">
        <v>44084</v>
      </c>
      <c r="D321" s="59">
        <v>102343.38</v>
      </c>
      <c r="E321" s="59">
        <v>102343.38</v>
      </c>
      <c r="F321" s="17" t="s">
        <v>295</v>
      </c>
      <c r="G321" s="16" t="s">
        <v>607</v>
      </c>
      <c r="H321" s="16" t="s">
        <v>23</v>
      </c>
      <c r="I321" s="17" t="s">
        <v>23</v>
      </c>
      <c r="J321" s="17" t="s">
        <v>23</v>
      </c>
      <c r="K321">
        <f t="array" ref="K321">SUM(IF(C321='приложение к постановлению'!$D$3:$D$793,1,0))</f>
        <v>1</v>
      </c>
    </row>
    <row r="322" spans="1:11" s="18" customFormat="1" ht="30" customHeight="1">
      <c r="A322" s="60">
        <v>255</v>
      </c>
      <c r="B322" s="61" t="s">
        <v>608</v>
      </c>
      <c r="C322" s="61">
        <v>44083</v>
      </c>
      <c r="D322" s="59">
        <v>114497.38</v>
      </c>
      <c r="E322" s="59">
        <v>114497.38</v>
      </c>
      <c r="F322" s="17" t="s">
        <v>295</v>
      </c>
      <c r="G322" s="16" t="s">
        <v>609</v>
      </c>
      <c r="H322" s="16" t="s">
        <v>23</v>
      </c>
      <c r="I322" s="17" t="s">
        <v>23</v>
      </c>
      <c r="J322" s="17" t="s">
        <v>23</v>
      </c>
      <c r="K322">
        <f t="array" ref="K322">SUM(IF(C322='приложение к постановлению'!$D$3:$D$793,1,0))</f>
        <v>1</v>
      </c>
    </row>
    <row r="323" spans="1:11" s="18" customFormat="1" ht="30" customHeight="1">
      <c r="A323" s="60">
        <v>256</v>
      </c>
      <c r="B323" s="61" t="s">
        <v>610</v>
      </c>
      <c r="C323" s="61">
        <v>44085</v>
      </c>
      <c r="D323" s="59">
        <v>88400</v>
      </c>
      <c r="E323" s="59">
        <v>88400</v>
      </c>
      <c r="F323" s="17" t="s">
        <v>611</v>
      </c>
      <c r="G323" s="16" t="s">
        <v>246</v>
      </c>
      <c r="H323" s="16" t="s">
        <v>23</v>
      </c>
      <c r="I323" s="17" t="s">
        <v>23</v>
      </c>
      <c r="J323" s="17" t="s">
        <v>23</v>
      </c>
      <c r="K323">
        <f t="array" ref="K323">SUM(IF(C323='приложение к постановлению'!$D$3:$D$793,1,0))</f>
        <v>1</v>
      </c>
    </row>
    <row r="324" spans="1:11" s="18" customFormat="1" ht="30" customHeight="1">
      <c r="A324" s="60">
        <v>257</v>
      </c>
      <c r="B324" s="61" t="s">
        <v>612</v>
      </c>
      <c r="C324" s="61">
        <v>42616</v>
      </c>
      <c r="D324" s="59">
        <v>30965.93</v>
      </c>
      <c r="E324" s="59">
        <v>30965.93</v>
      </c>
      <c r="F324" s="17" t="s">
        <v>126</v>
      </c>
      <c r="G324" s="16" t="s">
        <v>613</v>
      </c>
      <c r="H324" s="16" t="s">
        <v>23</v>
      </c>
      <c r="I324" s="17" t="s">
        <v>23</v>
      </c>
      <c r="J324" s="17" t="s">
        <v>23</v>
      </c>
      <c r="K324">
        <f t="array" ref="K324">SUM(IF(C324='приложение к постановлению'!$D$3:$D$793,1,0))</f>
        <v>1</v>
      </c>
    </row>
    <row r="325" spans="1:11" s="18" customFormat="1" ht="30" customHeight="1">
      <c r="A325" s="60">
        <v>258</v>
      </c>
      <c r="B325" s="61" t="s">
        <v>614</v>
      </c>
      <c r="C325" s="61">
        <v>42617</v>
      </c>
      <c r="D325" s="59">
        <v>30965.93</v>
      </c>
      <c r="E325" s="59">
        <v>30965.93</v>
      </c>
      <c r="F325" s="17" t="s">
        <v>126</v>
      </c>
      <c r="G325" s="16" t="s">
        <v>252</v>
      </c>
      <c r="H325" s="16" t="s">
        <v>23</v>
      </c>
      <c r="I325" s="17" t="s">
        <v>23</v>
      </c>
      <c r="J325" s="17" t="s">
        <v>23</v>
      </c>
      <c r="K325">
        <f t="array" ref="K325">SUM(IF(C325='приложение к постановлению'!$D$3:$D$793,1,0))</f>
        <v>1</v>
      </c>
    </row>
    <row r="326" spans="1:11" s="18" customFormat="1" ht="30" customHeight="1">
      <c r="A326" s="60">
        <v>259</v>
      </c>
      <c r="B326" s="61" t="s">
        <v>615</v>
      </c>
      <c r="C326" s="61">
        <v>42615</v>
      </c>
      <c r="D326" s="59">
        <v>183361.14</v>
      </c>
      <c r="E326" s="59">
        <v>183361.14</v>
      </c>
      <c r="F326" s="17" t="s">
        <v>126</v>
      </c>
      <c r="G326" s="16" t="s">
        <v>613</v>
      </c>
      <c r="H326" s="16" t="s">
        <v>23</v>
      </c>
      <c r="I326" s="17" t="s">
        <v>23</v>
      </c>
      <c r="J326" s="17" t="s">
        <v>23</v>
      </c>
      <c r="K326">
        <f t="array" ref="K326">SUM(IF(C326='приложение к постановлению'!$D$3:$D$793,1,0))</f>
        <v>1</v>
      </c>
    </row>
    <row r="327" spans="1:11" s="18" customFormat="1" ht="30" customHeight="1">
      <c r="A327" s="60">
        <v>260</v>
      </c>
      <c r="B327" s="61" t="s">
        <v>616</v>
      </c>
      <c r="C327" s="61">
        <v>42612</v>
      </c>
      <c r="D327" s="59">
        <v>37006.03</v>
      </c>
      <c r="E327" s="59">
        <v>37006.03</v>
      </c>
      <c r="F327" s="17" t="s">
        <v>126</v>
      </c>
      <c r="G327" s="16" t="s">
        <v>613</v>
      </c>
      <c r="H327" s="16" t="s">
        <v>23</v>
      </c>
      <c r="I327" s="17" t="s">
        <v>23</v>
      </c>
      <c r="J327" s="17" t="s">
        <v>23</v>
      </c>
      <c r="K327">
        <f t="array" ref="K327">SUM(IF(C327='приложение к постановлению'!$D$3:$D$793,1,0))</f>
        <v>1</v>
      </c>
    </row>
    <row r="328" spans="1:11" s="18" customFormat="1" ht="30" customHeight="1">
      <c r="A328" s="60">
        <v>261</v>
      </c>
      <c r="B328" s="61" t="s">
        <v>617</v>
      </c>
      <c r="C328" s="61">
        <v>42613</v>
      </c>
      <c r="D328" s="59">
        <v>37006.03</v>
      </c>
      <c r="E328" s="59">
        <v>37006.03</v>
      </c>
      <c r="F328" s="17" t="s">
        <v>126</v>
      </c>
      <c r="G328" s="16" t="s">
        <v>252</v>
      </c>
      <c r="H328" s="16" t="s">
        <v>23</v>
      </c>
      <c r="I328" s="17" t="s">
        <v>23</v>
      </c>
      <c r="J328" s="17" t="s">
        <v>23</v>
      </c>
      <c r="K328">
        <f t="array" ref="K328">SUM(IF(C328='приложение к постановлению'!$D$3:$D$793,1,0))</f>
        <v>1</v>
      </c>
    </row>
    <row r="329" spans="1:11" s="18" customFormat="1" ht="30" customHeight="1">
      <c r="A329" s="60">
        <v>262</v>
      </c>
      <c r="B329" s="61" t="s">
        <v>618</v>
      </c>
      <c r="C329" s="61">
        <v>44087</v>
      </c>
      <c r="D329" s="59">
        <v>3164859.85</v>
      </c>
      <c r="E329" s="59">
        <v>2690130.15</v>
      </c>
      <c r="F329" s="17" t="s">
        <v>126</v>
      </c>
      <c r="G329" s="16" t="s">
        <v>371</v>
      </c>
      <c r="H329" s="16" t="s">
        <v>23</v>
      </c>
      <c r="I329" s="17" t="s">
        <v>23</v>
      </c>
      <c r="J329" s="17" t="s">
        <v>23</v>
      </c>
      <c r="K329">
        <f t="array" ref="K329">SUM(IF(C329='приложение к постановлению'!$D$3:$D$793,1,0))</f>
        <v>1</v>
      </c>
    </row>
    <row r="330" spans="1:11" s="18" customFormat="1" ht="30" customHeight="1">
      <c r="A330" s="60">
        <v>263</v>
      </c>
      <c r="B330" s="61" t="s">
        <v>619</v>
      </c>
      <c r="C330" s="61">
        <v>42625</v>
      </c>
      <c r="D330" s="59">
        <v>139295.70000000001</v>
      </c>
      <c r="E330" s="59">
        <v>139295.70000000001</v>
      </c>
      <c r="F330" s="17" t="s">
        <v>126</v>
      </c>
      <c r="G330" s="16" t="s">
        <v>613</v>
      </c>
      <c r="H330" s="16" t="s">
        <v>23</v>
      </c>
      <c r="I330" s="17" t="s">
        <v>23</v>
      </c>
      <c r="J330" s="17" t="s">
        <v>23</v>
      </c>
      <c r="K330">
        <f t="array" ref="K330">SUM(IF(C330='приложение к постановлению'!$D$3:$D$793,1,0))</f>
        <v>1</v>
      </c>
    </row>
    <row r="331" spans="1:11" s="18" customFormat="1" ht="30" customHeight="1">
      <c r="A331" s="60">
        <v>264</v>
      </c>
      <c r="B331" s="61" t="s">
        <v>620</v>
      </c>
      <c r="C331" s="61">
        <v>42626</v>
      </c>
      <c r="D331" s="59">
        <v>139295.70000000001</v>
      </c>
      <c r="E331" s="59">
        <v>139295.70000000001</v>
      </c>
      <c r="F331" s="17" t="s">
        <v>126</v>
      </c>
      <c r="G331" s="16" t="s">
        <v>252</v>
      </c>
      <c r="H331" s="16" t="s">
        <v>23</v>
      </c>
      <c r="I331" s="17" t="s">
        <v>23</v>
      </c>
      <c r="J331" s="17" t="s">
        <v>23</v>
      </c>
      <c r="K331">
        <f t="array" ref="K331">SUM(IF(C331='приложение к постановлению'!$D$3:$D$793,1,0))</f>
        <v>1</v>
      </c>
    </row>
    <row r="332" spans="1:11" s="18" customFormat="1" ht="30" customHeight="1">
      <c r="A332" s="60">
        <v>265</v>
      </c>
      <c r="B332" s="61" t="s">
        <v>621</v>
      </c>
      <c r="C332" s="61">
        <v>42618</v>
      </c>
      <c r="D332" s="59">
        <v>21279.91</v>
      </c>
      <c r="E332" s="59">
        <v>21279.91</v>
      </c>
      <c r="F332" s="17" t="s">
        <v>126</v>
      </c>
      <c r="G332" s="16" t="s">
        <v>613</v>
      </c>
      <c r="H332" s="16" t="s">
        <v>23</v>
      </c>
      <c r="I332" s="17" t="s">
        <v>23</v>
      </c>
      <c r="J332" s="17" t="s">
        <v>23</v>
      </c>
      <c r="K332">
        <f t="array" ref="K332">SUM(IF(C332='приложение к постановлению'!$D$3:$D$793,1,0))</f>
        <v>1</v>
      </c>
    </row>
    <row r="333" spans="1:11" s="18" customFormat="1" ht="30" customHeight="1">
      <c r="A333" s="60">
        <v>266</v>
      </c>
      <c r="B333" s="61" t="s">
        <v>622</v>
      </c>
      <c r="C333" s="61">
        <v>42619</v>
      </c>
      <c r="D333" s="59">
        <v>21279.91</v>
      </c>
      <c r="E333" s="59">
        <v>21279.91</v>
      </c>
      <c r="F333" s="17" t="s">
        <v>126</v>
      </c>
      <c r="G333" s="16" t="s">
        <v>252</v>
      </c>
      <c r="H333" s="16" t="s">
        <v>23</v>
      </c>
      <c r="I333" s="17" t="s">
        <v>23</v>
      </c>
      <c r="J333" s="17" t="s">
        <v>23</v>
      </c>
      <c r="K333">
        <f t="array" ref="K333">SUM(IF(C333='приложение к постановлению'!$D$3:$D$793,1,0))</f>
        <v>1</v>
      </c>
    </row>
    <row r="334" spans="1:11" s="18" customFormat="1" ht="30" customHeight="1">
      <c r="A334" s="60">
        <v>267</v>
      </c>
      <c r="B334" s="61" t="s">
        <v>623</v>
      </c>
      <c r="C334" s="61">
        <v>44111</v>
      </c>
      <c r="D334" s="59">
        <v>86550</v>
      </c>
      <c r="E334" s="59">
        <v>86550</v>
      </c>
      <c r="F334" s="17" t="s">
        <v>624</v>
      </c>
      <c r="G334" s="16" t="s">
        <v>625</v>
      </c>
      <c r="H334" s="16" t="s">
        <v>23</v>
      </c>
      <c r="I334" s="17" t="s">
        <v>23</v>
      </c>
      <c r="J334" s="17" t="s">
        <v>23</v>
      </c>
      <c r="K334">
        <f t="array" ref="K334">SUM(IF(C334='приложение к постановлению'!$D$3:$D$793,1,0))</f>
        <v>1</v>
      </c>
    </row>
    <row r="335" spans="1:11" s="18" customFormat="1" ht="30" customHeight="1">
      <c r="A335" s="60">
        <v>268</v>
      </c>
      <c r="B335" s="61" t="s">
        <v>626</v>
      </c>
      <c r="C335" s="61">
        <v>44110</v>
      </c>
      <c r="D335" s="59">
        <v>126187.05</v>
      </c>
      <c r="E335" s="59">
        <v>126187.05</v>
      </c>
      <c r="F335" s="17" t="s">
        <v>627</v>
      </c>
      <c r="G335" s="16" t="s">
        <v>208</v>
      </c>
      <c r="H335" s="16" t="s">
        <v>23</v>
      </c>
      <c r="I335" s="17" t="s">
        <v>23</v>
      </c>
      <c r="J335" s="17" t="s">
        <v>23</v>
      </c>
      <c r="K335">
        <f t="array" ref="K335">SUM(IF(C335='приложение к постановлению'!$D$3:$D$793,1,0))</f>
        <v>1</v>
      </c>
    </row>
    <row r="336" spans="1:11" s="18" customFormat="1" ht="30" customHeight="1">
      <c r="A336" s="60">
        <v>269</v>
      </c>
      <c r="B336" s="61" t="s">
        <v>628</v>
      </c>
      <c r="C336" s="61">
        <v>42634</v>
      </c>
      <c r="D336" s="59">
        <v>48141.5</v>
      </c>
      <c r="E336" s="59">
        <v>48141.5</v>
      </c>
      <c r="F336" s="17" t="s">
        <v>629</v>
      </c>
      <c r="G336" s="16" t="s">
        <v>630</v>
      </c>
      <c r="H336" s="16" t="s">
        <v>23</v>
      </c>
      <c r="I336" s="17" t="s">
        <v>23</v>
      </c>
      <c r="J336" s="17" t="s">
        <v>23</v>
      </c>
      <c r="K336">
        <f t="array" ref="K336">SUM(IF(C336='приложение к постановлению'!$D$3:$D$793,1,0))</f>
        <v>1</v>
      </c>
    </row>
    <row r="337" spans="1:11" s="18" customFormat="1" ht="30" customHeight="1">
      <c r="A337" s="60">
        <v>270</v>
      </c>
      <c r="B337" s="61" t="s">
        <v>631</v>
      </c>
      <c r="C337" s="61">
        <v>42631</v>
      </c>
      <c r="D337" s="59">
        <v>48141.5</v>
      </c>
      <c r="E337" s="59">
        <v>48141.5</v>
      </c>
      <c r="F337" s="17" t="s">
        <v>629</v>
      </c>
      <c r="G337" s="16" t="s">
        <v>632</v>
      </c>
      <c r="H337" s="16" t="s">
        <v>23</v>
      </c>
      <c r="I337" s="17" t="s">
        <v>23</v>
      </c>
      <c r="J337" s="17" t="s">
        <v>23</v>
      </c>
      <c r="K337">
        <f t="array" ref="K337">SUM(IF(C337='приложение к постановлению'!$D$3:$D$793,1,0))</f>
        <v>1</v>
      </c>
    </row>
    <row r="338" spans="1:11" s="18" customFormat="1" ht="30" customHeight="1">
      <c r="A338" s="60">
        <v>271</v>
      </c>
      <c r="B338" s="61" t="s">
        <v>633</v>
      </c>
      <c r="C338" s="61">
        <v>42640</v>
      </c>
      <c r="D338" s="59">
        <v>327770.84000000003</v>
      </c>
      <c r="E338" s="59">
        <v>327770.84000000003</v>
      </c>
      <c r="F338" s="17" t="s">
        <v>629</v>
      </c>
      <c r="G338" s="16" t="s">
        <v>632</v>
      </c>
      <c r="H338" s="16" t="s">
        <v>23</v>
      </c>
      <c r="I338" s="17" t="s">
        <v>23</v>
      </c>
      <c r="J338" s="17" t="s">
        <v>23</v>
      </c>
      <c r="K338">
        <f t="array" ref="K338">SUM(IF(C338='приложение к постановлению'!$D$3:$D$793,1,0))</f>
        <v>1</v>
      </c>
    </row>
    <row r="339" spans="1:11" s="18" customFormat="1" ht="30" customHeight="1">
      <c r="A339" s="60">
        <v>272</v>
      </c>
      <c r="B339" s="61" t="s">
        <v>634</v>
      </c>
      <c r="C339" s="61">
        <v>42641</v>
      </c>
      <c r="D339" s="59">
        <v>156128.35</v>
      </c>
      <c r="E339" s="59">
        <v>156128.35</v>
      </c>
      <c r="F339" s="17" t="s">
        <v>629</v>
      </c>
      <c r="G339" s="16" t="s">
        <v>630</v>
      </c>
      <c r="H339" s="16" t="s">
        <v>23</v>
      </c>
      <c r="I339" s="17" t="s">
        <v>23</v>
      </c>
      <c r="J339" s="17" t="s">
        <v>23</v>
      </c>
      <c r="K339">
        <f t="array" ref="K339">SUM(IF(C339='приложение к постановлению'!$D$3:$D$793,1,0))</f>
        <v>1</v>
      </c>
    </row>
    <row r="340" spans="1:11" s="18" customFormat="1" ht="30" customHeight="1">
      <c r="A340" s="60">
        <v>273</v>
      </c>
      <c r="B340" s="61" t="s">
        <v>635</v>
      </c>
      <c r="C340" s="61">
        <v>42639</v>
      </c>
      <c r="D340" s="59">
        <v>171695.06</v>
      </c>
      <c r="E340" s="59">
        <v>171695.06</v>
      </c>
      <c r="F340" s="17" t="s">
        <v>629</v>
      </c>
      <c r="G340" s="16" t="s">
        <v>632</v>
      </c>
      <c r="H340" s="16" t="s">
        <v>23</v>
      </c>
      <c r="I340" s="17" t="s">
        <v>23</v>
      </c>
      <c r="J340" s="17" t="s">
        <v>23</v>
      </c>
      <c r="K340">
        <f t="array" ref="K340">SUM(IF(C340='приложение к постановлению'!$D$3:$D$793,1,0))</f>
        <v>1</v>
      </c>
    </row>
    <row r="341" spans="1:11" s="18" customFormat="1" ht="30" customHeight="1">
      <c r="A341" s="60">
        <v>274</v>
      </c>
      <c r="B341" s="61" t="s">
        <v>636</v>
      </c>
      <c r="C341" s="61">
        <v>42638</v>
      </c>
      <c r="D341" s="59">
        <v>24791.43</v>
      </c>
      <c r="E341" s="59">
        <v>24791.43</v>
      </c>
      <c r="F341" s="17" t="s">
        <v>629</v>
      </c>
      <c r="G341" s="16" t="s">
        <v>632</v>
      </c>
      <c r="H341" s="16" t="s">
        <v>23</v>
      </c>
      <c r="I341" s="17" t="s">
        <v>23</v>
      </c>
      <c r="J341" s="17" t="s">
        <v>23</v>
      </c>
      <c r="K341">
        <f t="array" ref="K341">SUM(IF(C341='приложение к постановлению'!$D$3:$D$793,1,0))</f>
        <v>1</v>
      </c>
    </row>
    <row r="342" spans="1:11" s="18" customFormat="1" ht="30" customHeight="1">
      <c r="A342" s="60">
        <v>275</v>
      </c>
      <c r="B342" s="61" t="s">
        <v>637</v>
      </c>
      <c r="C342" s="61">
        <v>42637</v>
      </c>
      <c r="D342" s="59">
        <v>24791.43</v>
      </c>
      <c r="E342" s="59">
        <v>24791.43</v>
      </c>
      <c r="F342" s="17" t="s">
        <v>629</v>
      </c>
      <c r="G342" s="16" t="s">
        <v>630</v>
      </c>
      <c r="H342" s="16" t="s">
        <v>23</v>
      </c>
      <c r="I342" s="17" t="s">
        <v>23</v>
      </c>
      <c r="J342" s="17" t="s">
        <v>23</v>
      </c>
      <c r="K342">
        <f t="array" ref="K342">SUM(IF(C342='приложение к постановлению'!$D$3:$D$793,1,0))</f>
        <v>1</v>
      </c>
    </row>
    <row r="343" spans="1:11" s="18" customFormat="1" ht="30" customHeight="1">
      <c r="A343" s="60">
        <v>276</v>
      </c>
      <c r="B343" s="61" t="s">
        <v>638</v>
      </c>
      <c r="C343" s="61">
        <v>30318</v>
      </c>
      <c r="D343" s="59">
        <v>171331.67</v>
      </c>
      <c r="E343" s="59">
        <v>74671.710000000006</v>
      </c>
      <c r="F343" s="17" t="s">
        <v>639</v>
      </c>
      <c r="G343" s="16" t="s">
        <v>640</v>
      </c>
      <c r="H343" s="16" t="s">
        <v>23</v>
      </c>
      <c r="I343" s="17" t="s">
        <v>23</v>
      </c>
      <c r="J343" s="17" t="s">
        <v>23</v>
      </c>
      <c r="K343">
        <f t="array" ref="K343">SUM(IF(C343='приложение к постановлению'!$D$3:$D$793,1,0))</f>
        <v>1</v>
      </c>
    </row>
    <row r="344" spans="1:11" s="18" customFormat="1" ht="30" customHeight="1">
      <c r="A344" s="60">
        <v>277</v>
      </c>
      <c r="B344" s="61" t="s">
        <v>641</v>
      </c>
      <c r="C344" s="61">
        <v>44117</v>
      </c>
      <c r="D344" s="59">
        <v>415857.54</v>
      </c>
      <c r="E344" s="59">
        <v>415857.54</v>
      </c>
      <c r="F344" s="17" t="s">
        <v>410</v>
      </c>
      <c r="G344" s="16" t="s">
        <v>642</v>
      </c>
      <c r="H344" s="16" t="s">
        <v>23</v>
      </c>
      <c r="I344" s="17" t="s">
        <v>23</v>
      </c>
      <c r="J344" s="17" t="s">
        <v>23</v>
      </c>
      <c r="K344">
        <f t="array" ref="K344">SUM(IF(C344='приложение к постановлению'!$D$3:$D$793,1,0))</f>
        <v>1</v>
      </c>
    </row>
    <row r="345" spans="1:11" s="18" customFormat="1" ht="30" customHeight="1">
      <c r="A345" s="60">
        <v>278</v>
      </c>
      <c r="B345" s="61" t="s">
        <v>643</v>
      </c>
      <c r="C345" s="61">
        <v>43639</v>
      </c>
      <c r="D345" s="59">
        <v>401072</v>
      </c>
      <c r="E345" s="59">
        <v>401072</v>
      </c>
      <c r="F345" s="17" t="s">
        <v>644</v>
      </c>
      <c r="G345" s="16" t="s">
        <v>164</v>
      </c>
      <c r="H345" s="16" t="s">
        <v>23</v>
      </c>
      <c r="I345" s="17" t="s">
        <v>23</v>
      </c>
      <c r="J345" s="17" t="s">
        <v>23</v>
      </c>
      <c r="K345">
        <f t="array" ref="K345">SUM(IF(C345='приложение к постановлению'!$D$3:$D$793,1,0))</f>
        <v>1</v>
      </c>
    </row>
    <row r="346" spans="1:11" s="18" customFormat="1" ht="30" customHeight="1">
      <c r="A346" s="60">
        <v>279</v>
      </c>
      <c r="B346" s="61" t="s">
        <v>645</v>
      </c>
      <c r="C346" s="61">
        <v>43619</v>
      </c>
      <c r="D346" s="59">
        <v>1736811.32</v>
      </c>
      <c r="E346" s="59">
        <v>1736811.32</v>
      </c>
      <c r="F346" s="17" t="s">
        <v>646</v>
      </c>
      <c r="G346" s="16" t="s">
        <v>647</v>
      </c>
      <c r="H346" s="16" t="s">
        <v>23</v>
      </c>
      <c r="I346" s="17" t="s">
        <v>23</v>
      </c>
      <c r="J346" s="17" t="s">
        <v>23</v>
      </c>
      <c r="K346">
        <f t="array" ref="K346">SUM(IF(C346='приложение к постановлению'!$D$3:$D$793,1,0))</f>
        <v>1</v>
      </c>
    </row>
    <row r="347" spans="1:11" s="18" customFormat="1" ht="30" customHeight="1">
      <c r="A347" s="60">
        <v>280</v>
      </c>
      <c r="B347" s="61" t="s">
        <v>648</v>
      </c>
      <c r="C347" s="61">
        <v>40427</v>
      </c>
      <c r="D347" s="59">
        <v>19708</v>
      </c>
      <c r="E347" s="59">
        <v>19708</v>
      </c>
      <c r="F347" s="17" t="s">
        <v>365</v>
      </c>
      <c r="G347" s="16" t="s">
        <v>587</v>
      </c>
      <c r="H347" s="16" t="s">
        <v>23</v>
      </c>
      <c r="I347" s="17" t="s">
        <v>23</v>
      </c>
      <c r="J347" s="17" t="s">
        <v>23</v>
      </c>
      <c r="K347">
        <f t="array" ref="K347">SUM(IF(C347='приложение к постановлению'!$D$3:$D$793,1,0))</f>
        <v>1</v>
      </c>
    </row>
    <row r="348" spans="1:11" s="18" customFormat="1" ht="30" customHeight="1">
      <c r="A348" s="60">
        <v>281</v>
      </c>
      <c r="B348" s="61" t="s">
        <v>649</v>
      </c>
      <c r="C348" s="61">
        <v>40422</v>
      </c>
      <c r="D348" s="59">
        <v>59916.6</v>
      </c>
      <c r="E348" s="59">
        <v>59916.6</v>
      </c>
      <c r="F348" s="17" t="s">
        <v>650</v>
      </c>
      <c r="G348" s="16" t="s">
        <v>196</v>
      </c>
      <c r="H348" s="16" t="s">
        <v>23</v>
      </c>
      <c r="I348" s="17" t="s">
        <v>23</v>
      </c>
      <c r="J348" s="17" t="s">
        <v>23</v>
      </c>
      <c r="K348">
        <f t="array" ref="K348">SUM(IF(C348='приложение к постановлению'!$D$3:$D$793,1,0))</f>
        <v>1</v>
      </c>
    </row>
    <row r="349" spans="1:11" s="18" customFormat="1" ht="30" customHeight="1">
      <c r="A349" s="60">
        <v>282</v>
      </c>
      <c r="B349" s="61" t="s">
        <v>651</v>
      </c>
      <c r="C349" s="61">
        <v>43663</v>
      </c>
      <c r="D349" s="59">
        <v>29792.23</v>
      </c>
      <c r="E349" s="59">
        <v>29792.23</v>
      </c>
      <c r="F349" s="17" t="s">
        <v>652</v>
      </c>
      <c r="G349" s="16" t="s">
        <v>562</v>
      </c>
      <c r="H349" s="16" t="s">
        <v>23</v>
      </c>
      <c r="I349" s="17" t="s">
        <v>23</v>
      </c>
      <c r="J349" s="17" t="s">
        <v>23</v>
      </c>
      <c r="K349">
        <f t="array" ref="K349">SUM(IF(C349='приложение к постановлению'!$D$3:$D$793,1,0))</f>
        <v>1</v>
      </c>
    </row>
    <row r="350" spans="1:11" s="18" customFormat="1" ht="30" customHeight="1">
      <c r="A350" s="60">
        <v>283</v>
      </c>
      <c r="B350" s="61" t="s">
        <v>653</v>
      </c>
      <c r="C350" s="61">
        <v>43661</v>
      </c>
      <c r="D350" s="59">
        <v>71350.850000000006</v>
      </c>
      <c r="E350" s="59">
        <v>71350.850000000006</v>
      </c>
      <c r="F350" s="17" t="s">
        <v>652</v>
      </c>
      <c r="G350" s="16" t="s">
        <v>196</v>
      </c>
      <c r="H350" s="16" t="s">
        <v>23</v>
      </c>
      <c r="I350" s="17" t="s">
        <v>23</v>
      </c>
      <c r="J350" s="17" t="s">
        <v>23</v>
      </c>
      <c r="K350">
        <f t="array" ref="K350">SUM(IF(C350='приложение к постановлению'!$D$3:$D$793,1,0))</f>
        <v>1</v>
      </c>
    </row>
    <row r="351" spans="1:11" s="18" customFormat="1" ht="30" customHeight="1">
      <c r="A351" s="60">
        <v>284</v>
      </c>
      <c r="B351" s="61" t="s">
        <v>654</v>
      </c>
      <c r="C351" s="61">
        <v>43692</v>
      </c>
      <c r="D351" s="59">
        <v>477942.48</v>
      </c>
      <c r="E351" s="59">
        <v>306373.5</v>
      </c>
      <c r="F351" s="17" t="s">
        <v>655</v>
      </c>
      <c r="G351" s="16" t="s">
        <v>362</v>
      </c>
      <c r="H351" s="16" t="s">
        <v>23</v>
      </c>
      <c r="I351" s="17" t="s">
        <v>23</v>
      </c>
      <c r="J351" s="17" t="s">
        <v>23</v>
      </c>
      <c r="K351">
        <f t="array" ref="K351">SUM(IF(C351='приложение к постановлению'!$D$3:$D$793,1,0))</f>
        <v>1</v>
      </c>
    </row>
    <row r="352" spans="1:11" s="18" customFormat="1" ht="30" customHeight="1">
      <c r="A352" s="60">
        <v>285</v>
      </c>
      <c r="B352" s="61" t="s">
        <v>656</v>
      </c>
      <c r="C352" s="61">
        <v>42479</v>
      </c>
      <c r="D352" s="59">
        <v>1</v>
      </c>
      <c r="E352" s="59">
        <v>1</v>
      </c>
      <c r="F352" s="17" t="s">
        <v>657</v>
      </c>
      <c r="G352" s="16" t="s">
        <v>164</v>
      </c>
      <c r="H352" s="16" t="s">
        <v>23</v>
      </c>
      <c r="I352" s="17" t="s">
        <v>23</v>
      </c>
      <c r="J352" s="17" t="s">
        <v>23</v>
      </c>
      <c r="K352">
        <f t="array" ref="K352">SUM(IF(C352='приложение к постановлению'!$D$3:$D$793,1,0))</f>
        <v>1</v>
      </c>
    </row>
    <row r="353" spans="1:11" s="18" customFormat="1" ht="30" customHeight="1">
      <c r="A353" s="60">
        <v>286</v>
      </c>
      <c r="B353" s="61" t="s">
        <v>658</v>
      </c>
      <c r="C353" s="61">
        <v>42477</v>
      </c>
      <c r="D353" s="59">
        <v>1</v>
      </c>
      <c r="E353" s="59">
        <v>0.34</v>
      </c>
      <c r="F353" s="17" t="s">
        <v>163</v>
      </c>
      <c r="G353" s="16" t="s">
        <v>164</v>
      </c>
      <c r="H353" s="16" t="s">
        <v>23</v>
      </c>
      <c r="I353" s="17" t="s">
        <v>23</v>
      </c>
      <c r="J353" s="17" t="s">
        <v>23</v>
      </c>
      <c r="K353">
        <f t="array" ref="K353">SUM(IF(C353='приложение к постановлению'!$D$3:$D$793,1,0))</f>
        <v>1</v>
      </c>
    </row>
    <row r="354" spans="1:11" s="18" customFormat="1" ht="30" customHeight="1">
      <c r="A354" s="60">
        <v>287</v>
      </c>
      <c r="B354" s="61" t="s">
        <v>659</v>
      </c>
      <c r="C354" s="61">
        <v>42474</v>
      </c>
      <c r="D354" s="59">
        <v>1</v>
      </c>
      <c r="E354" s="59">
        <v>1</v>
      </c>
      <c r="F354" s="17" t="s">
        <v>660</v>
      </c>
      <c r="G354" s="16" t="s">
        <v>164</v>
      </c>
      <c r="H354" s="16" t="s">
        <v>23</v>
      </c>
      <c r="I354" s="17" t="s">
        <v>23</v>
      </c>
      <c r="J354" s="17" t="s">
        <v>23</v>
      </c>
      <c r="K354">
        <f t="array" ref="K354">SUM(IF(C354='приложение к постановлению'!$D$3:$D$793,1,0))</f>
        <v>1</v>
      </c>
    </row>
    <row r="355" spans="1:11" s="18" customFormat="1" ht="30" customHeight="1">
      <c r="A355" s="60">
        <v>288</v>
      </c>
      <c r="B355" s="61" t="s">
        <v>661</v>
      </c>
      <c r="C355" s="61">
        <v>41313</v>
      </c>
      <c r="D355" s="59">
        <v>86196.38</v>
      </c>
      <c r="E355" s="59">
        <v>86196.38</v>
      </c>
      <c r="F355" s="17" t="s">
        <v>662</v>
      </c>
      <c r="G355" s="16" t="s">
        <v>663</v>
      </c>
      <c r="H355" s="16" t="s">
        <v>23</v>
      </c>
      <c r="I355" s="17" t="s">
        <v>23</v>
      </c>
      <c r="J355" s="17" t="s">
        <v>23</v>
      </c>
      <c r="K355">
        <f t="array" ref="K355">SUM(IF(C355='приложение к постановлению'!$D$3:$D$793,1,0))</f>
        <v>1</v>
      </c>
    </row>
    <row r="356" spans="1:11" s="18" customFormat="1" ht="30" customHeight="1">
      <c r="A356" s="60">
        <v>289</v>
      </c>
      <c r="B356" s="61" t="s">
        <v>664</v>
      </c>
      <c r="C356" s="61">
        <v>41276</v>
      </c>
      <c r="D356" s="59">
        <v>1</v>
      </c>
      <c r="E356" s="59">
        <v>0.34</v>
      </c>
      <c r="F356" s="17" t="s">
        <v>662</v>
      </c>
      <c r="G356" s="16" t="s">
        <v>663</v>
      </c>
      <c r="H356" s="16" t="s">
        <v>23</v>
      </c>
      <c r="I356" s="17" t="s">
        <v>23</v>
      </c>
      <c r="J356" s="17" t="s">
        <v>23</v>
      </c>
      <c r="K356">
        <f t="array" ref="K356">SUM(IF(C356='приложение к постановлению'!$D$3:$D$793,1,0))</f>
        <v>1</v>
      </c>
    </row>
    <row r="357" spans="1:11" s="18" customFormat="1" ht="30" customHeight="1">
      <c r="A357" s="60">
        <v>290</v>
      </c>
      <c r="B357" s="61" t="s">
        <v>665</v>
      </c>
      <c r="C357" s="61">
        <v>41175</v>
      </c>
      <c r="D357" s="59">
        <v>1</v>
      </c>
      <c r="E357" s="59">
        <v>0.51</v>
      </c>
      <c r="F357" s="17" t="s">
        <v>662</v>
      </c>
      <c r="G357" s="16" t="s">
        <v>666</v>
      </c>
      <c r="H357" s="16" t="s">
        <v>23</v>
      </c>
      <c r="I357" s="17" t="s">
        <v>23</v>
      </c>
      <c r="J357" s="17" t="s">
        <v>23</v>
      </c>
      <c r="K357">
        <f t="array" ref="K357">SUM(IF(C357='приложение к постановлению'!$D$3:$D$793,1,0))</f>
        <v>1</v>
      </c>
    </row>
    <row r="358" spans="1:11" s="18" customFormat="1" ht="30" customHeight="1">
      <c r="A358" s="60">
        <v>291</v>
      </c>
      <c r="B358" s="61" t="s">
        <v>667</v>
      </c>
      <c r="C358" s="61">
        <v>41311</v>
      </c>
      <c r="D358" s="59">
        <v>40042.89</v>
      </c>
      <c r="E358" s="59">
        <v>4827.83</v>
      </c>
      <c r="F358" s="17" t="s">
        <v>662</v>
      </c>
      <c r="G358" s="16" t="s">
        <v>668</v>
      </c>
      <c r="H358" s="16" t="s">
        <v>23</v>
      </c>
      <c r="I358" s="17" t="s">
        <v>23</v>
      </c>
      <c r="J358" s="17" t="s">
        <v>23</v>
      </c>
      <c r="K358">
        <f t="array" ref="K358">SUM(IF(C358='приложение к постановлению'!$D$3:$D$793,1,0))</f>
        <v>1</v>
      </c>
    </row>
    <row r="359" spans="1:11" s="18" customFormat="1" ht="30" customHeight="1">
      <c r="A359" s="60">
        <v>292</v>
      </c>
      <c r="B359" s="61" t="s">
        <v>669</v>
      </c>
      <c r="C359" s="61">
        <v>41218</v>
      </c>
      <c r="D359" s="59">
        <v>1</v>
      </c>
      <c r="E359" s="59">
        <v>0.34</v>
      </c>
      <c r="F359" s="17" t="s">
        <v>670</v>
      </c>
      <c r="G359" s="16" t="s">
        <v>671</v>
      </c>
      <c r="H359" s="16" t="s">
        <v>23</v>
      </c>
      <c r="I359" s="17" t="s">
        <v>23</v>
      </c>
      <c r="J359" s="17" t="s">
        <v>23</v>
      </c>
      <c r="K359">
        <f t="array" ref="K359">SUM(IF(C359='приложение к постановлению'!$D$3:$D$793,1,0))</f>
        <v>1</v>
      </c>
    </row>
    <row r="360" spans="1:11" s="18" customFormat="1" ht="30" customHeight="1">
      <c r="A360" s="60">
        <v>293</v>
      </c>
      <c r="B360" s="61" t="s">
        <v>672</v>
      </c>
      <c r="C360" s="61">
        <v>41236</v>
      </c>
      <c r="D360" s="59">
        <v>1</v>
      </c>
      <c r="E360" s="59">
        <v>0.34</v>
      </c>
      <c r="F360" s="17" t="s">
        <v>98</v>
      </c>
      <c r="G360" s="16" t="s">
        <v>673</v>
      </c>
      <c r="H360" s="16" t="s">
        <v>23</v>
      </c>
      <c r="I360" s="17" t="s">
        <v>23</v>
      </c>
      <c r="J360" s="17" t="s">
        <v>23</v>
      </c>
      <c r="K360">
        <f t="array" ref="K360">SUM(IF(C360='приложение к постановлению'!$D$3:$D$793,1,0))</f>
        <v>1</v>
      </c>
    </row>
    <row r="361" spans="1:11" s="18" customFormat="1" ht="30" customHeight="1">
      <c r="A361" s="60">
        <v>294</v>
      </c>
      <c r="B361" s="61" t="s">
        <v>674</v>
      </c>
      <c r="C361" s="61">
        <v>42482</v>
      </c>
      <c r="D361" s="59">
        <v>356400</v>
      </c>
      <c r="E361" s="59">
        <v>26730</v>
      </c>
      <c r="F361" s="17" t="s">
        <v>675</v>
      </c>
      <c r="G361" s="16" t="s">
        <v>164</v>
      </c>
      <c r="H361" s="16" t="s">
        <v>23</v>
      </c>
      <c r="I361" s="17" t="s">
        <v>23</v>
      </c>
      <c r="J361" s="17" t="s">
        <v>23</v>
      </c>
      <c r="K361">
        <f t="array" ref="K361">SUM(IF(C361='приложение к постановлению'!$D$3:$D$793,1,0))</f>
        <v>1</v>
      </c>
    </row>
    <row r="362" spans="1:11" s="18" customFormat="1" ht="30" customHeight="1">
      <c r="A362" s="60">
        <v>295</v>
      </c>
      <c r="B362" s="61" t="s">
        <v>676</v>
      </c>
      <c r="C362" s="61">
        <v>41124</v>
      </c>
      <c r="D362" s="59">
        <v>1</v>
      </c>
      <c r="E362" s="59">
        <v>0.17</v>
      </c>
      <c r="F362" s="17" t="s">
        <v>660</v>
      </c>
      <c r="G362" s="16" t="s">
        <v>677</v>
      </c>
      <c r="H362" s="16" t="s">
        <v>23</v>
      </c>
      <c r="I362" s="17" t="s">
        <v>23</v>
      </c>
      <c r="J362" s="17" t="s">
        <v>23</v>
      </c>
      <c r="K362">
        <f t="array" ref="K362">SUM(IF(C362='приложение к постановлению'!$D$3:$D$793,1,0))</f>
        <v>1</v>
      </c>
    </row>
    <row r="363" spans="1:11" s="18" customFormat="1" ht="30" customHeight="1">
      <c r="A363" s="60">
        <v>296</v>
      </c>
      <c r="B363" s="61" t="s">
        <v>678</v>
      </c>
      <c r="C363" s="61">
        <v>41425</v>
      </c>
      <c r="D363" s="59">
        <v>11413.01</v>
      </c>
      <c r="E363" s="59">
        <v>3403.91</v>
      </c>
      <c r="F363" s="17" t="s">
        <v>662</v>
      </c>
      <c r="G363" s="16" t="s">
        <v>677</v>
      </c>
      <c r="H363" s="16" t="s">
        <v>23</v>
      </c>
      <c r="I363" s="17" t="s">
        <v>23</v>
      </c>
      <c r="J363" s="17" t="s">
        <v>23</v>
      </c>
      <c r="K363">
        <f t="array" ref="K363">SUM(IF(C363='приложение к постановлению'!$D$3:$D$793,1,0))</f>
        <v>1</v>
      </c>
    </row>
    <row r="364" spans="1:11" s="18" customFormat="1" ht="30" customHeight="1">
      <c r="A364" s="60">
        <v>297</v>
      </c>
      <c r="B364" s="61" t="s">
        <v>679</v>
      </c>
      <c r="C364" s="61">
        <v>41207</v>
      </c>
      <c r="D364" s="59">
        <v>1</v>
      </c>
      <c r="E364" s="59">
        <v>0.34</v>
      </c>
      <c r="F364" s="17" t="s">
        <v>473</v>
      </c>
      <c r="G364" s="16" t="s">
        <v>680</v>
      </c>
      <c r="H364" s="16" t="s">
        <v>23</v>
      </c>
      <c r="I364" s="17" t="s">
        <v>23</v>
      </c>
      <c r="J364" s="17" t="s">
        <v>23</v>
      </c>
      <c r="K364">
        <f t="array" ref="K364">SUM(IF(C364='приложение к постановлению'!$D$3:$D$793,1,0))</f>
        <v>1</v>
      </c>
    </row>
    <row r="365" spans="1:11" s="18" customFormat="1" ht="30" customHeight="1">
      <c r="A365" s="60">
        <v>298</v>
      </c>
      <c r="B365" s="61" t="s">
        <v>679</v>
      </c>
      <c r="C365" s="61">
        <v>41214</v>
      </c>
      <c r="D365" s="59">
        <v>1</v>
      </c>
      <c r="E365" s="59">
        <v>0.34</v>
      </c>
      <c r="F365" s="17" t="s">
        <v>173</v>
      </c>
      <c r="G365" s="16" t="s">
        <v>680</v>
      </c>
      <c r="H365" s="16" t="s">
        <v>23</v>
      </c>
      <c r="I365" s="17" t="s">
        <v>23</v>
      </c>
      <c r="J365" s="17" t="s">
        <v>23</v>
      </c>
      <c r="K365">
        <f t="array" ref="K365">SUM(IF(C365='приложение к постановлению'!$D$3:$D$793,1,0))</f>
        <v>1</v>
      </c>
    </row>
    <row r="366" spans="1:11" s="18" customFormat="1" ht="30" customHeight="1">
      <c r="A366" s="60">
        <v>299</v>
      </c>
      <c r="B366" s="61" t="s">
        <v>681</v>
      </c>
      <c r="C366" s="61">
        <v>41229</v>
      </c>
      <c r="D366" s="59">
        <v>1</v>
      </c>
      <c r="E366" s="59">
        <v>0.34</v>
      </c>
      <c r="F366" s="17" t="s">
        <v>134</v>
      </c>
      <c r="G366" s="16" t="s">
        <v>680</v>
      </c>
      <c r="H366" s="16" t="s">
        <v>23</v>
      </c>
      <c r="I366" s="17" t="s">
        <v>23</v>
      </c>
      <c r="J366" s="17" t="s">
        <v>23</v>
      </c>
      <c r="K366">
        <f t="array" ref="K366">SUM(IF(C366='приложение к постановлению'!$D$3:$D$793,1,0))</f>
        <v>1</v>
      </c>
    </row>
    <row r="367" spans="1:11" s="18" customFormat="1" ht="30" customHeight="1">
      <c r="A367" s="60">
        <v>300</v>
      </c>
      <c r="B367" s="61" t="s">
        <v>681</v>
      </c>
      <c r="C367" s="61">
        <v>41230</v>
      </c>
      <c r="D367" s="59">
        <v>1</v>
      </c>
      <c r="E367" s="59">
        <v>0.34</v>
      </c>
      <c r="F367" s="17" t="s">
        <v>134</v>
      </c>
      <c r="G367" s="16" t="s">
        <v>680</v>
      </c>
      <c r="H367" s="16" t="s">
        <v>23</v>
      </c>
      <c r="I367" s="17" t="s">
        <v>23</v>
      </c>
      <c r="J367" s="17" t="s">
        <v>23</v>
      </c>
      <c r="K367">
        <f t="array" ref="K367">SUM(IF(C367='приложение к постановлению'!$D$3:$D$793,1,0))</f>
        <v>1</v>
      </c>
    </row>
    <row r="368" spans="1:11" s="18" customFormat="1" ht="30" customHeight="1">
      <c r="A368" s="60">
        <v>301</v>
      </c>
      <c r="B368" s="61" t="s">
        <v>681</v>
      </c>
      <c r="C368" s="61">
        <v>41265</v>
      </c>
      <c r="D368" s="59">
        <v>1</v>
      </c>
      <c r="E368" s="59">
        <v>0.34</v>
      </c>
      <c r="F368" s="17" t="s">
        <v>682</v>
      </c>
      <c r="G368" s="16" t="s">
        <v>680</v>
      </c>
      <c r="H368" s="16" t="s">
        <v>23</v>
      </c>
      <c r="I368" s="17" t="s">
        <v>23</v>
      </c>
      <c r="J368" s="17" t="s">
        <v>23</v>
      </c>
      <c r="K368">
        <f t="array" ref="K368">SUM(IF(C368='приложение к постановлению'!$D$3:$D$793,1,0))</f>
        <v>1</v>
      </c>
    </row>
    <row r="369" spans="1:11" s="18" customFormat="1" ht="30" customHeight="1">
      <c r="A369" s="60">
        <v>302</v>
      </c>
      <c r="B369" s="61" t="s">
        <v>681</v>
      </c>
      <c r="C369" s="61">
        <v>41266</v>
      </c>
      <c r="D369" s="59">
        <v>1</v>
      </c>
      <c r="E369" s="59">
        <v>0.34</v>
      </c>
      <c r="F369" s="17" t="s">
        <v>682</v>
      </c>
      <c r="G369" s="16" t="s">
        <v>680</v>
      </c>
      <c r="H369" s="16" t="s">
        <v>23</v>
      </c>
      <c r="I369" s="17" t="s">
        <v>23</v>
      </c>
      <c r="J369" s="17" t="s">
        <v>23</v>
      </c>
      <c r="K369">
        <f t="array" ref="K369">SUM(IF(C369='приложение к постановлению'!$D$3:$D$793,1,0))</f>
        <v>1</v>
      </c>
    </row>
    <row r="370" spans="1:11" s="18" customFormat="1" ht="30" customHeight="1">
      <c r="A370" s="60">
        <v>303</v>
      </c>
      <c r="B370" s="61" t="s">
        <v>681</v>
      </c>
      <c r="C370" s="61">
        <v>41267</v>
      </c>
      <c r="D370" s="59">
        <v>1</v>
      </c>
      <c r="E370" s="59">
        <v>0.34</v>
      </c>
      <c r="F370" s="17" t="s">
        <v>682</v>
      </c>
      <c r="G370" s="16" t="s">
        <v>680</v>
      </c>
      <c r="H370" s="16" t="s">
        <v>23</v>
      </c>
      <c r="I370" s="17" t="s">
        <v>23</v>
      </c>
      <c r="J370" s="17" t="s">
        <v>23</v>
      </c>
      <c r="K370">
        <f t="array" ref="K370">SUM(IF(C370='приложение к постановлению'!$D$3:$D$793,1,0))</f>
        <v>1</v>
      </c>
    </row>
    <row r="371" spans="1:11" s="18" customFormat="1" ht="30" customHeight="1">
      <c r="A371" s="60">
        <v>304</v>
      </c>
      <c r="B371" s="61" t="s">
        <v>681</v>
      </c>
      <c r="C371" s="61">
        <v>41273</v>
      </c>
      <c r="D371" s="59">
        <v>1</v>
      </c>
      <c r="E371" s="59">
        <v>0.34</v>
      </c>
      <c r="F371" s="17" t="s">
        <v>662</v>
      </c>
      <c r="G371" s="16" t="s">
        <v>680</v>
      </c>
      <c r="H371" s="16" t="s">
        <v>23</v>
      </c>
      <c r="I371" s="17" t="s">
        <v>23</v>
      </c>
      <c r="J371" s="17" t="s">
        <v>23</v>
      </c>
      <c r="K371">
        <f t="array" ref="K371">SUM(IF(C371='приложение к постановлению'!$D$3:$D$793,1,0))</f>
        <v>1</v>
      </c>
    </row>
    <row r="372" spans="1:11" s="18" customFormat="1" ht="30" customHeight="1">
      <c r="A372" s="60">
        <v>305</v>
      </c>
      <c r="B372" s="61" t="s">
        <v>683</v>
      </c>
      <c r="C372" s="61">
        <v>41432</v>
      </c>
      <c r="D372" s="59">
        <v>1</v>
      </c>
      <c r="E372" s="59">
        <v>1</v>
      </c>
      <c r="F372" s="17" t="s">
        <v>662</v>
      </c>
      <c r="G372" s="16" t="s">
        <v>677</v>
      </c>
      <c r="H372" s="16" t="s">
        <v>23</v>
      </c>
      <c r="I372" s="17" t="s">
        <v>23</v>
      </c>
      <c r="J372" s="17" t="s">
        <v>23</v>
      </c>
      <c r="K372">
        <f t="array" ref="K372">SUM(IF(C372='приложение к постановлению'!$D$3:$D$793,1,0))</f>
        <v>1</v>
      </c>
    </row>
    <row r="373" spans="1:11" s="18" customFormat="1" ht="30" customHeight="1">
      <c r="A373" s="60">
        <v>306</v>
      </c>
      <c r="B373" s="61" t="s">
        <v>684</v>
      </c>
      <c r="C373" s="61">
        <v>41147</v>
      </c>
      <c r="D373" s="59">
        <v>1</v>
      </c>
      <c r="E373" s="59">
        <v>0.51</v>
      </c>
      <c r="F373" s="17" t="s">
        <v>662</v>
      </c>
      <c r="G373" s="16" t="s">
        <v>666</v>
      </c>
      <c r="H373" s="16" t="s">
        <v>23</v>
      </c>
      <c r="I373" s="17" t="s">
        <v>23</v>
      </c>
      <c r="J373" s="17" t="s">
        <v>23</v>
      </c>
      <c r="K373">
        <f t="array" ref="K373">SUM(IF(C373='приложение к постановлению'!$D$3:$D$793,1,0))</f>
        <v>1</v>
      </c>
    </row>
    <row r="374" spans="1:11" s="18" customFormat="1" ht="30" customHeight="1">
      <c r="A374" s="60">
        <v>307</v>
      </c>
      <c r="B374" s="61" t="s">
        <v>684</v>
      </c>
      <c r="C374" s="61">
        <v>41148</v>
      </c>
      <c r="D374" s="59">
        <v>1</v>
      </c>
      <c r="E374" s="59">
        <v>0.51</v>
      </c>
      <c r="F374" s="17" t="s">
        <v>662</v>
      </c>
      <c r="G374" s="16" t="s">
        <v>666</v>
      </c>
      <c r="H374" s="16" t="s">
        <v>23</v>
      </c>
      <c r="I374" s="17" t="s">
        <v>23</v>
      </c>
      <c r="J374" s="17" t="s">
        <v>23</v>
      </c>
      <c r="K374">
        <f t="array" ref="K374">SUM(IF(C374='приложение к постановлению'!$D$3:$D$793,1,0))</f>
        <v>1</v>
      </c>
    </row>
    <row r="375" spans="1:11" s="18" customFormat="1" ht="30" customHeight="1">
      <c r="A375" s="60">
        <v>308</v>
      </c>
      <c r="B375" s="61" t="s">
        <v>685</v>
      </c>
      <c r="C375" s="61">
        <v>41153</v>
      </c>
      <c r="D375" s="59">
        <v>61933.77</v>
      </c>
      <c r="E375" s="59">
        <v>31905.26</v>
      </c>
      <c r="F375" s="17" t="s">
        <v>662</v>
      </c>
      <c r="G375" s="16" t="s">
        <v>666</v>
      </c>
      <c r="H375" s="16" t="s">
        <v>23</v>
      </c>
      <c r="I375" s="17" t="s">
        <v>23</v>
      </c>
      <c r="J375" s="17" t="s">
        <v>23</v>
      </c>
      <c r="K375">
        <f t="array" ref="K375">SUM(IF(C375='приложение к постановлению'!$D$3:$D$793,1,0))</f>
        <v>1</v>
      </c>
    </row>
    <row r="376" spans="1:11" s="18" customFormat="1" ht="30" customHeight="1">
      <c r="A376" s="60">
        <v>309</v>
      </c>
      <c r="B376" s="61" t="s">
        <v>686</v>
      </c>
      <c r="C376" s="61">
        <v>41295</v>
      </c>
      <c r="D376" s="59">
        <v>43279.73</v>
      </c>
      <c r="E376" s="59">
        <v>36787.83</v>
      </c>
      <c r="F376" s="17" t="s">
        <v>662</v>
      </c>
      <c r="G376" s="16" t="s">
        <v>666</v>
      </c>
      <c r="H376" s="16" t="s">
        <v>23</v>
      </c>
      <c r="I376" s="17" t="s">
        <v>23</v>
      </c>
      <c r="J376" s="17" t="s">
        <v>23</v>
      </c>
      <c r="K376">
        <f t="array" ref="K376">SUM(IF(C376='приложение к постановлению'!$D$3:$D$793,1,0))</f>
        <v>1</v>
      </c>
    </row>
    <row r="377" spans="1:11" s="18" customFormat="1" ht="30" customHeight="1">
      <c r="A377" s="60">
        <v>310</v>
      </c>
      <c r="B377" s="61" t="s">
        <v>687</v>
      </c>
      <c r="C377" s="61">
        <v>41185</v>
      </c>
      <c r="D377" s="59">
        <v>1</v>
      </c>
      <c r="E377" s="59">
        <v>0.34</v>
      </c>
      <c r="F377" s="17" t="s">
        <v>660</v>
      </c>
      <c r="G377" s="16" t="s">
        <v>688</v>
      </c>
      <c r="H377" s="16" t="s">
        <v>23</v>
      </c>
      <c r="I377" s="17" t="s">
        <v>23</v>
      </c>
      <c r="J377" s="17" t="s">
        <v>23</v>
      </c>
      <c r="K377">
        <f t="array" ref="K377">SUM(IF(C377='приложение к постановлению'!$D$3:$D$793,1,0))</f>
        <v>1</v>
      </c>
    </row>
    <row r="378" spans="1:11" s="18" customFormat="1" ht="30" customHeight="1">
      <c r="A378" s="60">
        <v>311</v>
      </c>
      <c r="B378" s="61" t="s">
        <v>689</v>
      </c>
      <c r="C378" s="61">
        <v>41219</v>
      </c>
      <c r="D378" s="59">
        <v>1</v>
      </c>
      <c r="E378" s="59">
        <v>0.34</v>
      </c>
      <c r="F378" s="17" t="s">
        <v>670</v>
      </c>
      <c r="G378" s="16" t="s">
        <v>688</v>
      </c>
      <c r="H378" s="16" t="s">
        <v>23</v>
      </c>
      <c r="I378" s="17" t="s">
        <v>23</v>
      </c>
      <c r="J378" s="17" t="s">
        <v>23</v>
      </c>
      <c r="K378">
        <f t="array" ref="K378">SUM(IF(C378='приложение к постановлению'!$D$3:$D$793,1,0))</f>
        <v>1</v>
      </c>
    </row>
    <row r="379" spans="1:11" s="18" customFormat="1" ht="30" customHeight="1">
      <c r="A379" s="60">
        <v>312</v>
      </c>
      <c r="B379" s="61" t="s">
        <v>690</v>
      </c>
      <c r="C379" s="61">
        <v>41215</v>
      </c>
      <c r="D379" s="59">
        <v>1</v>
      </c>
      <c r="E379" s="59">
        <v>0.34</v>
      </c>
      <c r="F379" s="17" t="s">
        <v>173</v>
      </c>
      <c r="G379" s="16" t="s">
        <v>691</v>
      </c>
      <c r="H379" s="16" t="s">
        <v>23</v>
      </c>
      <c r="I379" s="17" t="s">
        <v>23</v>
      </c>
      <c r="J379" s="17" t="s">
        <v>23</v>
      </c>
      <c r="K379">
        <f t="array" ref="K379">SUM(IF(C379='приложение к постановлению'!$D$3:$D$793,1,0))</f>
        <v>1</v>
      </c>
    </row>
    <row r="380" spans="1:11" s="18" customFormat="1" ht="30" customHeight="1">
      <c r="A380" s="60">
        <v>313</v>
      </c>
      <c r="B380" s="61" t="s">
        <v>692</v>
      </c>
      <c r="C380" s="61">
        <v>41202</v>
      </c>
      <c r="D380" s="59">
        <v>1</v>
      </c>
      <c r="E380" s="59">
        <v>0.34</v>
      </c>
      <c r="F380" s="17" t="s">
        <v>670</v>
      </c>
      <c r="G380" s="16" t="s">
        <v>671</v>
      </c>
      <c r="H380" s="16" t="s">
        <v>23</v>
      </c>
      <c r="I380" s="17" t="s">
        <v>23</v>
      </c>
      <c r="J380" s="17" t="s">
        <v>23</v>
      </c>
      <c r="K380">
        <f t="array" ref="K380">SUM(IF(C380='приложение к постановлению'!$D$3:$D$793,1,0))</f>
        <v>1</v>
      </c>
    </row>
    <row r="381" spans="1:11" s="18" customFormat="1" ht="30" customHeight="1">
      <c r="A381" s="60">
        <v>314</v>
      </c>
      <c r="B381" s="61" t="s">
        <v>693</v>
      </c>
      <c r="C381" s="61">
        <v>41309</v>
      </c>
      <c r="D381" s="59">
        <v>89994.07</v>
      </c>
      <c r="E381" s="59">
        <v>22172.42</v>
      </c>
      <c r="F381" s="17" t="s">
        <v>694</v>
      </c>
      <c r="G381" s="16" t="s">
        <v>663</v>
      </c>
      <c r="H381" s="16" t="s">
        <v>23</v>
      </c>
      <c r="I381" s="17" t="s">
        <v>23</v>
      </c>
      <c r="J381" s="17" t="s">
        <v>23</v>
      </c>
      <c r="K381">
        <f t="array" ref="K381">SUM(IF(C381='приложение к постановлению'!$D$3:$D$793,1,0))</f>
        <v>1</v>
      </c>
    </row>
    <row r="382" spans="1:11" s="18" customFormat="1" ht="30" customHeight="1">
      <c r="A382" s="60">
        <v>315</v>
      </c>
      <c r="B382" s="61" t="s">
        <v>695</v>
      </c>
      <c r="C382" s="61">
        <v>41304</v>
      </c>
      <c r="D382" s="59">
        <v>74304.259999999995</v>
      </c>
      <c r="E382" s="59">
        <v>10796.36</v>
      </c>
      <c r="F382" s="17" t="s">
        <v>694</v>
      </c>
      <c r="G382" s="16" t="s">
        <v>663</v>
      </c>
      <c r="H382" s="16" t="s">
        <v>23</v>
      </c>
      <c r="I382" s="17" t="s">
        <v>23</v>
      </c>
      <c r="J382" s="17" t="s">
        <v>23</v>
      </c>
      <c r="K382">
        <f t="array" ref="K382">SUM(IF(C382='приложение к постановлению'!$D$3:$D$793,1,0))</f>
        <v>1</v>
      </c>
    </row>
    <row r="383" spans="1:11" s="18" customFormat="1" ht="30" customHeight="1">
      <c r="A383" s="60">
        <v>316</v>
      </c>
      <c r="B383" s="61" t="s">
        <v>696</v>
      </c>
      <c r="C383" s="61">
        <v>41163</v>
      </c>
      <c r="D383" s="59">
        <v>1</v>
      </c>
      <c r="E383" s="59">
        <v>0.34</v>
      </c>
      <c r="F383" s="17" t="s">
        <v>697</v>
      </c>
      <c r="G383" s="16" t="s">
        <v>673</v>
      </c>
      <c r="H383" s="16" t="s">
        <v>23</v>
      </c>
      <c r="I383" s="17" t="s">
        <v>23</v>
      </c>
      <c r="J383" s="17" t="s">
        <v>23</v>
      </c>
      <c r="K383">
        <f t="array" ref="K383">SUM(IF(C383='приложение к постановлению'!$D$3:$D$793,1,0))</f>
        <v>1</v>
      </c>
    </row>
    <row r="384" spans="1:11" s="18" customFormat="1" ht="30" customHeight="1">
      <c r="A384" s="60">
        <v>317</v>
      </c>
      <c r="B384" s="61" t="s">
        <v>696</v>
      </c>
      <c r="C384" s="61">
        <v>41192</v>
      </c>
      <c r="D384" s="59">
        <v>1</v>
      </c>
      <c r="E384" s="59">
        <v>0.34</v>
      </c>
      <c r="F384" s="17" t="s">
        <v>698</v>
      </c>
      <c r="G384" s="16" t="s">
        <v>673</v>
      </c>
      <c r="H384" s="16" t="s">
        <v>23</v>
      </c>
      <c r="I384" s="17" t="s">
        <v>23</v>
      </c>
      <c r="J384" s="17" t="s">
        <v>23</v>
      </c>
      <c r="K384">
        <f t="array" ref="K384">SUM(IF(C384='приложение к постановлению'!$D$3:$D$793,1,0))</f>
        <v>1</v>
      </c>
    </row>
    <row r="385" spans="1:11" s="18" customFormat="1" ht="30" customHeight="1">
      <c r="A385" s="60">
        <v>318</v>
      </c>
      <c r="B385" s="61" t="s">
        <v>699</v>
      </c>
      <c r="C385" s="61">
        <v>41310</v>
      </c>
      <c r="D385" s="59">
        <v>40148.18</v>
      </c>
      <c r="E385" s="59">
        <v>9891.6200000000008</v>
      </c>
      <c r="F385" s="17" t="s">
        <v>694</v>
      </c>
      <c r="G385" s="16" t="s">
        <v>700</v>
      </c>
      <c r="H385" s="16" t="s">
        <v>23</v>
      </c>
      <c r="I385" s="17" t="s">
        <v>23</v>
      </c>
      <c r="J385" s="17" t="s">
        <v>23</v>
      </c>
      <c r="K385">
        <f t="array" ref="K385">SUM(IF(C385='приложение к постановлению'!$D$3:$D$793,1,0))</f>
        <v>1</v>
      </c>
    </row>
    <row r="386" spans="1:11" s="18" customFormat="1" ht="30" customHeight="1">
      <c r="A386" s="60">
        <v>319</v>
      </c>
      <c r="B386" s="61" t="s">
        <v>701</v>
      </c>
      <c r="C386" s="61">
        <v>41253</v>
      </c>
      <c r="D386" s="59">
        <v>1</v>
      </c>
      <c r="E386" s="59">
        <v>0.34</v>
      </c>
      <c r="F386" s="17" t="s">
        <v>702</v>
      </c>
      <c r="G386" s="16" t="s">
        <v>680</v>
      </c>
      <c r="H386" s="16" t="s">
        <v>23</v>
      </c>
      <c r="I386" s="17" t="s">
        <v>23</v>
      </c>
      <c r="J386" s="17" t="s">
        <v>23</v>
      </c>
      <c r="K386">
        <f t="array" ref="K386">SUM(IF(C386='приложение к постановлению'!$D$3:$D$793,1,0))</f>
        <v>1</v>
      </c>
    </row>
    <row r="387" spans="1:11" s="18" customFormat="1" ht="30" customHeight="1">
      <c r="A387" s="60">
        <v>320</v>
      </c>
      <c r="B387" s="61" t="s">
        <v>701</v>
      </c>
      <c r="C387" s="61">
        <v>41254</v>
      </c>
      <c r="D387" s="59">
        <v>1</v>
      </c>
      <c r="E387" s="59">
        <v>0.34</v>
      </c>
      <c r="F387" s="17" t="s">
        <v>702</v>
      </c>
      <c r="G387" s="16" t="s">
        <v>680</v>
      </c>
      <c r="H387" s="16" t="s">
        <v>23</v>
      </c>
      <c r="I387" s="17" t="s">
        <v>23</v>
      </c>
      <c r="J387" s="17" t="s">
        <v>23</v>
      </c>
      <c r="K387">
        <f t="array" ref="K387">SUM(IF(C387='приложение к постановлению'!$D$3:$D$793,1,0))</f>
        <v>1</v>
      </c>
    </row>
    <row r="388" spans="1:11" s="18" customFormat="1" ht="30" customHeight="1">
      <c r="A388" s="60">
        <v>321</v>
      </c>
      <c r="B388" s="61" t="s">
        <v>703</v>
      </c>
      <c r="C388" s="61">
        <v>41196</v>
      </c>
      <c r="D388" s="59">
        <v>1</v>
      </c>
      <c r="E388" s="59">
        <v>0.34</v>
      </c>
      <c r="F388" s="17" t="s">
        <v>670</v>
      </c>
      <c r="G388" s="16" t="s">
        <v>704</v>
      </c>
      <c r="H388" s="16" t="s">
        <v>23</v>
      </c>
      <c r="I388" s="17" t="s">
        <v>23</v>
      </c>
      <c r="J388" s="17" t="s">
        <v>23</v>
      </c>
      <c r="K388">
        <f t="array" ref="K388">SUM(IF(C388='приложение к постановлению'!$D$3:$D$793,1,0))</f>
        <v>1</v>
      </c>
    </row>
    <row r="389" spans="1:11" s="18" customFormat="1" ht="30" customHeight="1">
      <c r="A389" s="60">
        <v>322</v>
      </c>
      <c r="B389" s="61" t="s">
        <v>705</v>
      </c>
      <c r="C389" s="61">
        <v>41197</v>
      </c>
      <c r="D389" s="59">
        <v>1</v>
      </c>
      <c r="E389" s="59">
        <v>0.34</v>
      </c>
      <c r="F389" s="17" t="s">
        <v>670</v>
      </c>
      <c r="G389" s="16" t="s">
        <v>706</v>
      </c>
      <c r="H389" s="16" t="s">
        <v>23</v>
      </c>
      <c r="I389" s="17" t="s">
        <v>23</v>
      </c>
      <c r="J389" s="17" t="s">
        <v>23</v>
      </c>
      <c r="K389">
        <f t="array" ref="K389">SUM(IF(C389='приложение к постановлению'!$D$3:$D$793,1,0))</f>
        <v>1</v>
      </c>
    </row>
    <row r="390" spans="1:11" s="18" customFormat="1" ht="30" customHeight="1">
      <c r="A390" s="60">
        <v>323</v>
      </c>
      <c r="B390" s="61" t="s">
        <v>707</v>
      </c>
      <c r="C390" s="61">
        <v>41237</v>
      </c>
      <c r="D390" s="59">
        <v>1</v>
      </c>
      <c r="E390" s="59">
        <v>0.34</v>
      </c>
      <c r="F390" s="17" t="s">
        <v>180</v>
      </c>
      <c r="G390" s="16" t="s">
        <v>708</v>
      </c>
      <c r="H390" s="16" t="s">
        <v>23</v>
      </c>
      <c r="I390" s="17" t="s">
        <v>23</v>
      </c>
      <c r="J390" s="17" t="s">
        <v>23</v>
      </c>
      <c r="K390">
        <f t="array" ref="K390">SUM(IF(C390='приложение к постановлению'!$D$3:$D$793,1,0))</f>
        <v>1</v>
      </c>
    </row>
    <row r="391" spans="1:11" s="18" customFormat="1" ht="30" customHeight="1">
      <c r="A391" s="60">
        <v>324</v>
      </c>
      <c r="B391" s="61" t="s">
        <v>707</v>
      </c>
      <c r="C391" s="61">
        <v>41238</v>
      </c>
      <c r="D391" s="59">
        <v>1</v>
      </c>
      <c r="E391" s="59">
        <v>0.34</v>
      </c>
      <c r="F391" s="17" t="s">
        <v>180</v>
      </c>
      <c r="G391" s="16" t="s">
        <v>708</v>
      </c>
      <c r="H391" s="16" t="s">
        <v>23</v>
      </c>
      <c r="I391" s="17" t="s">
        <v>23</v>
      </c>
      <c r="J391" s="17" t="s">
        <v>23</v>
      </c>
      <c r="K391">
        <f t="array" ref="K391">SUM(IF(C391='приложение к постановлению'!$D$3:$D$793,1,0))</f>
        <v>1</v>
      </c>
    </row>
    <row r="392" spans="1:11" s="18" customFormat="1" ht="30" customHeight="1">
      <c r="A392" s="60">
        <v>325</v>
      </c>
      <c r="B392" s="61" t="s">
        <v>709</v>
      </c>
      <c r="C392" s="61">
        <v>41305</v>
      </c>
      <c r="D392" s="59">
        <v>526238.52</v>
      </c>
      <c r="E392" s="59">
        <v>426002.66</v>
      </c>
      <c r="F392" s="17" t="s">
        <v>318</v>
      </c>
      <c r="G392" s="16" t="s">
        <v>671</v>
      </c>
      <c r="H392" s="16" t="s">
        <v>23</v>
      </c>
      <c r="I392" s="17" t="s">
        <v>23</v>
      </c>
      <c r="J392" s="17" t="s">
        <v>23</v>
      </c>
      <c r="K392">
        <f t="array" ref="K392">SUM(IF(C392='приложение к постановлению'!$D$3:$D$793,1,0))</f>
        <v>1</v>
      </c>
    </row>
    <row r="393" spans="1:11" s="18" customFormat="1" ht="30" customHeight="1">
      <c r="A393" s="60">
        <v>326</v>
      </c>
      <c r="B393" s="61" t="s">
        <v>710</v>
      </c>
      <c r="C393" s="61">
        <v>41221</v>
      </c>
      <c r="D393" s="59">
        <v>1</v>
      </c>
      <c r="E393" s="59">
        <v>0.34</v>
      </c>
      <c r="F393" s="17" t="s">
        <v>711</v>
      </c>
      <c r="G393" s="16" t="s">
        <v>663</v>
      </c>
      <c r="H393" s="16" t="s">
        <v>23</v>
      </c>
      <c r="I393" s="17" t="s">
        <v>23</v>
      </c>
      <c r="J393" s="17" t="s">
        <v>23</v>
      </c>
      <c r="K393">
        <f t="array" ref="K393">SUM(IF(C393='приложение к постановлению'!$D$3:$D$793,1,0))</f>
        <v>1</v>
      </c>
    </row>
    <row r="394" spans="1:11" s="18" customFormat="1" ht="30" customHeight="1">
      <c r="A394" s="60">
        <v>327</v>
      </c>
      <c r="B394" s="61" t="s">
        <v>710</v>
      </c>
      <c r="C394" s="61">
        <v>41223</v>
      </c>
      <c r="D394" s="59">
        <v>1</v>
      </c>
      <c r="E394" s="59">
        <v>0.34</v>
      </c>
      <c r="F394" s="17" t="s">
        <v>711</v>
      </c>
      <c r="G394" s="16" t="s">
        <v>663</v>
      </c>
      <c r="H394" s="16" t="s">
        <v>23</v>
      </c>
      <c r="I394" s="17" t="s">
        <v>23</v>
      </c>
      <c r="J394" s="17" t="s">
        <v>23</v>
      </c>
      <c r="K394">
        <f t="array" ref="K394">SUM(IF(C394='приложение к постановлению'!$D$3:$D$793,1,0))</f>
        <v>1</v>
      </c>
    </row>
    <row r="395" spans="1:11" s="18" customFormat="1" ht="30" customHeight="1">
      <c r="A395" s="60">
        <v>328</v>
      </c>
      <c r="B395" s="61" t="s">
        <v>712</v>
      </c>
      <c r="C395" s="61">
        <v>41183</v>
      </c>
      <c r="D395" s="59">
        <v>1</v>
      </c>
      <c r="E395" s="59">
        <v>0.34</v>
      </c>
      <c r="F395" s="17" t="s">
        <v>660</v>
      </c>
      <c r="G395" s="16" t="s">
        <v>671</v>
      </c>
      <c r="H395" s="16" t="s">
        <v>23</v>
      </c>
      <c r="I395" s="17" t="s">
        <v>23</v>
      </c>
      <c r="J395" s="17" t="s">
        <v>23</v>
      </c>
      <c r="K395">
        <f t="array" ref="K395">SUM(IF(C395='приложение к постановлению'!$D$3:$D$793,1,0))</f>
        <v>1</v>
      </c>
    </row>
    <row r="396" spans="1:11" s="18" customFormat="1" ht="30" customHeight="1">
      <c r="A396" s="60">
        <v>329</v>
      </c>
      <c r="B396" s="61" t="s">
        <v>712</v>
      </c>
      <c r="C396" s="61">
        <v>41184</v>
      </c>
      <c r="D396" s="59">
        <v>1</v>
      </c>
      <c r="E396" s="59">
        <v>0.34</v>
      </c>
      <c r="F396" s="17" t="s">
        <v>660</v>
      </c>
      <c r="G396" s="16" t="s">
        <v>671</v>
      </c>
      <c r="H396" s="16" t="s">
        <v>23</v>
      </c>
      <c r="I396" s="17" t="s">
        <v>23</v>
      </c>
      <c r="J396" s="17" t="s">
        <v>23</v>
      </c>
      <c r="K396">
        <f t="array" ref="K396">SUM(IF(C396='приложение к постановлению'!$D$3:$D$793,1,0))</f>
        <v>1</v>
      </c>
    </row>
    <row r="397" spans="1:11" s="18" customFormat="1" ht="30" customHeight="1">
      <c r="A397" s="60">
        <v>330</v>
      </c>
      <c r="B397" s="61" t="s">
        <v>712</v>
      </c>
      <c r="C397" s="61">
        <v>41186</v>
      </c>
      <c r="D397" s="59">
        <v>1</v>
      </c>
      <c r="E397" s="59">
        <v>0.34</v>
      </c>
      <c r="F397" s="17" t="s">
        <v>660</v>
      </c>
      <c r="G397" s="16" t="s">
        <v>688</v>
      </c>
      <c r="H397" s="16" t="s">
        <v>23</v>
      </c>
      <c r="I397" s="17" t="s">
        <v>23</v>
      </c>
      <c r="J397" s="17" t="s">
        <v>23</v>
      </c>
      <c r="K397">
        <f t="array" ref="K397">SUM(IF(C397='приложение к постановлению'!$D$3:$D$793,1,0))</f>
        <v>1</v>
      </c>
    </row>
    <row r="398" spans="1:11" s="18" customFormat="1" ht="30" customHeight="1">
      <c r="A398" s="60">
        <v>331</v>
      </c>
      <c r="B398" s="61" t="s">
        <v>712</v>
      </c>
      <c r="C398" s="61">
        <v>41187</v>
      </c>
      <c r="D398" s="59">
        <v>1</v>
      </c>
      <c r="E398" s="59">
        <v>0.34</v>
      </c>
      <c r="F398" s="17" t="s">
        <v>660</v>
      </c>
      <c r="G398" s="16" t="s">
        <v>688</v>
      </c>
      <c r="H398" s="16" t="s">
        <v>23</v>
      </c>
      <c r="I398" s="17" t="s">
        <v>23</v>
      </c>
      <c r="J398" s="17" t="s">
        <v>23</v>
      </c>
      <c r="K398">
        <f t="array" ref="K398">SUM(IF(C398='приложение к постановлению'!$D$3:$D$793,1,0))</f>
        <v>1</v>
      </c>
    </row>
    <row r="399" spans="1:11" s="18" customFormat="1" ht="30" customHeight="1">
      <c r="A399" s="60">
        <v>332</v>
      </c>
      <c r="B399" s="61" t="s">
        <v>713</v>
      </c>
      <c r="C399" s="61">
        <v>41159</v>
      </c>
      <c r="D399" s="59">
        <v>1</v>
      </c>
      <c r="E399" s="59">
        <v>0.34</v>
      </c>
      <c r="F399" s="17" t="s">
        <v>714</v>
      </c>
      <c r="G399" s="16" t="s">
        <v>680</v>
      </c>
      <c r="H399" s="16" t="s">
        <v>23</v>
      </c>
      <c r="I399" s="17" t="s">
        <v>23</v>
      </c>
      <c r="J399" s="17" t="s">
        <v>23</v>
      </c>
      <c r="K399">
        <f t="array" ref="K399">SUM(IF(C399='приложение к постановлению'!$D$3:$D$793,1,0))</f>
        <v>1</v>
      </c>
    </row>
    <row r="400" spans="1:11" s="18" customFormat="1" ht="30" customHeight="1">
      <c r="A400" s="60">
        <v>333</v>
      </c>
      <c r="B400" s="61" t="s">
        <v>715</v>
      </c>
      <c r="C400" s="61">
        <v>41203</v>
      </c>
      <c r="D400" s="59">
        <v>1</v>
      </c>
      <c r="E400" s="59">
        <v>0.34</v>
      </c>
      <c r="F400" s="17" t="s">
        <v>670</v>
      </c>
      <c r="G400" s="16" t="s">
        <v>671</v>
      </c>
      <c r="H400" s="16" t="s">
        <v>23</v>
      </c>
      <c r="I400" s="17" t="s">
        <v>23</v>
      </c>
      <c r="J400" s="17" t="s">
        <v>23</v>
      </c>
      <c r="K400">
        <f t="array" ref="K400">SUM(IF(C400='приложение к постановлению'!$D$3:$D$793,1,0))</f>
        <v>1</v>
      </c>
    </row>
    <row r="401" spans="1:11" s="18" customFormat="1" ht="30" customHeight="1">
      <c r="A401" s="60">
        <v>334</v>
      </c>
      <c r="B401" s="61" t="s">
        <v>715</v>
      </c>
      <c r="C401" s="61">
        <v>41204</v>
      </c>
      <c r="D401" s="59">
        <v>2497923.6800000002</v>
      </c>
      <c r="E401" s="59">
        <v>169351.02</v>
      </c>
      <c r="F401" s="17" t="s">
        <v>670</v>
      </c>
      <c r="G401" s="16" t="s">
        <v>671</v>
      </c>
      <c r="H401" s="16" t="s">
        <v>23</v>
      </c>
      <c r="I401" s="17" t="s">
        <v>23</v>
      </c>
      <c r="J401" s="17" t="s">
        <v>23</v>
      </c>
      <c r="K401">
        <f t="array" ref="K401">SUM(IF(C401='приложение к постановлению'!$D$3:$D$793,1,0))</f>
        <v>1</v>
      </c>
    </row>
    <row r="402" spans="1:11" s="18" customFormat="1" ht="30" customHeight="1">
      <c r="A402" s="60">
        <v>335</v>
      </c>
      <c r="B402" s="61" t="s">
        <v>716</v>
      </c>
      <c r="C402" s="61">
        <v>41180</v>
      </c>
      <c r="D402" s="59">
        <v>1</v>
      </c>
      <c r="E402" s="59">
        <v>0.34</v>
      </c>
      <c r="F402" s="17" t="s">
        <v>660</v>
      </c>
      <c r="G402" s="16" t="s">
        <v>688</v>
      </c>
      <c r="H402" s="16" t="s">
        <v>23</v>
      </c>
      <c r="I402" s="17" t="s">
        <v>23</v>
      </c>
      <c r="J402" s="17" t="s">
        <v>23</v>
      </c>
      <c r="K402">
        <f t="array" ref="K402">SUM(IF(C402='приложение к постановлению'!$D$3:$D$793,1,0))</f>
        <v>1</v>
      </c>
    </row>
    <row r="403" spans="1:11" s="18" customFormat="1" ht="30" customHeight="1">
      <c r="A403" s="60">
        <v>336</v>
      </c>
      <c r="B403" s="61" t="s">
        <v>716</v>
      </c>
      <c r="C403" s="61">
        <v>41181</v>
      </c>
      <c r="D403" s="59">
        <v>1</v>
      </c>
      <c r="E403" s="59">
        <v>0.34</v>
      </c>
      <c r="F403" s="17" t="s">
        <v>660</v>
      </c>
      <c r="G403" s="16" t="s">
        <v>688</v>
      </c>
      <c r="H403" s="16" t="s">
        <v>23</v>
      </c>
      <c r="I403" s="17" t="s">
        <v>23</v>
      </c>
      <c r="J403" s="17" t="s">
        <v>23</v>
      </c>
      <c r="K403">
        <f t="array" ref="K403">SUM(IF(C403='приложение к постановлению'!$D$3:$D$793,1,0))</f>
        <v>1</v>
      </c>
    </row>
    <row r="404" spans="1:11" s="18" customFormat="1" ht="30" customHeight="1">
      <c r="A404" s="60">
        <v>337</v>
      </c>
      <c r="B404" s="61" t="s">
        <v>716</v>
      </c>
      <c r="C404" s="61">
        <v>41182</v>
      </c>
      <c r="D404" s="59">
        <v>1</v>
      </c>
      <c r="E404" s="59">
        <v>0.34</v>
      </c>
      <c r="F404" s="17" t="s">
        <v>660</v>
      </c>
      <c r="G404" s="16" t="s">
        <v>688</v>
      </c>
      <c r="H404" s="16" t="s">
        <v>23</v>
      </c>
      <c r="I404" s="17" t="s">
        <v>23</v>
      </c>
      <c r="J404" s="17" t="s">
        <v>23</v>
      </c>
      <c r="K404">
        <f t="array" ref="K404">SUM(IF(C404='приложение к постановлению'!$D$3:$D$793,1,0))</f>
        <v>1</v>
      </c>
    </row>
    <row r="405" spans="1:11" s="18" customFormat="1" ht="30" customHeight="1">
      <c r="A405" s="60">
        <v>338</v>
      </c>
      <c r="B405" s="61" t="s">
        <v>717</v>
      </c>
      <c r="C405" s="61">
        <v>41239</v>
      </c>
      <c r="D405" s="59">
        <v>1</v>
      </c>
      <c r="E405" s="59">
        <v>0.34</v>
      </c>
      <c r="F405" s="17" t="s">
        <v>98</v>
      </c>
      <c r="G405" s="16" t="s">
        <v>680</v>
      </c>
      <c r="H405" s="16" t="s">
        <v>23</v>
      </c>
      <c r="I405" s="17" t="s">
        <v>23</v>
      </c>
      <c r="J405" s="17" t="s">
        <v>23</v>
      </c>
      <c r="K405">
        <f t="array" ref="K405">SUM(IF(C405='приложение к постановлению'!$D$3:$D$793,1,0))</f>
        <v>1</v>
      </c>
    </row>
    <row r="406" spans="1:11" s="18" customFormat="1" ht="30" customHeight="1">
      <c r="A406" s="60">
        <v>339</v>
      </c>
      <c r="B406" s="61" t="s">
        <v>717</v>
      </c>
      <c r="C406" s="61">
        <v>41255</v>
      </c>
      <c r="D406" s="59">
        <v>1</v>
      </c>
      <c r="E406" s="59">
        <v>0.34</v>
      </c>
      <c r="F406" s="17" t="s">
        <v>98</v>
      </c>
      <c r="G406" s="16" t="s">
        <v>680</v>
      </c>
      <c r="H406" s="16" t="s">
        <v>23</v>
      </c>
      <c r="I406" s="17" t="s">
        <v>23</v>
      </c>
      <c r="J406" s="17" t="s">
        <v>23</v>
      </c>
      <c r="K406">
        <f t="array" ref="K406">SUM(IF(C406='приложение к постановлению'!$D$3:$D$793,1,0))</f>
        <v>1</v>
      </c>
    </row>
    <row r="407" spans="1:11" s="18" customFormat="1" ht="30" customHeight="1">
      <c r="A407" s="60">
        <v>340</v>
      </c>
      <c r="B407" s="61" t="s">
        <v>717</v>
      </c>
      <c r="C407" s="61">
        <v>41256</v>
      </c>
      <c r="D407" s="59">
        <v>1</v>
      </c>
      <c r="E407" s="59">
        <v>0.34</v>
      </c>
      <c r="F407" s="17" t="s">
        <v>98</v>
      </c>
      <c r="G407" s="16" t="s">
        <v>680</v>
      </c>
      <c r="H407" s="16" t="s">
        <v>23</v>
      </c>
      <c r="I407" s="17" t="s">
        <v>23</v>
      </c>
      <c r="J407" s="17" t="s">
        <v>23</v>
      </c>
      <c r="K407">
        <f t="array" ref="K407">SUM(IF(C407='приложение к постановлению'!$D$3:$D$793,1,0))</f>
        <v>1</v>
      </c>
    </row>
    <row r="408" spans="1:11" s="18" customFormat="1" ht="30" customHeight="1">
      <c r="A408" s="60">
        <v>341</v>
      </c>
      <c r="B408" s="61" t="s">
        <v>717</v>
      </c>
      <c r="C408" s="61">
        <v>41257</v>
      </c>
      <c r="D408" s="59">
        <v>1</v>
      </c>
      <c r="E408" s="59">
        <v>0.34</v>
      </c>
      <c r="F408" s="17" t="s">
        <v>98</v>
      </c>
      <c r="G408" s="16" t="s">
        <v>680</v>
      </c>
      <c r="H408" s="16" t="s">
        <v>23</v>
      </c>
      <c r="I408" s="17" t="s">
        <v>23</v>
      </c>
      <c r="J408" s="17" t="s">
        <v>23</v>
      </c>
      <c r="K408">
        <f t="array" ref="K408">SUM(IF(C408='приложение к постановлению'!$D$3:$D$793,1,0))</f>
        <v>1</v>
      </c>
    </row>
    <row r="409" spans="1:11" s="18" customFormat="1" ht="30" customHeight="1">
      <c r="A409" s="60">
        <v>342</v>
      </c>
      <c r="B409" s="61" t="s">
        <v>718</v>
      </c>
      <c r="C409" s="61">
        <v>41133</v>
      </c>
      <c r="D409" s="59">
        <v>1</v>
      </c>
      <c r="E409" s="59">
        <v>0.17</v>
      </c>
      <c r="F409" s="17" t="s">
        <v>719</v>
      </c>
      <c r="G409" s="16" t="s">
        <v>673</v>
      </c>
      <c r="H409" s="16" t="s">
        <v>23</v>
      </c>
      <c r="I409" s="17" t="s">
        <v>23</v>
      </c>
      <c r="J409" s="17" t="s">
        <v>23</v>
      </c>
      <c r="K409">
        <f t="array" ref="K409">SUM(IF(C409='приложение к постановлению'!$D$3:$D$793,1,0))</f>
        <v>1</v>
      </c>
    </row>
    <row r="410" spans="1:11" s="18" customFormat="1" ht="30" customHeight="1">
      <c r="A410" s="60">
        <v>343</v>
      </c>
      <c r="B410" s="61" t="s">
        <v>718</v>
      </c>
      <c r="C410" s="61">
        <v>41134</v>
      </c>
      <c r="D410" s="59">
        <v>1</v>
      </c>
      <c r="E410" s="59">
        <v>0.17</v>
      </c>
      <c r="F410" s="17" t="s">
        <v>719</v>
      </c>
      <c r="G410" s="16" t="s">
        <v>673</v>
      </c>
      <c r="H410" s="16" t="s">
        <v>23</v>
      </c>
      <c r="I410" s="17" t="s">
        <v>23</v>
      </c>
      <c r="J410" s="17" t="s">
        <v>23</v>
      </c>
      <c r="K410">
        <f t="array" ref="K410">SUM(IF(C410='приложение к постановлению'!$D$3:$D$793,1,0))</f>
        <v>1</v>
      </c>
    </row>
    <row r="411" spans="1:11" s="18" customFormat="1" ht="30" customHeight="1">
      <c r="A411" s="60">
        <v>344</v>
      </c>
      <c r="B411" s="61" t="s">
        <v>718</v>
      </c>
      <c r="C411" s="61">
        <v>41135</v>
      </c>
      <c r="D411" s="59">
        <v>1</v>
      </c>
      <c r="E411" s="59">
        <v>0.17</v>
      </c>
      <c r="F411" s="17" t="s">
        <v>719</v>
      </c>
      <c r="G411" s="16" t="s">
        <v>673</v>
      </c>
      <c r="H411" s="16" t="s">
        <v>23</v>
      </c>
      <c r="I411" s="17" t="s">
        <v>23</v>
      </c>
      <c r="J411" s="17" t="s">
        <v>23</v>
      </c>
      <c r="K411">
        <f t="array" ref="K411">SUM(IF(C411='приложение к постановлению'!$D$3:$D$793,1,0))</f>
        <v>1</v>
      </c>
    </row>
    <row r="412" spans="1:11" s="18" customFormat="1" ht="30" customHeight="1">
      <c r="A412" s="60">
        <v>345</v>
      </c>
      <c r="B412" s="61" t="s">
        <v>720</v>
      </c>
      <c r="C412" s="61">
        <v>41166</v>
      </c>
      <c r="D412" s="59">
        <v>1</v>
      </c>
      <c r="E412" s="59">
        <v>0.34</v>
      </c>
      <c r="F412" s="17" t="s">
        <v>662</v>
      </c>
      <c r="G412" s="16" t="s">
        <v>666</v>
      </c>
      <c r="H412" s="16" t="s">
        <v>23</v>
      </c>
      <c r="I412" s="17" t="s">
        <v>23</v>
      </c>
      <c r="J412" s="17" t="s">
        <v>23</v>
      </c>
      <c r="K412">
        <f t="array" ref="K412">SUM(IF(C412='приложение к постановлению'!$D$3:$D$793,1,0))</f>
        <v>1</v>
      </c>
    </row>
    <row r="413" spans="1:11" s="18" customFormat="1" ht="30" customHeight="1">
      <c r="A413" s="60">
        <v>346</v>
      </c>
      <c r="B413" s="61" t="s">
        <v>721</v>
      </c>
      <c r="C413" s="61">
        <v>41099</v>
      </c>
      <c r="D413" s="59">
        <v>1</v>
      </c>
      <c r="E413" s="59">
        <v>0.17</v>
      </c>
      <c r="F413" s="17" t="s">
        <v>670</v>
      </c>
      <c r="G413" s="16" t="s">
        <v>671</v>
      </c>
      <c r="H413" s="16" t="s">
        <v>23</v>
      </c>
      <c r="I413" s="17" t="s">
        <v>23</v>
      </c>
      <c r="J413" s="17" t="s">
        <v>23</v>
      </c>
      <c r="K413">
        <f t="array" ref="K413">SUM(IF(C413='приложение к постановлению'!$D$3:$D$793,1,0))</f>
        <v>1</v>
      </c>
    </row>
    <row r="414" spans="1:11" s="18" customFormat="1" ht="30" customHeight="1">
      <c r="A414" s="60">
        <v>347</v>
      </c>
      <c r="B414" s="61" t="s">
        <v>722</v>
      </c>
      <c r="C414" s="61">
        <v>41145</v>
      </c>
      <c r="D414" s="59">
        <v>1</v>
      </c>
      <c r="E414" s="59">
        <v>0.17</v>
      </c>
      <c r="F414" s="17" t="s">
        <v>91</v>
      </c>
      <c r="G414" s="16" t="s">
        <v>704</v>
      </c>
      <c r="H414" s="16" t="s">
        <v>23</v>
      </c>
      <c r="I414" s="17" t="s">
        <v>23</v>
      </c>
      <c r="J414" s="17" t="s">
        <v>23</v>
      </c>
      <c r="K414">
        <f t="array" ref="K414">SUM(IF(C414='приложение к постановлению'!$D$3:$D$793,1,0))</f>
        <v>1</v>
      </c>
    </row>
    <row r="415" spans="1:11" s="18" customFormat="1" ht="30" customHeight="1">
      <c r="A415" s="60">
        <v>348</v>
      </c>
      <c r="B415" s="61" t="s">
        <v>723</v>
      </c>
      <c r="C415" s="61">
        <v>41423</v>
      </c>
      <c r="D415" s="59">
        <v>1</v>
      </c>
      <c r="E415" s="59">
        <v>0.34</v>
      </c>
      <c r="F415" s="17" t="s">
        <v>662</v>
      </c>
      <c r="G415" s="16" t="s">
        <v>677</v>
      </c>
      <c r="H415" s="16" t="s">
        <v>23</v>
      </c>
      <c r="I415" s="17" t="s">
        <v>23</v>
      </c>
      <c r="J415" s="17" t="s">
        <v>23</v>
      </c>
      <c r="K415">
        <f t="array" ref="K415">SUM(IF(C415='приложение к постановлению'!$D$3:$D$793,1,0))</f>
        <v>1</v>
      </c>
    </row>
    <row r="416" spans="1:11" s="18" customFormat="1" ht="30" customHeight="1">
      <c r="A416" s="60">
        <v>349</v>
      </c>
      <c r="B416" s="61" t="s">
        <v>724</v>
      </c>
      <c r="C416" s="61">
        <v>42480</v>
      </c>
      <c r="D416" s="59">
        <v>1</v>
      </c>
      <c r="E416" s="59">
        <v>1</v>
      </c>
      <c r="F416" s="17" t="s">
        <v>657</v>
      </c>
      <c r="G416" s="16" t="s">
        <v>196</v>
      </c>
      <c r="H416" s="16" t="s">
        <v>23</v>
      </c>
      <c r="I416" s="17" t="s">
        <v>23</v>
      </c>
      <c r="J416" s="17" t="s">
        <v>23</v>
      </c>
      <c r="K416">
        <f t="array" ref="K416">SUM(IF(C416='приложение к постановлению'!$D$3:$D$793,1,0))</f>
        <v>1</v>
      </c>
    </row>
    <row r="417" spans="1:11" s="18" customFormat="1" ht="30" customHeight="1">
      <c r="A417" s="60">
        <v>350</v>
      </c>
      <c r="B417" s="61" t="s">
        <v>725</v>
      </c>
      <c r="C417" s="61">
        <v>41156</v>
      </c>
      <c r="D417" s="59">
        <v>1</v>
      </c>
      <c r="E417" s="59">
        <v>0.17</v>
      </c>
      <c r="F417" s="17" t="s">
        <v>644</v>
      </c>
      <c r="G417" s="16" t="s">
        <v>673</v>
      </c>
      <c r="H417" s="16" t="s">
        <v>23</v>
      </c>
      <c r="I417" s="17" t="s">
        <v>23</v>
      </c>
      <c r="J417" s="17" t="s">
        <v>23</v>
      </c>
      <c r="K417">
        <f t="array" ref="K417">SUM(IF(C417='приложение к постановлению'!$D$3:$D$793,1,0))</f>
        <v>1</v>
      </c>
    </row>
    <row r="418" spans="1:11" s="18" customFormat="1" ht="30" customHeight="1">
      <c r="A418" s="60">
        <v>351</v>
      </c>
      <c r="B418" s="61" t="s">
        <v>726</v>
      </c>
      <c r="C418" s="61">
        <v>41170</v>
      </c>
      <c r="D418" s="59">
        <v>1</v>
      </c>
      <c r="E418" s="59">
        <v>0.34</v>
      </c>
      <c r="F418" s="17" t="s">
        <v>662</v>
      </c>
      <c r="G418" s="16" t="s">
        <v>666</v>
      </c>
      <c r="H418" s="16" t="s">
        <v>23</v>
      </c>
      <c r="I418" s="17" t="s">
        <v>23</v>
      </c>
      <c r="J418" s="17" t="s">
        <v>23</v>
      </c>
      <c r="K418">
        <f t="array" ref="K418">SUM(IF(C418='приложение к постановлению'!$D$3:$D$793,1,0))</f>
        <v>1</v>
      </c>
    </row>
    <row r="419" spans="1:11" s="18" customFormat="1" ht="30" customHeight="1">
      <c r="A419" s="60">
        <v>352</v>
      </c>
      <c r="B419" s="61" t="s">
        <v>726</v>
      </c>
      <c r="C419" s="61">
        <v>41171</v>
      </c>
      <c r="D419" s="59">
        <v>1</v>
      </c>
      <c r="E419" s="59">
        <v>0.34</v>
      </c>
      <c r="F419" s="17" t="s">
        <v>662</v>
      </c>
      <c r="G419" s="16" t="s">
        <v>666</v>
      </c>
      <c r="H419" s="16" t="s">
        <v>23</v>
      </c>
      <c r="I419" s="17" t="s">
        <v>23</v>
      </c>
      <c r="J419" s="17" t="s">
        <v>23</v>
      </c>
      <c r="K419">
        <f t="array" ref="K419">SUM(IF(C419='приложение к постановлению'!$D$3:$D$793,1,0))</f>
        <v>1</v>
      </c>
    </row>
    <row r="420" spans="1:11" s="18" customFormat="1" ht="30" customHeight="1">
      <c r="A420" s="60">
        <v>353</v>
      </c>
      <c r="B420" s="61" t="s">
        <v>727</v>
      </c>
      <c r="C420" s="61">
        <v>41190</v>
      </c>
      <c r="D420" s="59">
        <v>1</v>
      </c>
      <c r="E420" s="59">
        <v>1</v>
      </c>
      <c r="F420" s="17" t="s">
        <v>662</v>
      </c>
      <c r="G420" s="16" t="s">
        <v>666</v>
      </c>
      <c r="H420" s="16" t="s">
        <v>23</v>
      </c>
      <c r="I420" s="17" t="s">
        <v>23</v>
      </c>
      <c r="J420" s="17" t="s">
        <v>23</v>
      </c>
      <c r="K420">
        <f t="array" ref="K420">SUM(IF(C420='приложение к постановлению'!$D$3:$D$793,1,0))</f>
        <v>1</v>
      </c>
    </row>
    <row r="421" spans="1:11" s="18" customFormat="1" ht="30" customHeight="1">
      <c r="A421" s="60">
        <v>354</v>
      </c>
      <c r="B421" s="61" t="s">
        <v>728</v>
      </c>
      <c r="C421" s="61">
        <v>41120</v>
      </c>
      <c r="D421" s="63">
        <v>1</v>
      </c>
      <c r="E421" s="59">
        <v>0.17</v>
      </c>
      <c r="F421" s="17" t="s">
        <v>714</v>
      </c>
      <c r="G421" s="16" t="s">
        <v>587</v>
      </c>
      <c r="H421" s="16" t="s">
        <v>23</v>
      </c>
      <c r="I421" s="17" t="s">
        <v>23</v>
      </c>
      <c r="J421" s="17" t="s">
        <v>23</v>
      </c>
      <c r="K421">
        <f t="array" ref="K421">SUM(IF(C421='приложение к постановлению'!$D$3:$D$793,1,0))</f>
        <v>1</v>
      </c>
    </row>
    <row r="422" spans="1:11" s="18" customFormat="1" ht="30" customHeight="1">
      <c r="A422" s="60">
        <v>355</v>
      </c>
      <c r="B422" s="61" t="s">
        <v>729</v>
      </c>
      <c r="C422" s="61">
        <v>41130</v>
      </c>
      <c r="D422" s="63">
        <v>1</v>
      </c>
      <c r="E422" s="59">
        <v>0.17</v>
      </c>
      <c r="F422" s="17" t="s">
        <v>98</v>
      </c>
      <c r="G422" s="16" t="s">
        <v>587</v>
      </c>
      <c r="H422" s="16" t="s">
        <v>23</v>
      </c>
      <c r="I422" s="17" t="s">
        <v>23</v>
      </c>
      <c r="J422" s="17" t="s">
        <v>23</v>
      </c>
      <c r="K422">
        <f t="array" ref="K422">SUM(IF(C422='приложение к постановлению'!$D$3:$D$793,1,0))</f>
        <v>1</v>
      </c>
    </row>
    <row r="423" spans="1:11" s="18" customFormat="1" ht="30" customHeight="1">
      <c r="A423" s="60">
        <v>356</v>
      </c>
      <c r="B423" s="61" t="s">
        <v>730</v>
      </c>
      <c r="C423" s="61">
        <v>41141</v>
      </c>
      <c r="D423" s="63">
        <v>1</v>
      </c>
      <c r="E423" s="59">
        <v>0.17</v>
      </c>
      <c r="F423" s="17" t="s">
        <v>175</v>
      </c>
      <c r="G423" s="16" t="s">
        <v>731</v>
      </c>
      <c r="H423" s="16" t="s">
        <v>23</v>
      </c>
      <c r="I423" s="17" t="s">
        <v>23</v>
      </c>
      <c r="J423" s="17" t="s">
        <v>23</v>
      </c>
      <c r="K423">
        <f t="array" ref="K423">SUM(IF(C423='приложение к постановлению'!$D$3:$D$793,1,0))</f>
        <v>1</v>
      </c>
    </row>
    <row r="424" spans="1:11" s="18" customFormat="1" ht="30" customHeight="1">
      <c r="A424" s="60">
        <v>357</v>
      </c>
      <c r="B424" s="61" t="s">
        <v>732</v>
      </c>
      <c r="C424" s="61">
        <v>41137</v>
      </c>
      <c r="D424" s="59">
        <v>1</v>
      </c>
      <c r="E424" s="59">
        <v>0.17</v>
      </c>
      <c r="F424" s="17" t="s">
        <v>702</v>
      </c>
      <c r="G424" s="16" t="s">
        <v>733</v>
      </c>
      <c r="H424" s="17" t="s">
        <v>23</v>
      </c>
      <c r="I424" s="17" t="s">
        <v>23</v>
      </c>
      <c r="J424" s="17" t="s">
        <v>23</v>
      </c>
      <c r="K424">
        <f t="array" ref="K424">SUM(IF(C424='приложение к постановлению'!$D$3:$D$793,1,0))</f>
        <v>1</v>
      </c>
    </row>
    <row r="425" spans="1:11" s="18" customFormat="1" ht="30" customHeight="1">
      <c r="A425" s="60">
        <v>358</v>
      </c>
      <c r="B425" s="61" t="s">
        <v>732</v>
      </c>
      <c r="C425" s="61">
        <v>41138</v>
      </c>
      <c r="D425" s="63">
        <v>1</v>
      </c>
      <c r="E425" s="59">
        <v>0.17</v>
      </c>
      <c r="F425" s="17" t="s">
        <v>702</v>
      </c>
      <c r="G425" s="16" t="s">
        <v>733</v>
      </c>
      <c r="H425" s="17" t="s">
        <v>23</v>
      </c>
      <c r="I425" s="17" t="s">
        <v>23</v>
      </c>
      <c r="J425" s="17" t="s">
        <v>23</v>
      </c>
      <c r="K425">
        <f t="array" ref="K425">SUM(IF(C425='приложение к постановлению'!$D$3:$D$793,1,0))</f>
        <v>1</v>
      </c>
    </row>
    <row r="426" spans="1:11" s="18" customFormat="1" ht="30" customHeight="1">
      <c r="A426" s="60">
        <v>359</v>
      </c>
      <c r="B426" s="61" t="s">
        <v>732</v>
      </c>
      <c r="C426" s="61">
        <v>41139</v>
      </c>
      <c r="D426" s="63">
        <v>1</v>
      </c>
      <c r="E426" s="59">
        <v>0.17</v>
      </c>
      <c r="F426" s="17" t="s">
        <v>702</v>
      </c>
      <c r="G426" s="16" t="s">
        <v>733</v>
      </c>
      <c r="H426" s="17" t="s">
        <v>23</v>
      </c>
      <c r="I426" s="17" t="s">
        <v>23</v>
      </c>
      <c r="J426" s="17" t="s">
        <v>23</v>
      </c>
      <c r="K426">
        <f t="array" ref="K426">SUM(IF(C426='приложение к постановлению'!$D$3:$D$793,1,0))</f>
        <v>1</v>
      </c>
    </row>
    <row r="427" spans="1:11" s="18" customFormat="1" ht="30" customHeight="1">
      <c r="A427" s="60">
        <v>360</v>
      </c>
      <c r="B427" s="61" t="s">
        <v>734</v>
      </c>
      <c r="C427" s="61">
        <v>41116</v>
      </c>
      <c r="D427" s="59">
        <v>2012.94</v>
      </c>
      <c r="E427" s="59">
        <v>342.21</v>
      </c>
      <c r="F427" s="17" t="s">
        <v>453</v>
      </c>
      <c r="G427" s="16" t="s">
        <v>688</v>
      </c>
      <c r="H427" s="17" t="s">
        <v>23</v>
      </c>
      <c r="I427" s="17" t="s">
        <v>23</v>
      </c>
      <c r="J427" s="17" t="s">
        <v>23</v>
      </c>
      <c r="K427">
        <f t="array" ref="K427">SUM(IF(C427='приложение к постановлению'!$D$3:$D$793,1,0))</f>
        <v>1</v>
      </c>
    </row>
    <row r="428" spans="1:11" s="18" customFormat="1" ht="30" customHeight="1">
      <c r="A428" s="60">
        <v>361</v>
      </c>
      <c r="B428" s="61" t="s">
        <v>735</v>
      </c>
      <c r="C428" s="61">
        <v>41224</v>
      </c>
      <c r="D428" s="63">
        <v>1</v>
      </c>
      <c r="E428" s="59">
        <v>0.34</v>
      </c>
      <c r="F428" s="17" t="s">
        <v>98</v>
      </c>
      <c r="G428" s="16" t="s">
        <v>663</v>
      </c>
      <c r="H428" s="17" t="s">
        <v>23</v>
      </c>
      <c r="I428" s="17" t="s">
        <v>23</v>
      </c>
      <c r="J428" s="17" t="s">
        <v>23</v>
      </c>
      <c r="K428">
        <f t="array" ref="K428">SUM(IF(C428='приложение к постановлению'!$D$3:$D$793,1,0))</f>
        <v>1</v>
      </c>
    </row>
    <row r="429" spans="1:11" s="18" customFormat="1" ht="30" customHeight="1">
      <c r="A429" s="60">
        <v>362</v>
      </c>
      <c r="B429" s="61" t="s">
        <v>736</v>
      </c>
      <c r="C429" s="61">
        <v>41307</v>
      </c>
      <c r="D429" s="63">
        <v>1</v>
      </c>
      <c r="E429" s="59">
        <v>0.34</v>
      </c>
      <c r="F429" s="17" t="s">
        <v>694</v>
      </c>
      <c r="G429" s="16" t="s">
        <v>671</v>
      </c>
      <c r="H429" s="17" t="s">
        <v>23</v>
      </c>
      <c r="I429" s="17" t="s">
        <v>23</v>
      </c>
      <c r="J429" s="17" t="s">
        <v>23</v>
      </c>
      <c r="K429">
        <f t="array" ref="K429">SUM(IF(C429='приложение к постановлению'!$D$3:$D$793,1,0))</f>
        <v>1</v>
      </c>
    </row>
    <row r="430" spans="1:11" s="18" customFormat="1" ht="30" customHeight="1">
      <c r="A430" s="60">
        <v>363</v>
      </c>
      <c r="B430" s="61" t="s">
        <v>737</v>
      </c>
      <c r="C430" s="61">
        <v>41294</v>
      </c>
      <c r="D430" s="59">
        <v>1</v>
      </c>
      <c r="E430" s="59">
        <v>0.34</v>
      </c>
      <c r="F430" s="17" t="s">
        <v>662</v>
      </c>
      <c r="G430" s="16" t="s">
        <v>663</v>
      </c>
      <c r="H430" s="16" t="s">
        <v>23</v>
      </c>
      <c r="I430" s="17" t="s">
        <v>23</v>
      </c>
      <c r="J430" s="17" t="s">
        <v>23</v>
      </c>
      <c r="K430">
        <f t="array" ref="K430">SUM(IF(C430='приложение к постановлению'!$D$3:$D$793,1,0))</f>
        <v>1</v>
      </c>
    </row>
    <row r="431" spans="1:11" s="18" customFormat="1" ht="30" customHeight="1">
      <c r="A431" s="60">
        <v>364</v>
      </c>
      <c r="B431" s="61" t="s">
        <v>738</v>
      </c>
      <c r="C431" s="61">
        <v>42456</v>
      </c>
      <c r="D431" s="63">
        <v>1</v>
      </c>
      <c r="E431" s="59">
        <v>1</v>
      </c>
      <c r="F431" s="17" t="s">
        <v>739</v>
      </c>
      <c r="G431" s="16" t="s">
        <v>164</v>
      </c>
      <c r="H431" s="17" t="s">
        <v>23</v>
      </c>
      <c r="I431" s="17" t="s">
        <v>23</v>
      </c>
      <c r="J431" s="17" t="s">
        <v>23</v>
      </c>
      <c r="K431">
        <f t="array" ref="K431">SUM(IF(C431='приложение к постановлению'!$D$3:$D$793,1,0))</f>
        <v>1</v>
      </c>
    </row>
    <row r="432" spans="1:11" s="18" customFormat="1" ht="30" customHeight="1">
      <c r="A432" s="60">
        <v>365</v>
      </c>
      <c r="B432" s="61" t="s">
        <v>740</v>
      </c>
      <c r="C432" s="61">
        <v>42453</v>
      </c>
      <c r="D432" s="59">
        <v>1</v>
      </c>
      <c r="E432" s="59">
        <v>1</v>
      </c>
      <c r="F432" s="17" t="s">
        <v>741</v>
      </c>
      <c r="G432" s="16" t="s">
        <v>164</v>
      </c>
      <c r="H432" s="17" t="s">
        <v>23</v>
      </c>
      <c r="I432" s="17" t="s">
        <v>23</v>
      </c>
      <c r="J432" s="17" t="s">
        <v>23</v>
      </c>
      <c r="K432">
        <f t="array" ref="K432">SUM(IF(C432='приложение к постановлению'!$D$3:$D$793,1,0))</f>
        <v>1</v>
      </c>
    </row>
    <row r="433" spans="1:11" s="18" customFormat="1" ht="30" customHeight="1">
      <c r="A433" s="60">
        <v>366</v>
      </c>
      <c r="B433" s="61" t="s">
        <v>742</v>
      </c>
      <c r="C433" s="61">
        <v>42471</v>
      </c>
      <c r="D433" s="63">
        <v>1</v>
      </c>
      <c r="E433" s="59">
        <v>1</v>
      </c>
      <c r="F433" s="17" t="s">
        <v>182</v>
      </c>
      <c r="G433" s="16" t="s">
        <v>164</v>
      </c>
      <c r="H433" s="17" t="s">
        <v>23</v>
      </c>
      <c r="I433" s="17" t="s">
        <v>23</v>
      </c>
      <c r="J433" s="17" t="s">
        <v>23</v>
      </c>
      <c r="K433">
        <f t="array" ref="K433">SUM(IF(C433='приложение к постановлению'!$D$3:$D$793,1,0))</f>
        <v>1</v>
      </c>
    </row>
    <row r="434" spans="1:11" s="18" customFormat="1" ht="30" customHeight="1">
      <c r="A434" s="60">
        <v>367</v>
      </c>
      <c r="B434" s="61" t="s">
        <v>743</v>
      </c>
      <c r="C434" s="61">
        <v>42470</v>
      </c>
      <c r="D434" s="63">
        <v>1</v>
      </c>
      <c r="E434" s="59">
        <v>1</v>
      </c>
      <c r="F434" s="17" t="s">
        <v>182</v>
      </c>
      <c r="G434" s="16" t="s">
        <v>164</v>
      </c>
      <c r="H434" s="17" t="s">
        <v>23</v>
      </c>
      <c r="I434" s="17" t="s">
        <v>23</v>
      </c>
      <c r="J434" s="17" t="s">
        <v>23</v>
      </c>
      <c r="K434">
        <f t="array" ref="K434">SUM(IF(C434='приложение к постановлению'!$D$3:$D$793,1,0))</f>
        <v>1</v>
      </c>
    </row>
    <row r="435" spans="1:11" s="18" customFormat="1" ht="30" customHeight="1">
      <c r="A435" s="60">
        <v>368</v>
      </c>
      <c r="B435" s="61" t="s">
        <v>744</v>
      </c>
      <c r="C435" s="61">
        <v>42472</v>
      </c>
      <c r="D435" s="63">
        <v>1</v>
      </c>
      <c r="E435" s="59">
        <v>1</v>
      </c>
      <c r="F435" s="17" t="s">
        <v>166</v>
      </c>
      <c r="G435" s="16" t="s">
        <v>164</v>
      </c>
      <c r="H435" s="17" t="s">
        <v>23</v>
      </c>
      <c r="I435" s="17" t="s">
        <v>23</v>
      </c>
      <c r="J435" s="17" t="s">
        <v>23</v>
      </c>
      <c r="K435">
        <f t="array" ref="K435">SUM(IF(C435='приложение к постановлению'!$D$3:$D$793,1,0))</f>
        <v>1</v>
      </c>
    </row>
    <row r="436" spans="1:11" s="18" customFormat="1" ht="30" customHeight="1">
      <c r="A436" s="60">
        <v>369</v>
      </c>
      <c r="B436" s="61" t="s">
        <v>745</v>
      </c>
      <c r="C436" s="61">
        <v>41154</v>
      </c>
      <c r="D436" s="59">
        <v>88481.25</v>
      </c>
      <c r="E436" s="59">
        <v>15193.75</v>
      </c>
      <c r="F436" s="17" t="s">
        <v>163</v>
      </c>
      <c r="G436" s="16" t="s">
        <v>562</v>
      </c>
      <c r="H436" s="17" t="s">
        <v>23</v>
      </c>
      <c r="I436" s="17" t="s">
        <v>23</v>
      </c>
      <c r="J436" s="17" t="s">
        <v>23</v>
      </c>
      <c r="K436">
        <f t="array" ref="K436">SUM(IF(C436='приложение к постановлению'!$D$3:$D$793,1,0))</f>
        <v>1</v>
      </c>
    </row>
    <row r="437" spans="1:11" s="18" customFormat="1" ht="30" customHeight="1">
      <c r="A437" s="60">
        <v>370</v>
      </c>
      <c r="B437" s="61" t="s">
        <v>746</v>
      </c>
      <c r="C437" s="61">
        <v>41155</v>
      </c>
      <c r="D437" s="59">
        <v>89119.87</v>
      </c>
      <c r="E437" s="59">
        <v>15000.29</v>
      </c>
      <c r="F437" s="17" t="s">
        <v>163</v>
      </c>
      <c r="G437" s="16" t="s">
        <v>562</v>
      </c>
      <c r="H437" s="17" t="s">
        <v>23</v>
      </c>
      <c r="I437" s="17" t="s">
        <v>23</v>
      </c>
      <c r="J437" s="17" t="s">
        <v>23</v>
      </c>
      <c r="K437">
        <f t="array" ref="K437">SUM(IF(C437='приложение к постановлению'!$D$3:$D$793,1,0))</f>
        <v>1</v>
      </c>
    </row>
    <row r="438" spans="1:11" s="18" customFormat="1" ht="30" customHeight="1">
      <c r="A438" s="60">
        <v>371</v>
      </c>
      <c r="B438" s="61" t="s">
        <v>747</v>
      </c>
      <c r="C438" s="61">
        <v>41140</v>
      </c>
      <c r="D438" s="63">
        <v>1</v>
      </c>
      <c r="E438" s="59">
        <v>0.17</v>
      </c>
      <c r="F438" s="17" t="s">
        <v>702</v>
      </c>
      <c r="G438" s="16" t="s">
        <v>562</v>
      </c>
      <c r="H438" s="17" t="s">
        <v>23</v>
      </c>
      <c r="I438" s="17" t="s">
        <v>23</v>
      </c>
      <c r="J438" s="17" t="s">
        <v>23</v>
      </c>
      <c r="K438">
        <f t="array" ref="K438">SUM(IF(C438='приложение к постановлению'!$D$3:$D$793,1,0))</f>
        <v>1</v>
      </c>
    </row>
    <row r="439" spans="1:11" s="18" customFormat="1" ht="30" customHeight="1">
      <c r="A439" s="60">
        <v>372</v>
      </c>
      <c r="B439" s="61" t="s">
        <v>747</v>
      </c>
      <c r="C439" s="61">
        <v>41143</v>
      </c>
      <c r="D439" s="63">
        <v>1</v>
      </c>
      <c r="E439" s="59">
        <v>0.17</v>
      </c>
      <c r="F439" s="17" t="s">
        <v>175</v>
      </c>
      <c r="G439" s="16" t="s">
        <v>562</v>
      </c>
      <c r="H439" s="17" t="s">
        <v>23</v>
      </c>
      <c r="I439" s="17" t="s">
        <v>23</v>
      </c>
      <c r="J439" s="17" t="s">
        <v>23</v>
      </c>
      <c r="K439">
        <f t="array" ref="K439">SUM(IF(C439='приложение к постановлению'!$D$3:$D$793,1,0))</f>
        <v>1</v>
      </c>
    </row>
    <row r="440" spans="1:11" s="18" customFormat="1" ht="30" customHeight="1">
      <c r="A440" s="60">
        <v>373</v>
      </c>
      <c r="B440" s="61" t="s">
        <v>748</v>
      </c>
      <c r="C440" s="61">
        <v>41194</v>
      </c>
      <c r="D440" s="63">
        <v>1</v>
      </c>
      <c r="E440" s="59">
        <v>0.34</v>
      </c>
      <c r="F440" s="17" t="s">
        <v>670</v>
      </c>
      <c r="G440" s="16" t="s">
        <v>673</v>
      </c>
      <c r="H440" s="17" t="s">
        <v>23</v>
      </c>
      <c r="I440" s="17" t="s">
        <v>23</v>
      </c>
      <c r="J440" s="17" t="s">
        <v>23</v>
      </c>
      <c r="K440">
        <f t="array" ref="K440">SUM(IF(C440='приложение к постановлению'!$D$3:$D$793,1,0))</f>
        <v>1</v>
      </c>
    </row>
    <row r="441" spans="1:11" s="18" customFormat="1" ht="30" customHeight="1">
      <c r="A441" s="60">
        <v>374</v>
      </c>
      <c r="B441" s="61" t="s">
        <v>749</v>
      </c>
      <c r="C441" s="61">
        <v>41458</v>
      </c>
      <c r="D441" s="63">
        <v>1</v>
      </c>
      <c r="E441" s="59">
        <v>0.34</v>
      </c>
      <c r="F441" s="17" t="s">
        <v>750</v>
      </c>
      <c r="G441" s="16" t="s">
        <v>673</v>
      </c>
      <c r="H441" s="17" t="s">
        <v>23</v>
      </c>
      <c r="I441" s="17" t="s">
        <v>23</v>
      </c>
      <c r="J441" s="17" t="s">
        <v>23</v>
      </c>
      <c r="K441">
        <f t="array" ref="K441">SUM(IF(C441='приложение к постановлению'!$D$3:$D$793,1,0))</f>
        <v>1</v>
      </c>
    </row>
    <row r="442" spans="1:11" s="18" customFormat="1" ht="30" customHeight="1">
      <c r="A442" s="60">
        <v>375</v>
      </c>
      <c r="B442" s="61" t="s">
        <v>751</v>
      </c>
      <c r="C442" s="61">
        <v>41282</v>
      </c>
      <c r="D442" s="59">
        <v>45833.279999999999</v>
      </c>
      <c r="E442" s="59">
        <v>12986.13</v>
      </c>
      <c r="F442" s="17" t="s">
        <v>170</v>
      </c>
      <c r="G442" s="16" t="s">
        <v>663</v>
      </c>
      <c r="H442" s="17" t="s">
        <v>23</v>
      </c>
      <c r="I442" s="17" t="s">
        <v>23</v>
      </c>
      <c r="J442" s="17" t="s">
        <v>23</v>
      </c>
      <c r="K442">
        <f t="array" ref="K442">SUM(IF(C442='приложение к постановлению'!$D$3:$D$793,1,0))</f>
        <v>1</v>
      </c>
    </row>
    <row r="443" spans="1:11" s="18" customFormat="1" ht="30" customHeight="1">
      <c r="A443" s="60">
        <v>376</v>
      </c>
      <c r="B443" s="61" t="s">
        <v>752</v>
      </c>
      <c r="C443" s="61">
        <v>41222</v>
      </c>
      <c r="D443" s="63">
        <v>1</v>
      </c>
      <c r="E443" s="59">
        <v>0.34</v>
      </c>
      <c r="F443" s="17" t="s">
        <v>750</v>
      </c>
      <c r="G443" s="16" t="s">
        <v>673</v>
      </c>
      <c r="H443" s="17" t="s">
        <v>23</v>
      </c>
      <c r="I443" s="17" t="s">
        <v>23</v>
      </c>
      <c r="J443" s="17" t="s">
        <v>23</v>
      </c>
      <c r="K443">
        <f t="array" ref="K443">SUM(IF(C443='приложение к постановлению'!$D$3:$D$793,1,0))</f>
        <v>1</v>
      </c>
    </row>
    <row r="444" spans="1:11" s="18" customFormat="1" ht="30" customHeight="1">
      <c r="A444" s="60">
        <v>377</v>
      </c>
      <c r="B444" s="61" t="s">
        <v>753</v>
      </c>
      <c r="C444" s="61">
        <v>41275</v>
      </c>
      <c r="D444" s="59">
        <v>117055.61</v>
      </c>
      <c r="E444" s="59">
        <v>20305.650000000001</v>
      </c>
      <c r="F444" s="17" t="s">
        <v>754</v>
      </c>
      <c r="G444" s="16" t="s">
        <v>673</v>
      </c>
      <c r="H444" s="17" t="s">
        <v>23</v>
      </c>
      <c r="I444" s="17" t="s">
        <v>23</v>
      </c>
      <c r="J444" s="17" t="s">
        <v>23</v>
      </c>
      <c r="K444">
        <f t="array" ref="K444">SUM(IF(C444='приложение к постановлению'!$D$3:$D$793,1,0))</f>
        <v>1</v>
      </c>
    </row>
    <row r="445" spans="1:11" s="18" customFormat="1" ht="30" customHeight="1">
      <c r="A445" s="60">
        <v>378</v>
      </c>
      <c r="B445" s="61" t="s">
        <v>755</v>
      </c>
      <c r="C445" s="61">
        <v>41287</v>
      </c>
      <c r="D445" s="59">
        <v>1</v>
      </c>
      <c r="E445" s="59">
        <v>0.17</v>
      </c>
      <c r="F445" s="17" t="s">
        <v>170</v>
      </c>
      <c r="G445" s="16" t="s">
        <v>706</v>
      </c>
      <c r="H445" s="17" t="s">
        <v>23</v>
      </c>
      <c r="I445" s="17" t="s">
        <v>23</v>
      </c>
      <c r="J445" s="17" t="s">
        <v>23</v>
      </c>
      <c r="K445">
        <f t="array" ref="K445">SUM(IF(C445='приложение к постановлению'!$D$3:$D$793,1,0))</f>
        <v>1</v>
      </c>
    </row>
    <row r="446" spans="1:11" s="18" customFormat="1" ht="30" customHeight="1">
      <c r="A446" s="60">
        <v>379</v>
      </c>
      <c r="B446" s="61" t="s">
        <v>756</v>
      </c>
      <c r="C446" s="61">
        <v>41288</v>
      </c>
      <c r="D446" s="59">
        <v>1</v>
      </c>
      <c r="E446" s="59">
        <v>0.17</v>
      </c>
      <c r="F446" s="17" t="s">
        <v>170</v>
      </c>
      <c r="G446" s="16" t="s">
        <v>706</v>
      </c>
      <c r="H446" s="17" t="s">
        <v>23</v>
      </c>
      <c r="I446" s="17" t="s">
        <v>23</v>
      </c>
      <c r="J446" s="17" t="s">
        <v>23</v>
      </c>
      <c r="K446">
        <f t="array" ref="K446">SUM(IF(C446='приложение к постановлению'!$D$3:$D$793,1,0))</f>
        <v>1</v>
      </c>
    </row>
    <row r="447" spans="1:11" s="18" customFormat="1" ht="30" customHeight="1">
      <c r="A447" s="60">
        <v>380</v>
      </c>
      <c r="B447" s="61" t="s">
        <v>757</v>
      </c>
      <c r="C447" s="61">
        <v>41289</v>
      </c>
      <c r="D447" s="63">
        <v>1</v>
      </c>
      <c r="E447" s="59">
        <v>0.17</v>
      </c>
      <c r="F447" s="17" t="s">
        <v>170</v>
      </c>
      <c r="G447" s="16" t="s">
        <v>706</v>
      </c>
      <c r="H447" s="17" t="s">
        <v>23</v>
      </c>
      <c r="I447" s="17" t="s">
        <v>23</v>
      </c>
      <c r="J447" s="17" t="s">
        <v>23</v>
      </c>
      <c r="K447">
        <f t="array" ref="K447">SUM(IF(C447='приложение к постановлению'!$D$3:$D$793,1,0))</f>
        <v>1</v>
      </c>
    </row>
    <row r="448" spans="1:11" s="18" customFormat="1" ht="30" customHeight="1">
      <c r="A448" s="60">
        <v>381</v>
      </c>
      <c r="B448" s="61" t="s">
        <v>758</v>
      </c>
      <c r="C448" s="61">
        <v>41290</v>
      </c>
      <c r="D448" s="63">
        <v>1</v>
      </c>
      <c r="E448" s="59">
        <v>0.17</v>
      </c>
      <c r="F448" s="17" t="s">
        <v>170</v>
      </c>
      <c r="G448" s="16" t="s">
        <v>706</v>
      </c>
      <c r="H448" s="17" t="s">
        <v>23</v>
      </c>
      <c r="I448" s="17" t="s">
        <v>23</v>
      </c>
      <c r="J448" s="17" t="s">
        <v>23</v>
      </c>
      <c r="K448">
        <f t="array" ref="K448">SUM(IF(C448='приложение к постановлению'!$D$3:$D$793,1,0))</f>
        <v>1</v>
      </c>
    </row>
    <row r="449" spans="1:11" s="18" customFormat="1" ht="30" customHeight="1">
      <c r="A449" s="60">
        <v>382</v>
      </c>
      <c r="B449" s="61" t="s">
        <v>759</v>
      </c>
      <c r="C449" s="61">
        <v>30508</v>
      </c>
      <c r="D449" s="63">
        <v>1</v>
      </c>
      <c r="E449" s="59">
        <v>0.17</v>
      </c>
      <c r="F449" s="17" t="s">
        <v>754</v>
      </c>
      <c r="G449" s="16" t="s">
        <v>680</v>
      </c>
      <c r="H449" s="17" t="s">
        <v>23</v>
      </c>
      <c r="I449" s="17" t="s">
        <v>23</v>
      </c>
      <c r="J449" s="17" t="s">
        <v>23</v>
      </c>
      <c r="K449">
        <f t="array" ref="K449">SUM(IF(C449='приложение к постановлению'!$D$3:$D$793,1,0))</f>
        <v>1</v>
      </c>
    </row>
    <row r="450" spans="1:11" s="18" customFormat="1" ht="30" customHeight="1">
      <c r="A450" s="60">
        <v>383</v>
      </c>
      <c r="B450" s="61" t="s">
        <v>760</v>
      </c>
      <c r="C450" s="61">
        <v>41177</v>
      </c>
      <c r="D450" s="63">
        <v>1</v>
      </c>
      <c r="E450" s="59">
        <v>0.51</v>
      </c>
      <c r="F450" s="17" t="s">
        <v>662</v>
      </c>
      <c r="G450" s="16" t="s">
        <v>666</v>
      </c>
      <c r="H450" s="17" t="s">
        <v>23</v>
      </c>
      <c r="I450" s="17" t="s">
        <v>23</v>
      </c>
      <c r="J450" s="17" t="s">
        <v>23</v>
      </c>
      <c r="K450">
        <f t="array" ref="K450">SUM(IF(C450='приложение к постановлению'!$D$3:$D$793,1,0))</f>
        <v>1</v>
      </c>
    </row>
    <row r="451" spans="1:11" s="18" customFormat="1" ht="30" customHeight="1">
      <c r="A451" s="60">
        <v>384</v>
      </c>
      <c r="B451" s="61" t="s">
        <v>760</v>
      </c>
      <c r="C451" s="61">
        <v>41178</v>
      </c>
      <c r="D451" s="59">
        <v>1</v>
      </c>
      <c r="E451" s="59">
        <v>0.51</v>
      </c>
      <c r="F451" s="17" t="s">
        <v>662</v>
      </c>
      <c r="G451" s="16" t="s">
        <v>666</v>
      </c>
      <c r="H451" s="17" t="s">
        <v>23</v>
      </c>
      <c r="I451" s="17" t="s">
        <v>23</v>
      </c>
      <c r="J451" s="17" t="s">
        <v>23</v>
      </c>
      <c r="K451">
        <f t="array" ref="K451">SUM(IF(C451='приложение к постановлению'!$D$3:$D$793,1,0))</f>
        <v>1</v>
      </c>
    </row>
    <row r="452" spans="1:11" s="18" customFormat="1" ht="30" customHeight="1">
      <c r="A452" s="60">
        <v>385</v>
      </c>
      <c r="B452" s="61" t="s">
        <v>760</v>
      </c>
      <c r="C452" s="61">
        <v>41179</v>
      </c>
      <c r="D452" s="59">
        <v>1</v>
      </c>
      <c r="E452" s="59">
        <v>0.51</v>
      </c>
      <c r="F452" s="17" t="s">
        <v>662</v>
      </c>
      <c r="G452" s="16" t="s">
        <v>666</v>
      </c>
      <c r="H452" s="17" t="s">
        <v>23</v>
      </c>
      <c r="I452" s="17" t="s">
        <v>23</v>
      </c>
      <c r="J452" s="17" t="s">
        <v>23</v>
      </c>
      <c r="K452">
        <f t="array" ref="K452">SUM(IF(C452='приложение к постановлению'!$D$3:$D$793,1,0))</f>
        <v>1</v>
      </c>
    </row>
    <row r="453" spans="1:11" s="18" customFormat="1" ht="30" customHeight="1">
      <c r="A453" s="60">
        <v>386</v>
      </c>
      <c r="B453" s="61" t="s">
        <v>761</v>
      </c>
      <c r="C453" s="61">
        <v>41176</v>
      </c>
      <c r="D453" s="63">
        <v>1</v>
      </c>
      <c r="E453" s="59">
        <v>0.51</v>
      </c>
      <c r="F453" s="17" t="s">
        <v>662</v>
      </c>
      <c r="G453" s="16" t="s">
        <v>666</v>
      </c>
      <c r="H453" s="17" t="s">
        <v>23</v>
      </c>
      <c r="I453" s="17" t="s">
        <v>23</v>
      </c>
      <c r="J453" s="17" t="s">
        <v>23</v>
      </c>
      <c r="K453">
        <f t="array" ref="K453">SUM(IF(C453='приложение к постановлению'!$D$3:$D$793,1,0))</f>
        <v>1</v>
      </c>
    </row>
    <row r="454" spans="1:11" s="18" customFormat="1" ht="30" customHeight="1">
      <c r="A454" s="60">
        <v>387</v>
      </c>
      <c r="B454" s="61" t="s">
        <v>763</v>
      </c>
      <c r="C454" s="61">
        <v>42473</v>
      </c>
      <c r="D454" s="59">
        <v>1</v>
      </c>
      <c r="E454" s="59">
        <v>0.34</v>
      </c>
      <c r="F454" s="17" t="s">
        <v>318</v>
      </c>
      <c r="G454" s="16" t="s">
        <v>164</v>
      </c>
      <c r="H454" s="17" t="s">
        <v>23</v>
      </c>
      <c r="I454" s="17" t="s">
        <v>23</v>
      </c>
      <c r="J454" s="17" t="s">
        <v>23</v>
      </c>
      <c r="K454">
        <f t="array" ref="K454">SUM(IF(C454='приложение к постановлению'!$D$3:$D$793,1,0))</f>
        <v>1</v>
      </c>
    </row>
    <row r="455" spans="1:11" s="18" customFormat="1" ht="30" customHeight="1">
      <c r="A455" s="60">
        <v>388</v>
      </c>
      <c r="B455" s="61" t="s">
        <v>764</v>
      </c>
      <c r="C455" s="61">
        <v>41122</v>
      </c>
      <c r="D455" s="63">
        <v>1</v>
      </c>
      <c r="E455" s="59">
        <v>0.17</v>
      </c>
      <c r="F455" s="17" t="s">
        <v>660</v>
      </c>
      <c r="G455" s="16" t="s">
        <v>688</v>
      </c>
      <c r="H455" s="17" t="s">
        <v>23</v>
      </c>
      <c r="I455" s="17" t="s">
        <v>23</v>
      </c>
      <c r="J455" s="17" t="s">
        <v>23</v>
      </c>
      <c r="K455">
        <f t="array" ref="K455">SUM(IF(C455='приложение к постановлению'!$D$3:$D$793,1,0))</f>
        <v>1</v>
      </c>
    </row>
    <row r="456" spans="1:11" s="18" customFormat="1" ht="30" customHeight="1">
      <c r="A456" s="60">
        <v>389</v>
      </c>
      <c r="B456" s="61" t="s">
        <v>765</v>
      </c>
      <c r="C456" s="61">
        <v>41131</v>
      </c>
      <c r="D456" s="63">
        <v>1</v>
      </c>
      <c r="E456" s="59">
        <v>0.17</v>
      </c>
      <c r="F456" s="17" t="s">
        <v>766</v>
      </c>
      <c r="G456" s="16" t="s">
        <v>767</v>
      </c>
      <c r="H456" s="17" t="s">
        <v>23</v>
      </c>
      <c r="I456" s="17" t="s">
        <v>23</v>
      </c>
      <c r="J456" s="17" t="s">
        <v>23</v>
      </c>
      <c r="K456">
        <f t="array" ref="K456">SUM(IF(C456='приложение к постановлению'!$D$3:$D$793,1,0))</f>
        <v>1</v>
      </c>
    </row>
    <row r="457" spans="1:11" s="18" customFormat="1" ht="30" customHeight="1">
      <c r="A457" s="60">
        <v>390</v>
      </c>
      <c r="B457" s="61" t="s">
        <v>768</v>
      </c>
      <c r="C457" s="61">
        <v>41132</v>
      </c>
      <c r="D457" s="63">
        <v>1</v>
      </c>
      <c r="E457" s="59">
        <v>0.17</v>
      </c>
      <c r="F457" s="17" t="s">
        <v>98</v>
      </c>
      <c r="G457" s="16" t="s">
        <v>673</v>
      </c>
      <c r="H457" s="17" t="s">
        <v>23</v>
      </c>
      <c r="I457" s="17" t="s">
        <v>23</v>
      </c>
      <c r="J457" s="17" t="s">
        <v>23</v>
      </c>
      <c r="K457">
        <f t="array" ref="K457">SUM(IF(C457='приложение к постановлению'!$D$3:$D$793,1,0))</f>
        <v>1</v>
      </c>
    </row>
    <row r="458" spans="1:11" s="18" customFormat="1" ht="30" customHeight="1">
      <c r="A458" s="60">
        <v>391</v>
      </c>
      <c r="B458" s="61" t="s">
        <v>769</v>
      </c>
      <c r="C458" s="61">
        <v>41136</v>
      </c>
      <c r="D458" s="63">
        <v>1</v>
      </c>
      <c r="E458" s="59">
        <v>0.17</v>
      </c>
      <c r="F458" s="17" t="s">
        <v>702</v>
      </c>
      <c r="G458" s="16" t="s">
        <v>680</v>
      </c>
      <c r="H458" s="17" t="s">
        <v>23</v>
      </c>
      <c r="I458" s="17" t="s">
        <v>23</v>
      </c>
      <c r="J458" s="17" t="s">
        <v>23</v>
      </c>
      <c r="K458">
        <f t="array" ref="K458">SUM(IF(C458='приложение к постановлению'!$D$3:$D$793,1,0))</f>
        <v>1</v>
      </c>
    </row>
    <row r="459" spans="1:11" s="18" customFormat="1" ht="30" customHeight="1">
      <c r="A459" s="60">
        <v>392</v>
      </c>
      <c r="B459" s="61" t="s">
        <v>770</v>
      </c>
      <c r="C459" s="61">
        <v>41129</v>
      </c>
      <c r="D459" s="63">
        <v>1</v>
      </c>
      <c r="E459" s="59">
        <v>0.17</v>
      </c>
      <c r="F459" s="17" t="s">
        <v>98</v>
      </c>
      <c r="G459" s="16" t="s">
        <v>733</v>
      </c>
      <c r="H459" s="17" t="s">
        <v>23</v>
      </c>
      <c r="I459" s="17" t="s">
        <v>23</v>
      </c>
      <c r="J459" s="17" t="s">
        <v>23</v>
      </c>
      <c r="K459">
        <f t="array" ref="K459">SUM(IF(C459='приложение к постановлению'!$D$3:$D$793,1,0))</f>
        <v>1</v>
      </c>
    </row>
    <row r="460" spans="1:11" s="18" customFormat="1" ht="30" customHeight="1">
      <c r="A460" s="60">
        <v>393</v>
      </c>
      <c r="B460" s="61" t="s">
        <v>771</v>
      </c>
      <c r="C460" s="61">
        <v>41094</v>
      </c>
      <c r="D460" s="63">
        <v>1</v>
      </c>
      <c r="E460" s="59">
        <v>0.17</v>
      </c>
      <c r="F460" s="17" t="s">
        <v>714</v>
      </c>
      <c r="G460" s="16" t="s">
        <v>680</v>
      </c>
      <c r="H460" s="17" t="s">
        <v>23</v>
      </c>
      <c r="I460" s="17" t="s">
        <v>23</v>
      </c>
      <c r="J460" s="17" t="s">
        <v>23</v>
      </c>
      <c r="K460">
        <f t="array" ref="K460">SUM(IF(C460='приложение к постановлению'!$D$3:$D$793,1,0))</f>
        <v>1</v>
      </c>
    </row>
    <row r="461" spans="1:11" s="18" customFormat="1" ht="30" customHeight="1">
      <c r="A461" s="60">
        <v>394</v>
      </c>
      <c r="B461" s="61" t="s">
        <v>772</v>
      </c>
      <c r="C461" s="61">
        <v>41149</v>
      </c>
      <c r="D461" s="59">
        <v>6181.55</v>
      </c>
      <c r="E461" s="59">
        <v>1236.24</v>
      </c>
      <c r="F461" s="17" t="s">
        <v>662</v>
      </c>
      <c r="G461" s="16" t="s">
        <v>562</v>
      </c>
      <c r="H461" s="17" t="s">
        <v>23</v>
      </c>
      <c r="I461" s="17" t="s">
        <v>23</v>
      </c>
      <c r="J461" s="17" t="s">
        <v>23</v>
      </c>
      <c r="K461">
        <f t="array" ref="K461">SUM(IF(C461='приложение к постановлению'!$D$3:$D$793,1,0))</f>
        <v>1</v>
      </c>
    </row>
    <row r="462" spans="1:11" s="18" customFormat="1" ht="30" customHeight="1">
      <c r="A462" s="60">
        <v>395</v>
      </c>
      <c r="B462" s="61" t="s">
        <v>773</v>
      </c>
      <c r="C462" s="61">
        <v>41127</v>
      </c>
      <c r="D462" s="63">
        <v>1</v>
      </c>
      <c r="E462" s="59">
        <v>0.17</v>
      </c>
      <c r="F462" s="17" t="s">
        <v>98</v>
      </c>
      <c r="G462" s="16" t="s">
        <v>663</v>
      </c>
      <c r="H462" s="17" t="s">
        <v>23</v>
      </c>
      <c r="I462" s="17" t="s">
        <v>23</v>
      </c>
      <c r="J462" s="17" t="s">
        <v>23</v>
      </c>
      <c r="K462">
        <f t="array" ref="K462">SUM(IF(C462='приложение к постановлению'!$D$3:$D$793,1,0))</f>
        <v>1</v>
      </c>
    </row>
    <row r="463" spans="1:11" s="18" customFormat="1" ht="30" customHeight="1">
      <c r="A463" s="60">
        <v>396</v>
      </c>
      <c r="B463" s="61" t="s">
        <v>774</v>
      </c>
      <c r="C463" s="61">
        <v>41093</v>
      </c>
      <c r="D463" s="63">
        <v>1</v>
      </c>
      <c r="E463" s="59">
        <v>0.17</v>
      </c>
      <c r="F463" s="17" t="s">
        <v>714</v>
      </c>
      <c r="G463" s="16" t="s">
        <v>680</v>
      </c>
      <c r="H463" s="17" t="s">
        <v>23</v>
      </c>
      <c r="I463" s="17" t="s">
        <v>23</v>
      </c>
      <c r="J463" s="17" t="s">
        <v>23</v>
      </c>
      <c r="K463">
        <f t="array" ref="K463">SUM(IF(C463='приложение к постановлению'!$D$3:$D$793,1,0))</f>
        <v>1</v>
      </c>
    </row>
    <row r="464" spans="1:11" s="18" customFormat="1" ht="30" customHeight="1">
      <c r="A464" s="60">
        <v>397</v>
      </c>
      <c r="B464" s="61" t="s">
        <v>775</v>
      </c>
      <c r="C464" s="61">
        <v>41118</v>
      </c>
      <c r="D464" s="63">
        <v>1528</v>
      </c>
      <c r="E464" s="59">
        <v>173.23</v>
      </c>
      <c r="F464" s="17" t="s">
        <v>739</v>
      </c>
      <c r="G464" s="16" t="s">
        <v>776</v>
      </c>
      <c r="H464" s="17" t="s">
        <v>23</v>
      </c>
      <c r="I464" s="17" t="s">
        <v>23</v>
      </c>
      <c r="J464" s="17" t="s">
        <v>23</v>
      </c>
      <c r="K464">
        <f t="array" ref="K464">SUM(IF(C464='приложение к постановлению'!$D$3:$D$793,1,0))</f>
        <v>1</v>
      </c>
    </row>
    <row r="465" spans="1:11" s="18" customFormat="1" ht="30" customHeight="1">
      <c r="A465" s="60">
        <v>398</v>
      </c>
      <c r="B465" s="61" t="s">
        <v>777</v>
      </c>
      <c r="C465" s="61">
        <v>41106</v>
      </c>
      <c r="D465" s="63">
        <v>1</v>
      </c>
      <c r="E465" s="59">
        <v>0.17</v>
      </c>
      <c r="F465" s="17" t="s">
        <v>173</v>
      </c>
      <c r="G465" s="16" t="s">
        <v>708</v>
      </c>
      <c r="H465" s="17" t="s">
        <v>23</v>
      </c>
      <c r="I465" s="17" t="s">
        <v>23</v>
      </c>
      <c r="J465" s="17" t="s">
        <v>23</v>
      </c>
      <c r="K465">
        <f t="array" ref="K465">SUM(IF(C465='приложение к постановлению'!$D$3:$D$793,1,0))</f>
        <v>1</v>
      </c>
    </row>
    <row r="466" spans="1:11" s="18" customFormat="1" ht="30" customHeight="1">
      <c r="A466" s="60">
        <v>399</v>
      </c>
      <c r="B466" s="61" t="s">
        <v>777</v>
      </c>
      <c r="C466" s="61">
        <v>41107</v>
      </c>
      <c r="D466" s="63">
        <v>1</v>
      </c>
      <c r="E466" s="59">
        <v>0.17</v>
      </c>
      <c r="F466" s="17" t="s">
        <v>173</v>
      </c>
      <c r="G466" s="16" t="s">
        <v>708</v>
      </c>
      <c r="H466" s="17" t="s">
        <v>23</v>
      </c>
      <c r="I466" s="17" t="s">
        <v>23</v>
      </c>
      <c r="J466" s="17" t="s">
        <v>23</v>
      </c>
      <c r="K466">
        <f t="array" ref="K466">SUM(IF(C466='приложение к постановлению'!$D$3:$D$793,1,0))</f>
        <v>1</v>
      </c>
    </row>
    <row r="467" spans="1:11" s="18" customFormat="1" ht="30" customHeight="1">
      <c r="A467" s="60">
        <v>400</v>
      </c>
      <c r="B467" s="61" t="s">
        <v>777</v>
      </c>
      <c r="C467" s="61">
        <v>41108</v>
      </c>
      <c r="D467" s="63">
        <v>1</v>
      </c>
      <c r="E467" s="59">
        <v>0.17</v>
      </c>
      <c r="F467" s="17" t="s">
        <v>173</v>
      </c>
      <c r="G467" s="16" t="s">
        <v>708</v>
      </c>
      <c r="H467" s="17" t="s">
        <v>23</v>
      </c>
      <c r="I467" s="17" t="s">
        <v>23</v>
      </c>
      <c r="J467" s="17" t="s">
        <v>23</v>
      </c>
      <c r="K467">
        <f t="array" ref="K467">SUM(IF(C467='приложение к постановлению'!$D$3:$D$793,1,0))</f>
        <v>1</v>
      </c>
    </row>
    <row r="468" spans="1:11" s="18" customFormat="1" ht="30" customHeight="1">
      <c r="A468" s="60">
        <v>401</v>
      </c>
      <c r="B468" s="61" t="s">
        <v>777</v>
      </c>
      <c r="C468" s="61">
        <v>41109</v>
      </c>
      <c r="D468" s="63">
        <v>1</v>
      </c>
      <c r="E468" s="59">
        <v>0.17</v>
      </c>
      <c r="F468" s="17" t="s">
        <v>173</v>
      </c>
      <c r="G468" s="16" t="s">
        <v>708</v>
      </c>
      <c r="H468" s="17" t="s">
        <v>23</v>
      </c>
      <c r="I468" s="17" t="s">
        <v>23</v>
      </c>
      <c r="J468" s="17" t="s">
        <v>23</v>
      </c>
      <c r="K468">
        <f t="array" ref="K468">SUM(IF(C468='приложение к постановлению'!$D$3:$D$793,1,0))</f>
        <v>1</v>
      </c>
    </row>
    <row r="469" spans="1:11" s="18" customFormat="1" ht="30" customHeight="1">
      <c r="A469" s="60">
        <v>402</v>
      </c>
      <c r="B469" s="61" t="s">
        <v>777</v>
      </c>
      <c r="C469" s="61">
        <v>41110</v>
      </c>
      <c r="D469" s="63">
        <v>1</v>
      </c>
      <c r="E469" s="59">
        <v>0.17</v>
      </c>
      <c r="F469" s="17" t="s">
        <v>173</v>
      </c>
      <c r="G469" s="16" t="s">
        <v>708</v>
      </c>
      <c r="H469" s="17" t="s">
        <v>23</v>
      </c>
      <c r="I469" s="17" t="s">
        <v>23</v>
      </c>
      <c r="J469" s="17" t="s">
        <v>23</v>
      </c>
      <c r="K469">
        <f t="array" ref="K469">SUM(IF(C469='приложение к постановлению'!$D$3:$D$793,1,0))</f>
        <v>1</v>
      </c>
    </row>
    <row r="470" spans="1:11" s="18" customFormat="1" ht="30" customHeight="1">
      <c r="A470" s="60">
        <v>403</v>
      </c>
      <c r="B470" s="61" t="s">
        <v>777</v>
      </c>
      <c r="C470" s="61">
        <v>41111</v>
      </c>
      <c r="D470" s="59">
        <v>1</v>
      </c>
      <c r="E470" s="59">
        <v>0.17</v>
      </c>
      <c r="F470" s="17" t="s">
        <v>173</v>
      </c>
      <c r="G470" s="16" t="s">
        <v>708</v>
      </c>
      <c r="H470" s="17" t="s">
        <v>23</v>
      </c>
      <c r="I470" s="17" t="s">
        <v>23</v>
      </c>
      <c r="J470" s="17" t="s">
        <v>23</v>
      </c>
      <c r="K470">
        <f t="array" ref="K470">SUM(IF(C470='приложение к постановлению'!$D$3:$D$793,1,0))</f>
        <v>1</v>
      </c>
    </row>
    <row r="471" spans="1:11" s="18" customFormat="1" ht="30" customHeight="1">
      <c r="A471" s="60">
        <v>404</v>
      </c>
      <c r="B471" s="61" t="s">
        <v>777</v>
      </c>
      <c r="C471" s="61">
        <v>41112</v>
      </c>
      <c r="D471" s="63">
        <v>1</v>
      </c>
      <c r="E471" s="59">
        <v>0.17</v>
      </c>
      <c r="F471" s="17" t="s">
        <v>173</v>
      </c>
      <c r="G471" s="16" t="s">
        <v>708</v>
      </c>
      <c r="H471" s="17" t="s">
        <v>23</v>
      </c>
      <c r="I471" s="17" t="s">
        <v>23</v>
      </c>
      <c r="J471" s="17" t="s">
        <v>23</v>
      </c>
      <c r="K471">
        <f t="array" ref="K471">SUM(IF(C471='приложение к постановлению'!$D$3:$D$793,1,0))</f>
        <v>1</v>
      </c>
    </row>
    <row r="472" spans="1:11" s="18" customFormat="1" ht="30" customHeight="1">
      <c r="A472" s="60">
        <v>405</v>
      </c>
      <c r="B472" s="61" t="s">
        <v>777</v>
      </c>
      <c r="C472" s="61">
        <v>41113</v>
      </c>
      <c r="D472" s="63">
        <v>1</v>
      </c>
      <c r="E472" s="59">
        <v>0.17</v>
      </c>
      <c r="F472" s="17" t="s">
        <v>173</v>
      </c>
      <c r="G472" s="16" t="s">
        <v>708</v>
      </c>
      <c r="H472" s="17" t="s">
        <v>23</v>
      </c>
      <c r="I472" s="17" t="s">
        <v>23</v>
      </c>
      <c r="J472" s="17" t="s">
        <v>23</v>
      </c>
      <c r="K472">
        <f t="array" ref="K472">SUM(IF(C472='приложение к постановлению'!$D$3:$D$793,1,0))</f>
        <v>1</v>
      </c>
    </row>
    <row r="473" spans="1:11" s="18" customFormat="1" ht="30" customHeight="1">
      <c r="A473" s="60">
        <v>406</v>
      </c>
      <c r="B473" s="61" t="s">
        <v>777</v>
      </c>
      <c r="C473" s="61">
        <v>41114</v>
      </c>
      <c r="D473" s="63">
        <v>1</v>
      </c>
      <c r="E473" s="59">
        <v>0.17</v>
      </c>
      <c r="F473" s="17" t="s">
        <v>173</v>
      </c>
      <c r="G473" s="16" t="s">
        <v>708</v>
      </c>
      <c r="H473" s="17" t="s">
        <v>23</v>
      </c>
      <c r="I473" s="17" t="s">
        <v>23</v>
      </c>
      <c r="J473" s="17" t="s">
        <v>23</v>
      </c>
      <c r="K473">
        <f t="array" ref="K473">SUM(IF(C473='приложение к постановлению'!$D$3:$D$793,1,0))</f>
        <v>1</v>
      </c>
    </row>
    <row r="474" spans="1:11" s="18" customFormat="1" ht="30" customHeight="1">
      <c r="A474" s="60">
        <v>407</v>
      </c>
      <c r="B474" s="61" t="s">
        <v>777</v>
      </c>
      <c r="C474" s="61">
        <v>41115</v>
      </c>
      <c r="D474" s="63">
        <v>1</v>
      </c>
      <c r="E474" s="59">
        <v>0.17</v>
      </c>
      <c r="F474" s="17" t="s">
        <v>173</v>
      </c>
      <c r="G474" s="16" t="s">
        <v>708</v>
      </c>
      <c r="H474" s="17" t="s">
        <v>23</v>
      </c>
      <c r="I474" s="17" t="s">
        <v>23</v>
      </c>
      <c r="J474" s="17" t="s">
        <v>23</v>
      </c>
      <c r="K474">
        <f t="array" ref="K474">SUM(IF(C474='приложение к постановлению'!$D$3:$D$793,1,0))</f>
        <v>1</v>
      </c>
    </row>
    <row r="475" spans="1:11" s="18" customFormat="1" ht="30" customHeight="1">
      <c r="A475" s="60">
        <v>408</v>
      </c>
      <c r="B475" s="61" t="s">
        <v>778</v>
      </c>
      <c r="C475" s="61">
        <v>41123</v>
      </c>
      <c r="D475" s="63">
        <v>1</v>
      </c>
      <c r="E475" s="59">
        <v>0.17</v>
      </c>
      <c r="F475" s="17" t="s">
        <v>660</v>
      </c>
      <c r="G475" s="16" t="s">
        <v>688</v>
      </c>
      <c r="H475" s="17" t="s">
        <v>23</v>
      </c>
      <c r="I475" s="17" t="s">
        <v>23</v>
      </c>
      <c r="J475" s="17" t="s">
        <v>23</v>
      </c>
      <c r="K475">
        <f t="array" ref="K475">SUM(IF(C475='приложение к постановлению'!$D$3:$D$793,1,0))</f>
        <v>1</v>
      </c>
    </row>
    <row r="476" spans="1:11" s="18" customFormat="1" ht="30" customHeight="1">
      <c r="A476" s="60">
        <v>409</v>
      </c>
      <c r="B476" s="61" t="s">
        <v>779</v>
      </c>
      <c r="C476" s="61">
        <v>41100</v>
      </c>
      <c r="D476" s="63">
        <v>1</v>
      </c>
      <c r="E476" s="59">
        <v>0.17</v>
      </c>
      <c r="F476" s="17" t="s">
        <v>670</v>
      </c>
      <c r="G476" s="16" t="s">
        <v>671</v>
      </c>
      <c r="H476" s="17" t="s">
        <v>23</v>
      </c>
      <c r="I476" s="17" t="s">
        <v>23</v>
      </c>
      <c r="J476" s="17" t="s">
        <v>23</v>
      </c>
      <c r="K476">
        <f t="array" ref="K476">SUM(IF(C476='приложение к постановлению'!$D$3:$D$793,1,0))</f>
        <v>1</v>
      </c>
    </row>
    <row r="477" spans="1:11" s="18" customFormat="1" ht="30" customHeight="1">
      <c r="A477" s="60">
        <v>410</v>
      </c>
      <c r="B477" s="61" t="s">
        <v>780</v>
      </c>
      <c r="C477" s="61">
        <v>41101</v>
      </c>
      <c r="D477" s="63">
        <v>1</v>
      </c>
      <c r="E477" s="59">
        <v>0.17</v>
      </c>
      <c r="F477" s="17" t="s">
        <v>670</v>
      </c>
      <c r="G477" s="16" t="s">
        <v>671</v>
      </c>
      <c r="H477" s="17" t="s">
        <v>23</v>
      </c>
      <c r="I477" s="17" t="s">
        <v>23</v>
      </c>
      <c r="J477" s="17" t="s">
        <v>23</v>
      </c>
      <c r="K477">
        <f t="array" ref="K477">SUM(IF(C477='приложение к постановлению'!$D$3:$D$793,1,0))</f>
        <v>1</v>
      </c>
    </row>
    <row r="478" spans="1:11" s="18" customFormat="1" ht="30" customHeight="1">
      <c r="A478" s="60">
        <v>411</v>
      </c>
      <c r="B478" s="61" t="s">
        <v>781</v>
      </c>
      <c r="C478" s="61">
        <v>41102</v>
      </c>
      <c r="D478" s="63">
        <v>1</v>
      </c>
      <c r="E478" s="59">
        <v>0.17</v>
      </c>
      <c r="F478" s="17" t="s">
        <v>670</v>
      </c>
      <c r="G478" s="16" t="s">
        <v>671</v>
      </c>
      <c r="H478" s="17" t="s">
        <v>23</v>
      </c>
      <c r="I478" s="17" t="s">
        <v>23</v>
      </c>
      <c r="J478" s="17" t="s">
        <v>23</v>
      </c>
      <c r="K478">
        <f t="array" ref="K478">SUM(IF(C478='приложение к постановлению'!$D$3:$D$793,1,0))</f>
        <v>1</v>
      </c>
    </row>
    <row r="479" spans="1:11" s="18" customFormat="1" ht="30" customHeight="1">
      <c r="A479" s="60">
        <v>412</v>
      </c>
      <c r="B479" s="61" t="s">
        <v>782</v>
      </c>
      <c r="C479" s="61">
        <v>41103</v>
      </c>
      <c r="D479" s="63">
        <v>1</v>
      </c>
      <c r="E479" s="59">
        <v>0.17</v>
      </c>
      <c r="F479" s="17" t="s">
        <v>670</v>
      </c>
      <c r="G479" s="16" t="s">
        <v>671</v>
      </c>
      <c r="H479" s="17" t="s">
        <v>23</v>
      </c>
      <c r="I479" s="17" t="s">
        <v>23</v>
      </c>
      <c r="J479" s="17" t="s">
        <v>23</v>
      </c>
      <c r="K479">
        <f t="array" ref="K479">SUM(IF(C479='приложение к постановлению'!$D$3:$D$793,1,0))</f>
        <v>1</v>
      </c>
    </row>
    <row r="480" spans="1:11" s="18" customFormat="1" ht="30" customHeight="1">
      <c r="A480" s="60">
        <v>413</v>
      </c>
      <c r="B480" s="61" t="s">
        <v>783</v>
      </c>
      <c r="C480" s="61">
        <v>41121</v>
      </c>
      <c r="D480" s="63">
        <v>1</v>
      </c>
      <c r="E480" s="59">
        <v>0.17</v>
      </c>
      <c r="F480" s="17" t="s">
        <v>660</v>
      </c>
      <c r="G480" s="16" t="s">
        <v>688</v>
      </c>
      <c r="H480" s="17" t="s">
        <v>23</v>
      </c>
      <c r="I480" s="17" t="s">
        <v>23</v>
      </c>
      <c r="J480" s="17" t="s">
        <v>23</v>
      </c>
      <c r="K480">
        <f t="array" ref="K480">SUM(IF(C480='приложение к постановлению'!$D$3:$D$793,1,0))</f>
        <v>1</v>
      </c>
    </row>
    <row r="481" spans="1:11" s="18" customFormat="1" ht="30" customHeight="1">
      <c r="A481" s="60">
        <v>414</v>
      </c>
      <c r="B481" s="61" t="s">
        <v>784</v>
      </c>
      <c r="C481" s="61">
        <v>42475</v>
      </c>
      <c r="D481" s="63">
        <v>1</v>
      </c>
      <c r="E481" s="59">
        <v>0.34</v>
      </c>
      <c r="F481" s="17" t="s">
        <v>170</v>
      </c>
      <c r="G481" s="16" t="s">
        <v>164</v>
      </c>
      <c r="H481" s="17" t="s">
        <v>23</v>
      </c>
      <c r="I481" s="17" t="s">
        <v>23</v>
      </c>
      <c r="J481" s="17" t="s">
        <v>23</v>
      </c>
      <c r="K481">
        <f t="array" ref="K481">SUM(IF(C481='приложение к постановлению'!$D$3:$D$793,1,0))</f>
        <v>1</v>
      </c>
    </row>
    <row r="482" spans="1:11" s="18" customFormat="1" ht="30" customHeight="1">
      <c r="A482" s="60">
        <v>415</v>
      </c>
      <c r="B482" s="61" t="s">
        <v>785</v>
      </c>
      <c r="C482" s="61">
        <v>41504</v>
      </c>
      <c r="D482" s="63">
        <v>1</v>
      </c>
      <c r="E482" s="59">
        <v>0.51</v>
      </c>
      <c r="F482" s="17" t="s">
        <v>662</v>
      </c>
      <c r="G482" s="16" t="s">
        <v>680</v>
      </c>
      <c r="H482" s="17" t="s">
        <v>23</v>
      </c>
      <c r="I482" s="17" t="s">
        <v>23</v>
      </c>
      <c r="J482" s="17" t="s">
        <v>23</v>
      </c>
      <c r="K482">
        <f t="array" ref="K482">SUM(IF(C482='приложение к постановлению'!$D$3:$D$793,1,0))</f>
        <v>1</v>
      </c>
    </row>
    <row r="483" spans="1:11" s="18" customFormat="1" ht="30" customHeight="1">
      <c r="A483" s="60">
        <v>416</v>
      </c>
      <c r="B483" s="61" t="s">
        <v>786</v>
      </c>
      <c r="C483" s="61">
        <v>41095</v>
      </c>
      <c r="D483" s="63">
        <v>1</v>
      </c>
      <c r="E483" s="59">
        <v>0.17</v>
      </c>
      <c r="F483" s="17" t="s">
        <v>662</v>
      </c>
      <c r="G483" s="16" t="s">
        <v>671</v>
      </c>
      <c r="H483" s="17" t="s">
        <v>23</v>
      </c>
      <c r="I483" s="17" t="s">
        <v>23</v>
      </c>
      <c r="J483" s="17" t="s">
        <v>23</v>
      </c>
      <c r="K483">
        <f t="array" ref="K483">SUM(IF(C483='приложение к постановлению'!$D$3:$D$793,1,0))</f>
        <v>1</v>
      </c>
    </row>
    <row r="484" spans="1:11" s="18" customFormat="1" ht="30" customHeight="1">
      <c r="A484" s="60">
        <v>417</v>
      </c>
      <c r="B484" s="61" t="s">
        <v>786</v>
      </c>
      <c r="C484" s="61">
        <v>41096</v>
      </c>
      <c r="D484" s="63">
        <v>1</v>
      </c>
      <c r="E484" s="59">
        <v>0.17</v>
      </c>
      <c r="F484" s="17" t="s">
        <v>662</v>
      </c>
      <c r="G484" s="16" t="s">
        <v>671</v>
      </c>
      <c r="H484" s="17" t="s">
        <v>23</v>
      </c>
      <c r="I484" s="17" t="s">
        <v>23</v>
      </c>
      <c r="J484" s="17" t="s">
        <v>23</v>
      </c>
      <c r="K484">
        <f t="array" ref="K484">SUM(IF(C484='приложение к постановлению'!$D$3:$D$793,1,0))</f>
        <v>1</v>
      </c>
    </row>
    <row r="485" spans="1:11" s="18" customFormat="1" ht="30" customHeight="1">
      <c r="A485" s="60">
        <v>418</v>
      </c>
      <c r="B485" s="61" t="s">
        <v>787</v>
      </c>
      <c r="C485" s="61">
        <v>41146</v>
      </c>
      <c r="D485" s="63">
        <v>1</v>
      </c>
      <c r="E485" s="59">
        <v>0.17</v>
      </c>
      <c r="F485" s="17" t="s">
        <v>314</v>
      </c>
      <c r="G485" s="16" t="s">
        <v>680</v>
      </c>
      <c r="H485" s="16" t="s">
        <v>23</v>
      </c>
      <c r="I485" s="17" t="s">
        <v>23</v>
      </c>
      <c r="J485" s="17" t="s">
        <v>23</v>
      </c>
      <c r="K485">
        <f t="array" ref="K485">SUM(IF(C485='приложение к постановлению'!$D$3:$D$793,1,0))</f>
        <v>1</v>
      </c>
    </row>
    <row r="486" spans="1:11" s="18" customFormat="1" ht="30" customHeight="1">
      <c r="A486" s="60">
        <v>419</v>
      </c>
      <c r="B486" s="61" t="s">
        <v>788</v>
      </c>
      <c r="C486" s="61">
        <v>41144</v>
      </c>
      <c r="D486" s="63">
        <v>1</v>
      </c>
      <c r="E486" s="59">
        <v>0.17</v>
      </c>
      <c r="F486" s="17" t="s">
        <v>789</v>
      </c>
      <c r="G486" s="16" t="s">
        <v>680</v>
      </c>
      <c r="H486" s="17" t="s">
        <v>23</v>
      </c>
      <c r="I486" s="17" t="s">
        <v>23</v>
      </c>
      <c r="J486" s="17" t="s">
        <v>23</v>
      </c>
      <c r="K486">
        <f t="array" ref="K486">SUM(IF(C486='приложение к постановлению'!$D$3:$D$793,1,0))</f>
        <v>1</v>
      </c>
    </row>
    <row r="487" spans="1:11" s="18" customFormat="1" ht="30" customHeight="1">
      <c r="A487" s="60">
        <v>420</v>
      </c>
      <c r="B487" s="61" t="s">
        <v>790</v>
      </c>
      <c r="C487" s="61">
        <v>41213</v>
      </c>
      <c r="D487" s="63">
        <v>1</v>
      </c>
      <c r="E487" s="59">
        <v>0.34</v>
      </c>
      <c r="F487" s="17" t="s">
        <v>173</v>
      </c>
      <c r="G487" s="16" t="s">
        <v>700</v>
      </c>
      <c r="H487" s="17" t="s">
        <v>23</v>
      </c>
      <c r="I487" s="17" t="s">
        <v>23</v>
      </c>
      <c r="J487" s="17" t="s">
        <v>23</v>
      </c>
      <c r="K487">
        <f t="array" ref="K487">SUM(IF(C487='приложение к постановлению'!$D$3:$D$793,1,0))</f>
        <v>1</v>
      </c>
    </row>
    <row r="488" spans="1:11" s="18" customFormat="1" ht="30" customHeight="1">
      <c r="A488" s="60">
        <v>421</v>
      </c>
      <c r="B488" s="61" t="s">
        <v>791</v>
      </c>
      <c r="C488" s="61">
        <v>41212</v>
      </c>
      <c r="D488" s="63">
        <v>1</v>
      </c>
      <c r="E488" s="59">
        <v>0.34</v>
      </c>
      <c r="F488" s="17" t="s">
        <v>670</v>
      </c>
      <c r="G488" s="16" t="s">
        <v>704</v>
      </c>
      <c r="H488" s="17" t="s">
        <v>23</v>
      </c>
      <c r="I488" s="17" t="s">
        <v>23</v>
      </c>
      <c r="J488" s="17" t="s">
        <v>23</v>
      </c>
      <c r="K488">
        <f t="array" ref="K488">SUM(IF(C488='приложение к постановлению'!$D$3:$D$793,1,0))</f>
        <v>1</v>
      </c>
    </row>
    <row r="489" spans="1:11" s="18" customFormat="1" ht="30" customHeight="1">
      <c r="A489" s="60">
        <v>422</v>
      </c>
      <c r="B489" s="61" t="s">
        <v>792</v>
      </c>
      <c r="C489" s="61">
        <v>41472</v>
      </c>
      <c r="D489" s="63">
        <v>1</v>
      </c>
      <c r="E489" s="59">
        <v>0.51</v>
      </c>
      <c r="F489" s="17" t="s">
        <v>662</v>
      </c>
      <c r="G489" s="16" t="s">
        <v>793</v>
      </c>
      <c r="H489" s="17" t="s">
        <v>23</v>
      </c>
      <c r="I489" s="17" t="s">
        <v>23</v>
      </c>
      <c r="J489" s="17" t="s">
        <v>23</v>
      </c>
      <c r="K489">
        <f t="array" ref="K489">SUM(IF(C489='приложение к постановлению'!$D$3:$D$793,1,0))</f>
        <v>1</v>
      </c>
    </row>
    <row r="490" spans="1:11" s="18" customFormat="1" ht="30" customHeight="1">
      <c r="A490" s="60">
        <v>423</v>
      </c>
      <c r="B490" s="61" t="s">
        <v>792</v>
      </c>
      <c r="C490" s="61">
        <v>41471</v>
      </c>
      <c r="D490" s="63">
        <v>1</v>
      </c>
      <c r="E490" s="59">
        <v>0.51</v>
      </c>
      <c r="F490" s="17" t="s">
        <v>662</v>
      </c>
      <c r="G490" s="16" t="s">
        <v>793</v>
      </c>
      <c r="H490" s="17" t="s">
        <v>23</v>
      </c>
      <c r="I490" s="17" t="s">
        <v>23</v>
      </c>
      <c r="J490" s="17" t="s">
        <v>23</v>
      </c>
      <c r="K490">
        <f t="array" ref="K490">SUM(IF(C490='приложение к постановлению'!$D$3:$D$793,1,0))</f>
        <v>1</v>
      </c>
    </row>
    <row r="491" spans="1:11" s="18" customFormat="1" ht="30" customHeight="1">
      <c r="A491" s="60">
        <v>424</v>
      </c>
      <c r="B491" s="61" t="s">
        <v>794</v>
      </c>
      <c r="C491" s="61">
        <v>41439</v>
      </c>
      <c r="D491" s="59">
        <v>8487.52</v>
      </c>
      <c r="E491" s="59">
        <v>2121.94</v>
      </c>
      <c r="F491" s="17" t="s">
        <v>662</v>
      </c>
      <c r="G491" s="16" t="s">
        <v>677</v>
      </c>
      <c r="H491" s="17" t="s">
        <v>23</v>
      </c>
      <c r="I491" s="17" t="s">
        <v>23</v>
      </c>
      <c r="J491" s="17" t="s">
        <v>23</v>
      </c>
      <c r="K491">
        <f t="array" ref="K491">SUM(IF(C491='приложение к постановлению'!$D$3:$D$793,1,0))</f>
        <v>1</v>
      </c>
    </row>
    <row r="492" spans="1:11" s="18" customFormat="1" ht="30" customHeight="1">
      <c r="A492" s="60">
        <v>425</v>
      </c>
      <c r="B492" s="61" t="s">
        <v>795</v>
      </c>
      <c r="C492" s="61">
        <v>41361</v>
      </c>
      <c r="D492" s="63">
        <v>1</v>
      </c>
      <c r="E492" s="59">
        <v>1</v>
      </c>
      <c r="F492" s="17" t="s">
        <v>662</v>
      </c>
      <c r="G492" s="16" t="s">
        <v>677</v>
      </c>
      <c r="H492" s="17" t="s">
        <v>23</v>
      </c>
      <c r="I492" s="17" t="s">
        <v>23</v>
      </c>
      <c r="J492" s="17" t="s">
        <v>23</v>
      </c>
      <c r="K492">
        <f t="array" ref="K492">SUM(IF(C492='приложение к постановлению'!$D$3:$D$793,1,0))</f>
        <v>1</v>
      </c>
    </row>
    <row r="493" spans="1:11" s="18" customFormat="1" ht="30" customHeight="1">
      <c r="A493" s="60">
        <v>426</v>
      </c>
      <c r="B493" s="61" t="s">
        <v>796</v>
      </c>
      <c r="C493" s="61">
        <v>41382</v>
      </c>
      <c r="D493" s="63">
        <v>1</v>
      </c>
      <c r="E493" s="59">
        <v>1</v>
      </c>
      <c r="F493" s="17" t="s">
        <v>662</v>
      </c>
      <c r="G493" s="16" t="s">
        <v>677</v>
      </c>
      <c r="H493" s="17" t="s">
        <v>23</v>
      </c>
      <c r="I493" s="17" t="s">
        <v>23</v>
      </c>
      <c r="J493" s="17" t="s">
        <v>23</v>
      </c>
      <c r="K493">
        <f t="array" ref="K493">SUM(IF(C493='приложение к постановлению'!$D$3:$D$793,1,0))</f>
        <v>1</v>
      </c>
    </row>
    <row r="494" spans="1:11" s="18" customFormat="1" ht="30" customHeight="1">
      <c r="A494" s="60">
        <v>427</v>
      </c>
      <c r="B494" s="61" t="s">
        <v>797</v>
      </c>
      <c r="C494" s="61">
        <v>41174</v>
      </c>
      <c r="D494" s="63">
        <v>1</v>
      </c>
      <c r="E494" s="59">
        <v>0.51</v>
      </c>
      <c r="F494" s="17" t="s">
        <v>662</v>
      </c>
      <c r="G494" s="16" t="s">
        <v>666</v>
      </c>
      <c r="H494" s="17" t="s">
        <v>23</v>
      </c>
      <c r="I494" s="17" t="s">
        <v>23</v>
      </c>
      <c r="J494" s="17" t="s">
        <v>23</v>
      </c>
      <c r="K494">
        <f t="array" ref="K494">SUM(IF(C494='приложение к постановлению'!$D$3:$D$793,1,0))</f>
        <v>1</v>
      </c>
    </row>
    <row r="495" spans="1:11" s="18" customFormat="1" ht="30" customHeight="1">
      <c r="A495" s="60">
        <v>428</v>
      </c>
      <c r="B495" s="61" t="s">
        <v>798</v>
      </c>
      <c r="C495" s="61">
        <v>41384</v>
      </c>
      <c r="D495" s="63">
        <v>1</v>
      </c>
      <c r="E495" s="59">
        <v>1</v>
      </c>
      <c r="F495" s="17" t="s">
        <v>662</v>
      </c>
      <c r="G495" s="16" t="s">
        <v>677</v>
      </c>
      <c r="H495" s="17" t="s">
        <v>23</v>
      </c>
      <c r="I495" s="17" t="s">
        <v>23</v>
      </c>
      <c r="J495" s="17" t="s">
        <v>23</v>
      </c>
      <c r="K495">
        <f t="array" ref="K495">SUM(IF(C495='приложение к постановлению'!$D$3:$D$793,1,0))</f>
        <v>1</v>
      </c>
    </row>
    <row r="496" spans="1:11" s="18" customFormat="1" ht="30" customHeight="1">
      <c r="A496" s="60">
        <v>429</v>
      </c>
      <c r="B496" s="61" t="s">
        <v>799</v>
      </c>
      <c r="C496" s="61">
        <v>41284</v>
      </c>
      <c r="D496" s="59">
        <v>8723.9500000000007</v>
      </c>
      <c r="E496" s="59">
        <v>2213.5700000000002</v>
      </c>
      <c r="F496" s="17" t="s">
        <v>662</v>
      </c>
      <c r="G496" s="16" t="s">
        <v>677</v>
      </c>
      <c r="H496" s="17" t="s">
        <v>23</v>
      </c>
      <c r="I496" s="17" t="s">
        <v>23</v>
      </c>
      <c r="J496" s="17" t="s">
        <v>23</v>
      </c>
      <c r="K496">
        <f t="array" ref="K496">SUM(IF(C496='приложение к постановлению'!$D$3:$D$793,1,0))</f>
        <v>1</v>
      </c>
    </row>
    <row r="497" spans="1:11" s="18" customFormat="1" ht="30" customHeight="1">
      <c r="A497" s="60">
        <v>430</v>
      </c>
      <c r="B497" s="61" t="s">
        <v>800</v>
      </c>
      <c r="C497" s="61">
        <v>41500</v>
      </c>
      <c r="D497" s="63">
        <v>1</v>
      </c>
      <c r="E497" s="59">
        <v>1</v>
      </c>
      <c r="F497" s="17" t="s">
        <v>662</v>
      </c>
      <c r="G497" s="16" t="s">
        <v>677</v>
      </c>
      <c r="H497" s="17" t="s">
        <v>23</v>
      </c>
      <c r="I497" s="17" t="s">
        <v>23</v>
      </c>
      <c r="J497" s="17" t="s">
        <v>23</v>
      </c>
      <c r="K497">
        <f t="array" ref="K497">SUM(IF(C497='приложение к постановлению'!$D$3:$D$793,1,0))</f>
        <v>1</v>
      </c>
    </row>
    <row r="498" spans="1:11" s="18" customFormat="1" ht="30" customHeight="1">
      <c r="A498" s="60">
        <v>431</v>
      </c>
      <c r="B498" s="61" t="s">
        <v>801</v>
      </c>
      <c r="C498" s="61">
        <v>41503</v>
      </c>
      <c r="D498" s="63">
        <v>1</v>
      </c>
      <c r="E498" s="59">
        <v>1</v>
      </c>
      <c r="F498" s="17" t="s">
        <v>662</v>
      </c>
      <c r="G498" s="16" t="s">
        <v>677</v>
      </c>
      <c r="H498" s="17" t="s">
        <v>23</v>
      </c>
      <c r="I498" s="17" t="s">
        <v>23</v>
      </c>
      <c r="J498" s="17" t="s">
        <v>23</v>
      </c>
      <c r="K498">
        <f t="array" ref="K498">SUM(IF(C498='приложение к постановлению'!$D$3:$D$793,1,0))</f>
        <v>1</v>
      </c>
    </row>
    <row r="499" spans="1:11" s="18" customFormat="1" ht="30" customHeight="1">
      <c r="A499" s="60">
        <v>432</v>
      </c>
      <c r="B499" s="61" t="s">
        <v>802</v>
      </c>
      <c r="C499" s="61">
        <v>41403</v>
      </c>
      <c r="D499" s="63">
        <v>1</v>
      </c>
      <c r="E499" s="59">
        <v>1</v>
      </c>
      <c r="F499" s="17" t="s">
        <v>662</v>
      </c>
      <c r="G499" s="16" t="s">
        <v>677</v>
      </c>
      <c r="H499" s="17" t="s">
        <v>23</v>
      </c>
      <c r="I499" s="17" t="s">
        <v>23</v>
      </c>
      <c r="J499" s="17" t="s">
        <v>23</v>
      </c>
      <c r="K499">
        <f t="array" ref="K499">SUM(IF(C499='приложение к постановлению'!$D$3:$D$793,1,0))</f>
        <v>1</v>
      </c>
    </row>
    <row r="500" spans="1:11" s="18" customFormat="1" ht="30" customHeight="1">
      <c r="A500" s="60">
        <v>433</v>
      </c>
      <c r="B500" s="61" t="s">
        <v>803</v>
      </c>
      <c r="C500" s="61">
        <v>41409</v>
      </c>
      <c r="D500" s="63">
        <v>1</v>
      </c>
      <c r="E500" s="59">
        <v>1</v>
      </c>
      <c r="F500" s="17" t="s">
        <v>662</v>
      </c>
      <c r="G500" s="16" t="s">
        <v>677</v>
      </c>
      <c r="H500" s="16" t="s">
        <v>23</v>
      </c>
      <c r="I500" s="17" t="s">
        <v>23</v>
      </c>
      <c r="J500" s="17" t="s">
        <v>23</v>
      </c>
      <c r="K500">
        <f t="array" ref="K500">SUM(IF(C500='приложение к постановлению'!$D$3:$D$793,1,0))</f>
        <v>1</v>
      </c>
    </row>
    <row r="501" spans="1:11" s="18" customFormat="1" ht="30" customHeight="1">
      <c r="A501" s="60">
        <v>434</v>
      </c>
      <c r="B501" s="61" t="s">
        <v>804</v>
      </c>
      <c r="C501" s="61">
        <v>41428</v>
      </c>
      <c r="D501" s="63">
        <v>1</v>
      </c>
      <c r="E501" s="59">
        <v>1</v>
      </c>
      <c r="F501" s="17" t="s">
        <v>662</v>
      </c>
      <c r="G501" s="16" t="s">
        <v>677</v>
      </c>
      <c r="H501" s="16" t="s">
        <v>23</v>
      </c>
      <c r="I501" s="17" t="s">
        <v>23</v>
      </c>
      <c r="J501" s="17" t="s">
        <v>23</v>
      </c>
      <c r="K501">
        <f t="array" ref="K501">SUM(IF(C501='приложение к постановлению'!$D$3:$D$793,1,0))</f>
        <v>1</v>
      </c>
    </row>
    <row r="502" spans="1:11" s="18" customFormat="1" ht="30" customHeight="1">
      <c r="A502" s="60">
        <v>435</v>
      </c>
      <c r="B502" s="61" t="s">
        <v>805</v>
      </c>
      <c r="C502" s="61">
        <v>41390</v>
      </c>
      <c r="D502" s="63">
        <v>1</v>
      </c>
      <c r="E502" s="59">
        <v>1</v>
      </c>
      <c r="F502" s="17" t="s">
        <v>662</v>
      </c>
      <c r="G502" s="16" t="s">
        <v>677</v>
      </c>
      <c r="H502" s="16" t="s">
        <v>23</v>
      </c>
      <c r="I502" s="17" t="s">
        <v>23</v>
      </c>
      <c r="J502" s="17" t="s">
        <v>23</v>
      </c>
      <c r="K502">
        <f t="array" ref="K502">SUM(IF(C502='приложение к постановлению'!$D$3:$D$793,1,0))</f>
        <v>1</v>
      </c>
    </row>
    <row r="503" spans="1:11" s="18" customFormat="1" ht="30" customHeight="1">
      <c r="A503" s="60">
        <v>436</v>
      </c>
      <c r="B503" s="61" t="s">
        <v>806</v>
      </c>
      <c r="C503" s="61">
        <v>41302</v>
      </c>
      <c r="D503" s="63">
        <v>1</v>
      </c>
      <c r="E503" s="59">
        <v>1</v>
      </c>
      <c r="F503" s="17" t="s">
        <v>662</v>
      </c>
      <c r="G503" s="16" t="s">
        <v>677</v>
      </c>
      <c r="H503" s="16" t="s">
        <v>23</v>
      </c>
      <c r="I503" s="17" t="s">
        <v>23</v>
      </c>
      <c r="J503" s="17" t="s">
        <v>23</v>
      </c>
      <c r="K503">
        <f t="array" ref="K503">SUM(IF(C503='приложение к постановлению'!$D$3:$D$793,1,0))</f>
        <v>1</v>
      </c>
    </row>
    <row r="504" spans="1:11" s="18" customFormat="1" ht="30" customHeight="1">
      <c r="A504" s="60">
        <v>437</v>
      </c>
      <c r="B504" s="61" t="s">
        <v>807</v>
      </c>
      <c r="C504" s="61">
        <v>41436</v>
      </c>
      <c r="D504" s="63">
        <v>1</v>
      </c>
      <c r="E504" s="59">
        <v>1</v>
      </c>
      <c r="F504" s="17" t="s">
        <v>662</v>
      </c>
      <c r="G504" s="16" t="s">
        <v>677</v>
      </c>
      <c r="H504" s="16" t="s">
        <v>23</v>
      </c>
      <c r="I504" s="17" t="s">
        <v>23</v>
      </c>
      <c r="J504" s="17" t="s">
        <v>23</v>
      </c>
      <c r="K504">
        <f t="array" ref="K504">SUM(IF(C504='приложение к постановлению'!$D$3:$D$793,1,0))</f>
        <v>1</v>
      </c>
    </row>
    <row r="505" spans="1:11" s="18" customFormat="1" ht="30" customHeight="1">
      <c r="A505" s="60">
        <v>438</v>
      </c>
      <c r="B505" s="61" t="s">
        <v>807</v>
      </c>
      <c r="C505" s="61">
        <v>41437</v>
      </c>
      <c r="D505" s="59">
        <v>1</v>
      </c>
      <c r="E505" s="59">
        <v>1</v>
      </c>
      <c r="F505" s="17" t="s">
        <v>662</v>
      </c>
      <c r="G505" s="16" t="s">
        <v>677</v>
      </c>
      <c r="H505" s="17" t="s">
        <v>23</v>
      </c>
      <c r="I505" s="17" t="s">
        <v>23</v>
      </c>
      <c r="J505" s="17" t="s">
        <v>23</v>
      </c>
      <c r="K505">
        <f t="array" ref="K505">SUM(IF(C505='приложение к постановлению'!$D$3:$D$793,1,0))</f>
        <v>1</v>
      </c>
    </row>
    <row r="506" spans="1:11" s="18" customFormat="1" ht="30" customHeight="1">
      <c r="A506" s="60">
        <v>439</v>
      </c>
      <c r="B506" s="61" t="s">
        <v>807</v>
      </c>
      <c r="C506" s="61">
        <v>41438</v>
      </c>
      <c r="D506" s="59">
        <v>1</v>
      </c>
      <c r="E506" s="59">
        <v>1</v>
      </c>
      <c r="F506" s="17" t="s">
        <v>662</v>
      </c>
      <c r="G506" s="16" t="s">
        <v>677</v>
      </c>
      <c r="H506" s="17" t="s">
        <v>23</v>
      </c>
      <c r="I506" s="17" t="s">
        <v>23</v>
      </c>
      <c r="J506" s="17" t="s">
        <v>23</v>
      </c>
      <c r="K506">
        <f t="array" ref="K506">SUM(IF(C506='приложение к постановлению'!$D$3:$D$793,1,0))</f>
        <v>1</v>
      </c>
    </row>
    <row r="507" spans="1:11" s="18" customFormat="1" ht="30" customHeight="1">
      <c r="A507" s="60">
        <v>440</v>
      </c>
      <c r="B507" s="61" t="s">
        <v>808</v>
      </c>
      <c r="C507" s="61">
        <v>41385</v>
      </c>
      <c r="D507" s="63">
        <v>1</v>
      </c>
      <c r="E507" s="59">
        <v>1</v>
      </c>
      <c r="F507" s="17" t="s">
        <v>662</v>
      </c>
      <c r="G507" s="16" t="s">
        <v>677</v>
      </c>
      <c r="H507" s="17" t="s">
        <v>23</v>
      </c>
      <c r="I507" s="17" t="s">
        <v>23</v>
      </c>
      <c r="J507" s="17" t="s">
        <v>23</v>
      </c>
      <c r="K507">
        <f t="array" ref="K507">SUM(IF(C507='приложение к постановлению'!$D$3:$D$793,1,0))</f>
        <v>1</v>
      </c>
    </row>
    <row r="508" spans="1:11" s="18" customFormat="1" ht="30" customHeight="1">
      <c r="A508" s="60">
        <v>441</v>
      </c>
      <c r="B508" s="61" t="s">
        <v>809</v>
      </c>
      <c r="C508" s="61">
        <v>41386</v>
      </c>
      <c r="D508" s="63">
        <v>1</v>
      </c>
      <c r="E508" s="59">
        <v>1</v>
      </c>
      <c r="F508" s="17" t="s">
        <v>662</v>
      </c>
      <c r="G508" s="16" t="s">
        <v>677</v>
      </c>
      <c r="H508" s="17" t="s">
        <v>23</v>
      </c>
      <c r="I508" s="17" t="s">
        <v>23</v>
      </c>
      <c r="J508" s="17" t="s">
        <v>23</v>
      </c>
      <c r="K508">
        <f t="array" ref="K508">SUM(IF(C508='приложение к постановлению'!$D$3:$D$793,1,0))</f>
        <v>1</v>
      </c>
    </row>
    <row r="509" spans="1:11" s="18" customFormat="1" ht="30" customHeight="1">
      <c r="A509" s="60">
        <v>442</v>
      </c>
      <c r="B509" s="61" t="s">
        <v>810</v>
      </c>
      <c r="C509" s="61">
        <v>41360</v>
      </c>
      <c r="D509" s="63">
        <v>1</v>
      </c>
      <c r="E509" s="59">
        <v>1</v>
      </c>
      <c r="F509" s="17" t="s">
        <v>662</v>
      </c>
      <c r="G509" s="16" t="s">
        <v>677</v>
      </c>
      <c r="H509" s="17" t="s">
        <v>23</v>
      </c>
      <c r="I509" s="17" t="s">
        <v>23</v>
      </c>
      <c r="J509" s="17" t="s">
        <v>23</v>
      </c>
      <c r="K509">
        <f t="array" ref="K509">SUM(IF(C509='приложение к постановлению'!$D$3:$D$793,1,0))</f>
        <v>1</v>
      </c>
    </row>
    <row r="510" spans="1:11" s="18" customFormat="1" ht="30" customHeight="1">
      <c r="A510" s="60">
        <v>443</v>
      </c>
      <c r="B510" s="61" t="s">
        <v>811</v>
      </c>
      <c r="C510" s="61">
        <v>41362</v>
      </c>
      <c r="D510" s="63">
        <v>1</v>
      </c>
      <c r="E510" s="59">
        <v>1</v>
      </c>
      <c r="F510" s="17" t="s">
        <v>662</v>
      </c>
      <c r="G510" s="16" t="s">
        <v>677</v>
      </c>
      <c r="H510" s="17" t="s">
        <v>23</v>
      </c>
      <c r="I510" s="17" t="s">
        <v>23</v>
      </c>
      <c r="J510" s="17" t="s">
        <v>23</v>
      </c>
      <c r="K510">
        <f t="array" ref="K510">SUM(IF(C510='приложение к постановлению'!$D$3:$D$793,1,0))</f>
        <v>1</v>
      </c>
    </row>
    <row r="511" spans="1:11" s="18" customFormat="1" ht="30" customHeight="1">
      <c r="A511" s="60">
        <v>444</v>
      </c>
      <c r="B511" s="61" t="s">
        <v>812</v>
      </c>
      <c r="C511" s="61">
        <v>44156</v>
      </c>
      <c r="D511" s="59">
        <v>74350.759999999995</v>
      </c>
      <c r="E511" s="59">
        <v>74350.759999999995</v>
      </c>
      <c r="F511" s="17" t="s">
        <v>813</v>
      </c>
      <c r="G511" s="16" t="s">
        <v>196</v>
      </c>
      <c r="H511" s="17" t="s">
        <v>23</v>
      </c>
      <c r="I511" s="17" t="s">
        <v>23</v>
      </c>
      <c r="J511" s="17" t="s">
        <v>23</v>
      </c>
      <c r="K511">
        <f t="array" ref="K511">SUM(IF(C511='приложение к постановлению'!$D$3:$D$793,1,0))</f>
        <v>1</v>
      </c>
    </row>
    <row r="512" spans="1:11" s="18" customFormat="1" ht="30" customHeight="1">
      <c r="A512" s="60">
        <v>445</v>
      </c>
      <c r="B512" s="61" t="s">
        <v>814</v>
      </c>
      <c r="C512" s="61">
        <v>44157</v>
      </c>
      <c r="D512" s="59">
        <v>78943.55</v>
      </c>
      <c r="E512" s="59">
        <v>78943.55</v>
      </c>
      <c r="F512" s="17" t="s">
        <v>813</v>
      </c>
      <c r="G512" s="16" t="s">
        <v>595</v>
      </c>
      <c r="H512" s="17" t="s">
        <v>23</v>
      </c>
      <c r="I512" s="17" t="s">
        <v>23</v>
      </c>
      <c r="J512" s="17" t="s">
        <v>23</v>
      </c>
      <c r="K512">
        <f t="array" ref="K512">SUM(IF(C512='приложение к постановлению'!$D$3:$D$793,1,0))</f>
        <v>1</v>
      </c>
    </row>
    <row r="513" spans="1:11" s="18" customFormat="1" ht="30" customHeight="1">
      <c r="A513" s="60">
        <v>446</v>
      </c>
      <c r="B513" s="61" t="s">
        <v>815</v>
      </c>
      <c r="C513" s="61">
        <v>40122</v>
      </c>
      <c r="D513" s="59">
        <v>3460451.97</v>
      </c>
      <c r="E513" s="59">
        <v>244267.2</v>
      </c>
      <c r="F513" s="17" t="s">
        <v>816</v>
      </c>
      <c r="G513" s="16" t="s">
        <v>562</v>
      </c>
      <c r="H513" s="17" t="s">
        <v>23</v>
      </c>
      <c r="I513" s="17" t="s">
        <v>23</v>
      </c>
      <c r="J513" s="17" t="s">
        <v>23</v>
      </c>
      <c r="K513">
        <f t="array" ref="K513">SUM(IF(C513='приложение к постановлению'!$D$3:$D$793,1,0))</f>
        <v>1</v>
      </c>
    </row>
    <row r="514" spans="1:11" s="18" customFormat="1" ht="30" customHeight="1">
      <c r="A514" s="60">
        <v>447</v>
      </c>
      <c r="B514" s="61" t="s">
        <v>817</v>
      </c>
      <c r="C514" s="61">
        <v>40124</v>
      </c>
      <c r="D514" s="59">
        <v>108971.92</v>
      </c>
      <c r="E514" s="59">
        <v>25147.38</v>
      </c>
      <c r="F514" s="17" t="s">
        <v>818</v>
      </c>
      <c r="G514" s="16" t="s">
        <v>562</v>
      </c>
      <c r="H514" s="17" t="s">
        <v>23</v>
      </c>
      <c r="I514" s="17" t="s">
        <v>23</v>
      </c>
      <c r="J514" s="17" t="s">
        <v>23</v>
      </c>
      <c r="K514">
        <f t="array" ref="K514">SUM(IF(C514='приложение к постановлению'!$D$3:$D$793,1,0))</f>
        <v>1</v>
      </c>
    </row>
    <row r="515" spans="1:11" s="18" customFormat="1" ht="30" customHeight="1">
      <c r="A515" s="60">
        <v>448</v>
      </c>
      <c r="B515" s="61" t="s">
        <v>1017</v>
      </c>
      <c r="C515" s="61">
        <v>40167</v>
      </c>
      <c r="D515" s="59">
        <v>363822.97</v>
      </c>
      <c r="E515" s="59">
        <v>6013.6</v>
      </c>
      <c r="F515" s="17" t="s">
        <v>1018</v>
      </c>
      <c r="G515" s="16" t="s">
        <v>587</v>
      </c>
      <c r="H515" s="17" t="s">
        <v>23</v>
      </c>
      <c r="I515" s="17" t="s">
        <v>23</v>
      </c>
      <c r="J515" s="17" t="s">
        <v>23</v>
      </c>
      <c r="K515">
        <f t="array" ref="K515">SUM(IF(C515='приложение к постановлению'!$D$3:$D$793,1,0))</f>
        <v>1</v>
      </c>
    </row>
    <row r="516" spans="1:11" ht="63">
      <c r="A516" s="24">
        <v>1</v>
      </c>
      <c r="B516" s="24" t="s">
        <v>1019</v>
      </c>
      <c r="C516" s="24">
        <v>20032</v>
      </c>
      <c r="D516" s="25">
        <v>60269.2</v>
      </c>
      <c r="E516" s="25">
        <v>60269.2</v>
      </c>
      <c r="F516" s="41">
        <v>39966</v>
      </c>
      <c r="G516" s="24" t="s">
        <v>1059</v>
      </c>
      <c r="H516" s="25">
        <v>12.3</v>
      </c>
      <c r="I516" s="25">
        <v>0</v>
      </c>
      <c r="J516" s="24" t="s">
        <v>23</v>
      </c>
      <c r="K516">
        <f t="array" ref="K516">SUM(IF(C516='приложение к постановлению'!$D$3:$D$793,1,0))</f>
        <v>1</v>
      </c>
    </row>
    <row r="517" spans="1:11" ht="63">
      <c r="A517" s="24">
        <v>2</v>
      </c>
      <c r="B517" s="24" t="s">
        <v>1020</v>
      </c>
      <c r="C517" s="24">
        <v>20033</v>
      </c>
      <c r="D517" s="25">
        <v>62115.4</v>
      </c>
      <c r="E517" s="25">
        <v>62115.4</v>
      </c>
      <c r="F517" s="41">
        <v>39966</v>
      </c>
      <c r="G517" s="24" t="s">
        <v>1060</v>
      </c>
      <c r="H517" s="25">
        <v>12.3</v>
      </c>
      <c r="I517" s="25">
        <v>0</v>
      </c>
      <c r="J517" s="24" t="s">
        <v>23</v>
      </c>
      <c r="K517">
        <f t="array" ref="K517">SUM(IF(C517='приложение к постановлению'!$D$3:$D$793,1,0))</f>
        <v>1</v>
      </c>
    </row>
    <row r="518" spans="1:11" ht="63">
      <c r="A518" s="24">
        <v>3</v>
      </c>
      <c r="B518" s="24" t="s">
        <v>1021</v>
      </c>
      <c r="C518" s="24">
        <v>20019</v>
      </c>
      <c r="D518" s="25">
        <v>55379.95</v>
      </c>
      <c r="E518" s="25">
        <v>55379.95</v>
      </c>
      <c r="F518" s="41">
        <v>39966</v>
      </c>
      <c r="G518" s="24" t="s">
        <v>1061</v>
      </c>
      <c r="H518" s="25">
        <v>12.3</v>
      </c>
      <c r="I518" s="25">
        <v>0</v>
      </c>
      <c r="J518" s="24" t="s">
        <v>23</v>
      </c>
      <c r="K518">
        <f t="array" ref="K518">SUM(IF(C518='приложение к постановлению'!$D$3:$D$793,1,0))</f>
        <v>1</v>
      </c>
    </row>
    <row r="519" spans="1:11" ht="63">
      <c r="A519" s="24">
        <v>4</v>
      </c>
      <c r="B519" s="24" t="s">
        <v>1022</v>
      </c>
      <c r="C519" s="24">
        <v>20020</v>
      </c>
      <c r="D519" s="25">
        <v>47505.02</v>
      </c>
      <c r="E519" s="25">
        <v>47505.02</v>
      </c>
      <c r="F519" s="41">
        <v>39966</v>
      </c>
      <c r="G519" s="24" t="s">
        <v>1062</v>
      </c>
      <c r="H519" s="25">
        <v>14.9</v>
      </c>
      <c r="I519" s="25">
        <v>0</v>
      </c>
      <c r="J519" s="24" t="s">
        <v>23</v>
      </c>
      <c r="K519">
        <f t="array" ref="K519">SUM(IF(C519='приложение к постановлению'!$D$3:$D$793,1,0))</f>
        <v>1</v>
      </c>
    </row>
    <row r="520" spans="1:11" ht="15.75">
      <c r="A520" s="24">
        <v>5</v>
      </c>
      <c r="B520" s="24" t="s">
        <v>819</v>
      </c>
      <c r="C520" s="24">
        <v>10002</v>
      </c>
      <c r="D520" s="25">
        <v>1150311.1000000001</v>
      </c>
      <c r="E520" s="25">
        <v>682016.13</v>
      </c>
      <c r="F520" s="41">
        <v>39966</v>
      </c>
      <c r="G520" s="24" t="s">
        <v>820</v>
      </c>
      <c r="H520" s="25">
        <v>0</v>
      </c>
      <c r="I520" s="25">
        <v>843.3</v>
      </c>
      <c r="J520" s="24" t="s">
        <v>23</v>
      </c>
      <c r="K520">
        <f t="array" ref="K520">SUM(IF(C520='приложение к постановлению'!$D$3:$D$793,1,0))</f>
        <v>1</v>
      </c>
    </row>
    <row r="521" spans="1:11" ht="31.5">
      <c r="A521" s="24">
        <v>6</v>
      </c>
      <c r="B521" s="24" t="s">
        <v>969</v>
      </c>
      <c r="C521" s="24">
        <v>30626</v>
      </c>
      <c r="D521" s="25">
        <v>20216.330000000002</v>
      </c>
      <c r="E521" s="25">
        <v>20216.330000000002</v>
      </c>
      <c r="F521" s="41">
        <v>39966</v>
      </c>
      <c r="G521" s="24" t="s">
        <v>1063</v>
      </c>
      <c r="H521" s="25">
        <v>0</v>
      </c>
      <c r="I521" s="25">
        <v>107</v>
      </c>
      <c r="J521" s="24" t="s">
        <v>23</v>
      </c>
      <c r="K521">
        <f t="array" ref="K521">SUM(IF(C521='приложение к постановлению'!$D$3:$D$793,1,0))</f>
        <v>1</v>
      </c>
    </row>
    <row r="522" spans="1:11" ht="15.75">
      <c r="A522" s="24">
        <v>7</v>
      </c>
      <c r="B522" s="24" t="s">
        <v>821</v>
      </c>
      <c r="C522" s="24">
        <v>10005</v>
      </c>
      <c r="D522" s="25">
        <v>1820314</v>
      </c>
      <c r="E522" s="25">
        <v>592992.30000000005</v>
      </c>
      <c r="F522" s="41">
        <v>39966</v>
      </c>
      <c r="G522" s="24" t="s">
        <v>820</v>
      </c>
      <c r="H522" s="25">
        <v>1535.7</v>
      </c>
      <c r="I522" s="25">
        <v>0</v>
      </c>
      <c r="J522" s="24" t="s">
        <v>23</v>
      </c>
      <c r="K522">
        <f t="array" ref="K522">SUM(IF(C522='приложение к постановлению'!$D$3:$D$793,1,0))</f>
        <v>1</v>
      </c>
    </row>
    <row r="523" spans="1:11" ht="31.5">
      <c r="A523" s="24">
        <v>8</v>
      </c>
      <c r="B523" s="24" t="s">
        <v>970</v>
      </c>
      <c r="C523" s="24">
        <v>30628</v>
      </c>
      <c r="D523" s="25">
        <v>265129.40000000002</v>
      </c>
      <c r="E523" s="25">
        <v>257716.18</v>
      </c>
      <c r="F523" s="41">
        <v>39966</v>
      </c>
      <c r="G523" s="24" t="s">
        <v>1063</v>
      </c>
      <c r="H523" s="25">
        <v>0</v>
      </c>
      <c r="I523" s="25">
        <v>399</v>
      </c>
      <c r="J523" s="24" t="s">
        <v>23</v>
      </c>
      <c r="K523">
        <f t="array" ref="K523">SUM(IF(C523='приложение к постановлению'!$D$3:$D$793,1,0))</f>
        <v>1</v>
      </c>
    </row>
    <row r="524" spans="1:11" ht="31.5">
      <c r="A524" s="24">
        <v>9</v>
      </c>
      <c r="B524" s="24" t="s">
        <v>824</v>
      </c>
      <c r="C524" s="24">
        <v>20051</v>
      </c>
      <c r="D524" s="25">
        <v>135142.56</v>
      </c>
      <c r="E524" s="25">
        <v>49738.87</v>
      </c>
      <c r="F524" s="41">
        <v>39966</v>
      </c>
      <c r="G524" s="24" t="s">
        <v>1064</v>
      </c>
      <c r="H524" s="25">
        <v>115.9</v>
      </c>
      <c r="I524" s="25">
        <v>0</v>
      </c>
      <c r="J524" s="24" t="s">
        <v>23</v>
      </c>
      <c r="K524">
        <f t="array" ref="K524">SUM(IF(C524='приложение к постановлению'!$D$3:$D$793,1,0))</f>
        <v>1</v>
      </c>
    </row>
    <row r="525" spans="1:11" ht="31.5">
      <c r="A525" s="24">
        <v>10</v>
      </c>
      <c r="B525" s="24" t="s">
        <v>825</v>
      </c>
      <c r="C525" s="24">
        <v>20021</v>
      </c>
      <c r="D525" s="25">
        <v>3227953.43</v>
      </c>
      <c r="E525" s="25">
        <v>1898076.27</v>
      </c>
      <c r="F525" s="41">
        <v>39966</v>
      </c>
      <c r="G525" s="24" t="s">
        <v>1063</v>
      </c>
      <c r="H525" s="25">
        <v>465.5</v>
      </c>
      <c r="I525" s="25">
        <v>0</v>
      </c>
      <c r="J525" s="24" t="s">
        <v>23</v>
      </c>
      <c r="K525">
        <f t="array" ref="K525">SUM(IF(C525='приложение к постановлению'!$D$3:$D$793,1,0))</f>
        <v>1</v>
      </c>
    </row>
    <row r="526" spans="1:11" ht="47.25">
      <c r="A526" s="24">
        <v>11</v>
      </c>
      <c r="B526" s="24" t="s">
        <v>826</v>
      </c>
      <c r="C526" s="24">
        <v>20022</v>
      </c>
      <c r="D526" s="25">
        <v>1171822.71</v>
      </c>
      <c r="E526" s="25">
        <v>877295.34</v>
      </c>
      <c r="F526" s="41">
        <v>39966</v>
      </c>
      <c r="G526" s="24" t="s">
        <v>1065</v>
      </c>
      <c r="H526" s="25">
        <v>109.7</v>
      </c>
      <c r="I526" s="25">
        <v>0</v>
      </c>
      <c r="J526" s="24" t="s">
        <v>23</v>
      </c>
      <c r="K526">
        <f t="array" ref="K526">SUM(IF(C526='приложение к постановлению'!$D$3:$D$793,1,0))</f>
        <v>1</v>
      </c>
    </row>
    <row r="527" spans="1:11" ht="78.75">
      <c r="A527" s="24">
        <v>12</v>
      </c>
      <c r="B527" s="24" t="s">
        <v>1024</v>
      </c>
      <c r="C527" s="24">
        <v>20003</v>
      </c>
      <c r="D527" s="25">
        <v>1499704.31</v>
      </c>
      <c r="E527" s="25">
        <v>1316797.6599999999</v>
      </c>
      <c r="F527" s="41">
        <v>39966</v>
      </c>
      <c r="G527" s="24" t="s">
        <v>971</v>
      </c>
      <c r="H527" s="25">
        <v>137.80000000000001</v>
      </c>
      <c r="I527" s="25">
        <v>0</v>
      </c>
      <c r="J527" s="24" t="s">
        <v>23</v>
      </c>
      <c r="K527">
        <f t="array" ref="K527">SUM(IF(C527='приложение к постановлению'!$D$3:$D$793,1,0))</f>
        <v>1</v>
      </c>
    </row>
    <row r="528" spans="1:11" ht="63">
      <c r="A528" s="24">
        <v>13</v>
      </c>
      <c r="B528" s="24" t="s">
        <v>1025</v>
      </c>
      <c r="C528" s="24">
        <v>20006</v>
      </c>
      <c r="D528" s="25">
        <v>144379.6</v>
      </c>
      <c r="E528" s="25">
        <v>105725.13</v>
      </c>
      <c r="F528" s="41">
        <v>39966</v>
      </c>
      <c r="G528" s="24" t="s">
        <v>1067</v>
      </c>
      <c r="H528" s="25">
        <v>13.2</v>
      </c>
      <c r="I528" s="25">
        <v>0</v>
      </c>
      <c r="J528" s="24" t="s">
        <v>23</v>
      </c>
      <c r="K528">
        <f t="array" ref="K528">SUM(IF(C528='приложение к постановлению'!$D$3:$D$793,1,0))</f>
        <v>1</v>
      </c>
    </row>
    <row r="529" spans="1:11" ht="63">
      <c r="A529" s="24">
        <v>14</v>
      </c>
      <c r="B529" s="24" t="s">
        <v>1026</v>
      </c>
      <c r="C529" s="24">
        <v>20052</v>
      </c>
      <c r="D529" s="25">
        <v>101669.2</v>
      </c>
      <c r="E529" s="25">
        <v>75706.929999999993</v>
      </c>
      <c r="F529" s="41">
        <v>39966</v>
      </c>
      <c r="G529" s="24" t="s">
        <v>1068</v>
      </c>
      <c r="H529" s="25">
        <v>18.399999999999999</v>
      </c>
      <c r="I529" s="25">
        <v>0</v>
      </c>
      <c r="J529" s="24" t="s">
        <v>23</v>
      </c>
      <c r="K529">
        <f t="array" ref="K529">SUM(IF(C529='приложение к постановлению'!$D$3:$D$793,1,0))</f>
        <v>1</v>
      </c>
    </row>
    <row r="530" spans="1:11" ht="63">
      <c r="A530" s="24">
        <v>15</v>
      </c>
      <c r="B530" s="24" t="s">
        <v>973</v>
      </c>
      <c r="C530" s="24">
        <v>20034</v>
      </c>
      <c r="D530" s="25">
        <v>412744.33</v>
      </c>
      <c r="E530" s="25">
        <v>90973.68</v>
      </c>
      <c r="F530" s="41">
        <v>39290</v>
      </c>
      <c r="G530" s="24" t="s">
        <v>1069</v>
      </c>
      <c r="H530" s="25">
        <v>9.5</v>
      </c>
      <c r="I530" s="25">
        <v>0</v>
      </c>
      <c r="J530" s="24" t="s">
        <v>23</v>
      </c>
      <c r="K530">
        <f t="array" ref="K530">SUM(IF(C530='приложение к постановлению'!$D$3:$D$793,1,0))</f>
        <v>1</v>
      </c>
    </row>
    <row r="531" spans="1:11" ht="63">
      <c r="A531" s="24">
        <v>16</v>
      </c>
      <c r="B531" s="24" t="s">
        <v>827</v>
      </c>
      <c r="C531" s="24">
        <v>20025</v>
      </c>
      <c r="D531" s="25">
        <v>415153.24</v>
      </c>
      <c r="E531" s="25">
        <v>91504.68</v>
      </c>
      <c r="F531" s="41">
        <v>39290</v>
      </c>
      <c r="G531" s="24" t="s">
        <v>828</v>
      </c>
      <c r="H531" s="25">
        <v>9.6999999999999993</v>
      </c>
      <c r="I531" s="25">
        <v>0</v>
      </c>
      <c r="J531" s="24" t="s">
        <v>23</v>
      </c>
      <c r="K531">
        <f t="array" ref="K531">SUM(IF(C531='приложение к постановлению'!$D$3:$D$793,1,0))</f>
        <v>1</v>
      </c>
    </row>
    <row r="532" spans="1:11" ht="94.5">
      <c r="A532" s="24">
        <v>17</v>
      </c>
      <c r="B532" s="24" t="s">
        <v>829</v>
      </c>
      <c r="C532" s="24">
        <v>10006</v>
      </c>
      <c r="D532" s="25">
        <v>145991.54999999999</v>
      </c>
      <c r="E532" s="25">
        <v>24235.17</v>
      </c>
      <c r="F532" s="41">
        <v>39966</v>
      </c>
      <c r="G532" s="24" t="s">
        <v>830</v>
      </c>
      <c r="H532" s="25">
        <v>42.6</v>
      </c>
      <c r="I532" s="25">
        <v>0</v>
      </c>
      <c r="J532" s="24" t="s">
        <v>23</v>
      </c>
      <c r="K532">
        <f t="array" ref="K532">SUM(IF(C532='приложение к постановлению'!$D$3:$D$793,1,0))</f>
        <v>1</v>
      </c>
    </row>
    <row r="533" spans="1:11" ht="31.5">
      <c r="A533" s="24">
        <v>18</v>
      </c>
      <c r="B533" s="24" t="s">
        <v>973</v>
      </c>
      <c r="C533" s="24">
        <v>10007</v>
      </c>
      <c r="D533" s="25">
        <v>145991.54999999999</v>
      </c>
      <c r="E533" s="25">
        <v>24235.17</v>
      </c>
      <c r="F533" s="41">
        <v>39966</v>
      </c>
      <c r="G533" s="24" t="s">
        <v>1070</v>
      </c>
      <c r="H533" s="25">
        <v>39.200000000000003</v>
      </c>
      <c r="I533" s="25">
        <v>0</v>
      </c>
      <c r="J533" s="24" t="s">
        <v>23</v>
      </c>
      <c r="K533">
        <f t="array" ref="K533">SUM(IF(C533='приложение к постановлению'!$D$3:$D$793,1,0))</f>
        <v>1</v>
      </c>
    </row>
    <row r="534" spans="1:11" ht="63">
      <c r="A534" s="24">
        <v>19</v>
      </c>
      <c r="B534" s="24" t="s">
        <v>1027</v>
      </c>
      <c r="C534" s="24">
        <v>20044</v>
      </c>
      <c r="D534" s="25">
        <v>79619.27</v>
      </c>
      <c r="E534" s="25">
        <v>28142.93</v>
      </c>
      <c r="F534" s="41">
        <v>39966</v>
      </c>
      <c r="G534" s="24" t="s">
        <v>1071</v>
      </c>
      <c r="H534" s="25">
        <v>21.5</v>
      </c>
      <c r="I534" s="34">
        <v>0</v>
      </c>
      <c r="J534" s="24" t="s">
        <v>23</v>
      </c>
      <c r="K534">
        <f t="array" ref="K534">SUM(IF(C534='приложение к постановлению'!$D$3:$D$793,1,0))</f>
        <v>1</v>
      </c>
    </row>
    <row r="535" spans="1:11" ht="31.5">
      <c r="A535" s="24">
        <v>20</v>
      </c>
      <c r="B535" s="24" t="s">
        <v>1028</v>
      </c>
      <c r="C535" s="24">
        <v>20059</v>
      </c>
      <c r="D535" s="25">
        <v>59733</v>
      </c>
      <c r="E535" s="25">
        <v>19851.87</v>
      </c>
      <c r="F535" s="41">
        <v>39966</v>
      </c>
      <c r="G535" s="24" t="s">
        <v>1072</v>
      </c>
      <c r="H535" s="25">
        <v>18.100000000000001</v>
      </c>
      <c r="I535" s="25">
        <v>0</v>
      </c>
      <c r="J535" s="24" t="s">
        <v>23</v>
      </c>
      <c r="K535">
        <f t="array" ref="K535">SUM(IF(C535='приложение к постановлению'!$D$3:$D$793,1,0))</f>
        <v>1</v>
      </c>
    </row>
    <row r="536" spans="1:11" ht="78.75">
      <c r="A536" s="24">
        <v>21</v>
      </c>
      <c r="B536" s="24" t="s">
        <v>1029</v>
      </c>
      <c r="C536" s="24">
        <v>20054</v>
      </c>
      <c r="D536" s="25">
        <v>48165.08</v>
      </c>
      <c r="E536" s="25">
        <v>18164.78</v>
      </c>
      <c r="F536" s="41">
        <v>39966</v>
      </c>
      <c r="G536" s="24" t="s">
        <v>1073</v>
      </c>
      <c r="H536" s="25">
        <v>19.100000000000001</v>
      </c>
      <c r="I536" s="25">
        <v>0</v>
      </c>
      <c r="J536" s="24" t="s">
        <v>23</v>
      </c>
      <c r="K536">
        <f t="array" ref="K536">SUM(IF(C536='приложение к постановлению'!$D$3:$D$793,1,0))</f>
        <v>1</v>
      </c>
    </row>
    <row r="537" spans="1:11" ht="31.5">
      <c r="A537" s="24">
        <v>22</v>
      </c>
      <c r="B537" s="24" t="s">
        <v>1030</v>
      </c>
      <c r="C537" s="24">
        <v>20014</v>
      </c>
      <c r="D537" s="25">
        <v>67808</v>
      </c>
      <c r="E537" s="25">
        <v>56794.559999999998</v>
      </c>
      <c r="F537" s="41">
        <v>39966</v>
      </c>
      <c r="G537" s="24" t="s">
        <v>1074</v>
      </c>
      <c r="H537" s="25">
        <v>31.3</v>
      </c>
      <c r="I537" s="25">
        <v>0</v>
      </c>
      <c r="J537" s="24" t="s">
        <v>23</v>
      </c>
      <c r="K537">
        <f t="array" ref="K537">SUM(IF(C537='приложение к постановлению'!$D$3:$D$793,1,0))</f>
        <v>1</v>
      </c>
    </row>
    <row r="538" spans="1:11" ht="31.5">
      <c r="A538" s="24">
        <v>23</v>
      </c>
      <c r="B538" s="24" t="s">
        <v>1031</v>
      </c>
      <c r="C538" s="24">
        <v>20023</v>
      </c>
      <c r="D538" s="25">
        <v>286576.62</v>
      </c>
      <c r="E538" s="25">
        <v>286576.62</v>
      </c>
      <c r="F538" s="41">
        <v>39966</v>
      </c>
      <c r="G538" s="24" t="s">
        <v>1063</v>
      </c>
      <c r="H538" s="25">
        <v>228</v>
      </c>
      <c r="I538" s="25">
        <v>0</v>
      </c>
      <c r="J538" s="24" t="s">
        <v>23</v>
      </c>
      <c r="K538">
        <f t="array" ref="K538">SUM(IF(C538='приложение к постановлению'!$D$3:$D$793,1,0))</f>
        <v>1</v>
      </c>
    </row>
    <row r="539" spans="1:11" ht="31.5">
      <c r="A539" s="24">
        <v>24</v>
      </c>
      <c r="B539" s="24" t="s">
        <v>1032</v>
      </c>
      <c r="C539" s="24">
        <v>20024</v>
      </c>
      <c r="D539" s="25">
        <v>314592.78000000003</v>
      </c>
      <c r="E539" s="25">
        <v>314592.78000000003</v>
      </c>
      <c r="F539" s="41">
        <v>39966</v>
      </c>
      <c r="G539" s="24" t="s">
        <v>1075</v>
      </c>
      <c r="H539" s="25">
        <v>228</v>
      </c>
      <c r="I539" s="25">
        <v>0</v>
      </c>
      <c r="J539" s="24" t="s">
        <v>23</v>
      </c>
      <c r="K539">
        <f t="array" ref="K539">SUM(IF(C539='приложение к постановлению'!$D$3:$D$793,1,0))</f>
        <v>1</v>
      </c>
    </row>
    <row r="540" spans="1:11" ht="31.5">
      <c r="A540" s="24">
        <v>25</v>
      </c>
      <c r="B540" s="24" t="s">
        <v>1033</v>
      </c>
      <c r="C540" s="24">
        <v>20029</v>
      </c>
      <c r="D540" s="25">
        <v>1054256.71</v>
      </c>
      <c r="E540" s="25">
        <v>1054256.71</v>
      </c>
      <c r="F540" s="41">
        <v>39966</v>
      </c>
      <c r="G540" s="24" t="s">
        <v>1076</v>
      </c>
      <c r="H540" s="25">
        <v>720</v>
      </c>
      <c r="I540" s="25">
        <v>0</v>
      </c>
      <c r="J540" s="24" t="s">
        <v>23</v>
      </c>
      <c r="K540">
        <f t="array" ref="K540">SUM(IF(C540='приложение к постановлению'!$D$3:$D$793,1,0))</f>
        <v>1</v>
      </c>
    </row>
    <row r="541" spans="1:11" ht="31.5">
      <c r="A541" s="24">
        <v>26</v>
      </c>
      <c r="B541" s="24" t="s">
        <v>1034</v>
      </c>
      <c r="C541" s="24">
        <v>20030</v>
      </c>
      <c r="D541" s="25">
        <v>1054256.71</v>
      </c>
      <c r="E541" s="25">
        <v>1054256.71</v>
      </c>
      <c r="F541" s="41">
        <v>39966</v>
      </c>
      <c r="G541" s="24" t="s">
        <v>1076</v>
      </c>
      <c r="H541" s="25">
        <v>720</v>
      </c>
      <c r="I541" s="25">
        <v>0</v>
      </c>
      <c r="J541" s="24" t="s">
        <v>23</v>
      </c>
      <c r="K541">
        <f t="array" ref="K541">SUM(IF(C541='приложение к постановлению'!$D$3:$D$793,1,0))</f>
        <v>1</v>
      </c>
    </row>
    <row r="542" spans="1:11" ht="31.5">
      <c r="A542" s="24">
        <v>27</v>
      </c>
      <c r="B542" s="24" t="s">
        <v>976</v>
      </c>
      <c r="C542" s="24">
        <v>30225</v>
      </c>
      <c r="D542" s="25">
        <v>21043.67</v>
      </c>
      <c r="E542" s="25">
        <v>12603.21</v>
      </c>
      <c r="F542" s="41">
        <v>39966</v>
      </c>
      <c r="G542" s="24" t="s">
        <v>1077</v>
      </c>
      <c r="H542" s="25">
        <v>0</v>
      </c>
      <c r="I542" s="25">
        <v>210</v>
      </c>
      <c r="J542" s="24" t="s">
        <v>23</v>
      </c>
      <c r="K542">
        <f t="array" ref="K542">SUM(IF(C542='приложение к постановлению'!$D$3:$D$793,1,0))</f>
        <v>1</v>
      </c>
    </row>
    <row r="543" spans="1:11" ht="31.5">
      <c r="A543" s="24">
        <v>28</v>
      </c>
      <c r="B543" s="24" t="s">
        <v>1035</v>
      </c>
      <c r="C543" s="24">
        <v>20056</v>
      </c>
      <c r="D543" s="25">
        <v>2030264.78</v>
      </c>
      <c r="E543" s="25">
        <v>1083673.29</v>
      </c>
      <c r="F543" s="41">
        <v>39966</v>
      </c>
      <c r="G543" s="24" t="s">
        <v>1078</v>
      </c>
      <c r="H543" s="25">
        <v>0</v>
      </c>
      <c r="I543" s="25">
        <v>648</v>
      </c>
      <c r="J543" s="24" t="s">
        <v>23</v>
      </c>
      <c r="K543">
        <f t="array" ref="K543">SUM(IF(C543='приложение к постановлению'!$D$3:$D$793,1,0))</f>
        <v>1</v>
      </c>
    </row>
    <row r="544" spans="1:11" ht="47.25">
      <c r="A544" s="24">
        <v>29</v>
      </c>
      <c r="B544" s="24" t="s">
        <v>831</v>
      </c>
      <c r="C544" s="24">
        <v>20040</v>
      </c>
      <c r="D544" s="25">
        <v>1113621.8999999999</v>
      </c>
      <c r="E544" s="25">
        <v>469377.99</v>
      </c>
      <c r="F544" s="41">
        <v>39290</v>
      </c>
      <c r="G544" s="24" t="s">
        <v>1079</v>
      </c>
      <c r="H544" s="25">
        <v>0</v>
      </c>
      <c r="I544" s="25">
        <v>223</v>
      </c>
      <c r="J544" s="24" t="s">
        <v>23</v>
      </c>
      <c r="K544">
        <f t="array" ref="K544">SUM(IF(C544='приложение к постановлению'!$D$3:$D$793,1,0))</f>
        <v>1</v>
      </c>
    </row>
    <row r="545" spans="1:11" ht="47.25">
      <c r="A545" s="24">
        <v>30</v>
      </c>
      <c r="B545" s="24" t="s">
        <v>832</v>
      </c>
      <c r="C545" s="24">
        <v>20049</v>
      </c>
      <c r="D545" s="25">
        <v>854746.64</v>
      </c>
      <c r="E545" s="25">
        <v>360264.51</v>
      </c>
      <c r="F545" s="41">
        <v>39290</v>
      </c>
      <c r="G545" s="24" t="s">
        <v>1079</v>
      </c>
      <c r="H545" s="25">
        <v>0</v>
      </c>
      <c r="I545" s="25">
        <v>319.5</v>
      </c>
      <c r="J545" s="24" t="s">
        <v>23</v>
      </c>
      <c r="K545">
        <f t="array" ref="K545">SUM(IF(C545='приложение к постановлению'!$D$3:$D$793,1,0))</f>
        <v>1</v>
      </c>
    </row>
    <row r="546" spans="1:11" ht="31.5">
      <c r="A546" s="24">
        <v>31</v>
      </c>
      <c r="B546" s="24" t="s">
        <v>833</v>
      </c>
      <c r="C546" s="24">
        <v>20038</v>
      </c>
      <c r="D546" s="25">
        <v>362380.62</v>
      </c>
      <c r="E546" s="25">
        <v>213680.6</v>
      </c>
      <c r="F546" s="41">
        <v>39966</v>
      </c>
      <c r="G546" s="24" t="s">
        <v>1063</v>
      </c>
      <c r="H546" s="25">
        <v>0</v>
      </c>
      <c r="I546" s="25">
        <v>506.05</v>
      </c>
      <c r="J546" s="24" t="s">
        <v>23</v>
      </c>
      <c r="K546">
        <f t="array" ref="K546">SUM(IF(C546='приложение к постановлению'!$D$3:$D$793,1,0))</f>
        <v>1</v>
      </c>
    </row>
    <row r="547" spans="1:11" ht="31.5">
      <c r="A547" s="24">
        <v>32</v>
      </c>
      <c r="B547" s="24" t="s">
        <v>834</v>
      </c>
      <c r="C547" s="24">
        <v>20035</v>
      </c>
      <c r="D547" s="25">
        <v>326069.84000000003</v>
      </c>
      <c r="E547" s="25">
        <v>326069.84000000003</v>
      </c>
      <c r="F547" s="41">
        <v>39966</v>
      </c>
      <c r="G547" s="24" t="s">
        <v>1076</v>
      </c>
      <c r="H547" s="25">
        <v>0</v>
      </c>
      <c r="I547" s="25">
        <v>500.15</v>
      </c>
      <c r="J547" s="24" t="s">
        <v>23</v>
      </c>
      <c r="K547">
        <f t="array" ref="K547">SUM(IF(C547='приложение к постановлению'!$D$3:$D$793,1,0))</f>
        <v>1</v>
      </c>
    </row>
    <row r="548" spans="1:11" ht="63">
      <c r="A548" s="24">
        <v>33</v>
      </c>
      <c r="B548" s="24" t="s">
        <v>835</v>
      </c>
      <c r="C548" s="24">
        <v>10015</v>
      </c>
      <c r="D548" s="25">
        <v>228000</v>
      </c>
      <c r="E548" s="25">
        <v>8360</v>
      </c>
      <c r="F548" s="41">
        <v>43017</v>
      </c>
      <c r="G548" s="24" t="s">
        <v>1080</v>
      </c>
      <c r="H548" s="25">
        <v>598.29999999999995</v>
      </c>
      <c r="I548" s="25">
        <v>0</v>
      </c>
      <c r="J548" s="24" t="s">
        <v>23</v>
      </c>
      <c r="K548">
        <f t="array" ref="K548">SUM(IF(C548='приложение к постановлению'!$D$3:$D$793,1,0))</f>
        <v>1</v>
      </c>
    </row>
    <row r="549" spans="1:11" ht="31.5">
      <c r="A549" s="24">
        <v>34</v>
      </c>
      <c r="B549" s="24" t="s">
        <v>836</v>
      </c>
      <c r="C549" s="24">
        <v>20062</v>
      </c>
      <c r="D549" s="25">
        <v>800830.09</v>
      </c>
      <c r="E549" s="25">
        <v>356738.12</v>
      </c>
      <c r="F549" s="41">
        <v>39966</v>
      </c>
      <c r="G549" s="24" t="s">
        <v>1081</v>
      </c>
      <c r="H549" s="25">
        <v>125</v>
      </c>
      <c r="I549" s="25">
        <v>0</v>
      </c>
      <c r="J549" s="24" t="s">
        <v>23</v>
      </c>
      <c r="K549">
        <f t="array" ref="K549">SUM(IF(C549='приложение к постановлению'!$D$3:$D$793,1,0))</f>
        <v>1</v>
      </c>
    </row>
    <row r="550" spans="1:11" ht="31.5">
      <c r="A550" s="24">
        <v>35</v>
      </c>
      <c r="B550" s="24" t="s">
        <v>837</v>
      </c>
      <c r="C550" s="24">
        <v>20076</v>
      </c>
      <c r="D550" s="25">
        <v>1434214.89</v>
      </c>
      <c r="E550" s="25">
        <v>206019.84</v>
      </c>
      <c r="F550" s="41">
        <v>42552</v>
      </c>
      <c r="G550" s="24" t="s">
        <v>1082</v>
      </c>
      <c r="H550" s="25">
        <v>5.7</v>
      </c>
      <c r="I550" s="25">
        <v>0</v>
      </c>
      <c r="J550" s="24" t="s">
        <v>23</v>
      </c>
      <c r="K550">
        <f t="array" ref="K550">SUM(IF(C550='приложение к постановлению'!$D$3:$D$793,1,0))</f>
        <v>1</v>
      </c>
    </row>
    <row r="551" spans="1:11" ht="31.5">
      <c r="A551" s="24">
        <v>36</v>
      </c>
      <c r="B551" s="24" t="s">
        <v>838</v>
      </c>
      <c r="C551" s="24">
        <v>20048</v>
      </c>
      <c r="D551" s="25">
        <v>2622517.7200000002</v>
      </c>
      <c r="E551" s="25">
        <v>1274628.02</v>
      </c>
      <c r="F551" s="41">
        <v>39966</v>
      </c>
      <c r="G551" s="24" t="s">
        <v>1081</v>
      </c>
      <c r="H551" s="25">
        <v>0</v>
      </c>
      <c r="I551" s="25">
        <v>42.4</v>
      </c>
      <c r="J551" s="24" t="s">
        <v>23</v>
      </c>
      <c r="K551">
        <f t="array" ref="K551">SUM(IF(C551='приложение к постановлению'!$D$3:$D$793,1,0))</f>
        <v>1</v>
      </c>
    </row>
    <row r="552" spans="1:11" ht="31.5">
      <c r="A552" s="24">
        <v>37</v>
      </c>
      <c r="B552" s="24" t="s">
        <v>839</v>
      </c>
      <c r="C552" s="24">
        <v>10009</v>
      </c>
      <c r="D552" s="25">
        <v>686809.96</v>
      </c>
      <c r="E552" s="25">
        <v>307634.03999999998</v>
      </c>
      <c r="F552" s="41">
        <v>39966</v>
      </c>
      <c r="G552" s="24" t="s">
        <v>1081</v>
      </c>
      <c r="H552" s="25">
        <v>277</v>
      </c>
      <c r="I552" s="25">
        <v>0</v>
      </c>
      <c r="J552" s="24" t="s">
        <v>23</v>
      </c>
      <c r="K552">
        <f t="array" ref="K552">SUM(IF(C552='приложение к постановлению'!$D$3:$D$793,1,0))</f>
        <v>1</v>
      </c>
    </row>
    <row r="553" spans="1:11" ht="31.5">
      <c r="A553" s="24">
        <v>38</v>
      </c>
      <c r="B553" s="24" t="s">
        <v>840</v>
      </c>
      <c r="C553" s="24">
        <v>20045</v>
      </c>
      <c r="D553" s="25">
        <v>69021.38</v>
      </c>
      <c r="E553" s="25">
        <v>42100.5</v>
      </c>
      <c r="F553" s="41">
        <v>39966</v>
      </c>
      <c r="G553" s="24" t="s">
        <v>1081</v>
      </c>
      <c r="H553" s="25">
        <v>57.9</v>
      </c>
      <c r="I553" s="25">
        <v>0</v>
      </c>
      <c r="J553" s="24" t="s">
        <v>23</v>
      </c>
      <c r="K553">
        <f t="array" ref="K553">SUM(IF(C553='приложение к постановлению'!$D$3:$D$793,1,0))</f>
        <v>1</v>
      </c>
    </row>
    <row r="554" spans="1:11" ht="63">
      <c r="A554" s="24">
        <v>39</v>
      </c>
      <c r="B554" s="24" t="s">
        <v>841</v>
      </c>
      <c r="C554" s="24">
        <v>20027</v>
      </c>
      <c r="D554" s="25">
        <v>67200</v>
      </c>
      <c r="E554" s="25">
        <v>22699.58</v>
      </c>
      <c r="F554" s="41">
        <v>37601</v>
      </c>
      <c r="G554" s="24" t="s">
        <v>1083</v>
      </c>
      <c r="H554" s="25">
        <v>28.4</v>
      </c>
      <c r="I554" s="25">
        <v>0</v>
      </c>
      <c r="J554" s="24" t="s">
        <v>23</v>
      </c>
      <c r="K554">
        <f t="array" ref="K554">SUM(IF(C554='приложение к постановлению'!$D$3:$D$793,1,0))</f>
        <v>1</v>
      </c>
    </row>
    <row r="555" spans="1:11" ht="31.5">
      <c r="A555" s="24">
        <v>40</v>
      </c>
      <c r="B555" s="24" t="s">
        <v>981</v>
      </c>
      <c r="C555" s="24">
        <v>30277</v>
      </c>
      <c r="D555" s="25">
        <v>43608.24</v>
      </c>
      <c r="E555" s="25">
        <v>23598</v>
      </c>
      <c r="F555" s="41">
        <v>38691</v>
      </c>
      <c r="G555" s="24" t="s">
        <v>982</v>
      </c>
      <c r="H555" s="25">
        <v>0</v>
      </c>
      <c r="I555" s="25">
        <v>214</v>
      </c>
      <c r="J555" s="24" t="s">
        <v>23</v>
      </c>
      <c r="K555">
        <f t="array" ref="K555">SUM(IF(C555='приложение к постановлению'!$D$3:$D$793,1,0))</f>
        <v>1</v>
      </c>
    </row>
    <row r="556" spans="1:11" ht="47.25">
      <c r="A556" s="24">
        <v>41</v>
      </c>
      <c r="B556" s="24" t="s">
        <v>981</v>
      </c>
      <c r="C556" s="24">
        <v>30285</v>
      </c>
      <c r="D556" s="25">
        <v>15009</v>
      </c>
      <c r="E556" s="25">
        <v>0</v>
      </c>
      <c r="F556" s="41">
        <v>38709</v>
      </c>
      <c r="G556" s="24" t="s">
        <v>983</v>
      </c>
      <c r="H556" s="25">
        <v>0</v>
      </c>
      <c r="I556" s="25">
        <v>1005</v>
      </c>
      <c r="J556" s="24" t="s">
        <v>23</v>
      </c>
      <c r="K556">
        <f t="array" ref="K556">SUM(IF(C556='приложение к постановлению'!$D$3:$D$793,1,0))</f>
        <v>1</v>
      </c>
    </row>
    <row r="557" spans="1:11" ht="31.5">
      <c r="A557" s="24">
        <v>42</v>
      </c>
      <c r="B557" s="24" t="s">
        <v>981</v>
      </c>
      <c r="C557" s="24">
        <v>30280</v>
      </c>
      <c r="D557" s="25">
        <v>301233</v>
      </c>
      <c r="E557" s="25">
        <v>301233</v>
      </c>
      <c r="F557" s="41">
        <v>37425</v>
      </c>
      <c r="G557" s="24" t="s">
        <v>1084</v>
      </c>
      <c r="H557" s="25">
        <v>0</v>
      </c>
      <c r="I557" s="25">
        <v>1133</v>
      </c>
      <c r="J557" s="24" t="s">
        <v>23</v>
      </c>
      <c r="K557">
        <f t="array" ref="K557">SUM(IF(C557='приложение к постановлению'!$D$3:$D$793,1,0))</f>
        <v>1</v>
      </c>
    </row>
    <row r="558" spans="1:11" ht="15.75">
      <c r="A558" s="24">
        <v>43</v>
      </c>
      <c r="B558" s="24" t="s">
        <v>855</v>
      </c>
      <c r="C558" s="24">
        <v>30282</v>
      </c>
      <c r="D558" s="25">
        <v>5181</v>
      </c>
      <c r="E558" s="25">
        <v>0</v>
      </c>
      <c r="F558" s="41">
        <v>38699</v>
      </c>
      <c r="G558" s="24" t="s">
        <v>1085</v>
      </c>
      <c r="H558" s="25">
        <v>0</v>
      </c>
      <c r="I558" s="25">
        <v>395</v>
      </c>
      <c r="J558" s="24" t="s">
        <v>23</v>
      </c>
      <c r="K558">
        <f t="array" ref="K558">SUM(IF(C558='приложение к постановлению'!$D$3:$D$793,1,0))</f>
        <v>1</v>
      </c>
    </row>
    <row r="559" spans="1:11" ht="47.25">
      <c r="A559" s="24">
        <v>44</v>
      </c>
      <c r="B559" s="24" t="s">
        <v>842</v>
      </c>
      <c r="C559" s="24">
        <v>20039</v>
      </c>
      <c r="D559" s="25">
        <v>47773</v>
      </c>
      <c r="E559" s="25">
        <v>8818.7000000000007</v>
      </c>
      <c r="F559" s="41">
        <v>38589</v>
      </c>
      <c r="G559" s="24" t="s">
        <v>1086</v>
      </c>
      <c r="H559" s="25">
        <v>29.7</v>
      </c>
      <c r="I559" s="25">
        <v>0</v>
      </c>
      <c r="J559" s="24" t="s">
        <v>23</v>
      </c>
      <c r="K559">
        <f t="array" ref="K559">SUM(IF(C559='приложение к постановлению'!$D$3:$D$793,1,0))</f>
        <v>1</v>
      </c>
    </row>
    <row r="560" spans="1:11" ht="47.25">
      <c r="A560" s="24">
        <v>45</v>
      </c>
      <c r="B560" s="24" t="s">
        <v>984</v>
      </c>
      <c r="C560" s="24">
        <v>30286</v>
      </c>
      <c r="D560" s="25">
        <v>112120.3</v>
      </c>
      <c r="E560" s="25">
        <v>26589.24</v>
      </c>
      <c r="F560" s="41">
        <v>38709</v>
      </c>
      <c r="G560" s="24" t="s">
        <v>983</v>
      </c>
      <c r="H560" s="25">
        <v>0</v>
      </c>
      <c r="I560" s="25">
        <v>1158</v>
      </c>
      <c r="J560" s="24" t="s">
        <v>23</v>
      </c>
      <c r="K560">
        <f t="array" ref="K560">SUM(IF(C560='приложение к постановлению'!$D$3:$D$793,1,0))</f>
        <v>1</v>
      </c>
    </row>
    <row r="561" spans="1:11" ht="31.5">
      <c r="A561" s="24">
        <v>46</v>
      </c>
      <c r="B561" s="24" t="s">
        <v>984</v>
      </c>
      <c r="C561" s="24">
        <v>30281</v>
      </c>
      <c r="D561" s="25">
        <v>201626</v>
      </c>
      <c r="E561" s="25">
        <v>193149.55</v>
      </c>
      <c r="F561" s="41">
        <v>37425</v>
      </c>
      <c r="G561" s="24" t="s">
        <v>1087</v>
      </c>
      <c r="H561" s="25">
        <v>0</v>
      </c>
      <c r="I561" s="25">
        <v>714</v>
      </c>
      <c r="J561" s="24" t="s">
        <v>23</v>
      </c>
      <c r="K561">
        <f t="array" ref="K561">SUM(IF(C561='приложение к постановлению'!$D$3:$D$793,1,0))</f>
        <v>1</v>
      </c>
    </row>
    <row r="562" spans="1:11" ht="15.75">
      <c r="A562" s="24">
        <v>47</v>
      </c>
      <c r="B562" s="24" t="s">
        <v>984</v>
      </c>
      <c r="C562" s="24">
        <v>30278</v>
      </c>
      <c r="D562" s="25">
        <v>121948.02</v>
      </c>
      <c r="E562" s="25">
        <v>113071.26</v>
      </c>
      <c r="F562" s="41">
        <v>38691</v>
      </c>
      <c r="G562" s="24" t="s">
        <v>985</v>
      </c>
      <c r="H562" s="25">
        <v>0</v>
      </c>
      <c r="I562" s="25">
        <v>424</v>
      </c>
      <c r="J562" s="24" t="s">
        <v>23</v>
      </c>
      <c r="K562">
        <f t="array" ref="K562">SUM(IF(C562='приложение к постановлению'!$D$3:$D$793,1,0))</f>
        <v>1</v>
      </c>
    </row>
    <row r="563" spans="1:11" ht="63">
      <c r="A563" s="24">
        <v>48</v>
      </c>
      <c r="B563" s="24" t="s">
        <v>844</v>
      </c>
      <c r="C563" s="24">
        <v>20065</v>
      </c>
      <c r="D563" s="25">
        <v>624355.19999999995</v>
      </c>
      <c r="E563" s="25">
        <v>254150.96</v>
      </c>
      <c r="F563" s="41">
        <v>38391</v>
      </c>
      <c r="G563" s="24" t="s">
        <v>1088</v>
      </c>
      <c r="H563" s="25">
        <v>9.8000000000000007</v>
      </c>
      <c r="I563" s="25">
        <v>0</v>
      </c>
      <c r="J563" s="24" t="s">
        <v>23</v>
      </c>
      <c r="K563">
        <f t="array" ref="K563">SUM(IF(C563='приложение к постановлению'!$D$3:$D$793,1,0))</f>
        <v>1</v>
      </c>
    </row>
    <row r="564" spans="1:11" ht="78.75">
      <c r="A564" s="24">
        <v>49</v>
      </c>
      <c r="B564" s="24" t="s">
        <v>986</v>
      </c>
      <c r="C564" s="24">
        <v>30271</v>
      </c>
      <c r="D564" s="25">
        <v>34000</v>
      </c>
      <c r="E564" s="25">
        <v>34000</v>
      </c>
      <c r="F564" s="41">
        <v>38589</v>
      </c>
      <c r="G564" s="24" t="s">
        <v>987</v>
      </c>
      <c r="H564" s="25">
        <v>0</v>
      </c>
      <c r="I564" s="25">
        <v>102</v>
      </c>
      <c r="J564" s="24" t="s">
        <v>23</v>
      </c>
      <c r="K564">
        <f t="array" ref="K564">SUM(IF(C564='приложение к постановлению'!$D$3:$D$793,1,0))</f>
        <v>1</v>
      </c>
    </row>
    <row r="565" spans="1:11" ht="31.5">
      <c r="A565" s="24">
        <v>50</v>
      </c>
      <c r="B565" s="24" t="s">
        <v>845</v>
      </c>
      <c r="C565" s="24">
        <v>30301</v>
      </c>
      <c r="D565" s="25">
        <v>51000</v>
      </c>
      <c r="E565" s="25">
        <v>25758</v>
      </c>
      <c r="F565" s="41">
        <v>38877</v>
      </c>
      <c r="G565" s="24" t="s">
        <v>1089</v>
      </c>
      <c r="H565" s="25">
        <v>0</v>
      </c>
      <c r="I565" s="25">
        <v>73</v>
      </c>
      <c r="J565" s="24" t="s">
        <v>23</v>
      </c>
      <c r="K565">
        <f t="array" ref="K565">SUM(IF(C565='приложение к постановлению'!$D$3:$D$793,1,0))</f>
        <v>1</v>
      </c>
    </row>
    <row r="566" spans="1:11" ht="31.5">
      <c r="A566" s="24">
        <v>51</v>
      </c>
      <c r="B566" s="24" t="s">
        <v>850</v>
      </c>
      <c r="C566" s="24">
        <v>30304</v>
      </c>
      <c r="D566" s="25">
        <v>1980821</v>
      </c>
      <c r="E566" s="25">
        <v>511765.98</v>
      </c>
      <c r="F566" s="41">
        <v>39107</v>
      </c>
      <c r="G566" s="24" t="s">
        <v>1090</v>
      </c>
      <c r="H566" s="25">
        <v>0</v>
      </c>
      <c r="I566" s="25">
        <v>390</v>
      </c>
      <c r="J566" s="24" t="s">
        <v>23</v>
      </c>
      <c r="K566">
        <f t="array" ref="K566">SUM(IF(C566='приложение к постановлению'!$D$3:$D$793,1,0))</f>
        <v>1</v>
      </c>
    </row>
    <row r="567" spans="1:11" ht="31.5">
      <c r="A567" s="24">
        <v>52</v>
      </c>
      <c r="B567" s="24" t="s">
        <v>1036</v>
      </c>
      <c r="C567" s="24">
        <v>30305</v>
      </c>
      <c r="D567" s="25">
        <v>710409</v>
      </c>
      <c r="E567" s="25">
        <v>431370.06</v>
      </c>
      <c r="F567" s="41">
        <v>39107</v>
      </c>
      <c r="G567" s="24" t="s">
        <v>1090</v>
      </c>
      <c r="H567" s="25">
        <v>0</v>
      </c>
      <c r="I567" s="25">
        <v>211</v>
      </c>
      <c r="J567" s="24" t="s">
        <v>23</v>
      </c>
      <c r="K567">
        <f t="array" ref="K567">SUM(IF(C567='приложение к постановлению'!$D$3:$D$793,1,0))</f>
        <v>1</v>
      </c>
    </row>
    <row r="568" spans="1:11" ht="47.25">
      <c r="A568" s="24">
        <v>53</v>
      </c>
      <c r="B568" s="24" t="s">
        <v>855</v>
      </c>
      <c r="C568" s="24">
        <v>30320</v>
      </c>
      <c r="D568" s="25">
        <v>20026</v>
      </c>
      <c r="E568" s="25">
        <v>0</v>
      </c>
      <c r="F568" s="41">
        <v>40135</v>
      </c>
      <c r="G568" s="24" t="s">
        <v>1091</v>
      </c>
      <c r="H568" s="25">
        <v>0</v>
      </c>
      <c r="I568" s="25">
        <v>30.19</v>
      </c>
      <c r="J568" s="24" t="s">
        <v>23</v>
      </c>
      <c r="K568">
        <f t="array" ref="K568">SUM(IF(C568='приложение к постановлению'!$D$3:$D$793,1,0))</f>
        <v>1</v>
      </c>
    </row>
    <row r="569" spans="1:11" ht="47.25">
      <c r="A569" s="24">
        <v>54</v>
      </c>
      <c r="B569" s="24" t="s">
        <v>1037</v>
      </c>
      <c r="C569" s="24">
        <v>30321</v>
      </c>
      <c r="D569" s="25">
        <v>13458</v>
      </c>
      <c r="E569" s="25">
        <v>0</v>
      </c>
      <c r="F569" s="41">
        <v>40135</v>
      </c>
      <c r="G569" s="24" t="s">
        <v>1091</v>
      </c>
      <c r="H569" s="25">
        <v>0</v>
      </c>
      <c r="I569" s="25">
        <v>107.42</v>
      </c>
      <c r="J569" s="24" t="s">
        <v>23</v>
      </c>
      <c r="K569">
        <f t="array" ref="K569">SUM(IF(C569='приложение к постановлению'!$D$3:$D$793,1,0))</f>
        <v>1</v>
      </c>
    </row>
    <row r="570" spans="1:11" ht="47.25">
      <c r="A570" s="24">
        <v>55</v>
      </c>
      <c r="B570" s="24" t="s">
        <v>989</v>
      </c>
      <c r="C570" s="24">
        <v>30398</v>
      </c>
      <c r="D570" s="25">
        <v>1473106.63</v>
      </c>
      <c r="E570" s="25">
        <v>756900.03</v>
      </c>
      <c r="F570" s="41">
        <v>40512</v>
      </c>
      <c r="G570" s="24" t="s">
        <v>1082</v>
      </c>
      <c r="H570" s="25">
        <v>0</v>
      </c>
      <c r="I570" s="25">
        <v>1110</v>
      </c>
      <c r="J570" s="24" t="s">
        <v>23</v>
      </c>
      <c r="K570">
        <f t="array" ref="K570">SUM(IF(C570='приложение к постановлению'!$D$3:$D$793,1,0))</f>
        <v>1</v>
      </c>
    </row>
    <row r="571" spans="1:11" ht="78.75">
      <c r="A571" s="24">
        <v>56</v>
      </c>
      <c r="B571" s="24" t="s">
        <v>1038</v>
      </c>
      <c r="C571" s="24">
        <v>30394</v>
      </c>
      <c r="D571" s="25">
        <v>11984.02</v>
      </c>
      <c r="E571" s="25">
        <v>210.85</v>
      </c>
      <c r="F571" s="41">
        <v>40394</v>
      </c>
      <c r="G571" s="24" t="s">
        <v>1092</v>
      </c>
      <c r="H571" s="25">
        <v>0</v>
      </c>
      <c r="I571" s="25">
        <v>191.55</v>
      </c>
      <c r="J571" s="24" t="s">
        <v>23</v>
      </c>
      <c r="K571">
        <f t="array" ref="K571">SUM(IF(C571='приложение к постановлению'!$D$3:$D$793,1,0))</f>
        <v>1</v>
      </c>
    </row>
    <row r="572" spans="1:11" ht="47.25">
      <c r="A572" s="24">
        <v>57</v>
      </c>
      <c r="B572" s="24" t="s">
        <v>846</v>
      </c>
      <c r="C572" s="24">
        <v>30395</v>
      </c>
      <c r="D572" s="25">
        <v>8703048.9800000004</v>
      </c>
      <c r="E572" s="25">
        <v>1478500.87</v>
      </c>
      <c r="F572" s="41">
        <v>40394</v>
      </c>
      <c r="G572" s="24" t="s">
        <v>1093</v>
      </c>
      <c r="H572" s="25">
        <v>0</v>
      </c>
      <c r="I572" s="25">
        <v>19509.7</v>
      </c>
      <c r="J572" s="24" t="s">
        <v>23</v>
      </c>
      <c r="K572">
        <f t="array" ref="K572">SUM(IF(C572='приложение к постановлению'!$D$3:$D$793,1,0))</f>
        <v>1</v>
      </c>
    </row>
    <row r="573" spans="1:11" ht="47.25">
      <c r="A573" s="24">
        <v>58</v>
      </c>
      <c r="B573" s="24" t="s">
        <v>553</v>
      </c>
      <c r="C573" s="24">
        <v>30391</v>
      </c>
      <c r="D573" s="25">
        <v>903204</v>
      </c>
      <c r="E573" s="25">
        <v>145617.37</v>
      </c>
      <c r="F573" s="41">
        <v>40394</v>
      </c>
      <c r="G573" s="24" t="s">
        <v>1093</v>
      </c>
      <c r="H573" s="25">
        <v>136.80000000000001</v>
      </c>
      <c r="I573" s="25">
        <v>0</v>
      </c>
      <c r="J573" s="24" t="s">
        <v>23</v>
      </c>
      <c r="K573">
        <f t="array" ref="K573">SUM(IF(C573='приложение к постановлению'!$D$3:$D$793,1,0))</f>
        <v>1</v>
      </c>
    </row>
    <row r="574" spans="1:11" ht="63">
      <c r="A574" s="24">
        <v>59</v>
      </c>
      <c r="B574" s="24" t="s">
        <v>847</v>
      </c>
      <c r="C574" s="24">
        <v>30393</v>
      </c>
      <c r="D574" s="25">
        <v>618111</v>
      </c>
      <c r="E574" s="25">
        <v>184133.16</v>
      </c>
      <c r="F574" s="41">
        <v>40394</v>
      </c>
      <c r="G574" s="24" t="s">
        <v>1094</v>
      </c>
      <c r="H574" s="25">
        <v>0</v>
      </c>
      <c r="I574" s="25">
        <v>79.5</v>
      </c>
      <c r="J574" s="24" t="s">
        <v>23</v>
      </c>
      <c r="K574">
        <f t="array" ref="K574">SUM(IF(C574='приложение к постановлению'!$D$3:$D$793,1,0))</f>
        <v>1</v>
      </c>
    </row>
    <row r="575" spans="1:11" ht="94.5">
      <c r="A575" s="24">
        <v>60</v>
      </c>
      <c r="B575" s="24" t="s">
        <v>1039</v>
      </c>
      <c r="C575" s="24">
        <v>30392</v>
      </c>
      <c r="D575" s="25">
        <v>134211</v>
      </c>
      <c r="E575" s="25">
        <v>40599.35</v>
      </c>
      <c r="F575" s="41">
        <v>40394</v>
      </c>
      <c r="G575" s="24" t="s">
        <v>1095</v>
      </c>
      <c r="H575" s="25">
        <v>0</v>
      </c>
      <c r="I575" s="25">
        <v>322.60000000000002</v>
      </c>
      <c r="J575" s="24" t="s">
        <v>23</v>
      </c>
      <c r="K575">
        <f t="array" ref="K575">SUM(IF(C575='приложение к постановлению'!$D$3:$D$793,1,0))</f>
        <v>1</v>
      </c>
    </row>
    <row r="576" spans="1:11" ht="31.5">
      <c r="A576" s="24">
        <v>61</v>
      </c>
      <c r="B576" s="24" t="s">
        <v>848</v>
      </c>
      <c r="C576" s="24">
        <v>30406</v>
      </c>
      <c r="D576" s="25">
        <v>160018</v>
      </c>
      <c r="E576" s="25">
        <v>78097.2</v>
      </c>
      <c r="F576" s="41">
        <v>40808</v>
      </c>
      <c r="G576" s="24" t="s">
        <v>1096</v>
      </c>
      <c r="H576" s="25">
        <v>0</v>
      </c>
      <c r="I576" s="25">
        <v>87.2</v>
      </c>
      <c r="J576" s="24" t="s">
        <v>23</v>
      </c>
      <c r="K576">
        <f t="array" ref="K576">SUM(IF(C576='приложение к постановлению'!$D$3:$D$793,1,0))</f>
        <v>1</v>
      </c>
    </row>
    <row r="577" spans="1:11" ht="31.5">
      <c r="A577" s="24">
        <v>62</v>
      </c>
      <c r="B577" s="24" t="s">
        <v>849</v>
      </c>
      <c r="C577" s="24">
        <v>30499</v>
      </c>
      <c r="D577" s="25">
        <v>289721</v>
      </c>
      <c r="E577" s="25">
        <v>95357.26</v>
      </c>
      <c r="F577" s="41">
        <v>40743</v>
      </c>
      <c r="G577" s="24" t="s">
        <v>1097</v>
      </c>
      <c r="H577" s="25">
        <v>0</v>
      </c>
      <c r="I577" s="25">
        <v>219</v>
      </c>
      <c r="J577" s="24" t="s">
        <v>23</v>
      </c>
      <c r="K577">
        <f t="array" ref="K577">SUM(IF(C577='приложение к постановлению'!$D$3:$D$793,1,0))</f>
        <v>1</v>
      </c>
    </row>
    <row r="578" spans="1:11" ht="31.5">
      <c r="A578" s="24">
        <v>63</v>
      </c>
      <c r="B578" s="24" t="s">
        <v>850</v>
      </c>
      <c r="C578" s="24">
        <v>30407</v>
      </c>
      <c r="D578" s="25">
        <v>30308</v>
      </c>
      <c r="E578" s="25">
        <v>7011.96</v>
      </c>
      <c r="F578" s="41">
        <v>40808</v>
      </c>
      <c r="G578" s="24" t="s">
        <v>1098</v>
      </c>
      <c r="H578" s="25">
        <v>0</v>
      </c>
      <c r="I578" s="25">
        <v>12</v>
      </c>
      <c r="J578" s="24" t="s">
        <v>23</v>
      </c>
      <c r="K578">
        <f t="array" ref="K578">SUM(IF(C578='приложение к постановлению'!$D$3:$D$793,1,0))</f>
        <v>1</v>
      </c>
    </row>
    <row r="579" spans="1:11" ht="31.5">
      <c r="A579" s="24">
        <v>64</v>
      </c>
      <c r="B579" s="24" t="s">
        <v>850</v>
      </c>
      <c r="C579" s="24">
        <v>30498</v>
      </c>
      <c r="D579" s="25">
        <v>430809</v>
      </c>
      <c r="E579" s="25">
        <v>102630.68</v>
      </c>
      <c r="F579" s="41">
        <v>40743</v>
      </c>
      <c r="G579" s="24" t="s">
        <v>1097</v>
      </c>
      <c r="H579" s="25">
        <v>0</v>
      </c>
      <c r="I579" s="25">
        <v>220.7</v>
      </c>
      <c r="J579" s="24" t="s">
        <v>23</v>
      </c>
      <c r="K579">
        <f t="array" ref="K579">SUM(IF(C579='приложение к постановлению'!$D$3:$D$793,1,0))</f>
        <v>1</v>
      </c>
    </row>
    <row r="580" spans="1:11" ht="31.5">
      <c r="A580" s="24">
        <v>65</v>
      </c>
      <c r="B580" s="24" t="s">
        <v>851</v>
      </c>
      <c r="C580" s="24">
        <v>30408</v>
      </c>
      <c r="D580" s="25">
        <v>36783</v>
      </c>
      <c r="E580" s="25">
        <v>17537.939999999999</v>
      </c>
      <c r="F580" s="41">
        <v>40808</v>
      </c>
      <c r="G580" s="24" t="s">
        <v>1099</v>
      </c>
      <c r="H580" s="25">
        <v>0</v>
      </c>
      <c r="I580" s="25">
        <v>14.7</v>
      </c>
      <c r="J580" s="24" t="s">
        <v>23</v>
      </c>
      <c r="K580">
        <f t="array" ref="K580">SUM(IF(C580='приложение к постановлению'!$D$3:$D$793,1,0))</f>
        <v>1</v>
      </c>
    </row>
    <row r="581" spans="1:11" ht="31.5">
      <c r="A581" s="24">
        <v>66</v>
      </c>
      <c r="B581" s="24" t="s">
        <v>852</v>
      </c>
      <c r="C581" s="24">
        <v>30405</v>
      </c>
      <c r="D581" s="25">
        <v>198449</v>
      </c>
      <c r="E581" s="25">
        <v>46406.52</v>
      </c>
      <c r="F581" s="41">
        <v>40808</v>
      </c>
      <c r="G581" s="24" t="s">
        <v>1100</v>
      </c>
      <c r="H581" s="25">
        <v>0</v>
      </c>
      <c r="I581" s="25">
        <v>137.9</v>
      </c>
      <c r="J581" s="24" t="s">
        <v>23</v>
      </c>
      <c r="K581">
        <f t="array" ref="K581">SUM(IF(C581='приложение к постановлению'!$D$3:$D$793,1,0))</f>
        <v>1</v>
      </c>
    </row>
    <row r="582" spans="1:11" ht="31.5">
      <c r="A582" s="24">
        <v>67</v>
      </c>
      <c r="B582" s="24" t="s">
        <v>1040</v>
      </c>
      <c r="C582" s="24">
        <v>30401</v>
      </c>
      <c r="D582" s="25">
        <v>1756350.43</v>
      </c>
      <c r="E582" s="25">
        <v>437871.6</v>
      </c>
      <c r="F582" s="41">
        <v>40543</v>
      </c>
      <c r="G582" s="24" t="s">
        <v>1101</v>
      </c>
      <c r="H582" s="25">
        <v>0</v>
      </c>
      <c r="I582" s="25">
        <v>1229.2</v>
      </c>
      <c r="J582" s="24" t="s">
        <v>23</v>
      </c>
      <c r="K582">
        <f t="array" ref="K582">SUM(IF(C582='приложение к постановлению'!$D$3:$D$793,1,0))</f>
        <v>1</v>
      </c>
    </row>
    <row r="583" spans="1:11" ht="47.25">
      <c r="A583" s="24">
        <v>68</v>
      </c>
      <c r="B583" s="24" t="s">
        <v>853</v>
      </c>
      <c r="C583" s="24">
        <v>30404</v>
      </c>
      <c r="D583" s="25">
        <v>130805.42</v>
      </c>
      <c r="E583" s="25">
        <v>22021.84</v>
      </c>
      <c r="F583" s="41">
        <v>41134</v>
      </c>
      <c r="G583" s="24" t="s">
        <v>1102</v>
      </c>
      <c r="H583" s="25">
        <v>0</v>
      </c>
      <c r="I583" s="25">
        <v>326.2</v>
      </c>
      <c r="J583" s="24" t="s">
        <v>23</v>
      </c>
      <c r="K583">
        <f t="array" ref="K583">SUM(IF(C583='приложение к постановлению'!$D$3:$D$793,1,0))</f>
        <v>1</v>
      </c>
    </row>
    <row r="584" spans="1:11" ht="31.5">
      <c r="A584" s="24">
        <v>69</v>
      </c>
      <c r="B584" s="24" t="s">
        <v>849</v>
      </c>
      <c r="C584" s="24">
        <v>30501</v>
      </c>
      <c r="D584" s="25">
        <v>250792</v>
      </c>
      <c r="E584" s="25">
        <v>108076.02</v>
      </c>
      <c r="F584" s="41">
        <v>40984</v>
      </c>
      <c r="G584" s="24" t="s">
        <v>1103</v>
      </c>
      <c r="H584" s="25">
        <v>0</v>
      </c>
      <c r="I584" s="25">
        <v>183.32</v>
      </c>
      <c r="J584" s="24" t="s">
        <v>23</v>
      </c>
      <c r="K584">
        <f t="array" ref="K584">SUM(IF(C584='приложение к постановлению'!$D$3:$D$793,1,0))</f>
        <v>1</v>
      </c>
    </row>
    <row r="585" spans="1:11" ht="31.5">
      <c r="A585" s="24">
        <v>70</v>
      </c>
      <c r="B585" s="24" t="s">
        <v>850</v>
      </c>
      <c r="C585" s="24">
        <v>30502</v>
      </c>
      <c r="D585" s="25">
        <v>34924</v>
      </c>
      <c r="E585" s="25">
        <v>7545.72</v>
      </c>
      <c r="F585" s="41">
        <v>40984</v>
      </c>
      <c r="G585" s="24" t="s">
        <v>1103</v>
      </c>
      <c r="H585" s="25">
        <v>0</v>
      </c>
      <c r="I585" s="25">
        <v>25.4</v>
      </c>
      <c r="J585" s="24" t="s">
        <v>23</v>
      </c>
      <c r="K585">
        <f t="array" ref="K585">SUM(IF(C585='приложение к постановлению'!$D$3:$D$793,1,0))</f>
        <v>1</v>
      </c>
    </row>
    <row r="586" spans="1:11" ht="31.5">
      <c r="A586" s="24">
        <v>71</v>
      </c>
      <c r="B586" s="24" t="s">
        <v>850</v>
      </c>
      <c r="C586" s="24">
        <v>30657</v>
      </c>
      <c r="D586" s="25">
        <v>916887</v>
      </c>
      <c r="E586" s="25">
        <v>167630.1</v>
      </c>
      <c r="F586" s="41">
        <v>41348</v>
      </c>
      <c r="G586" s="24" t="s">
        <v>1104</v>
      </c>
      <c r="H586" s="25">
        <v>0</v>
      </c>
      <c r="I586" s="25">
        <v>506</v>
      </c>
      <c r="J586" s="24" t="s">
        <v>23</v>
      </c>
      <c r="K586">
        <f t="array" ref="K586">SUM(IF(C586='приложение к постановлению'!$D$3:$D$793,1,0))</f>
        <v>1</v>
      </c>
    </row>
    <row r="587" spans="1:11" ht="31.5">
      <c r="A587" s="24">
        <v>72</v>
      </c>
      <c r="B587" s="24" t="s">
        <v>850</v>
      </c>
      <c r="C587" s="24">
        <v>30659</v>
      </c>
      <c r="D587" s="25">
        <v>36638</v>
      </c>
      <c r="E587" s="25">
        <v>5886.42</v>
      </c>
      <c r="F587" s="41">
        <v>41583</v>
      </c>
      <c r="G587" s="24" t="s">
        <v>1105</v>
      </c>
      <c r="H587" s="25">
        <v>0</v>
      </c>
      <c r="I587" s="25">
        <v>31</v>
      </c>
      <c r="J587" s="24" t="s">
        <v>23</v>
      </c>
      <c r="K587">
        <f t="array" ref="K587">SUM(IF(C587='приложение к постановлению'!$D$3:$D$793,1,0))</f>
        <v>1</v>
      </c>
    </row>
    <row r="588" spans="1:11" ht="31.5">
      <c r="A588" s="24">
        <v>73</v>
      </c>
      <c r="B588" s="24" t="s">
        <v>851</v>
      </c>
      <c r="C588" s="24">
        <v>30658</v>
      </c>
      <c r="D588" s="25">
        <v>389930</v>
      </c>
      <c r="E588" s="25">
        <v>142184.46</v>
      </c>
      <c r="F588" s="41">
        <v>41348</v>
      </c>
      <c r="G588" s="24" t="s">
        <v>1104</v>
      </c>
      <c r="H588" s="25">
        <v>0</v>
      </c>
      <c r="I588" s="25">
        <v>272</v>
      </c>
      <c r="J588" s="24" t="s">
        <v>23</v>
      </c>
      <c r="K588">
        <f t="array" ref="K588">SUM(IF(C588='приложение к постановлению'!$D$3:$D$793,1,0))</f>
        <v>1</v>
      </c>
    </row>
    <row r="589" spans="1:11" ht="31.5">
      <c r="A589" s="24">
        <v>74</v>
      </c>
      <c r="B589" s="24" t="s">
        <v>854</v>
      </c>
      <c r="C589" s="24">
        <v>30660</v>
      </c>
      <c r="D589" s="25">
        <v>133555</v>
      </c>
      <c r="E589" s="25">
        <v>42796.46</v>
      </c>
      <c r="F589" s="41">
        <v>41583</v>
      </c>
      <c r="G589" s="24" t="s">
        <v>1106</v>
      </c>
      <c r="H589" s="25">
        <v>0</v>
      </c>
      <c r="I589" s="25">
        <v>121</v>
      </c>
      <c r="J589" s="24" t="s">
        <v>23</v>
      </c>
      <c r="K589">
        <f t="array" ref="K589">SUM(IF(C589='приложение к постановлению'!$D$3:$D$793,1,0))</f>
        <v>1</v>
      </c>
    </row>
    <row r="590" spans="1:11" ht="47.25">
      <c r="A590" s="24">
        <v>75</v>
      </c>
      <c r="B590" s="24" t="s">
        <v>837</v>
      </c>
      <c r="C590" s="24">
        <v>20073</v>
      </c>
      <c r="D590" s="25">
        <v>975968.4</v>
      </c>
      <c r="E590" s="25">
        <v>307860.84000000003</v>
      </c>
      <c r="F590" s="41">
        <v>42002</v>
      </c>
      <c r="G590" s="24" t="s">
        <v>1107</v>
      </c>
      <c r="H590" s="25">
        <v>8.8000000000000007</v>
      </c>
      <c r="I590" s="25">
        <v>0</v>
      </c>
      <c r="J590" s="24" t="s">
        <v>23</v>
      </c>
      <c r="K590">
        <f t="array" ref="K590">SUM(IF(C590='приложение к постановлению'!$D$3:$D$793,1,0))</f>
        <v>1</v>
      </c>
    </row>
    <row r="591" spans="1:11" ht="31.5">
      <c r="A591" s="24">
        <v>76</v>
      </c>
      <c r="B591" s="24" t="s">
        <v>855</v>
      </c>
      <c r="C591" s="24">
        <v>30664</v>
      </c>
      <c r="D591" s="25">
        <v>17947</v>
      </c>
      <c r="E591" s="25">
        <v>2634.63</v>
      </c>
      <c r="F591" s="41">
        <v>41738</v>
      </c>
      <c r="G591" s="24" t="s">
        <v>1108</v>
      </c>
      <c r="H591" s="25">
        <v>0</v>
      </c>
      <c r="I591" s="25">
        <v>14</v>
      </c>
      <c r="J591" s="24" t="s">
        <v>23</v>
      </c>
      <c r="K591">
        <f t="array" ref="K591">SUM(IF(C591='приложение к постановлению'!$D$3:$D$793,1,0))</f>
        <v>1</v>
      </c>
    </row>
    <row r="592" spans="1:11" ht="31.5">
      <c r="A592" s="24">
        <v>77</v>
      </c>
      <c r="B592" s="24" t="s">
        <v>855</v>
      </c>
      <c r="C592" s="24">
        <v>30663</v>
      </c>
      <c r="D592" s="25">
        <v>34612</v>
      </c>
      <c r="E592" s="25">
        <v>5081.6400000000003</v>
      </c>
      <c r="F592" s="41">
        <v>41738</v>
      </c>
      <c r="G592" s="24" t="s">
        <v>1109</v>
      </c>
      <c r="H592" s="25">
        <v>0</v>
      </c>
      <c r="I592" s="25">
        <v>27</v>
      </c>
      <c r="J592" s="24" t="s">
        <v>23</v>
      </c>
      <c r="K592">
        <f t="array" ref="K592">SUM(IF(C592='приложение к постановлению'!$D$3:$D$793,1,0))</f>
        <v>1</v>
      </c>
    </row>
    <row r="593" spans="1:11" ht="31.5">
      <c r="A593" s="24">
        <v>78</v>
      </c>
      <c r="B593" s="24" t="s">
        <v>856</v>
      </c>
      <c r="C593" s="24">
        <v>30661</v>
      </c>
      <c r="D593" s="25">
        <v>19654</v>
      </c>
      <c r="E593" s="25">
        <v>5755.27</v>
      </c>
      <c r="F593" s="41">
        <v>41738</v>
      </c>
      <c r="G593" s="24" t="s">
        <v>1110</v>
      </c>
      <c r="H593" s="25">
        <v>0</v>
      </c>
      <c r="I593" s="25">
        <v>17</v>
      </c>
      <c r="J593" s="24" t="s">
        <v>23</v>
      </c>
      <c r="K593">
        <f t="array" ref="K593">SUM(IF(C593='приложение к постановлению'!$D$3:$D$793,1,0))</f>
        <v>1</v>
      </c>
    </row>
    <row r="594" spans="1:11" ht="31.5">
      <c r="A594" s="24">
        <v>79</v>
      </c>
      <c r="B594" s="24" t="s">
        <v>857</v>
      </c>
      <c r="C594" s="24">
        <v>30662</v>
      </c>
      <c r="D594" s="25">
        <v>95957</v>
      </c>
      <c r="E594" s="25">
        <v>28097.95</v>
      </c>
      <c r="F594" s="41">
        <v>41738</v>
      </c>
      <c r="G594" s="24" t="s">
        <v>1111</v>
      </c>
      <c r="H594" s="25">
        <v>0</v>
      </c>
      <c r="I594" s="25">
        <v>83</v>
      </c>
      <c r="J594" s="24" t="s">
        <v>23</v>
      </c>
      <c r="K594">
        <f t="array" ref="K594">SUM(IF(C594='приложение к постановлению'!$D$3:$D$793,1,0))</f>
        <v>1</v>
      </c>
    </row>
    <row r="595" spans="1:11" ht="31.5">
      <c r="A595" s="24">
        <v>80</v>
      </c>
      <c r="B595" s="24" t="s">
        <v>981</v>
      </c>
      <c r="C595" s="24">
        <v>20078</v>
      </c>
      <c r="D595" s="25">
        <v>354000</v>
      </c>
      <c r="E595" s="25">
        <v>154468</v>
      </c>
      <c r="F595" s="41">
        <v>42244</v>
      </c>
      <c r="G595" s="24" t="s">
        <v>1112</v>
      </c>
      <c r="H595" s="25">
        <v>0</v>
      </c>
      <c r="I595" s="25">
        <v>337.2</v>
      </c>
      <c r="J595" s="24" t="s">
        <v>23</v>
      </c>
      <c r="K595">
        <f t="array" ref="K595">SUM(IF(C595='приложение к постановлению'!$D$3:$D$793,1,0))</f>
        <v>1</v>
      </c>
    </row>
    <row r="596" spans="1:11" ht="47.25">
      <c r="A596" s="24">
        <v>81</v>
      </c>
      <c r="B596" s="24" t="s">
        <v>858</v>
      </c>
      <c r="C596" s="24">
        <v>20077</v>
      </c>
      <c r="D596" s="25">
        <v>1608526.6</v>
      </c>
      <c r="E596" s="25">
        <v>164862.75</v>
      </c>
      <c r="F596" s="41">
        <v>42230</v>
      </c>
      <c r="G596" s="24" t="s">
        <v>859</v>
      </c>
      <c r="H596" s="25">
        <v>6</v>
      </c>
      <c r="I596" s="25">
        <v>0</v>
      </c>
      <c r="J596" s="24" t="s">
        <v>23</v>
      </c>
      <c r="K596">
        <f t="array" ref="K596">SUM(IF(C596='приложение к постановлению'!$D$3:$D$793,1,0))</f>
        <v>1</v>
      </c>
    </row>
    <row r="597" spans="1:11" ht="31.5">
      <c r="A597" s="24">
        <v>82</v>
      </c>
      <c r="B597" s="24" t="s">
        <v>850</v>
      </c>
      <c r="C597" s="24">
        <v>30680</v>
      </c>
      <c r="D597" s="25">
        <v>2345650</v>
      </c>
      <c r="E597" s="25">
        <v>227417.75</v>
      </c>
      <c r="F597" s="41">
        <v>42279</v>
      </c>
      <c r="G597" s="24" t="s">
        <v>1113</v>
      </c>
      <c r="H597" s="25">
        <v>0</v>
      </c>
      <c r="I597" s="25">
        <v>220</v>
      </c>
      <c r="J597" s="24" t="s">
        <v>23</v>
      </c>
      <c r="K597">
        <f t="array" ref="K597">SUM(IF(C597='приложение к постановлению'!$D$3:$D$793,1,0))</f>
        <v>1</v>
      </c>
    </row>
    <row r="598" spans="1:11" ht="31.5">
      <c r="A598" s="24">
        <v>83</v>
      </c>
      <c r="B598" s="24" t="s">
        <v>850</v>
      </c>
      <c r="C598" s="24">
        <v>30679</v>
      </c>
      <c r="D598" s="25">
        <v>5186663</v>
      </c>
      <c r="E598" s="25">
        <v>502862.15</v>
      </c>
      <c r="F598" s="41">
        <v>42279</v>
      </c>
      <c r="G598" s="24" t="s">
        <v>1114</v>
      </c>
      <c r="H598" s="25">
        <v>0</v>
      </c>
      <c r="I598" s="25">
        <v>1130</v>
      </c>
      <c r="J598" s="24" t="s">
        <v>23</v>
      </c>
      <c r="K598">
        <f t="array" ref="K598">SUM(IF(C598='приложение к постановлению'!$D$3:$D$793,1,0))</f>
        <v>1</v>
      </c>
    </row>
    <row r="599" spans="1:11" ht="31.5">
      <c r="A599" s="24">
        <v>84</v>
      </c>
      <c r="B599" s="24" t="s">
        <v>860</v>
      </c>
      <c r="C599" s="24">
        <v>30673</v>
      </c>
      <c r="D599" s="25">
        <v>122166</v>
      </c>
      <c r="E599" s="25">
        <v>14559.15</v>
      </c>
      <c r="F599" s="41">
        <v>42271</v>
      </c>
      <c r="G599" s="24" t="s">
        <v>1115</v>
      </c>
      <c r="H599" s="25">
        <v>0</v>
      </c>
      <c r="I599" s="25">
        <v>28</v>
      </c>
      <c r="J599" s="24" t="s">
        <v>23</v>
      </c>
      <c r="K599">
        <f t="array" ref="K599">SUM(IF(C599='приложение к постановлению'!$D$3:$D$793,1,0))</f>
        <v>1</v>
      </c>
    </row>
    <row r="600" spans="1:11" ht="31.5">
      <c r="A600" s="24">
        <v>85</v>
      </c>
      <c r="B600" s="24" t="s">
        <v>854</v>
      </c>
      <c r="C600" s="24">
        <v>30681</v>
      </c>
      <c r="D600" s="25">
        <v>396710</v>
      </c>
      <c r="E600" s="25">
        <v>76711.95</v>
      </c>
      <c r="F600" s="41">
        <v>42279</v>
      </c>
      <c r="G600" s="24" t="s">
        <v>1113</v>
      </c>
      <c r="H600" s="25">
        <v>0</v>
      </c>
      <c r="I600" s="25">
        <v>69</v>
      </c>
      <c r="J600" s="24" t="s">
        <v>23</v>
      </c>
      <c r="K600">
        <f t="array" ref="K600">SUM(IF(C600='приложение к постановлению'!$D$3:$D$793,1,0))</f>
        <v>1</v>
      </c>
    </row>
    <row r="601" spans="1:11" ht="31.5">
      <c r="A601" s="24">
        <v>86</v>
      </c>
      <c r="B601" s="24" t="s">
        <v>854</v>
      </c>
      <c r="C601" s="24">
        <v>30678</v>
      </c>
      <c r="D601" s="25">
        <v>754342</v>
      </c>
      <c r="E601" s="25">
        <v>145867.4</v>
      </c>
      <c r="F601" s="41">
        <v>42279</v>
      </c>
      <c r="G601" s="24" t="s">
        <v>1116</v>
      </c>
      <c r="H601" s="25">
        <v>0</v>
      </c>
      <c r="I601" s="25">
        <v>118</v>
      </c>
      <c r="J601" s="24" t="s">
        <v>23</v>
      </c>
      <c r="K601">
        <f t="array" ref="K601">SUM(IF(C601='приложение к постановлению'!$D$3:$D$793,1,0))</f>
        <v>1</v>
      </c>
    </row>
    <row r="602" spans="1:11" ht="63">
      <c r="A602" s="24">
        <v>87</v>
      </c>
      <c r="B602" s="24" t="s">
        <v>1041</v>
      </c>
      <c r="C602" s="24">
        <v>20074</v>
      </c>
      <c r="D602" s="25">
        <v>1139510</v>
      </c>
      <c r="E602" s="25">
        <v>135731.22</v>
      </c>
      <c r="F602" s="41">
        <v>42044</v>
      </c>
      <c r="G602" s="24" t="s">
        <v>1117</v>
      </c>
      <c r="H602" s="25">
        <v>0</v>
      </c>
      <c r="I602" s="25">
        <v>465</v>
      </c>
      <c r="J602" s="24" t="s">
        <v>23</v>
      </c>
      <c r="K602">
        <f t="array" ref="K602">SUM(IF(C602='приложение к постановлению'!$D$3:$D$793,1,0))</f>
        <v>1</v>
      </c>
    </row>
    <row r="603" spans="1:11" ht="31.5">
      <c r="A603" s="24">
        <v>88</v>
      </c>
      <c r="B603" s="24" t="s">
        <v>986</v>
      </c>
      <c r="C603" s="24">
        <v>30672</v>
      </c>
      <c r="D603" s="25">
        <v>15222</v>
      </c>
      <c r="E603" s="25">
        <v>0</v>
      </c>
      <c r="F603" s="41">
        <v>42261</v>
      </c>
      <c r="G603" s="24" t="s">
        <v>1118</v>
      </c>
      <c r="H603" s="25">
        <v>0</v>
      </c>
      <c r="I603" s="25">
        <v>106</v>
      </c>
      <c r="J603" s="24" t="s">
        <v>23</v>
      </c>
      <c r="K603">
        <f t="array" ref="K603">SUM(IF(C603='приложение к постановлению'!$D$3:$D$793,1,0))</f>
        <v>1</v>
      </c>
    </row>
    <row r="604" spans="1:11" ht="31.5">
      <c r="A604" s="24">
        <v>89</v>
      </c>
      <c r="B604" s="24" t="s">
        <v>1042</v>
      </c>
      <c r="C604" s="24">
        <v>30671</v>
      </c>
      <c r="D604" s="25">
        <v>50035.4</v>
      </c>
      <c r="E604" s="25">
        <v>0</v>
      </c>
      <c r="F604" s="41">
        <v>42261</v>
      </c>
      <c r="G604" s="24" t="s">
        <v>1119</v>
      </c>
      <c r="H604" s="25">
        <v>0</v>
      </c>
      <c r="I604" s="25">
        <v>48</v>
      </c>
      <c r="J604" s="24" t="s">
        <v>23</v>
      </c>
      <c r="K604">
        <f t="array" ref="K604">SUM(IF(C604='приложение к постановлению'!$D$3:$D$793,1,0))</f>
        <v>1</v>
      </c>
    </row>
    <row r="605" spans="1:11" ht="31.5">
      <c r="A605" s="24">
        <v>90</v>
      </c>
      <c r="B605" s="24" t="s">
        <v>1040</v>
      </c>
      <c r="C605" s="24">
        <v>30675</v>
      </c>
      <c r="D605" s="25">
        <v>518366.1</v>
      </c>
      <c r="E605" s="25">
        <v>50257.2</v>
      </c>
      <c r="F605" s="41">
        <v>42306</v>
      </c>
      <c r="G605" s="24" t="s">
        <v>1120</v>
      </c>
      <c r="H605" s="25">
        <v>0</v>
      </c>
      <c r="I605" s="25">
        <v>67</v>
      </c>
      <c r="J605" s="24" t="s">
        <v>23</v>
      </c>
      <c r="K605">
        <f t="array" ref="K605">SUM(IF(C605='приложение к постановлению'!$D$3:$D$793,1,0))</f>
        <v>1</v>
      </c>
    </row>
    <row r="606" spans="1:11" ht="31.5">
      <c r="A606" s="24">
        <v>91</v>
      </c>
      <c r="B606" s="24" t="s">
        <v>1043</v>
      </c>
      <c r="C606" s="24">
        <v>30670</v>
      </c>
      <c r="D606" s="25">
        <v>4750.9399999999996</v>
      </c>
      <c r="E606" s="25">
        <v>0</v>
      </c>
      <c r="F606" s="41">
        <v>42261</v>
      </c>
      <c r="G606" s="24" t="s">
        <v>1121</v>
      </c>
      <c r="H606" s="25">
        <v>0</v>
      </c>
      <c r="I606" s="25">
        <v>33</v>
      </c>
      <c r="J606" s="24" t="s">
        <v>23</v>
      </c>
      <c r="K606">
        <f t="array" ref="K606">SUM(IF(C606='приложение к постановлению'!$D$3:$D$793,1,0))</f>
        <v>1</v>
      </c>
    </row>
    <row r="607" spans="1:11" ht="31.5">
      <c r="A607" s="24">
        <v>92</v>
      </c>
      <c r="B607" s="24" t="s">
        <v>1044</v>
      </c>
      <c r="C607" s="24">
        <v>30674</v>
      </c>
      <c r="D607" s="25">
        <v>222156.9</v>
      </c>
      <c r="E607" s="25">
        <v>42958.65</v>
      </c>
      <c r="F607" s="41">
        <v>42306</v>
      </c>
      <c r="G607" s="24" t="s">
        <v>1122</v>
      </c>
      <c r="H607" s="25">
        <v>0</v>
      </c>
      <c r="I607" s="25">
        <v>55</v>
      </c>
      <c r="J607" s="24" t="s">
        <v>23</v>
      </c>
      <c r="K607">
        <f t="array" ref="K607">SUM(IF(C607='приложение к постановлению'!$D$3:$D$793,1,0))</f>
        <v>1</v>
      </c>
    </row>
    <row r="608" spans="1:11" ht="31.5">
      <c r="A608" s="24">
        <v>93</v>
      </c>
      <c r="B608" s="24" t="s">
        <v>1045</v>
      </c>
      <c r="C608" s="24">
        <v>30677</v>
      </c>
      <c r="D608" s="25">
        <v>115354.72</v>
      </c>
      <c r="E608" s="25">
        <v>22306.2</v>
      </c>
      <c r="F608" s="41">
        <v>42306</v>
      </c>
      <c r="G608" s="24" t="s">
        <v>1123</v>
      </c>
      <c r="H608" s="25">
        <v>0</v>
      </c>
      <c r="I608" s="25">
        <v>79</v>
      </c>
      <c r="J608" s="24" t="s">
        <v>23</v>
      </c>
      <c r="K608">
        <f t="array" ref="K608">SUM(IF(C608='приложение к постановлению'!$D$3:$D$793,1,0))</f>
        <v>1</v>
      </c>
    </row>
    <row r="609" spans="1:11" ht="31.5">
      <c r="A609" s="24">
        <v>94</v>
      </c>
      <c r="B609" s="24" t="s">
        <v>1046</v>
      </c>
      <c r="C609" s="24">
        <v>30676</v>
      </c>
      <c r="D609" s="25">
        <v>269161.02</v>
      </c>
      <c r="E609" s="25">
        <v>26096</v>
      </c>
      <c r="F609" s="41">
        <v>42306</v>
      </c>
      <c r="G609" s="24" t="s">
        <v>1123</v>
      </c>
      <c r="H609" s="25">
        <v>0</v>
      </c>
      <c r="I609" s="25">
        <v>90</v>
      </c>
      <c r="J609" s="24" t="s">
        <v>23</v>
      </c>
      <c r="K609">
        <f t="array" ref="K609">SUM(IF(C609='приложение к постановлению'!$D$3:$D$793,1,0))</f>
        <v>1</v>
      </c>
    </row>
    <row r="610" spans="1:11" ht="47.25">
      <c r="A610" s="24">
        <v>95</v>
      </c>
      <c r="B610" s="24" t="s">
        <v>861</v>
      </c>
      <c r="C610" s="24">
        <v>30429</v>
      </c>
      <c r="D610" s="25">
        <v>2311932.84</v>
      </c>
      <c r="E610" s="25">
        <v>275909.77</v>
      </c>
      <c r="F610" s="41">
        <v>42474</v>
      </c>
      <c r="G610" s="24" t="s">
        <v>1124</v>
      </c>
      <c r="H610" s="25">
        <v>0</v>
      </c>
      <c r="I610" s="25">
        <v>2666.17</v>
      </c>
      <c r="J610" s="24" t="s">
        <v>23</v>
      </c>
      <c r="K610">
        <f t="array" ref="K610">SUM(IF(C610='приложение к постановлению'!$D$3:$D$793,1,0))</f>
        <v>1</v>
      </c>
    </row>
    <row r="611" spans="1:11" ht="31.5">
      <c r="A611" s="24">
        <v>96</v>
      </c>
      <c r="B611" s="24" t="s">
        <v>862</v>
      </c>
      <c r="C611" s="24">
        <v>30438</v>
      </c>
      <c r="D611" s="25">
        <v>924818</v>
      </c>
      <c r="E611" s="25">
        <v>58921.86</v>
      </c>
      <c r="F611" s="41">
        <v>42656</v>
      </c>
      <c r="G611" s="24" t="s">
        <v>1125</v>
      </c>
      <c r="H611" s="25">
        <v>0</v>
      </c>
      <c r="I611" s="25">
        <v>345.8</v>
      </c>
      <c r="J611" s="24" t="s">
        <v>23</v>
      </c>
      <c r="K611">
        <f t="array" ref="K611">SUM(IF(C611='приложение к постановлению'!$D$3:$D$793,1,0))</f>
        <v>1</v>
      </c>
    </row>
    <row r="612" spans="1:11" ht="31.5">
      <c r="A612" s="24">
        <v>97</v>
      </c>
      <c r="B612" s="24" t="s">
        <v>863</v>
      </c>
      <c r="C612" s="24">
        <v>30424</v>
      </c>
      <c r="D612" s="25">
        <v>142468</v>
      </c>
      <c r="E612" s="25">
        <v>13589.16</v>
      </c>
      <c r="F612" s="41">
        <v>42394</v>
      </c>
      <c r="G612" s="24" t="s">
        <v>1126</v>
      </c>
      <c r="H612" s="25">
        <v>0</v>
      </c>
      <c r="I612" s="25">
        <v>114</v>
      </c>
      <c r="J612" s="24" t="s">
        <v>23</v>
      </c>
      <c r="K612">
        <f t="array" ref="K612">SUM(IF(C612='приложение к постановлению'!$D$3:$D$793,1,0))</f>
        <v>1</v>
      </c>
    </row>
    <row r="613" spans="1:11" ht="31.5">
      <c r="A613" s="24">
        <v>98</v>
      </c>
      <c r="B613" s="24" t="s">
        <v>855</v>
      </c>
      <c r="C613" s="24">
        <v>30425</v>
      </c>
      <c r="D613" s="25">
        <v>92975</v>
      </c>
      <c r="E613" s="25">
        <v>7984.05</v>
      </c>
      <c r="F613" s="41">
        <v>42388</v>
      </c>
      <c r="G613" s="24" t="s">
        <v>1127</v>
      </c>
      <c r="H613" s="25">
        <v>0</v>
      </c>
      <c r="I613" s="25">
        <v>45</v>
      </c>
      <c r="J613" s="24" t="s">
        <v>23</v>
      </c>
      <c r="K613">
        <f t="array" ref="K613">SUM(IF(C613='приложение к постановлению'!$D$3:$D$793,1,0))</f>
        <v>1</v>
      </c>
    </row>
    <row r="614" spans="1:11" ht="63">
      <c r="A614" s="24">
        <v>99</v>
      </c>
      <c r="B614" s="24" t="s">
        <v>1047</v>
      </c>
      <c r="C614" s="24">
        <v>30427</v>
      </c>
      <c r="D614" s="25">
        <v>41890</v>
      </c>
      <c r="E614" s="25">
        <v>0</v>
      </c>
      <c r="F614" s="41">
        <v>42388</v>
      </c>
      <c r="G614" s="24" t="s">
        <v>1128</v>
      </c>
      <c r="H614" s="25">
        <v>0</v>
      </c>
      <c r="I614" s="25">
        <v>15</v>
      </c>
      <c r="J614" s="24" t="s">
        <v>23</v>
      </c>
      <c r="K614">
        <f t="array" ref="K614">SUM(IF(C614='приложение к постановлению'!$D$3:$D$793,1,0))</f>
        <v>1</v>
      </c>
    </row>
    <row r="615" spans="1:11" ht="47.25">
      <c r="A615" s="24">
        <v>100</v>
      </c>
      <c r="B615" s="24" t="s">
        <v>864</v>
      </c>
      <c r="C615" s="24">
        <v>30430</v>
      </c>
      <c r="D615" s="25">
        <v>5489093</v>
      </c>
      <c r="E615" s="25">
        <v>2381872.66</v>
      </c>
      <c r="F615" s="41">
        <v>42474</v>
      </c>
      <c r="G615" s="24" t="s">
        <v>1124</v>
      </c>
      <c r="H615" s="25">
        <v>0</v>
      </c>
      <c r="I615" s="25">
        <v>2314</v>
      </c>
      <c r="J615" s="24" t="s">
        <v>23</v>
      </c>
      <c r="K615">
        <f t="array" ref="K615">SUM(IF(C615='приложение к постановлению'!$D$3:$D$793,1,0))</f>
        <v>1</v>
      </c>
    </row>
    <row r="616" spans="1:11" ht="31.5">
      <c r="A616" s="24">
        <v>101</v>
      </c>
      <c r="B616" s="24" t="s">
        <v>865</v>
      </c>
      <c r="C616" s="24">
        <v>30437</v>
      </c>
      <c r="D616" s="25">
        <v>296572</v>
      </c>
      <c r="E616" s="25">
        <v>26216.3</v>
      </c>
      <c r="F616" s="41">
        <v>42656</v>
      </c>
      <c r="G616" s="24" t="s">
        <v>1125</v>
      </c>
      <c r="H616" s="25">
        <v>0</v>
      </c>
      <c r="I616" s="25">
        <v>45</v>
      </c>
      <c r="J616" s="24" t="s">
        <v>23</v>
      </c>
      <c r="K616">
        <f t="array" ref="K616">SUM(IF(C616='приложение к постановлению'!$D$3:$D$793,1,0))</f>
        <v>1</v>
      </c>
    </row>
    <row r="617" spans="1:11" ht="78.75">
      <c r="A617" s="24">
        <v>102</v>
      </c>
      <c r="B617" s="24" t="s">
        <v>866</v>
      </c>
      <c r="C617" s="24">
        <v>30423</v>
      </c>
      <c r="D617" s="25">
        <v>85140</v>
      </c>
      <c r="E617" s="25">
        <v>18202.27</v>
      </c>
      <c r="F617" s="41">
        <v>42394</v>
      </c>
      <c r="G617" s="24" t="s">
        <v>1129</v>
      </c>
      <c r="H617" s="25">
        <v>0</v>
      </c>
      <c r="I617" s="25">
        <v>67</v>
      </c>
      <c r="J617" s="24" t="s">
        <v>23</v>
      </c>
      <c r="K617">
        <f t="array" ref="K617">SUM(IF(C617='приложение к постановлению'!$D$3:$D$793,1,0))</f>
        <v>1</v>
      </c>
    </row>
    <row r="618" spans="1:11" ht="31.5">
      <c r="A618" s="24">
        <v>103</v>
      </c>
      <c r="B618" s="24" t="s">
        <v>1044</v>
      </c>
      <c r="C618" s="24">
        <v>30426</v>
      </c>
      <c r="D618" s="25">
        <v>161884.96</v>
      </c>
      <c r="E618" s="25">
        <v>27726.09</v>
      </c>
      <c r="F618" s="41">
        <v>42388</v>
      </c>
      <c r="G618" s="24" t="s">
        <v>1127</v>
      </c>
      <c r="H618" s="25">
        <v>0</v>
      </c>
      <c r="I618" s="25">
        <v>40</v>
      </c>
      <c r="J618" s="24" t="s">
        <v>23</v>
      </c>
      <c r="K618">
        <f t="array" ref="K618">SUM(IF(C618='приложение к постановлению'!$D$3:$D$793,1,0))</f>
        <v>1</v>
      </c>
    </row>
    <row r="619" spans="1:11" ht="63">
      <c r="A619" s="24">
        <v>104</v>
      </c>
      <c r="B619" s="24" t="s">
        <v>1048</v>
      </c>
      <c r="C619" s="24">
        <v>30428</v>
      </c>
      <c r="D619" s="25">
        <v>55000</v>
      </c>
      <c r="E619" s="25">
        <v>0</v>
      </c>
      <c r="F619" s="41">
        <v>42388</v>
      </c>
      <c r="G619" s="24" t="s">
        <v>1128</v>
      </c>
      <c r="H619" s="25">
        <v>0</v>
      </c>
      <c r="I619" s="25">
        <v>100</v>
      </c>
      <c r="J619" s="24" t="s">
        <v>23</v>
      </c>
      <c r="K619">
        <f t="array" ref="K619">SUM(IF(C619='приложение к постановлению'!$D$3:$D$793,1,0))</f>
        <v>1</v>
      </c>
    </row>
    <row r="620" spans="1:11" ht="47.25">
      <c r="A620" s="24">
        <v>105</v>
      </c>
      <c r="B620" s="24" t="s">
        <v>867</v>
      </c>
      <c r="C620" s="24">
        <v>20134</v>
      </c>
      <c r="D620" s="25">
        <v>546904</v>
      </c>
      <c r="E620" s="25">
        <v>5229.2</v>
      </c>
      <c r="F620" s="41">
        <v>42826</v>
      </c>
      <c r="G620" s="24" t="s">
        <v>1130</v>
      </c>
      <c r="H620" s="25">
        <v>12780.2</v>
      </c>
      <c r="I620" s="25">
        <v>0</v>
      </c>
      <c r="J620" s="24" t="s">
        <v>23</v>
      </c>
      <c r="K620">
        <f t="array" ref="K620">SUM(IF(C620='приложение к постановлению'!$D$3:$D$793,1,0))</f>
        <v>1</v>
      </c>
    </row>
    <row r="621" spans="1:11" ht="31.5">
      <c r="A621" s="24">
        <v>106</v>
      </c>
      <c r="B621" s="24" t="s">
        <v>868</v>
      </c>
      <c r="C621" s="24">
        <v>20104</v>
      </c>
      <c r="D621" s="25">
        <v>278091</v>
      </c>
      <c r="E621" s="25">
        <v>0.17</v>
      </c>
      <c r="F621" s="41">
        <v>42826</v>
      </c>
      <c r="G621" s="24" t="s">
        <v>1131</v>
      </c>
      <c r="H621" s="25">
        <v>10290</v>
      </c>
      <c r="I621" s="25">
        <v>0</v>
      </c>
      <c r="J621" s="24" t="s">
        <v>23</v>
      </c>
      <c r="K621">
        <f t="array" ref="K621">SUM(IF(C621='приложение к постановлению'!$D$3:$D$793,1,0))</f>
        <v>1</v>
      </c>
    </row>
    <row r="622" spans="1:11" ht="31.5">
      <c r="A622" s="24">
        <v>107</v>
      </c>
      <c r="B622" s="24" t="s">
        <v>870</v>
      </c>
      <c r="C622" s="24">
        <v>20107</v>
      </c>
      <c r="D622" s="25">
        <v>2690671</v>
      </c>
      <c r="E622" s="25">
        <v>0.34</v>
      </c>
      <c r="F622" s="41">
        <v>42826</v>
      </c>
      <c r="G622" s="24" t="s">
        <v>1131</v>
      </c>
      <c r="H622" s="25">
        <v>2415.3000000000002</v>
      </c>
      <c r="I622" s="25">
        <v>0</v>
      </c>
      <c r="J622" s="24" t="s">
        <v>23</v>
      </c>
      <c r="K622">
        <f t="array" ref="K622">SUM(IF(C622='приложение к постановлению'!$D$3:$D$793,1,0))</f>
        <v>1</v>
      </c>
    </row>
    <row r="623" spans="1:11" ht="31.5">
      <c r="A623" s="24">
        <v>108</v>
      </c>
      <c r="B623" s="24" t="s">
        <v>871</v>
      </c>
      <c r="C623" s="24">
        <v>20121</v>
      </c>
      <c r="D623" s="25">
        <v>7246634</v>
      </c>
      <c r="E623" s="25">
        <v>220026.92</v>
      </c>
      <c r="F623" s="41">
        <v>42826</v>
      </c>
      <c r="G623" s="24" t="s">
        <v>1131</v>
      </c>
      <c r="H623" s="25">
        <v>7226.9</v>
      </c>
      <c r="I623" s="25">
        <v>0</v>
      </c>
      <c r="J623" s="24" t="s">
        <v>23</v>
      </c>
      <c r="K623">
        <f t="array" ref="K623">SUM(IF(C623='приложение к постановлению'!$D$3:$D$793,1,0))</f>
        <v>1</v>
      </c>
    </row>
    <row r="624" spans="1:11" ht="47.25">
      <c r="A624" s="24">
        <v>109</v>
      </c>
      <c r="B624" s="24" t="s">
        <v>1049</v>
      </c>
      <c r="C624" s="24">
        <v>30472</v>
      </c>
      <c r="D624" s="25">
        <v>10470900.09</v>
      </c>
      <c r="E624" s="25">
        <v>399004.76</v>
      </c>
      <c r="F624" s="41">
        <v>42826</v>
      </c>
      <c r="G624" s="24" t="s">
        <v>1132</v>
      </c>
      <c r="H624" s="25">
        <v>0</v>
      </c>
      <c r="I624" s="25">
        <v>132</v>
      </c>
      <c r="J624" s="24" t="s">
        <v>23</v>
      </c>
      <c r="K624">
        <f t="array" ref="K624">SUM(IF(C624='приложение к постановлению'!$D$3:$D$793,1,0))</f>
        <v>1</v>
      </c>
    </row>
    <row r="625" spans="1:11" ht="47.25">
      <c r="A625" s="24">
        <v>110</v>
      </c>
      <c r="B625" s="24" t="s">
        <v>872</v>
      </c>
      <c r="C625" s="24">
        <v>30465</v>
      </c>
      <c r="D625" s="25">
        <v>16104105</v>
      </c>
      <c r="E625" s="25">
        <v>0.68</v>
      </c>
      <c r="F625" s="41">
        <v>42826</v>
      </c>
      <c r="G625" s="24" t="s">
        <v>1133</v>
      </c>
      <c r="H625" s="25">
        <v>0</v>
      </c>
      <c r="I625" s="25">
        <v>9399</v>
      </c>
      <c r="J625" s="24" t="s">
        <v>23</v>
      </c>
      <c r="K625">
        <f t="array" ref="K625">SUM(IF(C625='приложение к постановлению'!$D$3:$D$793,1,0))</f>
        <v>1</v>
      </c>
    </row>
    <row r="626" spans="1:11" ht="47.25">
      <c r="A626" s="24">
        <v>111</v>
      </c>
      <c r="B626" s="24" t="s">
        <v>873</v>
      </c>
      <c r="C626" s="24">
        <v>30481</v>
      </c>
      <c r="D626" s="25">
        <v>14819955</v>
      </c>
      <c r="E626" s="25">
        <v>0.68</v>
      </c>
      <c r="F626" s="41">
        <v>42826</v>
      </c>
      <c r="G626" s="24" t="s">
        <v>1133</v>
      </c>
      <c r="H626" s="25">
        <v>0</v>
      </c>
      <c r="I626" s="25">
        <v>11125</v>
      </c>
      <c r="J626" s="24" t="s">
        <v>23</v>
      </c>
      <c r="K626">
        <f t="array" ref="K626">SUM(IF(C626='приложение к постановлению'!$D$3:$D$793,1,0))</f>
        <v>1</v>
      </c>
    </row>
    <row r="627" spans="1:11" ht="31.5">
      <c r="A627" s="24">
        <v>112</v>
      </c>
      <c r="B627" s="24" t="s">
        <v>1050</v>
      </c>
      <c r="C627" s="24">
        <v>30463</v>
      </c>
      <c r="D627" s="25">
        <v>268824</v>
      </c>
      <c r="E627" s="25">
        <v>0.17</v>
      </c>
      <c r="F627" s="41">
        <v>42826</v>
      </c>
      <c r="G627" s="24" t="s">
        <v>1134</v>
      </c>
      <c r="H627" s="25">
        <v>0</v>
      </c>
      <c r="I627" s="25">
        <v>2128</v>
      </c>
      <c r="J627" s="24" t="s">
        <v>23</v>
      </c>
      <c r="K627">
        <f t="array" ref="K627">SUM(IF(C627='приложение к постановлению'!$D$3:$D$793,1,0))</f>
        <v>1</v>
      </c>
    </row>
    <row r="628" spans="1:11" ht="47.25">
      <c r="A628" s="24">
        <v>113</v>
      </c>
      <c r="B628" s="24" t="s">
        <v>874</v>
      </c>
      <c r="C628" s="24">
        <v>30460</v>
      </c>
      <c r="D628" s="25">
        <v>4947050</v>
      </c>
      <c r="E628" s="25">
        <v>0.68</v>
      </c>
      <c r="F628" s="41">
        <v>42826</v>
      </c>
      <c r="G628" s="24" t="s">
        <v>1133</v>
      </c>
      <c r="H628" s="25">
        <v>0</v>
      </c>
      <c r="I628" s="25">
        <v>2522</v>
      </c>
      <c r="J628" s="24" t="s">
        <v>23</v>
      </c>
      <c r="K628">
        <f t="array" ref="K628">SUM(IF(C628='приложение к постановлению'!$D$3:$D$793,1,0))</f>
        <v>1</v>
      </c>
    </row>
    <row r="629" spans="1:11" ht="31.5">
      <c r="A629" s="24">
        <v>114</v>
      </c>
      <c r="B629" s="24" t="s">
        <v>875</v>
      </c>
      <c r="C629" s="24">
        <v>30464</v>
      </c>
      <c r="D629" s="25">
        <v>9673273</v>
      </c>
      <c r="E629" s="25">
        <v>1</v>
      </c>
      <c r="F629" s="41">
        <v>42826</v>
      </c>
      <c r="G629" s="24" t="s">
        <v>1134</v>
      </c>
      <c r="H629" s="25">
        <v>0</v>
      </c>
      <c r="I629" s="25">
        <v>944</v>
      </c>
      <c r="J629" s="24" t="s">
        <v>23</v>
      </c>
      <c r="K629">
        <f t="array" ref="K629">SUM(IF(C629='приложение к постановлению'!$D$3:$D$793,1,0))</f>
        <v>1</v>
      </c>
    </row>
    <row r="630" spans="1:11" ht="31.5">
      <c r="A630" s="24">
        <v>115</v>
      </c>
      <c r="B630" s="24" t="s">
        <v>876</v>
      </c>
      <c r="C630" s="24">
        <v>30478</v>
      </c>
      <c r="D630" s="25">
        <v>109155</v>
      </c>
      <c r="E630" s="25">
        <v>0.17</v>
      </c>
      <c r="F630" s="41">
        <v>42826</v>
      </c>
      <c r="G630" s="24" t="s">
        <v>1131</v>
      </c>
      <c r="H630" s="25">
        <v>0</v>
      </c>
      <c r="I630" s="25">
        <v>607</v>
      </c>
      <c r="J630" s="24" t="s">
        <v>23</v>
      </c>
      <c r="K630">
        <f t="array" ref="K630">SUM(IF(C630='приложение к постановлению'!$D$3:$D$793,1,0))</f>
        <v>1</v>
      </c>
    </row>
    <row r="631" spans="1:11" ht="31.5">
      <c r="A631" s="24">
        <v>116</v>
      </c>
      <c r="B631" s="24" t="s">
        <v>1051</v>
      </c>
      <c r="C631" s="24">
        <v>30484</v>
      </c>
      <c r="D631" s="25">
        <v>170781</v>
      </c>
      <c r="E631" s="25">
        <v>0.34</v>
      </c>
      <c r="F631" s="41">
        <v>42826</v>
      </c>
      <c r="G631" s="24" t="s">
        <v>1131</v>
      </c>
      <c r="H631" s="25"/>
      <c r="I631" s="25">
        <v>490</v>
      </c>
      <c r="J631" s="24" t="s">
        <v>23</v>
      </c>
      <c r="K631">
        <f t="array" ref="K631">SUM(IF(C631='приложение к постановлению'!$D$3:$D$793,1,0))</f>
        <v>1</v>
      </c>
    </row>
    <row r="632" spans="1:11" ht="63">
      <c r="A632" s="24">
        <v>117</v>
      </c>
      <c r="B632" s="24" t="s">
        <v>877</v>
      </c>
      <c r="C632" s="24">
        <v>30489</v>
      </c>
      <c r="D632" s="25">
        <v>107682.38</v>
      </c>
      <c r="E632" s="25">
        <v>2467.38</v>
      </c>
      <c r="F632" s="41">
        <v>42826</v>
      </c>
      <c r="G632" s="24" t="s">
        <v>1131</v>
      </c>
      <c r="H632" s="25">
        <v>0</v>
      </c>
      <c r="I632" s="25">
        <v>217</v>
      </c>
      <c r="J632" s="24" t="s">
        <v>23</v>
      </c>
      <c r="K632">
        <f t="array" ref="K632">SUM(IF(C632='приложение к постановлению'!$D$3:$D$793,1,0))</f>
        <v>1</v>
      </c>
    </row>
    <row r="633" spans="1:11" ht="47.25">
      <c r="A633" s="24">
        <v>118</v>
      </c>
      <c r="B633" s="24" t="s">
        <v>1052</v>
      </c>
      <c r="C633" s="24">
        <v>30488</v>
      </c>
      <c r="D633" s="25">
        <v>165245.31</v>
      </c>
      <c r="E633" s="25">
        <v>3786.41</v>
      </c>
      <c r="F633" s="41">
        <v>42826</v>
      </c>
      <c r="G633" s="24" t="s">
        <v>1131</v>
      </c>
      <c r="H633" s="25">
        <v>0</v>
      </c>
      <c r="I633" s="25">
        <v>333</v>
      </c>
      <c r="J633" s="24" t="s">
        <v>23</v>
      </c>
      <c r="K633">
        <f t="array" ref="K633">SUM(IF(C633='приложение к постановлению'!$D$3:$D$793,1,0))</f>
        <v>1</v>
      </c>
    </row>
    <row r="634" spans="1:11" ht="31.5">
      <c r="A634" s="24">
        <v>119</v>
      </c>
      <c r="B634" s="24" t="s">
        <v>878</v>
      </c>
      <c r="C634" s="24">
        <v>30490</v>
      </c>
      <c r="D634" s="25">
        <v>446112.67</v>
      </c>
      <c r="E634" s="25">
        <v>10222.1</v>
      </c>
      <c r="F634" s="41">
        <v>42826</v>
      </c>
      <c r="G634" s="24" t="s">
        <v>1131</v>
      </c>
      <c r="H634" s="25">
        <v>0</v>
      </c>
      <c r="I634" s="25">
        <v>899</v>
      </c>
      <c r="J634" s="24" t="s">
        <v>23</v>
      </c>
      <c r="K634">
        <f t="array" ref="K634">SUM(IF(C634='приложение к постановлению'!$D$3:$D$793,1,0))</f>
        <v>1</v>
      </c>
    </row>
    <row r="635" spans="1:11" ht="47.25">
      <c r="A635" s="24">
        <v>120</v>
      </c>
      <c r="B635" s="24" t="s">
        <v>879</v>
      </c>
      <c r="C635" s="24">
        <v>30486</v>
      </c>
      <c r="D635" s="25">
        <v>2525270.48</v>
      </c>
      <c r="E635" s="25">
        <v>0.17</v>
      </c>
      <c r="F635" s="41">
        <v>42826</v>
      </c>
      <c r="G635" s="24" t="s">
        <v>1131</v>
      </c>
      <c r="H635" s="25">
        <v>0</v>
      </c>
      <c r="I635" s="25">
        <v>341</v>
      </c>
      <c r="J635" s="24" t="s">
        <v>23</v>
      </c>
      <c r="K635">
        <f t="array" ref="K635">SUM(IF(C635='приложение к постановлению'!$D$3:$D$793,1,0))</f>
        <v>1</v>
      </c>
    </row>
    <row r="636" spans="1:11" ht="31.5">
      <c r="A636" s="24">
        <v>121</v>
      </c>
      <c r="B636" s="24" t="s">
        <v>880</v>
      </c>
      <c r="C636" s="24">
        <v>30485</v>
      </c>
      <c r="D636" s="25">
        <v>1747694.52</v>
      </c>
      <c r="E636" s="25">
        <v>0.17</v>
      </c>
      <c r="F636" s="41">
        <v>42826</v>
      </c>
      <c r="G636" s="24" t="s">
        <v>1131</v>
      </c>
      <c r="H636" s="25">
        <v>0</v>
      </c>
      <c r="I636" s="25">
        <v>236</v>
      </c>
      <c r="J636" s="24" t="s">
        <v>23</v>
      </c>
      <c r="K636">
        <f t="array" ref="K636">SUM(IF(C636='приложение к постановлению'!$D$3:$D$793,1,0))</f>
        <v>1</v>
      </c>
    </row>
    <row r="637" spans="1:11" ht="31.5">
      <c r="A637" s="24">
        <v>122</v>
      </c>
      <c r="B637" s="24" t="s">
        <v>881</v>
      </c>
      <c r="C637" s="24">
        <v>30492</v>
      </c>
      <c r="D637" s="25">
        <v>46744.69</v>
      </c>
      <c r="E637" s="25">
        <v>1459.79</v>
      </c>
      <c r="F637" s="41">
        <v>42826</v>
      </c>
      <c r="G637" s="24" t="s">
        <v>1131</v>
      </c>
      <c r="H637" s="25">
        <v>0</v>
      </c>
      <c r="I637" s="25">
        <v>53</v>
      </c>
      <c r="J637" s="24" t="s">
        <v>23</v>
      </c>
      <c r="K637">
        <f t="array" ref="K637">SUM(IF(C637='приложение к постановлению'!$D$3:$D$793,1,0))</f>
        <v>1</v>
      </c>
    </row>
    <row r="638" spans="1:11" ht="31.5">
      <c r="A638" s="24">
        <v>123</v>
      </c>
      <c r="B638" s="24" t="s">
        <v>882</v>
      </c>
      <c r="C638" s="24">
        <v>30441</v>
      </c>
      <c r="D638" s="25">
        <v>1</v>
      </c>
      <c r="E638" s="25">
        <v>1</v>
      </c>
      <c r="F638" s="41">
        <v>42775</v>
      </c>
      <c r="G638" s="24" t="s">
        <v>1135</v>
      </c>
      <c r="H638" s="25">
        <v>0</v>
      </c>
      <c r="I638" s="25">
        <v>102</v>
      </c>
      <c r="J638" s="24" t="s">
        <v>23</v>
      </c>
      <c r="K638">
        <f t="array" ref="K638">SUM(IF(C638='приложение к постановлению'!$D$3:$D$793,1,0))</f>
        <v>1</v>
      </c>
    </row>
    <row r="639" spans="1:11" ht="31.5">
      <c r="A639" s="24">
        <v>124</v>
      </c>
      <c r="B639" s="24" t="s">
        <v>883</v>
      </c>
      <c r="C639" s="24">
        <v>30491</v>
      </c>
      <c r="D639" s="25">
        <v>107756</v>
      </c>
      <c r="E639" s="25">
        <v>0.17</v>
      </c>
      <c r="F639" s="41">
        <v>42826</v>
      </c>
      <c r="G639" s="24" t="s">
        <v>1131</v>
      </c>
      <c r="H639" s="25">
        <v>0</v>
      </c>
      <c r="I639" s="25">
        <v>533</v>
      </c>
      <c r="J639" s="24" t="s">
        <v>23</v>
      </c>
      <c r="K639">
        <f t="array" ref="K639">SUM(IF(C639='приложение к постановлению'!$D$3:$D$793,1,0))</f>
        <v>1</v>
      </c>
    </row>
    <row r="640" spans="1:11" ht="63">
      <c r="A640" s="24">
        <v>125</v>
      </c>
      <c r="B640" s="24" t="s">
        <v>884</v>
      </c>
      <c r="C640" s="24">
        <v>30443</v>
      </c>
      <c r="D640" s="25">
        <v>1</v>
      </c>
      <c r="E640" s="25">
        <v>1</v>
      </c>
      <c r="F640" s="41">
        <v>42775</v>
      </c>
      <c r="G640" s="24" t="s">
        <v>1136</v>
      </c>
      <c r="H640" s="25">
        <v>0</v>
      </c>
      <c r="I640" s="25">
        <v>38</v>
      </c>
      <c r="J640" s="24" t="s">
        <v>23</v>
      </c>
      <c r="K640">
        <f t="array" ref="K640">SUM(IF(C640='приложение к постановлению'!$D$3:$D$793,1,0))</f>
        <v>1</v>
      </c>
    </row>
    <row r="641" spans="1:11" ht="47.25">
      <c r="A641" s="24">
        <v>126</v>
      </c>
      <c r="B641" s="24" t="s">
        <v>885</v>
      </c>
      <c r="C641" s="24">
        <v>30444</v>
      </c>
      <c r="D641" s="25">
        <v>1</v>
      </c>
      <c r="E641" s="25">
        <v>1</v>
      </c>
      <c r="F641" s="41">
        <v>42775</v>
      </c>
      <c r="G641" s="24" t="s">
        <v>1137</v>
      </c>
      <c r="H641" s="25">
        <v>0</v>
      </c>
      <c r="I641" s="25">
        <v>194</v>
      </c>
      <c r="J641" s="24" t="s">
        <v>23</v>
      </c>
      <c r="K641">
        <f t="array" ref="K641">SUM(IF(C641='приложение к постановлению'!$D$3:$D$793,1,0))</f>
        <v>1</v>
      </c>
    </row>
    <row r="642" spans="1:11" ht="47.25">
      <c r="A642" s="24">
        <v>127</v>
      </c>
      <c r="B642" s="24" t="s">
        <v>886</v>
      </c>
      <c r="C642" s="24">
        <v>30439</v>
      </c>
      <c r="D642" s="25">
        <v>1</v>
      </c>
      <c r="E642" s="25">
        <v>1</v>
      </c>
      <c r="F642" s="41">
        <v>42775</v>
      </c>
      <c r="G642" s="24" t="s">
        <v>1138</v>
      </c>
      <c r="H642" s="25">
        <v>0</v>
      </c>
      <c r="I642" s="25">
        <v>76</v>
      </c>
      <c r="J642" s="24" t="s">
        <v>23</v>
      </c>
      <c r="K642">
        <f t="array" ref="K642">SUM(IF(C642='приложение к постановлению'!$D$3:$D$793,1,0))</f>
        <v>1</v>
      </c>
    </row>
    <row r="643" spans="1:11" ht="47.25">
      <c r="A643" s="24">
        <v>128</v>
      </c>
      <c r="B643" s="24" t="s">
        <v>887</v>
      </c>
      <c r="C643" s="24">
        <v>30449</v>
      </c>
      <c r="D643" s="25">
        <v>1</v>
      </c>
      <c r="E643" s="25">
        <v>1</v>
      </c>
      <c r="F643" s="41">
        <v>42775</v>
      </c>
      <c r="G643" s="24" t="s">
        <v>1139</v>
      </c>
      <c r="H643" s="25">
        <v>0</v>
      </c>
      <c r="I643" s="25">
        <v>166</v>
      </c>
      <c r="J643" s="24" t="s">
        <v>23</v>
      </c>
      <c r="K643">
        <f t="array" ref="K643">SUM(IF(C643='приложение к постановлению'!$D$3:$D$793,1,0))</f>
        <v>1</v>
      </c>
    </row>
    <row r="644" spans="1:11" ht="47.25">
      <c r="A644" s="24">
        <v>129</v>
      </c>
      <c r="B644" s="24" t="s">
        <v>888</v>
      </c>
      <c r="C644" s="24">
        <v>30445</v>
      </c>
      <c r="D644" s="25">
        <v>1</v>
      </c>
      <c r="E644" s="25">
        <v>1</v>
      </c>
      <c r="F644" s="41">
        <v>42752</v>
      </c>
      <c r="G644" s="24" t="s">
        <v>1140</v>
      </c>
      <c r="H644" s="25">
        <v>0</v>
      </c>
      <c r="I644" s="25">
        <v>30</v>
      </c>
      <c r="J644" s="24" t="s">
        <v>23</v>
      </c>
      <c r="K644">
        <f t="array" ref="K644">SUM(IF(C644='приложение к постановлению'!$D$3:$D$793,1,0))</f>
        <v>1</v>
      </c>
    </row>
    <row r="645" spans="1:11" ht="47.25">
      <c r="A645" s="24">
        <v>130</v>
      </c>
      <c r="B645" s="24" t="s">
        <v>889</v>
      </c>
      <c r="C645" s="24">
        <v>30447</v>
      </c>
      <c r="D645" s="25">
        <v>1</v>
      </c>
      <c r="E645" s="25">
        <v>1</v>
      </c>
      <c r="F645" s="41">
        <v>42775</v>
      </c>
      <c r="G645" s="24" t="s">
        <v>1141</v>
      </c>
      <c r="H645" s="25">
        <v>0</v>
      </c>
      <c r="I645" s="25">
        <v>437</v>
      </c>
      <c r="J645" s="24" t="s">
        <v>23</v>
      </c>
      <c r="K645">
        <f t="array" ref="K645">SUM(IF(C645='приложение к постановлению'!$D$3:$D$793,1,0))</f>
        <v>1</v>
      </c>
    </row>
    <row r="646" spans="1:11" ht="47.25">
      <c r="A646" s="24">
        <v>131</v>
      </c>
      <c r="B646" s="24" t="s">
        <v>890</v>
      </c>
      <c r="C646" s="24">
        <v>30448</v>
      </c>
      <c r="D646" s="25">
        <v>1</v>
      </c>
      <c r="E646" s="25">
        <v>1</v>
      </c>
      <c r="F646" s="41">
        <v>42775</v>
      </c>
      <c r="G646" s="24" t="s">
        <v>1142</v>
      </c>
      <c r="H646" s="25">
        <v>0</v>
      </c>
      <c r="I646" s="25">
        <v>102</v>
      </c>
      <c r="J646" s="24" t="s">
        <v>23</v>
      </c>
      <c r="K646">
        <f t="array" ref="K646">SUM(IF(C646='приложение к постановлению'!$D$3:$D$793,1,0))</f>
        <v>1</v>
      </c>
    </row>
    <row r="647" spans="1:11" ht="47.25">
      <c r="A647" s="24">
        <v>132</v>
      </c>
      <c r="B647" s="24" t="s">
        <v>891</v>
      </c>
      <c r="C647" s="24">
        <v>30446</v>
      </c>
      <c r="D647" s="25">
        <v>1</v>
      </c>
      <c r="E647" s="25">
        <v>1</v>
      </c>
      <c r="F647" s="41">
        <v>42775</v>
      </c>
      <c r="G647" s="24" t="s">
        <v>1143</v>
      </c>
      <c r="H647" s="25">
        <v>0</v>
      </c>
      <c r="I647" s="25">
        <v>92</v>
      </c>
      <c r="J647" s="24" t="s">
        <v>23</v>
      </c>
      <c r="K647">
        <f t="array" ref="K647">SUM(IF(C647='приложение к постановлению'!$D$3:$D$793,1,0))</f>
        <v>1</v>
      </c>
    </row>
    <row r="648" spans="1:11" ht="47.25">
      <c r="A648" s="24">
        <v>133</v>
      </c>
      <c r="B648" s="24" t="s">
        <v>892</v>
      </c>
      <c r="C648" s="24">
        <v>30440</v>
      </c>
      <c r="D648" s="25">
        <v>1</v>
      </c>
      <c r="E648" s="25">
        <v>1</v>
      </c>
      <c r="F648" s="41">
        <v>42775</v>
      </c>
      <c r="G648" s="24" t="s">
        <v>982</v>
      </c>
      <c r="H648" s="25">
        <v>0</v>
      </c>
      <c r="I648" s="25">
        <v>95</v>
      </c>
      <c r="J648" s="24" t="s">
        <v>23</v>
      </c>
      <c r="K648">
        <f t="array" ref="K648">SUM(IF(C648='приложение к постановлению'!$D$3:$D$793,1,0))</f>
        <v>1</v>
      </c>
    </row>
    <row r="649" spans="1:11" ht="31.5">
      <c r="A649" s="24">
        <v>134</v>
      </c>
      <c r="B649" s="24" t="s">
        <v>893</v>
      </c>
      <c r="C649" s="24">
        <v>30493</v>
      </c>
      <c r="D649" s="25">
        <v>1000</v>
      </c>
      <c r="E649" s="25">
        <v>1000</v>
      </c>
      <c r="F649" s="41">
        <v>42893</v>
      </c>
      <c r="G649" s="24" t="s">
        <v>1144</v>
      </c>
      <c r="H649" s="25">
        <v>0</v>
      </c>
      <c r="I649" s="25">
        <v>550</v>
      </c>
      <c r="J649" s="24" t="s">
        <v>23</v>
      </c>
      <c r="K649">
        <f t="array" ref="K649">SUM(IF(C649='приложение к постановлению'!$D$3:$D$793,1,0))</f>
        <v>1</v>
      </c>
    </row>
    <row r="650" spans="1:11" ht="47.25">
      <c r="A650" s="24">
        <v>135</v>
      </c>
      <c r="B650" s="24" t="s">
        <v>894</v>
      </c>
      <c r="C650" s="24">
        <v>30474</v>
      </c>
      <c r="D650" s="25">
        <v>5185150</v>
      </c>
      <c r="E650" s="25">
        <v>0.68</v>
      </c>
      <c r="F650" s="41">
        <v>42826</v>
      </c>
      <c r="G650" s="24" t="s">
        <v>1133</v>
      </c>
      <c r="H650" s="25">
        <v>0</v>
      </c>
      <c r="I650" s="25">
        <v>1005</v>
      </c>
      <c r="J650" s="24" t="s">
        <v>23</v>
      </c>
      <c r="K650">
        <f t="array" ref="K650">SUM(IF(C650='приложение к постановлению'!$D$3:$D$793,1,0))</f>
        <v>1</v>
      </c>
    </row>
    <row r="651" spans="1:11" ht="31.5">
      <c r="A651" s="24">
        <v>136</v>
      </c>
      <c r="B651" s="24" t="s">
        <v>895</v>
      </c>
      <c r="C651" s="24">
        <v>20126</v>
      </c>
      <c r="D651" s="25">
        <v>143067</v>
      </c>
      <c r="E651" s="25">
        <v>1</v>
      </c>
      <c r="F651" s="41">
        <v>42826</v>
      </c>
      <c r="G651" s="24" t="s">
        <v>1134</v>
      </c>
      <c r="H651" s="25">
        <v>102.4</v>
      </c>
      <c r="I651" s="25">
        <v>0</v>
      </c>
      <c r="J651" s="24" t="s">
        <v>23</v>
      </c>
      <c r="K651">
        <f t="array" ref="K651">SUM(IF(C651='приложение к постановлению'!$D$3:$D$793,1,0))</f>
        <v>1</v>
      </c>
    </row>
    <row r="652" spans="1:11" ht="31.5">
      <c r="A652" s="24">
        <v>137</v>
      </c>
      <c r="B652" s="24" t="s">
        <v>896</v>
      </c>
      <c r="C652" s="24">
        <v>20131</v>
      </c>
      <c r="D652" s="25">
        <v>76410</v>
      </c>
      <c r="E652" s="25">
        <v>0.17</v>
      </c>
      <c r="F652" s="41">
        <v>42826</v>
      </c>
      <c r="G652" s="24" t="s">
        <v>1131</v>
      </c>
      <c r="H652" s="25">
        <v>364.9</v>
      </c>
      <c r="I652" s="25">
        <v>0</v>
      </c>
      <c r="J652" s="24" t="s">
        <v>23</v>
      </c>
      <c r="K652">
        <f t="array" ref="K652">SUM(IF(C652='приложение к постановлению'!$D$3:$D$793,1,0))</f>
        <v>1</v>
      </c>
    </row>
    <row r="653" spans="1:11" ht="63">
      <c r="A653" s="24">
        <v>138</v>
      </c>
      <c r="B653" s="24" t="s">
        <v>897</v>
      </c>
      <c r="C653" s="24">
        <v>20139</v>
      </c>
      <c r="D653" s="25">
        <v>6676084</v>
      </c>
      <c r="E653" s="25">
        <v>107988.59</v>
      </c>
      <c r="F653" s="41">
        <v>42826</v>
      </c>
      <c r="G653" s="24" t="s">
        <v>1131</v>
      </c>
      <c r="H653" s="25">
        <v>0</v>
      </c>
      <c r="I653" s="25">
        <v>789.6</v>
      </c>
      <c r="J653" s="24" t="s">
        <v>23</v>
      </c>
      <c r="K653">
        <f t="array" ref="K653">SUM(IF(C653='приложение к постановлению'!$D$3:$D$793,1,0))</f>
        <v>1</v>
      </c>
    </row>
    <row r="654" spans="1:11" ht="31.5">
      <c r="A654" s="24">
        <v>139</v>
      </c>
      <c r="B654" s="24" t="s">
        <v>898</v>
      </c>
      <c r="C654" s="24">
        <v>20109</v>
      </c>
      <c r="D654" s="25">
        <v>1420146</v>
      </c>
      <c r="E654" s="25">
        <v>0.34</v>
      </c>
      <c r="F654" s="41">
        <v>42826</v>
      </c>
      <c r="G654" s="24" t="s">
        <v>1131</v>
      </c>
      <c r="H654" s="25">
        <v>775.7</v>
      </c>
      <c r="I654" s="25">
        <v>0</v>
      </c>
      <c r="J654" s="24" t="s">
        <v>23</v>
      </c>
      <c r="K654">
        <f t="array" ref="K654">SUM(IF(C654='приложение к постановлению'!$D$3:$D$793,1,0))</f>
        <v>1</v>
      </c>
    </row>
    <row r="655" spans="1:11" ht="47.25">
      <c r="A655" s="24">
        <v>140</v>
      </c>
      <c r="B655" s="24" t="s">
        <v>899</v>
      </c>
      <c r="C655" s="24">
        <v>30473</v>
      </c>
      <c r="D655" s="25">
        <v>387647</v>
      </c>
      <c r="E655" s="25">
        <v>0.17</v>
      </c>
      <c r="F655" s="41">
        <v>42826</v>
      </c>
      <c r="G655" s="24" t="s">
        <v>1133</v>
      </c>
      <c r="H655" s="25">
        <v>0</v>
      </c>
      <c r="I655" s="25">
        <v>3805</v>
      </c>
      <c r="J655" s="24" t="s">
        <v>23</v>
      </c>
      <c r="K655">
        <f t="array" ref="K655">SUM(IF(C655='приложение к постановлению'!$D$3:$D$793,1,0))</f>
        <v>1</v>
      </c>
    </row>
    <row r="656" spans="1:11" ht="31.5">
      <c r="A656" s="24">
        <v>141</v>
      </c>
      <c r="B656" s="24" t="s">
        <v>900</v>
      </c>
      <c r="C656" s="24">
        <v>20142</v>
      </c>
      <c r="D656" s="25">
        <v>40556.699999999997</v>
      </c>
      <c r="E656" s="25">
        <v>817.19</v>
      </c>
      <c r="F656" s="41">
        <v>42826</v>
      </c>
      <c r="G656" s="24" t="s">
        <v>1131</v>
      </c>
      <c r="H656" s="25">
        <v>26.9</v>
      </c>
      <c r="I656" s="25">
        <v>0</v>
      </c>
      <c r="J656" s="24" t="s">
        <v>23</v>
      </c>
      <c r="K656">
        <f t="array" ref="K656">SUM(IF(C656='приложение к постановлению'!$D$3:$D$793,1,0))</f>
        <v>1</v>
      </c>
    </row>
    <row r="657" spans="1:11" ht="31.5">
      <c r="A657" s="24">
        <v>142</v>
      </c>
      <c r="B657" s="24" t="s">
        <v>901</v>
      </c>
      <c r="C657" s="24">
        <v>20080</v>
      </c>
      <c r="D657" s="25">
        <v>1434463</v>
      </c>
      <c r="E657" s="25">
        <v>27814.38</v>
      </c>
      <c r="F657" s="41">
        <v>42826</v>
      </c>
      <c r="G657" s="24" t="s">
        <v>1131</v>
      </c>
      <c r="H657" s="25">
        <v>714.8</v>
      </c>
      <c r="I657" s="25">
        <v>0</v>
      </c>
      <c r="J657" s="24" t="s">
        <v>23</v>
      </c>
      <c r="K657">
        <f t="array" ref="K657">SUM(IF(C657='приложение к постановлению'!$D$3:$D$793,1,0))</f>
        <v>1</v>
      </c>
    </row>
    <row r="658" spans="1:11" ht="47.25">
      <c r="A658" s="24">
        <v>143</v>
      </c>
      <c r="B658" s="24" t="s">
        <v>902</v>
      </c>
      <c r="C658" s="24">
        <v>20088</v>
      </c>
      <c r="D658" s="25">
        <v>387857</v>
      </c>
      <c r="E658" s="25">
        <v>12158.1</v>
      </c>
      <c r="F658" s="41">
        <v>42826</v>
      </c>
      <c r="G658" s="24" t="s">
        <v>1133</v>
      </c>
      <c r="H658" s="25">
        <v>81.3</v>
      </c>
      <c r="I658" s="25">
        <v>0</v>
      </c>
      <c r="J658" s="24" t="s">
        <v>23</v>
      </c>
      <c r="K658">
        <f t="array" ref="K658">SUM(IF(C658='приложение к постановлению'!$D$3:$D$793,1,0))</f>
        <v>1</v>
      </c>
    </row>
    <row r="659" spans="1:11" ht="47.25">
      <c r="A659" s="24">
        <v>144</v>
      </c>
      <c r="B659" s="24" t="s">
        <v>905</v>
      </c>
      <c r="C659" s="24">
        <v>20082</v>
      </c>
      <c r="D659" s="25">
        <v>109146</v>
      </c>
      <c r="E659" s="25">
        <v>8903.68</v>
      </c>
      <c r="F659" s="41">
        <v>42826</v>
      </c>
      <c r="G659" s="24" t="s">
        <v>1133</v>
      </c>
      <c r="H659" s="25">
        <v>16.5</v>
      </c>
      <c r="I659" s="25">
        <v>0</v>
      </c>
      <c r="J659" s="24" t="s">
        <v>23</v>
      </c>
      <c r="K659">
        <f t="array" ref="K659">SUM(IF(C659='приложение к постановлению'!$D$3:$D$793,1,0))</f>
        <v>1</v>
      </c>
    </row>
    <row r="660" spans="1:11" ht="31.5">
      <c r="A660" s="24">
        <v>145</v>
      </c>
      <c r="B660" s="24" t="s">
        <v>907</v>
      </c>
      <c r="C660" s="24">
        <v>20141</v>
      </c>
      <c r="D660" s="25">
        <v>915014</v>
      </c>
      <c r="E660" s="25">
        <v>32475.1</v>
      </c>
      <c r="F660" s="41">
        <v>42826</v>
      </c>
      <c r="G660" s="24" t="s">
        <v>1131</v>
      </c>
      <c r="H660" s="25">
        <v>103.5</v>
      </c>
      <c r="I660" s="25">
        <v>0</v>
      </c>
      <c r="J660" s="24" t="s">
        <v>23</v>
      </c>
      <c r="K660">
        <f t="array" ref="K660">SUM(IF(C660='приложение к постановлению'!$D$3:$D$793,1,0))</f>
        <v>1</v>
      </c>
    </row>
    <row r="661" spans="1:11" ht="47.25">
      <c r="A661" s="24">
        <v>146</v>
      </c>
      <c r="B661" s="24" t="s">
        <v>908</v>
      </c>
      <c r="C661" s="24">
        <v>20081</v>
      </c>
      <c r="D661" s="25">
        <v>2016848</v>
      </c>
      <c r="E661" s="25">
        <v>32305.95</v>
      </c>
      <c r="F661" s="41">
        <v>42826</v>
      </c>
      <c r="G661" s="24" t="s">
        <v>1133</v>
      </c>
      <c r="H661" s="25">
        <v>1147.3</v>
      </c>
      <c r="I661" s="25">
        <v>0</v>
      </c>
      <c r="J661" s="24" t="s">
        <v>23</v>
      </c>
      <c r="K661">
        <f t="array" ref="K661">SUM(IF(C661='приложение к постановлению'!$D$3:$D$793,1,0))</f>
        <v>1</v>
      </c>
    </row>
    <row r="662" spans="1:11" ht="47.25">
      <c r="A662" s="24">
        <v>147</v>
      </c>
      <c r="B662" s="24" t="s">
        <v>909</v>
      </c>
      <c r="C662" s="24">
        <v>20083</v>
      </c>
      <c r="D662" s="25">
        <v>6740210.5899999999</v>
      </c>
      <c r="E662" s="25">
        <v>142702.42000000001</v>
      </c>
      <c r="F662" s="41">
        <v>42826</v>
      </c>
      <c r="G662" s="24" t="s">
        <v>1133</v>
      </c>
      <c r="H662" s="25">
        <v>505.2</v>
      </c>
      <c r="I662" s="25">
        <v>0</v>
      </c>
      <c r="J662" s="24" t="s">
        <v>23</v>
      </c>
      <c r="K662">
        <f t="array" ref="K662">SUM(IF(C662='приложение к постановлению'!$D$3:$D$793,1,0))</f>
        <v>1</v>
      </c>
    </row>
    <row r="663" spans="1:11" ht="31.5">
      <c r="A663" s="24">
        <v>148</v>
      </c>
      <c r="B663" s="24" t="s">
        <v>910</v>
      </c>
      <c r="C663" s="24">
        <v>20112</v>
      </c>
      <c r="D663" s="25">
        <v>4824492</v>
      </c>
      <c r="E663" s="25">
        <v>0.34</v>
      </c>
      <c r="F663" s="41">
        <v>42826</v>
      </c>
      <c r="G663" s="24" t="s">
        <v>1131</v>
      </c>
      <c r="H663" s="25">
        <v>973.6</v>
      </c>
      <c r="I663" s="25">
        <v>0</v>
      </c>
      <c r="J663" s="24" t="s">
        <v>23</v>
      </c>
      <c r="K663">
        <f t="array" ref="K663">SUM(IF(C663='приложение к постановлению'!$D$3:$D$793,1,0))</f>
        <v>1</v>
      </c>
    </row>
    <row r="664" spans="1:11" ht="31.5">
      <c r="A664" s="24">
        <v>149</v>
      </c>
      <c r="B664" s="24" t="s">
        <v>911</v>
      </c>
      <c r="C664" s="24">
        <v>20111</v>
      </c>
      <c r="D664" s="25">
        <v>12477614.810000001</v>
      </c>
      <c r="E664" s="25">
        <v>365908</v>
      </c>
      <c r="F664" s="41">
        <v>42826</v>
      </c>
      <c r="G664" s="24" t="s">
        <v>1131</v>
      </c>
      <c r="H664" s="25">
        <v>15284.4</v>
      </c>
      <c r="I664" s="25">
        <v>0</v>
      </c>
      <c r="J664" s="24" t="s">
        <v>23</v>
      </c>
      <c r="K664">
        <f t="array" ref="K664">SUM(IF(C664='приложение к постановлению'!$D$3:$D$793,1,0))</f>
        <v>1</v>
      </c>
    </row>
    <row r="665" spans="1:11" ht="31.5">
      <c r="A665" s="24">
        <v>150</v>
      </c>
      <c r="B665" s="24" t="s">
        <v>912</v>
      </c>
      <c r="C665" s="24">
        <v>30467</v>
      </c>
      <c r="D665" s="25">
        <v>12465</v>
      </c>
      <c r="E665" s="25">
        <v>0.17</v>
      </c>
      <c r="F665" s="41">
        <v>42826</v>
      </c>
      <c r="G665" s="24" t="s">
        <v>1131</v>
      </c>
      <c r="H665" s="25">
        <v>0</v>
      </c>
      <c r="I665" s="25">
        <v>79</v>
      </c>
      <c r="J665" s="24" t="s">
        <v>23</v>
      </c>
      <c r="K665">
        <f t="array" ref="K665">SUM(IF(C665='приложение к постановлению'!$D$3:$D$793,1,0))</f>
        <v>1</v>
      </c>
    </row>
    <row r="666" spans="1:11" ht="31.5">
      <c r="A666" s="24">
        <v>151</v>
      </c>
      <c r="B666" s="24" t="s">
        <v>1053</v>
      </c>
      <c r="C666" s="24">
        <v>30466</v>
      </c>
      <c r="D666" s="25">
        <v>97105</v>
      </c>
      <c r="E666" s="25">
        <v>0.17</v>
      </c>
      <c r="F666" s="41">
        <v>42826</v>
      </c>
      <c r="G666" s="24" t="s">
        <v>1131</v>
      </c>
      <c r="H666" s="25">
        <v>0</v>
      </c>
      <c r="I666" s="25">
        <v>241.32</v>
      </c>
      <c r="J666" s="24" t="s">
        <v>23</v>
      </c>
      <c r="K666">
        <f t="array" ref="K666">SUM(IF(C666='приложение к постановлению'!$D$3:$D$793,1,0))</f>
        <v>1</v>
      </c>
    </row>
    <row r="667" spans="1:11" ht="31.5">
      <c r="A667" s="24">
        <v>152</v>
      </c>
      <c r="B667" s="24" t="s">
        <v>913</v>
      </c>
      <c r="C667" s="24">
        <v>20128</v>
      </c>
      <c r="D667" s="25">
        <v>825064</v>
      </c>
      <c r="E667" s="25">
        <v>0.17</v>
      </c>
      <c r="F667" s="41">
        <v>42826</v>
      </c>
      <c r="G667" s="24" t="s">
        <v>1131</v>
      </c>
      <c r="H667" s="25">
        <v>102.2</v>
      </c>
      <c r="I667" s="25">
        <v>0</v>
      </c>
      <c r="J667" s="24" t="s">
        <v>23</v>
      </c>
      <c r="K667">
        <f t="array" ref="K667">SUM(IF(C667='приложение к постановлению'!$D$3:$D$793,1,0))</f>
        <v>1</v>
      </c>
    </row>
    <row r="668" spans="1:11" ht="31.5">
      <c r="A668" s="24">
        <v>153</v>
      </c>
      <c r="B668" s="24" t="s">
        <v>914</v>
      </c>
      <c r="C668" s="24">
        <v>20106</v>
      </c>
      <c r="D668" s="25">
        <v>25479</v>
      </c>
      <c r="E668" s="25">
        <v>0.39</v>
      </c>
      <c r="F668" s="41">
        <v>42826</v>
      </c>
      <c r="G668" s="24" t="s">
        <v>1131</v>
      </c>
      <c r="H668" s="25">
        <v>15.8</v>
      </c>
      <c r="I668" s="25">
        <v>0</v>
      </c>
      <c r="J668" s="24" t="s">
        <v>23</v>
      </c>
      <c r="K668">
        <f t="array" ref="K668">SUM(IF(C668='приложение к постановлению'!$D$3:$D$793,1,0))</f>
        <v>1</v>
      </c>
    </row>
    <row r="669" spans="1:11" ht="31.5">
      <c r="A669" s="24">
        <v>154</v>
      </c>
      <c r="B669" s="24" t="s">
        <v>915</v>
      </c>
      <c r="C669" s="24">
        <v>20135</v>
      </c>
      <c r="D669" s="25">
        <v>355661</v>
      </c>
      <c r="E669" s="25">
        <v>0.51</v>
      </c>
      <c r="F669" s="41">
        <v>42826</v>
      </c>
      <c r="G669" s="24" t="s">
        <v>1131</v>
      </c>
      <c r="H669" s="25">
        <v>276.5</v>
      </c>
      <c r="I669" s="25">
        <v>0</v>
      </c>
      <c r="J669" s="24" t="s">
        <v>23</v>
      </c>
      <c r="K669">
        <f t="array" ref="K669">SUM(IF(C669='приложение к постановлению'!$D$3:$D$793,1,0))</f>
        <v>1</v>
      </c>
    </row>
    <row r="670" spans="1:11" ht="31.5">
      <c r="A670" s="24">
        <v>155</v>
      </c>
      <c r="B670" s="24" t="s">
        <v>916</v>
      </c>
      <c r="C670" s="24">
        <v>20113</v>
      </c>
      <c r="D670" s="25">
        <v>46398</v>
      </c>
      <c r="E670" s="25">
        <v>0.17</v>
      </c>
      <c r="F670" s="41">
        <v>42826</v>
      </c>
      <c r="G670" s="24" t="s">
        <v>1131</v>
      </c>
      <c r="H670" s="25">
        <v>0</v>
      </c>
      <c r="I670" s="25">
        <v>2638</v>
      </c>
      <c r="J670" s="24" t="s">
        <v>23</v>
      </c>
      <c r="K670">
        <f t="array" ref="K670">SUM(IF(C670='приложение к постановлению'!$D$3:$D$793,1,0))</f>
        <v>1</v>
      </c>
    </row>
    <row r="671" spans="1:11" ht="47.25">
      <c r="A671" s="24">
        <v>156</v>
      </c>
      <c r="B671" s="24" t="s">
        <v>917</v>
      </c>
      <c r="C671" s="24">
        <v>30476</v>
      </c>
      <c r="D671" s="25">
        <v>1699497</v>
      </c>
      <c r="E671" s="25">
        <v>0.34</v>
      </c>
      <c r="F671" s="41">
        <v>42826</v>
      </c>
      <c r="G671" s="24" t="s">
        <v>1133</v>
      </c>
      <c r="H671" s="25">
        <v>0</v>
      </c>
      <c r="I671" s="25">
        <v>772</v>
      </c>
      <c r="J671" s="24" t="s">
        <v>23</v>
      </c>
      <c r="K671">
        <f t="array" ref="K671">SUM(IF(C671='приложение к постановлению'!$D$3:$D$793,1,0))</f>
        <v>1</v>
      </c>
    </row>
    <row r="672" spans="1:11" ht="47.25">
      <c r="A672" s="24">
        <v>157</v>
      </c>
      <c r="B672" s="24" t="s">
        <v>1054</v>
      </c>
      <c r="C672" s="24">
        <v>20117</v>
      </c>
      <c r="D672" s="25">
        <v>522147</v>
      </c>
      <c r="E672" s="25">
        <v>14082.63</v>
      </c>
      <c r="F672" s="41">
        <v>42826</v>
      </c>
      <c r="G672" s="24" t="s">
        <v>1133</v>
      </c>
      <c r="H672" s="25">
        <v>16.7</v>
      </c>
      <c r="I672" s="25">
        <v>0</v>
      </c>
      <c r="J672" s="24" t="s">
        <v>23</v>
      </c>
      <c r="K672">
        <f t="array" ref="K672">SUM(IF(C672='приложение к постановлению'!$D$3:$D$793,1,0))</f>
        <v>1</v>
      </c>
    </row>
    <row r="673" spans="1:11" ht="31.5">
      <c r="A673" s="24">
        <v>158</v>
      </c>
      <c r="B673" s="24" t="s">
        <v>918</v>
      </c>
      <c r="C673" s="24">
        <v>20085</v>
      </c>
      <c r="D673" s="25">
        <v>6551166.8700000001</v>
      </c>
      <c r="E673" s="25">
        <v>299475.90999999997</v>
      </c>
      <c r="F673" s="41">
        <v>42826</v>
      </c>
      <c r="G673" s="24" t="s">
        <v>1131</v>
      </c>
      <c r="H673" s="25">
        <v>47.3</v>
      </c>
      <c r="I673" s="25">
        <v>0</v>
      </c>
      <c r="J673" s="24" t="s">
        <v>23</v>
      </c>
      <c r="K673">
        <f t="array" ref="K673">SUM(IF(C673='приложение к постановлению'!$D$3:$D$793,1,0))</f>
        <v>1</v>
      </c>
    </row>
    <row r="674" spans="1:11" ht="47.25">
      <c r="A674" s="24">
        <v>159</v>
      </c>
      <c r="B674" s="24" t="s">
        <v>919</v>
      </c>
      <c r="C674" s="24">
        <v>30455</v>
      </c>
      <c r="D674" s="25">
        <v>1</v>
      </c>
      <c r="E674" s="25">
        <v>1</v>
      </c>
      <c r="F674" s="41">
        <v>42775</v>
      </c>
      <c r="G674" s="24" t="s">
        <v>982</v>
      </c>
      <c r="H674" s="25">
        <v>0</v>
      </c>
      <c r="I674" s="25">
        <v>193</v>
      </c>
      <c r="J674" s="24" t="s">
        <v>23</v>
      </c>
      <c r="K674">
        <f t="array" ref="K674">SUM(IF(C674='приложение к постановлению'!$D$3:$D$793,1,0))</f>
        <v>1</v>
      </c>
    </row>
    <row r="675" spans="1:11" ht="47.25">
      <c r="A675" s="24">
        <v>160</v>
      </c>
      <c r="B675" s="24" t="s">
        <v>1055</v>
      </c>
      <c r="C675" s="24">
        <v>30454</v>
      </c>
      <c r="D675" s="25">
        <v>1</v>
      </c>
      <c r="E675" s="25">
        <v>1</v>
      </c>
      <c r="F675" s="41">
        <v>42775</v>
      </c>
      <c r="G675" s="24" t="s">
        <v>982</v>
      </c>
      <c r="H675" s="25">
        <v>0</v>
      </c>
      <c r="I675" s="25">
        <v>97</v>
      </c>
      <c r="J675" s="24" t="s">
        <v>23</v>
      </c>
      <c r="K675">
        <f t="array" ref="K675">SUM(IF(C675='приложение к постановлению'!$D$3:$D$793,1,0))</f>
        <v>1</v>
      </c>
    </row>
    <row r="676" spans="1:11" ht="31.5">
      <c r="A676" s="24">
        <v>161</v>
      </c>
      <c r="B676" s="24" t="s">
        <v>920</v>
      </c>
      <c r="C676" s="24">
        <v>30452</v>
      </c>
      <c r="D676" s="25">
        <v>1</v>
      </c>
      <c r="E676" s="25">
        <v>1</v>
      </c>
      <c r="F676" s="41">
        <v>42775</v>
      </c>
      <c r="G676" s="24" t="s">
        <v>1145</v>
      </c>
      <c r="H676" s="25">
        <v>0</v>
      </c>
      <c r="I676" s="25">
        <v>95</v>
      </c>
      <c r="J676" s="24" t="s">
        <v>23</v>
      </c>
      <c r="K676">
        <f t="array" ref="K676">SUM(IF(C676='приложение к постановлению'!$D$3:$D$793,1,0))</f>
        <v>1</v>
      </c>
    </row>
    <row r="677" spans="1:11" ht="47.25">
      <c r="A677" s="24">
        <v>162</v>
      </c>
      <c r="B677" s="24" t="s">
        <v>921</v>
      </c>
      <c r="C677" s="24">
        <v>30453</v>
      </c>
      <c r="D677" s="25">
        <v>1</v>
      </c>
      <c r="E677" s="25">
        <v>1</v>
      </c>
      <c r="F677" s="41">
        <v>42775</v>
      </c>
      <c r="G677" s="24" t="s">
        <v>1145</v>
      </c>
      <c r="H677" s="25">
        <v>0</v>
      </c>
      <c r="I677" s="25">
        <v>37</v>
      </c>
      <c r="J677" s="24" t="s">
        <v>23</v>
      </c>
      <c r="K677">
        <f t="array" ref="K677">SUM(IF(C677='приложение к постановлению'!$D$3:$D$793,1,0))</f>
        <v>1</v>
      </c>
    </row>
    <row r="678" spans="1:11" ht="31.5">
      <c r="A678" s="24">
        <v>163</v>
      </c>
      <c r="B678" s="24" t="s">
        <v>922</v>
      </c>
      <c r="C678" s="24">
        <v>30456</v>
      </c>
      <c r="D678" s="25">
        <v>1</v>
      </c>
      <c r="E678" s="25">
        <v>1</v>
      </c>
      <c r="F678" s="41">
        <v>42775</v>
      </c>
      <c r="G678" s="24" t="s">
        <v>1101</v>
      </c>
      <c r="H678" s="25">
        <v>0</v>
      </c>
      <c r="I678" s="25">
        <v>137</v>
      </c>
      <c r="J678" s="24" t="s">
        <v>23</v>
      </c>
      <c r="K678">
        <f t="array" ref="K678">SUM(IF(C678='приложение к постановлению'!$D$3:$D$793,1,0))</f>
        <v>1</v>
      </c>
    </row>
    <row r="679" spans="1:11" ht="31.5">
      <c r="A679" s="24">
        <v>164</v>
      </c>
      <c r="B679" s="24" t="s">
        <v>923</v>
      </c>
      <c r="C679" s="24">
        <v>20136</v>
      </c>
      <c r="D679" s="25">
        <v>894604</v>
      </c>
      <c r="E679" s="25">
        <v>1</v>
      </c>
      <c r="F679" s="41">
        <v>42826</v>
      </c>
      <c r="G679" s="24" t="s">
        <v>1131</v>
      </c>
      <c r="H679" s="25">
        <v>263.10000000000002</v>
      </c>
      <c r="I679" s="25">
        <v>0</v>
      </c>
      <c r="J679" s="24" t="s">
        <v>23</v>
      </c>
      <c r="K679">
        <f t="array" ref="K679">SUM(IF(C679='приложение к постановлению'!$D$3:$D$793,1,0))</f>
        <v>1</v>
      </c>
    </row>
    <row r="680" spans="1:11" ht="31.5">
      <c r="A680" s="24">
        <v>165</v>
      </c>
      <c r="B680" s="24" t="s">
        <v>924</v>
      </c>
      <c r="C680" s="24">
        <v>20096</v>
      </c>
      <c r="D680" s="25">
        <v>219024</v>
      </c>
      <c r="E680" s="25">
        <v>3381.57</v>
      </c>
      <c r="F680" s="41">
        <v>42826</v>
      </c>
      <c r="G680" s="24" t="s">
        <v>1131</v>
      </c>
      <c r="H680" s="25">
        <v>77.8</v>
      </c>
      <c r="I680" s="25">
        <v>0</v>
      </c>
      <c r="J680" s="24" t="s">
        <v>23</v>
      </c>
      <c r="K680">
        <f t="array" ref="K680">SUM(IF(C680='приложение к постановлению'!$D$3:$D$793,1,0))</f>
        <v>1</v>
      </c>
    </row>
    <row r="681" spans="1:11" ht="47.25">
      <c r="A681" s="24">
        <v>166</v>
      </c>
      <c r="B681" s="24" t="s">
        <v>1056</v>
      </c>
      <c r="C681" s="24">
        <v>30480</v>
      </c>
      <c r="D681" s="25">
        <v>4943205</v>
      </c>
      <c r="E681" s="25">
        <v>0.34</v>
      </c>
      <c r="F681" s="41">
        <v>42826</v>
      </c>
      <c r="G681" s="24" t="s">
        <v>1146</v>
      </c>
      <c r="H681" s="25">
        <v>0</v>
      </c>
      <c r="I681" s="25">
        <v>6060</v>
      </c>
      <c r="J681" s="24" t="s">
        <v>23</v>
      </c>
      <c r="K681">
        <f t="array" ref="K681">SUM(IF(C681='приложение к постановлению'!$D$3:$D$793,1,0))</f>
        <v>1</v>
      </c>
    </row>
    <row r="682" spans="1:11" ht="31.5">
      <c r="A682" s="24">
        <v>167</v>
      </c>
      <c r="B682" s="24" t="s">
        <v>863</v>
      </c>
      <c r="C682" s="24">
        <v>30457</v>
      </c>
      <c r="D682" s="25">
        <v>18779</v>
      </c>
      <c r="E682" s="25">
        <v>1185.4100000000001</v>
      </c>
      <c r="F682" s="41">
        <v>42775</v>
      </c>
      <c r="G682" s="24" t="s">
        <v>1147</v>
      </c>
      <c r="H682" s="25">
        <v>0</v>
      </c>
      <c r="I682" s="25">
        <v>15</v>
      </c>
      <c r="J682" s="24" t="s">
        <v>23</v>
      </c>
      <c r="K682">
        <f t="array" ref="K682">SUM(IF(C682='приложение к постановлению'!$D$3:$D$793,1,0))</f>
        <v>1</v>
      </c>
    </row>
    <row r="683" spans="1:11" ht="31.5">
      <c r="A683" s="24">
        <v>168</v>
      </c>
      <c r="B683" s="24" t="s">
        <v>925</v>
      </c>
      <c r="C683" s="24">
        <v>30458</v>
      </c>
      <c r="D683" s="25">
        <v>158133</v>
      </c>
      <c r="E683" s="25">
        <v>24830.720000000001</v>
      </c>
      <c r="F683" s="41">
        <v>42775</v>
      </c>
      <c r="G683" s="24" t="s">
        <v>1147</v>
      </c>
      <c r="H683" s="25">
        <v>0</v>
      </c>
      <c r="I683" s="25">
        <v>106</v>
      </c>
      <c r="J683" s="24" t="s">
        <v>23</v>
      </c>
      <c r="K683">
        <f t="array" ref="K683">SUM(IF(C683='приложение к постановлению'!$D$3:$D$793,1,0))</f>
        <v>1</v>
      </c>
    </row>
    <row r="684" spans="1:11" ht="31.5">
      <c r="A684" s="24">
        <v>169</v>
      </c>
      <c r="B684" s="24" t="s">
        <v>926</v>
      </c>
      <c r="C684" s="24">
        <v>30462</v>
      </c>
      <c r="D684" s="25">
        <v>205542</v>
      </c>
      <c r="E684" s="25">
        <v>0.17</v>
      </c>
      <c r="F684" s="41">
        <v>42826</v>
      </c>
      <c r="G684" s="24" t="s">
        <v>1131</v>
      </c>
      <c r="H684" s="25">
        <v>0</v>
      </c>
      <c r="I684" s="25">
        <v>1353.69</v>
      </c>
      <c r="J684" s="24" t="s">
        <v>23</v>
      </c>
      <c r="K684">
        <f t="array" ref="K684">SUM(IF(C684='приложение к постановлению'!$D$3:$D$793,1,0))</f>
        <v>1</v>
      </c>
    </row>
    <row r="685" spans="1:11" ht="47.25">
      <c r="A685" s="24">
        <v>170</v>
      </c>
      <c r="B685" s="24" t="s">
        <v>927</v>
      </c>
      <c r="C685" s="24">
        <v>20115</v>
      </c>
      <c r="D685" s="25">
        <v>2339195</v>
      </c>
      <c r="E685" s="25">
        <v>32044.83</v>
      </c>
      <c r="F685" s="41">
        <v>42826</v>
      </c>
      <c r="G685" s="24" t="s">
        <v>1133</v>
      </c>
      <c r="H685" s="25">
        <v>756</v>
      </c>
      <c r="I685" s="25">
        <v>0</v>
      </c>
      <c r="J685" s="24" t="s">
        <v>23</v>
      </c>
      <c r="K685">
        <f t="array" ref="K685">SUM(IF(C685='приложение к постановлению'!$D$3:$D$793,1,0))</f>
        <v>1</v>
      </c>
    </row>
    <row r="686" spans="1:11" ht="31.5">
      <c r="A686" s="24">
        <v>171</v>
      </c>
      <c r="B686" s="24" t="s">
        <v>928</v>
      </c>
      <c r="C686" s="24">
        <v>20103</v>
      </c>
      <c r="D686" s="25">
        <v>310943</v>
      </c>
      <c r="E686" s="25">
        <v>1752.7</v>
      </c>
      <c r="F686" s="41">
        <v>42826</v>
      </c>
      <c r="G686" s="24" t="s">
        <v>1131</v>
      </c>
      <c r="H686" s="25">
        <v>218.2</v>
      </c>
      <c r="I686" s="25">
        <v>0</v>
      </c>
      <c r="J686" s="24" t="s">
        <v>23</v>
      </c>
      <c r="K686">
        <f t="array" ref="K686">SUM(IF(C686='приложение к постановлению'!$D$3:$D$793,1,0))</f>
        <v>1</v>
      </c>
    </row>
    <row r="687" spans="1:11" ht="31.5">
      <c r="A687" s="24">
        <v>172</v>
      </c>
      <c r="B687" s="24" t="s">
        <v>929</v>
      </c>
      <c r="C687" s="24">
        <v>20100</v>
      </c>
      <c r="D687" s="25">
        <v>540359</v>
      </c>
      <c r="E687" s="25">
        <v>16052.08</v>
      </c>
      <c r="F687" s="41">
        <v>42826</v>
      </c>
      <c r="G687" s="24" t="s">
        <v>1131</v>
      </c>
      <c r="H687" s="25">
        <v>102.9</v>
      </c>
      <c r="I687" s="25">
        <v>0</v>
      </c>
      <c r="J687" s="24" t="s">
        <v>23</v>
      </c>
      <c r="K687">
        <f t="array" ref="K687">SUM(IF(C687='приложение к постановлению'!$D$3:$D$793,1,0))</f>
        <v>1</v>
      </c>
    </row>
    <row r="688" spans="1:11" ht="31.5">
      <c r="A688" s="24">
        <v>173</v>
      </c>
      <c r="B688" s="24" t="s">
        <v>930</v>
      </c>
      <c r="C688" s="24">
        <v>20119</v>
      </c>
      <c r="D688" s="25">
        <v>128676</v>
      </c>
      <c r="E688" s="25">
        <v>3781.48</v>
      </c>
      <c r="F688" s="41">
        <v>42826</v>
      </c>
      <c r="G688" s="24" t="s">
        <v>1131</v>
      </c>
      <c r="H688" s="25">
        <v>38.5</v>
      </c>
      <c r="I688" s="25">
        <v>0</v>
      </c>
      <c r="J688" s="24" t="s">
        <v>23</v>
      </c>
      <c r="K688">
        <f t="array" ref="K688">SUM(IF(C688='приложение к постановлению'!$D$3:$D$793,1,0))</f>
        <v>1</v>
      </c>
    </row>
    <row r="689" spans="1:11" ht="31.5">
      <c r="A689" s="24">
        <v>174</v>
      </c>
      <c r="B689" s="24" t="s">
        <v>931</v>
      </c>
      <c r="C689" s="24">
        <v>20101</v>
      </c>
      <c r="D689" s="25">
        <v>421567</v>
      </c>
      <c r="E689" s="25">
        <v>12523.39</v>
      </c>
      <c r="F689" s="41">
        <v>42826</v>
      </c>
      <c r="G689" s="24" t="s">
        <v>1131</v>
      </c>
      <c r="H689" s="25">
        <v>139.30000000000001</v>
      </c>
      <c r="I689" s="25">
        <v>0</v>
      </c>
      <c r="J689" s="24" t="s">
        <v>23</v>
      </c>
      <c r="K689">
        <f t="array" ref="K689">SUM(IF(C689='приложение к постановлению'!$D$3:$D$793,1,0))</f>
        <v>1</v>
      </c>
    </row>
    <row r="690" spans="1:11" ht="31.5">
      <c r="A690" s="24">
        <v>175</v>
      </c>
      <c r="B690" s="24" t="s">
        <v>932</v>
      </c>
      <c r="C690" s="24">
        <v>20105</v>
      </c>
      <c r="D690" s="25">
        <v>204859</v>
      </c>
      <c r="E690" s="25">
        <v>701.08</v>
      </c>
      <c r="F690" s="41">
        <v>42826</v>
      </c>
      <c r="G690" s="24" t="s">
        <v>1131</v>
      </c>
      <c r="H690" s="25">
        <v>89.1</v>
      </c>
      <c r="I690" s="25">
        <v>0</v>
      </c>
      <c r="J690" s="24" t="s">
        <v>23</v>
      </c>
      <c r="K690">
        <f t="array" ref="K690">SUM(IF(C690='приложение к постановлению'!$D$3:$D$793,1,0))</f>
        <v>1</v>
      </c>
    </row>
    <row r="691" spans="1:11" ht="47.25">
      <c r="A691" s="24">
        <v>176</v>
      </c>
      <c r="B691" s="24" t="s">
        <v>933</v>
      </c>
      <c r="C691" s="24">
        <v>20089</v>
      </c>
      <c r="D691" s="25">
        <v>232166.71</v>
      </c>
      <c r="E691" s="25">
        <v>0.68</v>
      </c>
      <c r="F691" s="41">
        <v>42826</v>
      </c>
      <c r="G691" s="24" t="s">
        <v>1133</v>
      </c>
      <c r="H691" s="25">
        <v>4.2</v>
      </c>
      <c r="I691" s="25">
        <v>0</v>
      </c>
      <c r="J691" s="24" t="s">
        <v>23</v>
      </c>
      <c r="K691">
        <f t="array" ref="K691">SUM(IF(C691='приложение к постановлению'!$D$3:$D$793,1,0))</f>
        <v>1</v>
      </c>
    </row>
    <row r="692" spans="1:11" ht="47.25">
      <c r="A692" s="24">
        <v>177</v>
      </c>
      <c r="B692" s="24" t="s">
        <v>933</v>
      </c>
      <c r="C692" s="24">
        <v>20091</v>
      </c>
      <c r="D692" s="25">
        <v>232166.71</v>
      </c>
      <c r="E692" s="25">
        <v>0.68</v>
      </c>
      <c r="F692" s="41">
        <v>42826</v>
      </c>
      <c r="G692" s="24" t="s">
        <v>1133</v>
      </c>
      <c r="H692" s="25">
        <v>4.2</v>
      </c>
      <c r="I692" s="25">
        <v>0</v>
      </c>
      <c r="J692" s="24" t="s">
        <v>23</v>
      </c>
      <c r="K692">
        <f t="array" ref="K692">SUM(IF(C692='приложение к постановлению'!$D$3:$D$793,1,0))</f>
        <v>1</v>
      </c>
    </row>
    <row r="693" spans="1:11" ht="47.25">
      <c r="A693" s="24">
        <v>178</v>
      </c>
      <c r="B693" s="24" t="s">
        <v>934</v>
      </c>
      <c r="C693" s="24">
        <v>20133</v>
      </c>
      <c r="D693" s="25">
        <v>2390897.87</v>
      </c>
      <c r="E693" s="25">
        <v>714403.58</v>
      </c>
      <c r="F693" s="41">
        <v>42826</v>
      </c>
      <c r="G693" s="24" t="s">
        <v>1133</v>
      </c>
      <c r="H693" s="25">
        <v>0</v>
      </c>
      <c r="I693" s="25">
        <v>1931</v>
      </c>
      <c r="J693" s="24" t="s">
        <v>23</v>
      </c>
      <c r="K693">
        <f t="array" ref="K693">SUM(IF(C693='приложение к постановлению'!$D$3:$D$793,1,0))</f>
        <v>1</v>
      </c>
    </row>
    <row r="694" spans="1:11" ht="47.25">
      <c r="A694" s="24">
        <v>179</v>
      </c>
      <c r="B694" s="24" t="s">
        <v>935</v>
      </c>
      <c r="C694" s="24">
        <v>20086</v>
      </c>
      <c r="D694" s="25">
        <v>8748339.1999999993</v>
      </c>
      <c r="E694" s="25">
        <v>506402.87</v>
      </c>
      <c r="F694" s="41">
        <v>42826</v>
      </c>
      <c r="G694" s="24" t="s">
        <v>1133</v>
      </c>
      <c r="H694" s="25">
        <v>769.4</v>
      </c>
      <c r="I694" s="25">
        <v>0</v>
      </c>
      <c r="J694" s="24" t="s">
        <v>23</v>
      </c>
      <c r="K694">
        <f t="array" ref="K694">SUM(IF(C694='приложение к постановлению'!$D$3:$D$793,1,0))</f>
        <v>1</v>
      </c>
    </row>
    <row r="695" spans="1:11" ht="31.5">
      <c r="A695" s="24">
        <v>180</v>
      </c>
      <c r="B695" s="24" t="s">
        <v>936</v>
      </c>
      <c r="C695" s="24">
        <v>20098</v>
      </c>
      <c r="D695" s="25">
        <v>2886341</v>
      </c>
      <c r="E695" s="25">
        <v>86018.47</v>
      </c>
      <c r="F695" s="41">
        <v>42826</v>
      </c>
      <c r="G695" s="24" t="s">
        <v>1131</v>
      </c>
      <c r="H695" s="25">
        <v>896.8</v>
      </c>
      <c r="I695" s="25">
        <v>0</v>
      </c>
      <c r="J695" s="24" t="s">
        <v>23</v>
      </c>
      <c r="K695">
        <f t="array" ref="K695">SUM(IF(C695='приложение к постановлению'!$D$3:$D$793,1,0))</f>
        <v>1</v>
      </c>
    </row>
    <row r="696" spans="1:11" ht="31.5">
      <c r="A696" s="24">
        <v>181</v>
      </c>
      <c r="B696" s="24" t="s">
        <v>937</v>
      </c>
      <c r="C696" s="24">
        <v>20097</v>
      </c>
      <c r="D696" s="25">
        <v>1486851</v>
      </c>
      <c r="E696" s="25">
        <v>44311.18</v>
      </c>
      <c r="F696" s="41">
        <v>42826</v>
      </c>
      <c r="G696" s="24" t="s">
        <v>1134</v>
      </c>
      <c r="H696" s="25">
        <v>981.2</v>
      </c>
      <c r="I696" s="25">
        <v>0</v>
      </c>
      <c r="J696" s="24" t="s">
        <v>23</v>
      </c>
      <c r="K696">
        <f t="array" ref="K696">SUM(IF(C696='приложение к постановлению'!$D$3:$D$793,1,0))</f>
        <v>1</v>
      </c>
    </row>
    <row r="697" spans="1:11" ht="31.5">
      <c r="A697" s="24">
        <v>182</v>
      </c>
      <c r="B697" s="24" t="s">
        <v>938</v>
      </c>
      <c r="C697" s="24">
        <v>20108</v>
      </c>
      <c r="D697" s="25">
        <v>1212416</v>
      </c>
      <c r="E697" s="25">
        <v>0.34</v>
      </c>
      <c r="F697" s="41">
        <v>42826</v>
      </c>
      <c r="G697" s="24" t="s">
        <v>1131</v>
      </c>
      <c r="H697" s="25">
        <v>504.3</v>
      </c>
      <c r="I697" s="25">
        <v>0</v>
      </c>
      <c r="J697" s="24" t="s">
        <v>23</v>
      </c>
      <c r="K697">
        <f t="array" ref="K697">SUM(IF(C697='приложение к постановлению'!$D$3:$D$793,1,0))</f>
        <v>1</v>
      </c>
    </row>
    <row r="698" spans="1:11" ht="47.25">
      <c r="A698" s="24">
        <v>183</v>
      </c>
      <c r="B698" s="100" t="s">
        <v>939</v>
      </c>
      <c r="C698" s="100">
        <v>30451</v>
      </c>
      <c r="D698" s="101">
        <v>1</v>
      </c>
      <c r="E698" s="25">
        <v>1</v>
      </c>
      <c r="F698" s="41">
        <v>42775</v>
      </c>
      <c r="G698" s="100" t="s">
        <v>1101</v>
      </c>
      <c r="H698" s="101">
        <v>0</v>
      </c>
      <c r="I698" s="101">
        <v>314</v>
      </c>
      <c r="J698" s="100" t="s">
        <v>23</v>
      </c>
      <c r="K698">
        <f t="array" ref="K698">SUM(IF(C698='приложение к постановлению'!$D$3:$D$793,1,0))</f>
        <v>1</v>
      </c>
    </row>
    <row r="699" spans="1:11" ht="47.25">
      <c r="A699" s="24">
        <v>184</v>
      </c>
      <c r="B699" s="100" t="s">
        <v>940</v>
      </c>
      <c r="C699" s="100">
        <v>30450</v>
      </c>
      <c r="D699" s="101">
        <v>1</v>
      </c>
      <c r="E699" s="25">
        <v>1</v>
      </c>
      <c r="F699" s="41">
        <v>42775</v>
      </c>
      <c r="G699" s="100" t="s">
        <v>1148</v>
      </c>
      <c r="H699" s="101">
        <v>0</v>
      </c>
      <c r="I699" s="101">
        <v>69</v>
      </c>
      <c r="J699" s="100" t="s">
        <v>23</v>
      </c>
      <c r="K699">
        <f t="array" ref="K699">SUM(IF(C699='приложение к постановлению'!$D$3:$D$793,1,0))</f>
        <v>1</v>
      </c>
    </row>
    <row r="700" spans="1:11" ht="47.25">
      <c r="A700" s="24">
        <v>185</v>
      </c>
      <c r="B700" s="100" t="s">
        <v>1057</v>
      </c>
      <c r="C700" s="100">
        <v>30442</v>
      </c>
      <c r="D700" s="101">
        <v>1</v>
      </c>
      <c r="E700" s="25">
        <v>1</v>
      </c>
      <c r="F700" s="41">
        <v>42775</v>
      </c>
      <c r="G700" s="100" t="s">
        <v>1149</v>
      </c>
      <c r="H700" s="101">
        <v>0</v>
      </c>
      <c r="I700" s="101">
        <v>79</v>
      </c>
      <c r="J700" s="100" t="s">
        <v>23</v>
      </c>
      <c r="K700">
        <f t="array" ref="K700">SUM(IF(C700='приложение к постановлению'!$D$3:$D$793,1,0))</f>
        <v>1</v>
      </c>
    </row>
    <row r="701" spans="1:11" ht="47.25">
      <c r="A701" s="24">
        <v>186</v>
      </c>
      <c r="B701" s="100" t="s">
        <v>941</v>
      </c>
      <c r="C701" s="100">
        <v>20118</v>
      </c>
      <c r="D701" s="101">
        <v>218509</v>
      </c>
      <c r="E701" s="25">
        <v>1</v>
      </c>
      <c r="F701" s="41">
        <v>42826</v>
      </c>
      <c r="G701" s="100" t="s">
        <v>1133</v>
      </c>
      <c r="H701" s="101">
        <v>331.7</v>
      </c>
      <c r="I701" s="101">
        <v>0</v>
      </c>
      <c r="J701" s="100" t="s">
        <v>23</v>
      </c>
      <c r="K701">
        <f t="array" ref="K701">SUM(IF(C701='приложение к постановлению'!$D$3:$D$793,1,0))</f>
        <v>1</v>
      </c>
    </row>
    <row r="702" spans="1:11" ht="31.5">
      <c r="A702" s="24">
        <v>187</v>
      </c>
      <c r="B702" s="100" t="s">
        <v>942</v>
      </c>
      <c r="C702" s="100">
        <v>20110</v>
      </c>
      <c r="D702" s="101">
        <v>115470</v>
      </c>
      <c r="E702" s="25">
        <v>0.22</v>
      </c>
      <c r="F702" s="41">
        <v>42826</v>
      </c>
      <c r="G702" s="100" t="s">
        <v>1131</v>
      </c>
      <c r="H702" s="101">
        <v>15.2</v>
      </c>
      <c r="I702" s="101">
        <v>0</v>
      </c>
      <c r="J702" s="100" t="s">
        <v>23</v>
      </c>
      <c r="K702">
        <f t="array" ref="K702">SUM(IF(C702='приложение к постановлению'!$D$3:$D$793,1,0))</f>
        <v>1</v>
      </c>
    </row>
    <row r="703" spans="1:11" ht="31.5">
      <c r="A703" s="24">
        <v>188</v>
      </c>
      <c r="B703" s="100" t="s">
        <v>943</v>
      </c>
      <c r="C703" s="100">
        <v>20120</v>
      </c>
      <c r="D703" s="101">
        <v>326793</v>
      </c>
      <c r="E703" s="25">
        <v>9738.9599999999991</v>
      </c>
      <c r="F703" s="41">
        <v>42826</v>
      </c>
      <c r="G703" s="100" t="s">
        <v>1131</v>
      </c>
      <c r="H703" s="101">
        <v>15.6</v>
      </c>
      <c r="I703" s="101">
        <v>0</v>
      </c>
      <c r="J703" s="100" t="s">
        <v>23</v>
      </c>
      <c r="K703">
        <f t="array" ref="K703">SUM(IF(C703='приложение к постановлению'!$D$3:$D$793,1,0))</f>
        <v>1</v>
      </c>
    </row>
    <row r="704" spans="1:11" ht="47.25">
      <c r="A704" s="24">
        <v>189</v>
      </c>
      <c r="B704" s="100" t="s">
        <v>944</v>
      </c>
      <c r="C704" s="100">
        <v>20138</v>
      </c>
      <c r="D704" s="101">
        <v>1020613</v>
      </c>
      <c r="E704" s="25">
        <v>17634.96</v>
      </c>
      <c r="F704" s="41">
        <v>42826</v>
      </c>
      <c r="G704" s="100" t="s">
        <v>1133</v>
      </c>
      <c r="H704" s="101">
        <v>5321</v>
      </c>
      <c r="I704" s="101">
        <v>0</v>
      </c>
      <c r="J704" s="100" t="s">
        <v>23</v>
      </c>
      <c r="K704">
        <f t="array" ref="K704">SUM(IF(C704='приложение к постановлению'!$D$3:$D$793,1,0))</f>
        <v>1</v>
      </c>
    </row>
    <row r="705" spans="1:11" ht="47.25">
      <c r="A705" s="24">
        <v>190</v>
      </c>
      <c r="B705" s="100" t="s">
        <v>945</v>
      </c>
      <c r="C705" s="100">
        <v>20116</v>
      </c>
      <c r="D705" s="101">
        <v>107841</v>
      </c>
      <c r="E705" s="25">
        <v>2641.46</v>
      </c>
      <c r="F705" s="41">
        <v>42826</v>
      </c>
      <c r="G705" s="100" t="s">
        <v>1133</v>
      </c>
      <c r="H705" s="101">
        <v>6788.3</v>
      </c>
      <c r="I705" s="101">
        <v>0</v>
      </c>
      <c r="J705" s="100" t="s">
        <v>23</v>
      </c>
      <c r="K705">
        <f t="array" ref="K705">SUM(IF(C705='приложение к постановлению'!$D$3:$D$793,1,0))</f>
        <v>1</v>
      </c>
    </row>
    <row r="706" spans="1:11" ht="63">
      <c r="A706" s="24">
        <v>191</v>
      </c>
      <c r="B706" s="100" t="s">
        <v>946</v>
      </c>
      <c r="C706" s="100">
        <v>30459</v>
      </c>
      <c r="D706" s="101">
        <v>2036072</v>
      </c>
      <c r="E706" s="25">
        <v>117372.43</v>
      </c>
      <c r="F706" s="41">
        <v>42826</v>
      </c>
      <c r="G706" s="100" t="s">
        <v>1150</v>
      </c>
      <c r="H706" s="101">
        <v>0</v>
      </c>
      <c r="I706" s="101">
        <v>174</v>
      </c>
      <c r="J706" s="100" t="s">
        <v>23</v>
      </c>
      <c r="K706">
        <f t="array" ref="K706">SUM(IF(C706='приложение к постановлению'!$D$3:$D$793,1,0))</f>
        <v>1</v>
      </c>
    </row>
    <row r="707" spans="1:11" ht="47.25">
      <c r="A707" s="24">
        <v>192</v>
      </c>
      <c r="B707" s="100" t="s">
        <v>947</v>
      </c>
      <c r="C707" s="100">
        <v>20127</v>
      </c>
      <c r="D707" s="101">
        <v>2861910</v>
      </c>
      <c r="E707" s="25">
        <v>105347.81</v>
      </c>
      <c r="F707" s="41">
        <v>42826</v>
      </c>
      <c r="G707" s="100" t="s">
        <v>1133</v>
      </c>
      <c r="H707" s="101">
        <v>1325</v>
      </c>
      <c r="I707" s="101">
        <v>0</v>
      </c>
      <c r="J707" s="100" t="s">
        <v>23</v>
      </c>
      <c r="K707">
        <f t="array" ref="K707">SUM(IF(C707='приложение к постановлению'!$D$3:$D$793,1,0))</f>
        <v>1</v>
      </c>
    </row>
    <row r="708" spans="1:11" ht="31.5">
      <c r="A708" s="24">
        <v>193</v>
      </c>
      <c r="B708" s="100" t="s">
        <v>1058</v>
      </c>
      <c r="C708" s="100">
        <v>20137</v>
      </c>
      <c r="D708" s="101">
        <v>881249</v>
      </c>
      <c r="E708" s="25">
        <v>39789.01</v>
      </c>
      <c r="F708" s="41">
        <v>42826</v>
      </c>
      <c r="G708" s="100" t="s">
        <v>1131</v>
      </c>
      <c r="H708" s="101">
        <v>572.9</v>
      </c>
      <c r="I708" s="101">
        <v>0</v>
      </c>
      <c r="J708" s="100" t="s">
        <v>23</v>
      </c>
      <c r="K708">
        <f t="array" ref="K708">SUM(IF(C708='приложение к постановлению'!$D$3:$D$793,1,0))</f>
        <v>1</v>
      </c>
    </row>
    <row r="709" spans="1:11" ht="31.5">
      <c r="A709" s="24">
        <v>194</v>
      </c>
      <c r="B709" s="100" t="s">
        <v>948</v>
      </c>
      <c r="C709" s="100">
        <v>20124</v>
      </c>
      <c r="D709" s="101">
        <v>249859</v>
      </c>
      <c r="E709" s="25">
        <v>21514.93</v>
      </c>
      <c r="F709" s="41">
        <v>42826</v>
      </c>
      <c r="G709" s="100" t="s">
        <v>1131</v>
      </c>
      <c r="H709" s="101">
        <v>144</v>
      </c>
      <c r="I709" s="101">
        <v>0</v>
      </c>
      <c r="J709" s="100" t="s">
        <v>23</v>
      </c>
      <c r="K709">
        <f t="array" ref="K709">SUM(IF(C709='приложение к постановлению'!$D$3:$D$793,1,0))</f>
        <v>1</v>
      </c>
    </row>
    <row r="710" spans="1:11" ht="31.5">
      <c r="A710" s="24">
        <v>195</v>
      </c>
      <c r="B710" s="100" t="s">
        <v>949</v>
      </c>
      <c r="C710" s="100">
        <v>20123</v>
      </c>
      <c r="D710" s="101">
        <v>394372</v>
      </c>
      <c r="E710" s="25">
        <v>33958.129999999997</v>
      </c>
      <c r="F710" s="41">
        <v>42826</v>
      </c>
      <c r="G710" s="100" t="s">
        <v>1131</v>
      </c>
      <c r="H710" s="101">
        <v>157.6</v>
      </c>
      <c r="I710" s="101">
        <v>0</v>
      </c>
      <c r="J710" s="100" t="s">
        <v>23</v>
      </c>
      <c r="K710">
        <f t="array" ref="K710">SUM(IF(C710='приложение к постановлению'!$D$3:$D$793,1,0))</f>
        <v>1</v>
      </c>
    </row>
    <row r="711" spans="1:11" ht="47.25">
      <c r="A711" s="24">
        <v>196</v>
      </c>
      <c r="B711" s="100" t="s">
        <v>950</v>
      </c>
      <c r="C711" s="100">
        <v>20129</v>
      </c>
      <c r="D711" s="101">
        <v>3509055</v>
      </c>
      <c r="E711" s="25">
        <v>132226.34</v>
      </c>
      <c r="F711" s="41">
        <v>42826</v>
      </c>
      <c r="G711" s="100" t="s">
        <v>1133</v>
      </c>
      <c r="H711" s="101">
        <v>1325</v>
      </c>
      <c r="I711" s="101">
        <v>0</v>
      </c>
      <c r="J711" s="100" t="s">
        <v>23</v>
      </c>
      <c r="K711">
        <f t="array" ref="K711">SUM(IF(C711='приложение к постановлению'!$D$3:$D$793,1,0))</f>
        <v>1</v>
      </c>
    </row>
    <row r="712" spans="1:11" ht="31.5">
      <c r="A712" s="24">
        <v>197</v>
      </c>
      <c r="B712" s="100" t="s">
        <v>951</v>
      </c>
      <c r="C712" s="100">
        <v>20125</v>
      </c>
      <c r="D712" s="101">
        <v>1576241</v>
      </c>
      <c r="E712" s="25">
        <v>135726.01999999999</v>
      </c>
      <c r="F712" s="41">
        <v>42826</v>
      </c>
      <c r="G712" s="100" t="s">
        <v>1131</v>
      </c>
      <c r="H712" s="101">
        <v>870.1</v>
      </c>
      <c r="I712" s="101">
        <v>0</v>
      </c>
      <c r="J712" s="100" t="s">
        <v>23</v>
      </c>
      <c r="K712">
        <f t="array" ref="K712">SUM(IF(C712='приложение к постановлению'!$D$3:$D$793,1,0))</f>
        <v>1</v>
      </c>
    </row>
    <row r="713" spans="1:11" ht="47.25">
      <c r="A713" s="24">
        <v>198</v>
      </c>
      <c r="B713" s="100" t="s">
        <v>952</v>
      </c>
      <c r="C713" s="100">
        <v>30487</v>
      </c>
      <c r="D713" s="101">
        <v>118485.12</v>
      </c>
      <c r="E713" s="25">
        <v>0.17</v>
      </c>
      <c r="F713" s="41">
        <v>42826</v>
      </c>
      <c r="G713" s="100" t="s">
        <v>1151</v>
      </c>
      <c r="H713" s="101">
        <v>0</v>
      </c>
      <c r="I713" s="101">
        <v>757</v>
      </c>
      <c r="J713" s="100" t="s">
        <v>23</v>
      </c>
      <c r="K713">
        <f t="array" ref="K713">SUM(IF(C713='приложение к постановлению'!$D$3:$D$793,1,0))</f>
        <v>1</v>
      </c>
    </row>
    <row r="714" spans="1:11" ht="47.25">
      <c r="A714" s="24">
        <v>199</v>
      </c>
      <c r="B714" s="100" t="s">
        <v>953</v>
      </c>
      <c r="C714" s="100">
        <v>20090</v>
      </c>
      <c r="D714" s="101">
        <v>170494.7</v>
      </c>
      <c r="E714" s="25">
        <v>5629.84</v>
      </c>
      <c r="F714" s="41">
        <v>42826</v>
      </c>
      <c r="G714" s="100" t="s">
        <v>1133</v>
      </c>
      <c r="H714" s="101">
        <v>134.19999999999999</v>
      </c>
      <c r="I714" s="101">
        <v>0</v>
      </c>
      <c r="J714" s="100" t="s">
        <v>23</v>
      </c>
      <c r="K714">
        <f t="array" ref="K714">SUM(IF(C714='приложение к постановлению'!$D$3:$D$793,1,0))</f>
        <v>1</v>
      </c>
    </row>
    <row r="715" spans="1:11" ht="31.5">
      <c r="A715" s="24">
        <v>200</v>
      </c>
      <c r="B715" s="100" t="s">
        <v>954</v>
      </c>
      <c r="C715" s="100">
        <v>20094</v>
      </c>
      <c r="D715" s="101">
        <v>80170</v>
      </c>
      <c r="E715" s="25">
        <v>0.42</v>
      </c>
      <c r="F715" s="41">
        <v>42826</v>
      </c>
      <c r="G715" s="100" t="s">
        <v>1134</v>
      </c>
      <c r="H715" s="101">
        <v>94.2</v>
      </c>
      <c r="I715" s="101">
        <v>0</v>
      </c>
      <c r="J715" s="100" t="s">
        <v>23</v>
      </c>
      <c r="K715">
        <f t="array" ref="K715">SUM(IF(C715='приложение к постановлению'!$D$3:$D$793,1,0))</f>
        <v>1</v>
      </c>
    </row>
    <row r="716" spans="1:11" ht="31.5">
      <c r="A716" s="24">
        <v>201</v>
      </c>
      <c r="B716" s="100" t="s">
        <v>955</v>
      </c>
      <c r="C716" s="100">
        <v>20095</v>
      </c>
      <c r="D716" s="101">
        <v>79176</v>
      </c>
      <c r="E716" s="25">
        <v>0.34</v>
      </c>
      <c r="F716" s="41">
        <v>42826</v>
      </c>
      <c r="G716" s="100" t="s">
        <v>1131</v>
      </c>
      <c r="H716" s="101">
        <v>100.9</v>
      </c>
      <c r="I716" s="101">
        <v>0</v>
      </c>
      <c r="J716" s="100" t="s">
        <v>23</v>
      </c>
      <c r="K716">
        <f t="array" ref="K716">SUM(IF(C716='приложение к постановлению'!$D$3:$D$793,1,0))</f>
        <v>1</v>
      </c>
    </row>
    <row r="717" spans="1:11" ht="31.5">
      <c r="A717" s="24">
        <v>202</v>
      </c>
      <c r="B717" s="100" t="s">
        <v>956</v>
      </c>
      <c r="C717" s="100">
        <v>20143</v>
      </c>
      <c r="D717" s="101">
        <v>102204.2</v>
      </c>
      <c r="E717" s="25">
        <v>2743.91</v>
      </c>
      <c r="F717" s="41">
        <v>42826</v>
      </c>
      <c r="G717" s="100" t="s">
        <v>1131</v>
      </c>
      <c r="H717" s="101">
        <v>102</v>
      </c>
      <c r="I717" s="101">
        <v>0</v>
      </c>
      <c r="J717" s="100" t="s">
        <v>23</v>
      </c>
      <c r="K717">
        <f t="array" ref="K717">SUM(IF(C717='приложение к постановлению'!$D$3:$D$793,1,0))</f>
        <v>1</v>
      </c>
    </row>
    <row r="718" spans="1:11" ht="31.5">
      <c r="A718" s="24">
        <v>203</v>
      </c>
      <c r="B718" s="100" t="s">
        <v>957</v>
      </c>
      <c r="C718" s="100">
        <v>20093</v>
      </c>
      <c r="D718" s="101">
        <v>173212</v>
      </c>
      <c r="E718" s="25">
        <v>2317.59</v>
      </c>
      <c r="F718" s="41">
        <v>42826</v>
      </c>
      <c r="G718" s="100" t="s">
        <v>1152</v>
      </c>
      <c r="H718" s="101">
        <v>44.4</v>
      </c>
      <c r="I718" s="101">
        <v>0</v>
      </c>
      <c r="J718" s="100" t="s">
        <v>23</v>
      </c>
      <c r="K718">
        <f t="array" ref="K718">SUM(IF(C718='приложение к постановлению'!$D$3:$D$793,1,0))</f>
        <v>1</v>
      </c>
    </row>
    <row r="719" spans="1:11" ht="31.5">
      <c r="A719" s="24">
        <v>204</v>
      </c>
      <c r="B719" s="100" t="s">
        <v>958</v>
      </c>
      <c r="C719" s="100">
        <v>20092</v>
      </c>
      <c r="D719" s="101">
        <v>22054772.469999999</v>
      </c>
      <c r="E719" s="25">
        <v>239436.33</v>
      </c>
      <c r="F719" s="41">
        <v>42826</v>
      </c>
      <c r="G719" s="100" t="s">
        <v>1131</v>
      </c>
      <c r="H719" s="101">
        <v>3941.5</v>
      </c>
      <c r="I719" s="101">
        <v>0</v>
      </c>
      <c r="J719" s="100" t="s">
        <v>23</v>
      </c>
      <c r="K719">
        <f t="array" ref="K719">SUM(IF(C719='приложение к постановлению'!$D$3:$D$793,1,0))</f>
        <v>1</v>
      </c>
    </row>
    <row r="720" spans="1:11" ht="47.25">
      <c r="A720" s="24">
        <v>205</v>
      </c>
      <c r="B720" s="100" t="s">
        <v>959</v>
      </c>
      <c r="C720" s="100">
        <v>20099</v>
      </c>
      <c r="D720" s="101">
        <v>6514448.0999999996</v>
      </c>
      <c r="E720" s="25">
        <v>172899.52</v>
      </c>
      <c r="F720" s="41">
        <v>42826</v>
      </c>
      <c r="G720" s="100" t="s">
        <v>1134</v>
      </c>
      <c r="H720" s="101">
        <v>410.4</v>
      </c>
      <c r="I720" s="101">
        <v>0</v>
      </c>
      <c r="J720" s="100" t="s">
        <v>23</v>
      </c>
      <c r="K720">
        <f t="array" ref="K720">SUM(IF(C720='приложение к постановлению'!$D$3:$D$793,1,0))</f>
        <v>1</v>
      </c>
    </row>
    <row r="721" spans="1:11" ht="47.25">
      <c r="A721" s="24">
        <v>206</v>
      </c>
      <c r="B721" s="100" t="s">
        <v>960</v>
      </c>
      <c r="C721" s="100">
        <v>30475</v>
      </c>
      <c r="D721" s="101">
        <v>1013575</v>
      </c>
      <c r="E721" s="25">
        <v>0.51</v>
      </c>
      <c r="F721" s="41">
        <v>42826</v>
      </c>
      <c r="G721" s="100" t="s">
        <v>1133</v>
      </c>
      <c r="H721" s="101">
        <v>0</v>
      </c>
      <c r="I721" s="101">
        <v>458</v>
      </c>
      <c r="J721" s="100" t="s">
        <v>23</v>
      </c>
      <c r="K721">
        <f t="array" ref="K721">SUM(IF(C721='приложение к постановлению'!$D$3:$D$793,1,0))</f>
        <v>1</v>
      </c>
    </row>
    <row r="722" spans="1:11" ht="31.5">
      <c r="A722" s="24">
        <v>207</v>
      </c>
      <c r="B722" s="100" t="s">
        <v>961</v>
      </c>
      <c r="C722" s="100">
        <v>30468</v>
      </c>
      <c r="D722" s="101">
        <v>293413</v>
      </c>
      <c r="E722" s="25">
        <v>0.34</v>
      </c>
      <c r="F722" s="41">
        <v>42826</v>
      </c>
      <c r="G722" s="100" t="s">
        <v>1131</v>
      </c>
      <c r="H722" s="101">
        <v>0</v>
      </c>
      <c r="I722" s="101">
        <v>4250</v>
      </c>
      <c r="J722" s="100" t="s">
        <v>23</v>
      </c>
      <c r="K722">
        <f t="array" ref="K722">SUM(IF(C722='приложение к постановлению'!$D$3:$D$793,1,0))</f>
        <v>1</v>
      </c>
    </row>
    <row r="723" spans="1:11" ht="31.5">
      <c r="A723" s="24">
        <v>208</v>
      </c>
      <c r="B723" s="100" t="s">
        <v>961</v>
      </c>
      <c r="C723" s="100">
        <v>30469</v>
      </c>
      <c r="D723" s="101">
        <v>288334</v>
      </c>
      <c r="E723" s="25">
        <v>0.34</v>
      </c>
      <c r="F723" s="41">
        <v>42826</v>
      </c>
      <c r="G723" s="100" t="s">
        <v>1134</v>
      </c>
      <c r="H723" s="101">
        <v>0</v>
      </c>
      <c r="I723" s="101">
        <v>375.24</v>
      </c>
      <c r="J723" s="100" t="s">
        <v>23</v>
      </c>
      <c r="K723">
        <f t="array" ref="K723">SUM(IF(C723='приложение к постановлению'!$D$3:$D$793,1,0))</f>
        <v>1</v>
      </c>
    </row>
    <row r="724" spans="1:11" ht="31.5">
      <c r="A724" s="24">
        <v>209</v>
      </c>
      <c r="B724" s="100" t="s">
        <v>961</v>
      </c>
      <c r="C724" s="100">
        <v>30479</v>
      </c>
      <c r="D724" s="101">
        <v>801380</v>
      </c>
      <c r="E724" s="25">
        <v>0.34</v>
      </c>
      <c r="F724" s="41">
        <v>42826</v>
      </c>
      <c r="G724" s="100" t="s">
        <v>1134</v>
      </c>
      <c r="H724" s="101">
        <v>0</v>
      </c>
      <c r="I724" s="101">
        <v>2476</v>
      </c>
      <c r="J724" s="100" t="s">
        <v>23</v>
      </c>
      <c r="K724">
        <f t="array" ref="K724">SUM(IF(C724='приложение к постановлению'!$D$3:$D$793,1,0))</f>
        <v>1</v>
      </c>
    </row>
    <row r="725" spans="1:11" ht="47.25">
      <c r="A725" s="24">
        <v>210</v>
      </c>
      <c r="B725" s="100" t="s">
        <v>962</v>
      </c>
      <c r="C725" s="100">
        <v>30471</v>
      </c>
      <c r="D725" s="101">
        <v>2155132</v>
      </c>
      <c r="E725" s="25">
        <v>102690.88</v>
      </c>
      <c r="F725" s="41">
        <v>42826</v>
      </c>
      <c r="G725" s="100" t="s">
        <v>1131</v>
      </c>
      <c r="H725" s="101">
        <v>0</v>
      </c>
      <c r="I725" s="101">
        <v>126.9</v>
      </c>
      <c r="J725" s="100" t="s">
        <v>23</v>
      </c>
      <c r="K725">
        <f t="array" ref="K725">SUM(IF(C725='приложение к постановлению'!$D$3:$D$793,1,0))</f>
        <v>1</v>
      </c>
    </row>
    <row r="726" spans="1:11" ht="31.5">
      <c r="A726" s="24">
        <v>211</v>
      </c>
      <c r="B726" s="100" t="s">
        <v>963</v>
      </c>
      <c r="C726" s="100">
        <v>20114</v>
      </c>
      <c r="D726" s="101">
        <v>1333248</v>
      </c>
      <c r="E726" s="25">
        <v>0.34</v>
      </c>
      <c r="F726" s="41">
        <v>42826</v>
      </c>
      <c r="G726" s="100" t="s">
        <v>1131</v>
      </c>
      <c r="H726" s="101">
        <v>570.4</v>
      </c>
      <c r="I726" s="101">
        <v>0</v>
      </c>
      <c r="J726" s="100" t="s">
        <v>23</v>
      </c>
      <c r="K726">
        <f t="array" ref="K726">SUM(IF(C726='приложение к постановлению'!$D$3:$D$793,1,0))</f>
        <v>1</v>
      </c>
    </row>
    <row r="727" spans="1:11" ht="31.5">
      <c r="A727" s="24">
        <v>212</v>
      </c>
      <c r="B727" s="100" t="s">
        <v>964</v>
      </c>
      <c r="C727" s="100">
        <v>30483</v>
      </c>
      <c r="D727" s="101">
        <v>22744</v>
      </c>
      <c r="E727" s="25">
        <v>0.17</v>
      </c>
      <c r="F727" s="41">
        <v>42826</v>
      </c>
      <c r="G727" s="100" t="s">
        <v>1134</v>
      </c>
      <c r="H727" s="101">
        <v>0</v>
      </c>
      <c r="I727" s="101">
        <v>184</v>
      </c>
      <c r="J727" s="100" t="s">
        <v>23</v>
      </c>
      <c r="K727">
        <f t="array" ref="K727">SUM(IF(C727='приложение к постановлению'!$D$3:$D$793,1,0))</f>
        <v>1</v>
      </c>
    </row>
    <row r="728" spans="1:11" ht="47.25">
      <c r="A728" s="24">
        <v>213</v>
      </c>
      <c r="B728" s="100" t="s">
        <v>965</v>
      </c>
      <c r="C728" s="100">
        <v>30461</v>
      </c>
      <c r="D728" s="101">
        <v>81856</v>
      </c>
      <c r="E728" s="25">
        <v>2239.41</v>
      </c>
      <c r="F728" s="41">
        <v>42826</v>
      </c>
      <c r="G728" s="100" t="s">
        <v>1133</v>
      </c>
      <c r="H728" s="101">
        <v>0</v>
      </c>
      <c r="I728" s="101">
        <v>259</v>
      </c>
      <c r="J728" s="100" t="s">
        <v>23</v>
      </c>
      <c r="K728">
        <f t="array" ref="K728">SUM(IF(C728='приложение к постановлению'!$D$3:$D$793,1,0))</f>
        <v>1</v>
      </c>
    </row>
    <row r="729" spans="1:11" ht="31.5">
      <c r="A729" s="24">
        <v>214</v>
      </c>
      <c r="B729" s="100" t="s">
        <v>966</v>
      </c>
      <c r="C729" s="100">
        <v>30477</v>
      </c>
      <c r="D729" s="101">
        <v>311798</v>
      </c>
      <c r="E729" s="25">
        <v>0.51</v>
      </c>
      <c r="F729" s="41">
        <v>42826</v>
      </c>
      <c r="G729" s="100" t="s">
        <v>1131</v>
      </c>
      <c r="H729" s="101">
        <v>0</v>
      </c>
      <c r="I729" s="101">
        <v>2848</v>
      </c>
      <c r="J729" s="100" t="s">
        <v>23</v>
      </c>
      <c r="K729">
        <f t="array" ref="K729">SUM(IF(C729='приложение к постановлению'!$D$3:$D$793,1,0))</f>
        <v>1</v>
      </c>
    </row>
    <row r="730" spans="1:11" ht="47.25">
      <c r="A730" s="24">
        <v>215</v>
      </c>
      <c r="B730" s="100" t="s">
        <v>967</v>
      </c>
      <c r="C730" s="100">
        <v>20130</v>
      </c>
      <c r="D730" s="101">
        <v>3995803</v>
      </c>
      <c r="E730" s="25">
        <v>1</v>
      </c>
      <c r="F730" s="41">
        <v>42826</v>
      </c>
      <c r="G730" s="100" t="s">
        <v>1133</v>
      </c>
      <c r="H730" s="101">
        <v>53484.4</v>
      </c>
      <c r="I730" s="101">
        <v>0</v>
      </c>
      <c r="J730" s="100" t="s">
        <v>23</v>
      </c>
      <c r="K730">
        <f t="array" ref="K730">SUM(IF(C730='приложение к постановлению'!$D$3:$D$793,1,0))</f>
        <v>1</v>
      </c>
    </row>
    <row r="731" spans="1:11" ht="31.5">
      <c r="A731" s="24">
        <v>216</v>
      </c>
      <c r="B731" s="100" t="s">
        <v>981</v>
      </c>
      <c r="C731" s="100">
        <v>30523</v>
      </c>
      <c r="D731" s="101">
        <v>650193</v>
      </c>
      <c r="E731" s="25">
        <v>947.34</v>
      </c>
      <c r="F731" s="41">
        <v>43342</v>
      </c>
      <c r="G731" s="100" t="s">
        <v>1153</v>
      </c>
      <c r="H731" s="101">
        <v>0</v>
      </c>
      <c r="I731" s="101">
        <v>1125.2</v>
      </c>
      <c r="J731" s="100" t="s">
        <v>23</v>
      </c>
      <c r="K731">
        <f t="array" ref="K731">SUM(IF(C731='приложение к постановлению'!$D$3:$D$793,1,0))</f>
        <v>1</v>
      </c>
    </row>
    <row r="732" spans="1:11" ht="31.5">
      <c r="A732" s="24">
        <v>217</v>
      </c>
      <c r="B732" s="100" t="s">
        <v>984</v>
      </c>
      <c r="C732" s="100">
        <v>30524</v>
      </c>
      <c r="D732" s="101">
        <v>554795</v>
      </c>
      <c r="E732" s="25">
        <v>1064.97</v>
      </c>
      <c r="F732" s="41">
        <v>43342</v>
      </c>
      <c r="G732" s="100" t="s">
        <v>1154</v>
      </c>
      <c r="H732" s="101">
        <v>0</v>
      </c>
      <c r="I732" s="101">
        <v>2657</v>
      </c>
      <c r="J732" s="100" t="s">
        <v>23</v>
      </c>
      <c r="K732">
        <f t="array" ref="K732">SUM(IF(C732='приложение к постановлению'!$D$3:$D$793,1,0))</f>
        <v>1</v>
      </c>
    </row>
    <row r="733" spans="1:11" ht="94.5">
      <c r="A733" s="24">
        <v>218</v>
      </c>
      <c r="B733" s="100" t="s">
        <v>981</v>
      </c>
      <c r="C733" s="100">
        <v>30526</v>
      </c>
      <c r="D733" s="101">
        <v>2793860.81</v>
      </c>
      <c r="E733" s="25">
        <v>8640.61</v>
      </c>
      <c r="F733" s="41">
        <v>43343</v>
      </c>
      <c r="G733" s="100" t="s">
        <v>991</v>
      </c>
      <c r="H733" s="101">
        <v>0</v>
      </c>
      <c r="I733" s="101">
        <v>7078</v>
      </c>
      <c r="J733" s="100" t="s">
        <v>23</v>
      </c>
      <c r="K733">
        <f t="array" ref="K733">SUM(IF(C733='приложение к постановлению'!$D$3:$D$793,1,0))</f>
        <v>1</v>
      </c>
    </row>
    <row r="734" spans="1:11" ht="31.5">
      <c r="A734" s="24">
        <v>219</v>
      </c>
      <c r="B734" s="100" t="s">
        <v>981</v>
      </c>
      <c r="C734" s="100">
        <v>30527</v>
      </c>
      <c r="D734" s="101">
        <v>4232446.74</v>
      </c>
      <c r="E734" s="25">
        <v>6109.4</v>
      </c>
      <c r="F734" s="41">
        <v>43343</v>
      </c>
      <c r="G734" s="100" t="s">
        <v>1153</v>
      </c>
      <c r="H734" s="101">
        <v>0</v>
      </c>
      <c r="I734" s="101">
        <v>9920</v>
      </c>
      <c r="J734" s="100" t="s">
        <v>23</v>
      </c>
      <c r="K734">
        <f t="array" ref="K734">SUM(IF(C734='приложение к постановлению'!$D$3:$D$793,1,0))</f>
        <v>1</v>
      </c>
    </row>
    <row r="735" spans="1:11" ht="63">
      <c r="A735" s="24">
        <v>220</v>
      </c>
      <c r="B735" s="100" t="s">
        <v>984</v>
      </c>
      <c r="C735" s="100">
        <v>30525</v>
      </c>
      <c r="D735" s="101">
        <v>130000</v>
      </c>
      <c r="E735" s="25">
        <v>600.03</v>
      </c>
      <c r="F735" s="41">
        <v>43342</v>
      </c>
      <c r="G735" s="100" t="s">
        <v>1155</v>
      </c>
      <c r="H735" s="101">
        <v>0</v>
      </c>
      <c r="I735" s="101">
        <v>584.85</v>
      </c>
      <c r="J735" s="100" t="s">
        <v>23</v>
      </c>
      <c r="K735">
        <f t="array" ref="K735">SUM(IF(C735='приложение к постановлению'!$D$3:$D$793,1,0))</f>
        <v>1</v>
      </c>
    </row>
    <row r="736" spans="1:11" ht="78.75">
      <c r="A736" s="24">
        <v>221</v>
      </c>
      <c r="B736" s="100" t="s">
        <v>981</v>
      </c>
      <c r="C736" s="100">
        <v>30528</v>
      </c>
      <c r="D736" s="101">
        <v>9115209.8599999994</v>
      </c>
      <c r="E736" s="25">
        <v>9484.51</v>
      </c>
      <c r="F736" s="41">
        <v>43343</v>
      </c>
      <c r="G736" s="100" t="s">
        <v>1156</v>
      </c>
      <c r="H736" s="101">
        <v>0</v>
      </c>
      <c r="I736" s="101">
        <v>21209</v>
      </c>
      <c r="J736" s="100" t="s">
        <v>23</v>
      </c>
      <c r="K736">
        <f t="array" ref="K736">SUM(IF(C736='приложение к постановлению'!$D$3:$D$793,1,0))</f>
        <v>1</v>
      </c>
    </row>
    <row r="737" spans="1:11" ht="31.5">
      <c r="A737" s="24">
        <v>222</v>
      </c>
      <c r="B737" s="100" t="s">
        <v>893</v>
      </c>
      <c r="C737" s="100">
        <v>30529</v>
      </c>
      <c r="D737" s="101">
        <v>7859930.8300000001</v>
      </c>
      <c r="E737" s="25">
        <v>11200.61</v>
      </c>
      <c r="F737" s="41">
        <v>43343</v>
      </c>
      <c r="G737" s="100" t="s">
        <v>1153</v>
      </c>
      <c r="H737" s="101">
        <v>0</v>
      </c>
      <c r="I737" s="101">
        <v>18996</v>
      </c>
      <c r="J737" s="100" t="s">
        <v>23</v>
      </c>
      <c r="K737">
        <f t="array" ref="K737">SUM(IF(C737='приложение к постановлению'!$D$3:$D$793,1,0))</f>
        <v>1</v>
      </c>
    </row>
    <row r="738" spans="1:11" ht="94.5">
      <c r="A738" s="24">
        <v>223</v>
      </c>
      <c r="B738" s="100" t="s">
        <v>975</v>
      </c>
      <c r="C738" s="100">
        <v>30531</v>
      </c>
      <c r="D738" s="101">
        <v>5565769.5999999996</v>
      </c>
      <c r="E738" s="25">
        <v>3840.35</v>
      </c>
      <c r="F738" s="41">
        <v>43343</v>
      </c>
      <c r="G738" s="100" t="s">
        <v>1157</v>
      </c>
      <c r="H738" s="101">
        <v>0</v>
      </c>
      <c r="I738" s="101">
        <v>12388</v>
      </c>
      <c r="J738" s="100" t="s">
        <v>23</v>
      </c>
      <c r="K738">
        <f t="array" ref="K738">SUM(IF(C738='приложение к постановлению'!$D$3:$D$793,1,0))</f>
        <v>1</v>
      </c>
    </row>
    <row r="739" spans="1:11" ht="31.5">
      <c r="A739" s="24">
        <v>224</v>
      </c>
      <c r="B739" s="100" t="s">
        <v>893</v>
      </c>
      <c r="C739" s="100">
        <v>30532</v>
      </c>
      <c r="D739" s="101">
        <v>5886586.8899999997</v>
      </c>
      <c r="E739" s="25">
        <v>3477.28</v>
      </c>
      <c r="F739" s="41">
        <v>43343</v>
      </c>
      <c r="G739" s="100" t="s">
        <v>1153</v>
      </c>
      <c r="H739" s="101">
        <v>0</v>
      </c>
      <c r="I739" s="101">
        <v>8950</v>
      </c>
      <c r="J739" s="100" t="s">
        <v>23</v>
      </c>
      <c r="K739">
        <f t="array" ref="K739">SUM(IF(C739='приложение к постановлению'!$D$3:$D$793,1,0))</f>
        <v>1</v>
      </c>
    </row>
    <row r="740" spans="1:11" ht="47.25">
      <c r="A740" s="24">
        <v>225</v>
      </c>
      <c r="B740" s="100" t="s">
        <v>975</v>
      </c>
      <c r="C740" s="100">
        <v>30534</v>
      </c>
      <c r="D740" s="101">
        <v>6226616.2199999997</v>
      </c>
      <c r="E740" s="25">
        <v>4974.17</v>
      </c>
      <c r="F740" s="41">
        <v>43343</v>
      </c>
      <c r="G740" s="100" t="s">
        <v>1158</v>
      </c>
      <c r="H740" s="101">
        <v>0</v>
      </c>
      <c r="I740" s="101">
        <v>13747</v>
      </c>
      <c r="J740" s="100" t="s">
        <v>23</v>
      </c>
      <c r="K740">
        <f t="array" ref="K740">SUM(IF(C740='приложение к постановлению'!$D$3:$D$793,1,0))</f>
        <v>1</v>
      </c>
    </row>
    <row r="741" spans="1:11" ht="78.75">
      <c r="A741" s="24">
        <v>226</v>
      </c>
      <c r="B741" s="100" t="s">
        <v>975</v>
      </c>
      <c r="C741" s="100">
        <v>30535</v>
      </c>
      <c r="D741" s="101">
        <v>2653517.08</v>
      </c>
      <c r="E741" s="25">
        <v>6139.11</v>
      </c>
      <c r="F741" s="41">
        <v>43343</v>
      </c>
      <c r="G741" s="100" t="s">
        <v>1159</v>
      </c>
      <c r="H741" s="101">
        <v>0</v>
      </c>
      <c r="I741" s="101">
        <v>4410</v>
      </c>
      <c r="J741" s="100" t="s">
        <v>23</v>
      </c>
      <c r="K741">
        <f t="array" ref="K741">SUM(IF(C741='приложение к постановлению'!$D$3:$D$793,1,0))</f>
        <v>1</v>
      </c>
    </row>
    <row r="742" spans="1:11" ht="94.5">
      <c r="A742" s="24">
        <v>227</v>
      </c>
      <c r="B742" s="100" t="s">
        <v>975</v>
      </c>
      <c r="C742" s="100">
        <v>30537</v>
      </c>
      <c r="D742" s="101">
        <v>4277042.75</v>
      </c>
      <c r="E742" s="25">
        <v>4699.08</v>
      </c>
      <c r="F742" s="41">
        <v>43343</v>
      </c>
      <c r="G742" s="100" t="s">
        <v>1160</v>
      </c>
      <c r="H742" s="101">
        <v>0</v>
      </c>
      <c r="I742" s="101">
        <v>10482</v>
      </c>
      <c r="J742" s="100" t="s">
        <v>23</v>
      </c>
      <c r="K742">
        <f t="array" ref="K742">SUM(IF(C742='приложение к постановлению'!$D$3:$D$793,1,0))</f>
        <v>1</v>
      </c>
    </row>
    <row r="743" spans="1:11" ht="31.5">
      <c r="A743" s="24">
        <v>228</v>
      </c>
      <c r="B743" s="100" t="s">
        <v>893</v>
      </c>
      <c r="C743" s="100">
        <v>30538</v>
      </c>
      <c r="D743" s="101">
        <v>3397788.15</v>
      </c>
      <c r="E743" s="25">
        <v>4225.72</v>
      </c>
      <c r="F743" s="41">
        <v>43343</v>
      </c>
      <c r="G743" s="100" t="s">
        <v>1153</v>
      </c>
      <c r="H743" s="101">
        <v>0</v>
      </c>
      <c r="I743" s="101">
        <v>11265</v>
      </c>
      <c r="J743" s="100" t="s">
        <v>23</v>
      </c>
      <c r="K743">
        <f t="array" ref="K743">SUM(IF(C743='приложение к постановлению'!$D$3:$D$793,1,0))</f>
        <v>1</v>
      </c>
    </row>
    <row r="744" spans="1:11" ht="94.5">
      <c r="A744" s="24">
        <v>229</v>
      </c>
      <c r="B744" s="100" t="s">
        <v>997</v>
      </c>
      <c r="C744" s="100">
        <v>30539</v>
      </c>
      <c r="D744" s="101">
        <v>2332730.7400000002</v>
      </c>
      <c r="E744" s="25">
        <v>3153.57</v>
      </c>
      <c r="F744" s="41">
        <v>43343</v>
      </c>
      <c r="G744" s="100" t="s">
        <v>1161</v>
      </c>
      <c r="H744" s="101">
        <v>0</v>
      </c>
      <c r="I744" s="101">
        <v>5558</v>
      </c>
      <c r="J744" s="100" t="s">
        <v>23</v>
      </c>
      <c r="K744">
        <f t="array" ref="K744">SUM(IF(C744='приложение к постановлению'!$D$3:$D$793,1,0))</f>
        <v>1</v>
      </c>
    </row>
    <row r="745" spans="1:11" ht="78.75">
      <c r="A745" s="24">
        <v>230</v>
      </c>
      <c r="B745" s="100" t="s">
        <v>997</v>
      </c>
      <c r="C745" s="100">
        <v>30540</v>
      </c>
      <c r="D745" s="101">
        <v>10447302.439999999</v>
      </c>
      <c r="E745" s="25">
        <v>8351.1200000000008</v>
      </c>
      <c r="F745" s="41">
        <v>43343</v>
      </c>
      <c r="G745" s="100" t="s">
        <v>1162</v>
      </c>
      <c r="H745" s="101">
        <v>0</v>
      </c>
      <c r="I745" s="101">
        <v>24379</v>
      </c>
      <c r="J745" s="100" t="s">
        <v>23</v>
      </c>
      <c r="K745">
        <f t="array" ref="K745">SUM(IF(C745='приложение к постановлению'!$D$3:$D$793,1,0))</f>
        <v>1</v>
      </c>
    </row>
    <row r="746" spans="1:11" ht="94.5">
      <c r="A746" s="24">
        <v>231</v>
      </c>
      <c r="B746" s="100" t="s">
        <v>999</v>
      </c>
      <c r="C746" s="100">
        <v>30542</v>
      </c>
      <c r="D746" s="101">
        <v>8504809.2899999991</v>
      </c>
      <c r="E746" s="25">
        <v>4140.91</v>
      </c>
      <c r="F746" s="41">
        <v>43343</v>
      </c>
      <c r="G746" s="100" t="s">
        <v>1163</v>
      </c>
      <c r="H746" s="101">
        <v>0</v>
      </c>
      <c r="I746" s="101">
        <v>22654</v>
      </c>
      <c r="J746" s="100" t="s">
        <v>23</v>
      </c>
      <c r="K746">
        <f t="array" ref="K746">SUM(IF(C746='приложение к постановлению'!$D$3:$D$793,1,0))</f>
        <v>1</v>
      </c>
    </row>
    <row r="747" spans="1:11" ht="94.5">
      <c r="A747" s="24">
        <v>232</v>
      </c>
      <c r="B747" s="100" t="s">
        <v>997</v>
      </c>
      <c r="C747" s="100">
        <v>30543</v>
      </c>
      <c r="D747" s="101">
        <v>6240332.1699999999</v>
      </c>
      <c r="E747" s="25">
        <v>7374.03</v>
      </c>
      <c r="F747" s="41">
        <v>43343</v>
      </c>
      <c r="G747" s="100" t="s">
        <v>1164</v>
      </c>
      <c r="H747" s="101">
        <v>0</v>
      </c>
      <c r="I747" s="101">
        <v>14058</v>
      </c>
      <c r="J747" s="100" t="s">
        <v>23</v>
      </c>
      <c r="K747">
        <f t="array" ref="K747">SUM(IF(C747='приложение к постановлению'!$D$3:$D$793,1,0))</f>
        <v>1</v>
      </c>
    </row>
    <row r="748" spans="1:11" ht="47.25">
      <c r="A748" s="24">
        <v>233</v>
      </c>
      <c r="B748" s="100" t="s">
        <v>997</v>
      </c>
      <c r="C748" s="100">
        <v>30544</v>
      </c>
      <c r="D748" s="101">
        <v>7019551.4500000002</v>
      </c>
      <c r="E748" s="25">
        <v>7968.63</v>
      </c>
      <c r="F748" s="41">
        <v>43343</v>
      </c>
      <c r="G748" s="100" t="s">
        <v>1165</v>
      </c>
      <c r="H748" s="101">
        <v>0</v>
      </c>
      <c r="I748" s="101">
        <v>12043</v>
      </c>
      <c r="J748" s="100" t="s">
        <v>23</v>
      </c>
      <c r="K748">
        <f t="array" ref="K748">SUM(IF(C748='приложение к постановлению'!$D$3:$D$793,1,0))</f>
        <v>1</v>
      </c>
    </row>
    <row r="749" spans="1:11" ht="78.75">
      <c r="A749" s="24">
        <v>234</v>
      </c>
      <c r="B749" s="100" t="s">
        <v>997</v>
      </c>
      <c r="C749" s="100">
        <v>30545</v>
      </c>
      <c r="D749" s="101">
        <v>625084.93000000005</v>
      </c>
      <c r="E749" s="25">
        <v>1705.33</v>
      </c>
      <c r="F749" s="41">
        <v>43343</v>
      </c>
      <c r="G749" s="100" t="s">
        <v>1000</v>
      </c>
      <c r="H749" s="101">
        <v>0</v>
      </c>
      <c r="I749" s="101">
        <v>1549</v>
      </c>
      <c r="J749" s="100" t="s">
        <v>23</v>
      </c>
      <c r="K749">
        <f t="array" ref="K749">SUM(IF(C749='приложение к постановлению'!$D$3:$D$793,1,0))</f>
        <v>1</v>
      </c>
    </row>
    <row r="750" spans="1:11" ht="110.25">
      <c r="A750" s="24">
        <v>235</v>
      </c>
      <c r="B750" s="100" t="s">
        <v>997</v>
      </c>
      <c r="C750" s="100">
        <v>30546</v>
      </c>
      <c r="D750" s="101">
        <v>3722500.98</v>
      </c>
      <c r="E750" s="25">
        <v>4924.1099999999997</v>
      </c>
      <c r="F750" s="41">
        <v>43343</v>
      </c>
      <c r="G750" s="100" t="s">
        <v>1166</v>
      </c>
      <c r="H750" s="101">
        <v>0</v>
      </c>
      <c r="I750" s="101">
        <v>6816</v>
      </c>
      <c r="J750" s="100" t="s">
        <v>23</v>
      </c>
      <c r="K750">
        <f t="array" ref="K750">SUM(IF(C750='приложение к постановлению'!$D$3:$D$793,1,0))</f>
        <v>1</v>
      </c>
    </row>
    <row r="751" spans="1:11" ht="31.5">
      <c r="A751" s="24">
        <v>236</v>
      </c>
      <c r="B751" s="100" t="s">
        <v>997</v>
      </c>
      <c r="C751" s="100">
        <v>30547</v>
      </c>
      <c r="D751" s="101">
        <v>1284993.17</v>
      </c>
      <c r="E751" s="25">
        <v>1508.73</v>
      </c>
      <c r="F751" s="41">
        <v>43343</v>
      </c>
      <c r="G751" s="100" t="s">
        <v>1153</v>
      </c>
      <c r="H751" s="101">
        <v>0</v>
      </c>
      <c r="I751" s="101">
        <v>2982</v>
      </c>
      <c r="J751" s="100" t="s">
        <v>23</v>
      </c>
      <c r="K751">
        <f t="array" ref="K751">SUM(IF(C751='приложение к постановлению'!$D$3:$D$793,1,0))</f>
        <v>1</v>
      </c>
    </row>
    <row r="752" spans="1:11" ht="63">
      <c r="A752" s="24">
        <v>237</v>
      </c>
      <c r="B752" s="100" t="s">
        <v>997</v>
      </c>
      <c r="C752" s="100">
        <v>30548</v>
      </c>
      <c r="D752" s="101">
        <v>5890030.9400000004</v>
      </c>
      <c r="E752" s="25">
        <v>4832.09</v>
      </c>
      <c r="F752" s="41">
        <v>43343</v>
      </c>
      <c r="G752" s="100" t="s">
        <v>1001</v>
      </c>
      <c r="H752" s="101">
        <v>0</v>
      </c>
      <c r="I752" s="101">
        <v>17505</v>
      </c>
      <c r="J752" s="100" t="s">
        <v>23</v>
      </c>
      <c r="K752">
        <f t="array" ref="K752">SUM(IF(C752='приложение к постановлению'!$D$3:$D$793,1,0))</f>
        <v>1</v>
      </c>
    </row>
    <row r="753" spans="1:11" ht="78.75">
      <c r="A753" s="24">
        <v>238</v>
      </c>
      <c r="B753" s="100" t="s">
        <v>860</v>
      </c>
      <c r="C753" s="100">
        <v>30570</v>
      </c>
      <c r="D753" s="101">
        <v>739449.88</v>
      </c>
      <c r="E753" s="25">
        <v>0</v>
      </c>
      <c r="F753" s="41">
        <v>43371</v>
      </c>
      <c r="G753" s="100" t="s">
        <v>1167</v>
      </c>
      <c r="H753" s="101">
        <v>0</v>
      </c>
      <c r="I753" s="101">
        <v>151</v>
      </c>
      <c r="J753" s="100" t="s">
        <v>23</v>
      </c>
      <c r="K753">
        <f t="array" ref="K753">SUM(IF(C753='приложение к постановлению'!$D$3:$D$793,1,0))</f>
        <v>1</v>
      </c>
    </row>
    <row r="754" spans="1:11" ht="94.5">
      <c r="A754" s="24">
        <v>239</v>
      </c>
      <c r="B754" s="100" t="s">
        <v>860</v>
      </c>
      <c r="C754" s="100">
        <v>30571</v>
      </c>
      <c r="D754" s="101">
        <v>345594.36</v>
      </c>
      <c r="E754" s="25">
        <v>0</v>
      </c>
      <c r="F754" s="41">
        <v>43371</v>
      </c>
      <c r="G754" s="100" t="s">
        <v>1168</v>
      </c>
      <c r="H754" s="101">
        <v>0</v>
      </c>
      <c r="I754" s="101">
        <v>106</v>
      </c>
      <c r="J754" s="100" t="s">
        <v>23</v>
      </c>
      <c r="K754">
        <f t="array" ref="K754">SUM(IF(C754='приложение к постановлению'!$D$3:$D$793,1,0))</f>
        <v>1</v>
      </c>
    </row>
    <row r="755" spans="1:11" ht="31.5">
      <c r="A755" s="24">
        <v>240</v>
      </c>
      <c r="B755" s="100" t="s">
        <v>851</v>
      </c>
      <c r="C755" s="100">
        <v>30577</v>
      </c>
      <c r="D755" s="101">
        <v>2154114.16</v>
      </c>
      <c r="E755" s="25">
        <v>0</v>
      </c>
      <c r="F755" s="41">
        <v>43371</v>
      </c>
      <c r="G755" s="100" t="s">
        <v>1082</v>
      </c>
      <c r="H755" s="101">
        <v>0</v>
      </c>
      <c r="I755" s="101">
        <v>448</v>
      </c>
      <c r="J755" s="100" t="s">
        <v>23</v>
      </c>
      <c r="K755">
        <f t="array" ref="K755">SUM(IF(C755='приложение к постановлению'!$D$3:$D$793,1,0))</f>
        <v>1</v>
      </c>
    </row>
    <row r="756" spans="1:11" ht="31.5">
      <c r="A756" s="24">
        <v>241</v>
      </c>
      <c r="B756" s="100" t="s">
        <v>851</v>
      </c>
      <c r="C756" s="100">
        <v>30578</v>
      </c>
      <c r="D756" s="101">
        <v>809614.87</v>
      </c>
      <c r="E756" s="25">
        <v>0</v>
      </c>
      <c r="F756" s="41">
        <v>43371</v>
      </c>
      <c r="G756" s="100" t="s">
        <v>1169</v>
      </c>
      <c r="H756" s="101">
        <v>0</v>
      </c>
      <c r="I756" s="101">
        <v>92</v>
      </c>
      <c r="J756" s="100" t="s">
        <v>23</v>
      </c>
      <c r="K756">
        <f t="array" ref="K756">SUM(IF(C756='приложение к постановлению'!$D$3:$D$793,1,0))</f>
        <v>1</v>
      </c>
    </row>
    <row r="757" spans="1:11" ht="94.5">
      <c r="A757" s="24">
        <v>242</v>
      </c>
      <c r="B757" s="100" t="s">
        <v>851</v>
      </c>
      <c r="C757" s="100">
        <v>30579</v>
      </c>
      <c r="D757" s="101">
        <v>577212.17000000004</v>
      </c>
      <c r="E757" s="25">
        <v>0</v>
      </c>
      <c r="F757" s="41">
        <v>43371</v>
      </c>
      <c r="G757" s="100" t="s">
        <v>1170</v>
      </c>
      <c r="H757" s="101">
        <v>0</v>
      </c>
      <c r="I757" s="101">
        <v>187</v>
      </c>
      <c r="J757" s="100" t="s">
        <v>23</v>
      </c>
      <c r="K757">
        <f t="array" ref="K757">SUM(IF(C757='приложение к постановлению'!$D$3:$D$793,1,0))</f>
        <v>1</v>
      </c>
    </row>
    <row r="758" spans="1:11" ht="15.75">
      <c r="A758" s="35"/>
      <c r="B758" s="36"/>
      <c r="C758" s="20" t="s">
        <v>161</v>
      </c>
      <c r="D758" s="21">
        <f>SUM(D516:D757)</f>
        <v>379177181.32999998</v>
      </c>
      <c r="E758" s="57">
        <f>SUM(E516:E757)</f>
        <v>28771980.75</v>
      </c>
      <c r="F758" s="35"/>
      <c r="G758" s="35"/>
      <c r="H758" s="35"/>
      <c r="I758" s="35"/>
      <c r="J758" s="35"/>
      <c r="K758">
        <f t="array" ref="K758">SUM(IF(C758='приложение к постановлению'!$D$3:$D$793,1,0))</f>
        <v>0</v>
      </c>
    </row>
    <row r="759" spans="1:11" ht="47.25">
      <c r="A759" s="5">
        <v>1</v>
      </c>
      <c r="B759" s="24" t="s">
        <v>1171</v>
      </c>
      <c r="C759" s="5">
        <v>30241</v>
      </c>
      <c r="D759" s="25">
        <v>427601.9</v>
      </c>
      <c r="E759" s="25">
        <v>268923.59999999998</v>
      </c>
      <c r="F759" s="42">
        <v>39966</v>
      </c>
      <c r="G759" s="24" t="s">
        <v>1079</v>
      </c>
      <c r="H759" s="25">
        <v>0</v>
      </c>
      <c r="I759" s="25">
        <v>264.5</v>
      </c>
      <c r="J759" s="24" t="s">
        <v>23</v>
      </c>
      <c r="K759">
        <f t="array" ref="K759">SUM(IF(C759='приложение к постановлению'!$D$3:$D$793,1,0))</f>
        <v>1</v>
      </c>
    </row>
    <row r="760" spans="1:11" ht="47.25">
      <c r="A760" s="5">
        <v>2</v>
      </c>
      <c r="B760" s="24" t="s">
        <v>1172</v>
      </c>
      <c r="C760" s="24">
        <v>30242</v>
      </c>
      <c r="D760" s="25">
        <v>342744.83</v>
      </c>
      <c r="E760" s="25">
        <v>94045.83</v>
      </c>
      <c r="F760" s="42">
        <v>39966</v>
      </c>
      <c r="G760" s="26" t="s">
        <v>1079</v>
      </c>
      <c r="H760" s="25">
        <v>0</v>
      </c>
      <c r="I760" s="25">
        <v>232.5</v>
      </c>
      <c r="J760" s="24" t="s">
        <v>23</v>
      </c>
      <c r="K760">
        <f t="array" ref="K760">SUM(IF(C760='приложение к постановлению'!$D$3:$D$793,1,0))</f>
        <v>1</v>
      </c>
    </row>
    <row r="761" spans="1:11" ht="31.5">
      <c r="A761" s="5">
        <v>3</v>
      </c>
      <c r="B761" s="24" t="s">
        <v>1173</v>
      </c>
      <c r="C761" s="24">
        <v>30651</v>
      </c>
      <c r="D761" s="25">
        <v>34852.74</v>
      </c>
      <c r="E761" s="25">
        <v>34852.74</v>
      </c>
      <c r="F761" s="42">
        <v>39966</v>
      </c>
      <c r="G761" s="100" t="s">
        <v>1076</v>
      </c>
      <c r="H761" s="25">
        <v>0</v>
      </c>
      <c r="I761" s="25">
        <v>589.4</v>
      </c>
      <c r="J761" s="24" t="s">
        <v>23</v>
      </c>
      <c r="K761">
        <f t="array" ref="K761">SUM(IF(C761='приложение к постановлению'!$D$3:$D$793,1,0))</f>
        <v>1</v>
      </c>
    </row>
    <row r="762" spans="1:11" ht="31.5">
      <c r="A762" s="5">
        <v>4</v>
      </c>
      <c r="B762" s="24" t="s">
        <v>972</v>
      </c>
      <c r="C762" s="24">
        <v>20000</v>
      </c>
      <c r="D762" s="25">
        <v>114344.03</v>
      </c>
      <c r="E762" s="25">
        <v>36108.36</v>
      </c>
      <c r="F762" s="42">
        <v>39966</v>
      </c>
      <c r="G762" s="27" t="s">
        <v>1081</v>
      </c>
      <c r="H762" s="25">
        <v>124</v>
      </c>
      <c r="I762" s="25">
        <v>0</v>
      </c>
      <c r="J762" s="24" t="s">
        <v>23</v>
      </c>
      <c r="K762">
        <f t="array" ref="K762">SUM(IF(C762='приложение к постановлению'!$D$3:$D$793,1,0))</f>
        <v>1</v>
      </c>
    </row>
    <row r="763" spans="1:11" ht="31.5">
      <c r="A763" s="5">
        <v>5</v>
      </c>
      <c r="B763" s="24" t="s">
        <v>1174</v>
      </c>
      <c r="C763" s="24">
        <v>20047</v>
      </c>
      <c r="D763" s="25">
        <v>173842.59</v>
      </c>
      <c r="E763" s="25">
        <v>84832.93</v>
      </c>
      <c r="F763" s="42">
        <v>39966</v>
      </c>
      <c r="G763" s="28" t="s">
        <v>1187</v>
      </c>
      <c r="H763" s="25">
        <v>20.8</v>
      </c>
      <c r="I763" s="25">
        <v>0</v>
      </c>
      <c r="J763" s="24" t="s">
        <v>23</v>
      </c>
      <c r="K763">
        <f t="array" ref="K763">SUM(IF(C763='приложение к постановлению'!$D$3:$D$793,1,0))</f>
        <v>1</v>
      </c>
    </row>
    <row r="764" spans="1:11" ht="63">
      <c r="A764" s="5">
        <v>6</v>
      </c>
      <c r="B764" s="24" t="s">
        <v>974</v>
      </c>
      <c r="C764" s="5">
        <v>20026</v>
      </c>
      <c r="D764" s="25">
        <v>60651.14</v>
      </c>
      <c r="E764" s="25">
        <v>50829.23</v>
      </c>
      <c r="F764" s="42">
        <v>39966</v>
      </c>
      <c r="G764" s="28" t="s">
        <v>1188</v>
      </c>
      <c r="H764" s="25">
        <v>13</v>
      </c>
      <c r="I764" s="25">
        <v>0</v>
      </c>
      <c r="J764" s="24" t="s">
        <v>23</v>
      </c>
      <c r="K764">
        <f t="array" ref="K764">SUM(IF(C764='приложение к постановлению'!$D$3:$D$793,1,0))</f>
        <v>1</v>
      </c>
    </row>
    <row r="765" spans="1:11" ht="31.5">
      <c r="A765" s="5">
        <v>7</v>
      </c>
      <c r="B765" s="24" t="s">
        <v>1175</v>
      </c>
      <c r="C765" s="24">
        <v>30892</v>
      </c>
      <c r="D765" s="25">
        <v>120764.56</v>
      </c>
      <c r="E765" s="25">
        <v>120764.56</v>
      </c>
      <c r="F765" s="42">
        <v>39966</v>
      </c>
      <c r="G765" s="26" t="s">
        <v>1081</v>
      </c>
      <c r="H765" s="25">
        <v>0</v>
      </c>
      <c r="I765" s="25">
        <v>39</v>
      </c>
      <c r="J765" s="24" t="s">
        <v>23</v>
      </c>
      <c r="K765">
        <f t="array" ref="K765">SUM(IF(C765='приложение к постановлению'!$D$3:$D$793,1,0))</f>
        <v>1</v>
      </c>
    </row>
    <row r="766" spans="1:11" ht="47.25">
      <c r="A766" s="5">
        <v>8</v>
      </c>
      <c r="B766" s="24" t="s">
        <v>975</v>
      </c>
      <c r="C766" s="24">
        <v>30565</v>
      </c>
      <c r="D766" s="25">
        <v>21130920</v>
      </c>
      <c r="E766" s="25">
        <v>57011.14</v>
      </c>
      <c r="F766" s="42">
        <v>43343</v>
      </c>
      <c r="G766" s="27" t="s">
        <v>1079</v>
      </c>
      <c r="H766" s="25">
        <v>0</v>
      </c>
      <c r="I766" s="25">
        <v>29157</v>
      </c>
      <c r="J766" s="24" t="s">
        <v>23</v>
      </c>
      <c r="K766">
        <f t="array" ref="K766">SUM(IF(C766='приложение к постановлению'!$D$3:$D$793,1,0))</f>
        <v>1</v>
      </c>
    </row>
    <row r="767" spans="1:11" ht="47.25">
      <c r="A767" s="5">
        <v>9</v>
      </c>
      <c r="B767" s="24" t="s">
        <v>977</v>
      </c>
      <c r="C767" s="24">
        <v>30798</v>
      </c>
      <c r="D767" s="25">
        <v>30278.66</v>
      </c>
      <c r="E767" s="25">
        <v>30278.66</v>
      </c>
      <c r="F767" s="42">
        <v>39966</v>
      </c>
      <c r="G767" s="29" t="s">
        <v>1079</v>
      </c>
      <c r="H767" s="25">
        <v>0</v>
      </c>
      <c r="I767" s="25">
        <v>300</v>
      </c>
      <c r="J767" s="24" t="s">
        <v>23</v>
      </c>
      <c r="K767">
        <f t="array" ref="K767">SUM(IF(C767='приложение к постановлению'!$D$3:$D$793,1,0))</f>
        <v>1</v>
      </c>
    </row>
    <row r="768" spans="1:11" ht="63">
      <c r="A768" s="5">
        <v>10</v>
      </c>
      <c r="B768" s="24" t="s">
        <v>978</v>
      </c>
      <c r="C768" s="24">
        <v>30630</v>
      </c>
      <c r="D768" s="25">
        <v>23438.42</v>
      </c>
      <c r="E768" s="25">
        <v>23438.42</v>
      </c>
      <c r="F768" s="42">
        <v>39966</v>
      </c>
      <c r="G768" s="27" t="s">
        <v>1188</v>
      </c>
      <c r="H768" s="25">
        <v>0</v>
      </c>
      <c r="I768" s="25">
        <v>278</v>
      </c>
      <c r="J768" s="24" t="s">
        <v>23</v>
      </c>
      <c r="K768">
        <f t="array" ref="K768">SUM(IF(C768='приложение к постановлению'!$D$3:$D$793,1,0))</f>
        <v>1</v>
      </c>
    </row>
    <row r="769" spans="1:11" ht="47.25">
      <c r="A769" s="5">
        <v>11</v>
      </c>
      <c r="B769" s="24" t="s">
        <v>1176</v>
      </c>
      <c r="C769" s="24">
        <v>30399</v>
      </c>
      <c r="D769" s="25">
        <v>3949130.01</v>
      </c>
      <c r="E769" s="25">
        <v>492273.9</v>
      </c>
      <c r="F769" s="42">
        <v>42003</v>
      </c>
      <c r="G769" s="27" t="s">
        <v>1189</v>
      </c>
      <c r="H769" s="25">
        <v>0</v>
      </c>
      <c r="I769" s="25">
        <v>1506</v>
      </c>
      <c r="J769" s="24" t="s">
        <v>23</v>
      </c>
      <c r="K769">
        <f t="array" ref="K769">SUM(IF(C769='приложение к постановлению'!$D$3:$D$793,1,0))</f>
        <v>1</v>
      </c>
    </row>
    <row r="770" spans="1:11" ht="47.25">
      <c r="A770" s="5">
        <v>12</v>
      </c>
      <c r="B770" s="24" t="s">
        <v>1177</v>
      </c>
      <c r="C770" s="24">
        <v>30308</v>
      </c>
      <c r="D770" s="25">
        <v>4735813.91</v>
      </c>
      <c r="E770" s="25">
        <v>826471.8</v>
      </c>
      <c r="F770" s="42">
        <v>41455</v>
      </c>
      <c r="G770" s="24" t="s">
        <v>1189</v>
      </c>
      <c r="H770" s="25">
        <v>0</v>
      </c>
      <c r="I770" s="25">
        <v>653.79999999999995</v>
      </c>
      <c r="J770" s="24" t="s">
        <v>23</v>
      </c>
      <c r="K770">
        <f t="array" ref="K770">SUM(IF(C770='приложение к постановлению'!$D$3:$D$793,1,0))</f>
        <v>1</v>
      </c>
    </row>
    <row r="771" spans="1:11" ht="31.5">
      <c r="A771" s="5">
        <v>13</v>
      </c>
      <c r="B771" s="24" t="s">
        <v>1178</v>
      </c>
      <c r="C771" s="24">
        <v>20075</v>
      </c>
      <c r="D771" s="25">
        <v>540086.49</v>
      </c>
      <c r="E771" s="25">
        <v>132292.92000000001</v>
      </c>
      <c r="F771" s="42">
        <v>41790</v>
      </c>
      <c r="G771" s="100" t="s">
        <v>1190</v>
      </c>
      <c r="H771" s="25">
        <v>19</v>
      </c>
      <c r="I771" s="25">
        <v>0</v>
      </c>
      <c r="J771" s="24" t="s">
        <v>23</v>
      </c>
      <c r="K771">
        <f t="array" ref="K771">SUM(IF(C771='приложение к постановлению'!$D$3:$D$793,1,0))</f>
        <v>1</v>
      </c>
    </row>
    <row r="772" spans="1:11" ht="47.25">
      <c r="A772" s="5">
        <v>14</v>
      </c>
      <c r="B772" s="24" t="s">
        <v>979</v>
      </c>
      <c r="C772" s="24">
        <v>20164</v>
      </c>
      <c r="D772" s="25">
        <v>1</v>
      </c>
      <c r="E772" s="25">
        <v>0.11</v>
      </c>
      <c r="F772" s="42">
        <v>43039</v>
      </c>
      <c r="G772" s="27" t="s">
        <v>1191</v>
      </c>
      <c r="H772" s="30">
        <v>7.5</v>
      </c>
      <c r="I772" s="25">
        <v>0</v>
      </c>
      <c r="J772" s="24" t="s">
        <v>23</v>
      </c>
      <c r="K772">
        <f t="array" ref="K772">SUM(IF(C772='приложение к постановлению'!$D$3:$D$793,1,0))</f>
        <v>1</v>
      </c>
    </row>
    <row r="773" spans="1:11" ht="31.5">
      <c r="A773" s="5">
        <v>15</v>
      </c>
      <c r="B773" s="24" t="s">
        <v>1179</v>
      </c>
      <c r="C773" s="24">
        <v>30654</v>
      </c>
      <c r="D773" s="25">
        <v>32534.97</v>
      </c>
      <c r="E773" s="25">
        <v>32534.97</v>
      </c>
      <c r="F773" s="42">
        <v>39966</v>
      </c>
      <c r="G773" s="28" t="s">
        <v>1081</v>
      </c>
      <c r="H773" s="30">
        <v>0</v>
      </c>
      <c r="I773" s="25">
        <v>9.1999999999999993</v>
      </c>
      <c r="J773" s="24" t="s">
        <v>23</v>
      </c>
      <c r="K773">
        <f t="array" ref="K773">SUM(IF(C773='приложение к постановлению'!$D$3:$D$793,1,0))</f>
        <v>1</v>
      </c>
    </row>
    <row r="774" spans="1:11" ht="31.5">
      <c r="A774" s="5">
        <v>16</v>
      </c>
      <c r="B774" s="24" t="s">
        <v>980</v>
      </c>
      <c r="C774" s="24">
        <v>20046</v>
      </c>
      <c r="D774" s="25">
        <v>90324.35</v>
      </c>
      <c r="E774" s="25">
        <v>90324.35</v>
      </c>
      <c r="F774" s="41">
        <v>39966</v>
      </c>
      <c r="G774" s="28" t="s">
        <v>1081</v>
      </c>
      <c r="H774" s="30">
        <v>0</v>
      </c>
      <c r="I774" s="25">
        <v>7.6</v>
      </c>
      <c r="J774" s="24" t="s">
        <v>23</v>
      </c>
      <c r="K774">
        <f t="array" ref="K774">SUM(IF(C774='приложение к постановлению'!$D$3:$D$793,1,0))</f>
        <v>1</v>
      </c>
    </row>
    <row r="775" spans="1:11" ht="31.5">
      <c r="A775" s="5">
        <v>17</v>
      </c>
      <c r="B775" s="24" t="s">
        <v>1180</v>
      </c>
      <c r="C775" s="24">
        <v>30884</v>
      </c>
      <c r="D775" s="25">
        <v>557301.13</v>
      </c>
      <c r="E775" s="25">
        <v>536606.82999999996</v>
      </c>
      <c r="F775" s="41">
        <v>39966</v>
      </c>
      <c r="G775" s="24" t="s">
        <v>1081</v>
      </c>
      <c r="H775" s="25">
        <v>0</v>
      </c>
      <c r="I775" s="25">
        <v>257.2</v>
      </c>
      <c r="J775" s="24" t="s">
        <v>23</v>
      </c>
      <c r="K775">
        <f t="array" ref="K775">SUM(IF(C775='приложение к постановлению'!$D$3:$D$793,1,0))</f>
        <v>1</v>
      </c>
    </row>
    <row r="776" spans="1:11" ht="63">
      <c r="A776" s="5">
        <v>18</v>
      </c>
      <c r="B776" s="24" t="s">
        <v>850</v>
      </c>
      <c r="C776" s="24">
        <v>30058</v>
      </c>
      <c r="D776" s="25">
        <v>284053</v>
      </c>
      <c r="E776" s="25">
        <v>99849</v>
      </c>
      <c r="F776" s="41">
        <v>37601</v>
      </c>
      <c r="G776" s="27" t="s">
        <v>1192</v>
      </c>
      <c r="H776" s="25">
        <v>0</v>
      </c>
      <c r="I776" s="25">
        <v>1532</v>
      </c>
      <c r="J776" s="24" t="s">
        <v>23</v>
      </c>
      <c r="K776">
        <f t="array" ref="K776">SUM(IF(C776='приложение к постановлению'!$D$3:$D$793,1,0))</f>
        <v>1</v>
      </c>
    </row>
    <row r="777" spans="1:11" ht="31.5">
      <c r="A777" s="5">
        <v>19</v>
      </c>
      <c r="B777" s="24" t="s">
        <v>1181</v>
      </c>
      <c r="C777" s="24">
        <v>30275</v>
      </c>
      <c r="D777" s="25">
        <v>5000</v>
      </c>
      <c r="E777" s="25">
        <v>0</v>
      </c>
      <c r="F777" s="41">
        <v>38589</v>
      </c>
      <c r="G777" s="28" t="s">
        <v>1193</v>
      </c>
      <c r="H777" s="25">
        <v>0</v>
      </c>
      <c r="I777" s="25">
        <v>33</v>
      </c>
      <c r="J777" s="24" t="s">
        <v>23</v>
      </c>
      <c r="K777">
        <f t="array" ref="K777">SUM(IF(C777='приложение к постановлению'!$D$3:$D$793,1,0))</f>
        <v>1</v>
      </c>
    </row>
    <row r="778" spans="1:11" ht="47.25">
      <c r="A778" s="5">
        <v>20</v>
      </c>
      <c r="B778" s="24" t="s">
        <v>1182</v>
      </c>
      <c r="C778" s="24">
        <v>30270</v>
      </c>
      <c r="D778" s="25">
        <v>22000</v>
      </c>
      <c r="E778" s="25">
        <v>15103.22</v>
      </c>
      <c r="F778" s="41">
        <v>38589</v>
      </c>
      <c r="G778" s="28" t="s">
        <v>1194</v>
      </c>
      <c r="H778" s="25">
        <v>0</v>
      </c>
      <c r="I778" s="25">
        <v>56.6</v>
      </c>
      <c r="J778" s="24" t="s">
        <v>23</v>
      </c>
      <c r="K778">
        <f t="array" ref="K778">SUM(IF(C778='приложение к постановлению'!$D$3:$D$793,1,0))</f>
        <v>1</v>
      </c>
    </row>
    <row r="779" spans="1:11" ht="63">
      <c r="A779" s="5">
        <v>21</v>
      </c>
      <c r="B779" s="24" t="s">
        <v>988</v>
      </c>
      <c r="C779" s="24">
        <v>30329</v>
      </c>
      <c r="D779" s="25">
        <v>59171</v>
      </c>
      <c r="E779" s="25">
        <v>20444.32</v>
      </c>
      <c r="F779" s="41">
        <v>40178</v>
      </c>
      <c r="G779" s="24" t="s">
        <v>1195</v>
      </c>
      <c r="H779" s="25">
        <v>0</v>
      </c>
      <c r="I779" s="25">
        <v>420.5</v>
      </c>
      <c r="J779" s="24" t="s">
        <v>23</v>
      </c>
      <c r="K779">
        <f t="array" ref="K779">SUM(IF(C779='приложение к постановлению'!$D$3:$D$793,1,0))</f>
        <v>1</v>
      </c>
    </row>
    <row r="780" spans="1:11" ht="47.25">
      <c r="A780" s="5">
        <v>22</v>
      </c>
      <c r="B780" s="24" t="s">
        <v>988</v>
      </c>
      <c r="C780" s="24">
        <v>30328</v>
      </c>
      <c r="D780" s="25">
        <v>10604</v>
      </c>
      <c r="E780" s="25">
        <v>3663.92</v>
      </c>
      <c r="F780" s="41">
        <v>40178</v>
      </c>
      <c r="G780" s="24" t="s">
        <v>1196</v>
      </c>
      <c r="H780" s="25">
        <v>0</v>
      </c>
      <c r="I780" s="25">
        <v>110</v>
      </c>
      <c r="J780" s="24" t="s">
        <v>23</v>
      </c>
      <c r="K780">
        <f t="array" ref="K780">SUM(IF(C780='приложение к постановлению'!$D$3:$D$793,1,0))</f>
        <v>1</v>
      </c>
    </row>
    <row r="781" spans="1:11" ht="47.25">
      <c r="A781" s="5">
        <v>23</v>
      </c>
      <c r="B781" s="24" t="s">
        <v>990</v>
      </c>
      <c r="C781" s="24">
        <v>30343</v>
      </c>
      <c r="D781" s="25">
        <v>5767.2</v>
      </c>
      <c r="E781" s="25">
        <v>0</v>
      </c>
      <c r="F781" s="42">
        <v>40178</v>
      </c>
      <c r="G781" s="24" t="s">
        <v>1197</v>
      </c>
      <c r="H781" s="25">
        <v>0</v>
      </c>
      <c r="I781" s="25">
        <v>54</v>
      </c>
      <c r="J781" s="24" t="s">
        <v>23</v>
      </c>
      <c r="K781">
        <f t="array" ref="K781">SUM(IF(C781='приложение к постановлению'!$D$3:$D$793,1,0))</f>
        <v>1</v>
      </c>
    </row>
    <row r="782" spans="1:11" ht="63">
      <c r="A782" s="5">
        <v>24</v>
      </c>
      <c r="B782" s="24" t="s">
        <v>990</v>
      </c>
      <c r="C782" s="24">
        <v>30340</v>
      </c>
      <c r="D782" s="25">
        <v>34425</v>
      </c>
      <c r="E782" s="25">
        <v>19779.759999999998</v>
      </c>
      <c r="F782" s="42">
        <v>40178</v>
      </c>
      <c r="G782" s="24" t="s">
        <v>1198</v>
      </c>
      <c r="H782" s="25">
        <v>0</v>
      </c>
      <c r="I782" s="25">
        <v>432</v>
      </c>
      <c r="J782" s="24" t="s">
        <v>23</v>
      </c>
      <c r="K782">
        <f t="array" ref="K782">SUM(IF(C782='приложение к постановлению'!$D$3:$D$793,1,0))</f>
        <v>1</v>
      </c>
    </row>
    <row r="783" spans="1:11" ht="47.25">
      <c r="A783" s="5">
        <v>25</v>
      </c>
      <c r="B783" s="24" t="s">
        <v>1183</v>
      </c>
      <c r="C783" s="24">
        <v>30371</v>
      </c>
      <c r="D783" s="25">
        <v>15544</v>
      </c>
      <c r="E783" s="25">
        <v>0</v>
      </c>
      <c r="F783" s="42">
        <v>40365</v>
      </c>
      <c r="G783" s="24" t="s">
        <v>1199</v>
      </c>
      <c r="H783" s="25">
        <v>0</v>
      </c>
      <c r="I783" s="25">
        <v>145</v>
      </c>
      <c r="J783" s="24" t="s">
        <v>23</v>
      </c>
      <c r="K783">
        <f t="array" ref="K783">SUM(IF(C783='приложение к постановлению'!$D$3:$D$793,1,0))</f>
        <v>1</v>
      </c>
    </row>
    <row r="784" spans="1:11" ht="110.25">
      <c r="A784" s="5">
        <v>26</v>
      </c>
      <c r="B784" s="24" t="s">
        <v>992</v>
      </c>
      <c r="C784" s="24">
        <v>30549</v>
      </c>
      <c r="D784" s="25">
        <v>1629570.88</v>
      </c>
      <c r="E784" s="25">
        <v>5672.74</v>
      </c>
      <c r="F784" s="42">
        <v>43343</v>
      </c>
      <c r="G784" s="24" t="s">
        <v>1200</v>
      </c>
      <c r="H784" s="25">
        <v>0</v>
      </c>
      <c r="I784" s="25">
        <v>9121.5</v>
      </c>
      <c r="J784" s="24" t="s">
        <v>23</v>
      </c>
      <c r="K784">
        <f t="array" ref="K784">SUM(IF(C784='приложение к постановлению'!$D$3:$D$793,1,0))</f>
        <v>1</v>
      </c>
    </row>
    <row r="785" spans="1:11" ht="31.5">
      <c r="A785" s="5">
        <v>27</v>
      </c>
      <c r="B785" s="24" t="s">
        <v>993</v>
      </c>
      <c r="C785" s="24">
        <v>30550</v>
      </c>
      <c r="D785" s="25">
        <v>513481.47</v>
      </c>
      <c r="E785" s="25">
        <v>1613.23</v>
      </c>
      <c r="F785" s="42">
        <v>43343</v>
      </c>
      <c r="G785" s="100" t="s">
        <v>1153</v>
      </c>
      <c r="H785" s="25">
        <v>0</v>
      </c>
      <c r="I785" s="25">
        <v>3836.8</v>
      </c>
      <c r="J785" s="24" t="s">
        <v>23</v>
      </c>
      <c r="K785">
        <f t="array" ref="K785">SUM(IF(C785='приложение к постановлению'!$D$3:$D$793,1,0))</f>
        <v>1</v>
      </c>
    </row>
    <row r="786" spans="1:11" ht="31.5">
      <c r="A786" s="5">
        <v>28</v>
      </c>
      <c r="B786" s="24" t="s">
        <v>994</v>
      </c>
      <c r="C786" s="24">
        <v>30530</v>
      </c>
      <c r="D786" s="25">
        <v>667675.89</v>
      </c>
      <c r="E786" s="25">
        <v>1553.74</v>
      </c>
      <c r="F786" s="42">
        <v>43343</v>
      </c>
      <c r="G786" s="28" t="s">
        <v>1153</v>
      </c>
      <c r="H786" s="25">
        <v>0</v>
      </c>
      <c r="I786" s="25">
        <v>3768.1</v>
      </c>
      <c r="J786" s="24" t="s">
        <v>23</v>
      </c>
      <c r="K786">
        <f t="array" ref="K786">SUM(IF(C786='приложение к постановлению'!$D$3:$D$793,1,0))</f>
        <v>1</v>
      </c>
    </row>
    <row r="787" spans="1:11" ht="94.5">
      <c r="A787" s="5">
        <v>29</v>
      </c>
      <c r="B787" s="24" t="s">
        <v>995</v>
      </c>
      <c r="C787" s="24">
        <v>30567</v>
      </c>
      <c r="D787" s="25">
        <v>807872.64</v>
      </c>
      <c r="E787" s="25">
        <v>0</v>
      </c>
      <c r="F787" s="42">
        <v>43371</v>
      </c>
      <c r="G787" s="28" t="s">
        <v>1201</v>
      </c>
      <c r="H787" s="25">
        <v>0</v>
      </c>
      <c r="I787" s="25">
        <v>4682.3</v>
      </c>
      <c r="J787" s="24" t="s">
        <v>23</v>
      </c>
      <c r="K787">
        <f t="array" ref="K787">SUM(IF(C787='приложение к постановлению'!$D$3:$D$793,1,0))</f>
        <v>1</v>
      </c>
    </row>
    <row r="788" spans="1:11" ht="94.5">
      <c r="A788" s="5">
        <v>30</v>
      </c>
      <c r="B788" s="24" t="s">
        <v>996</v>
      </c>
      <c r="C788" s="24">
        <v>30536</v>
      </c>
      <c r="D788" s="25">
        <v>716795.78</v>
      </c>
      <c r="E788" s="25">
        <v>396.13</v>
      </c>
      <c r="F788" s="42">
        <v>43343</v>
      </c>
      <c r="G788" s="31" t="s">
        <v>1160</v>
      </c>
      <c r="H788" s="25">
        <v>0</v>
      </c>
      <c r="I788" s="25">
        <v>1898.65</v>
      </c>
      <c r="J788" s="24" t="s">
        <v>23</v>
      </c>
      <c r="K788">
        <f t="array" ref="K788">SUM(IF(C788='приложение к постановлению'!$D$3:$D$793,1,0))</f>
        <v>1</v>
      </c>
    </row>
    <row r="789" spans="1:11" ht="78.75">
      <c r="A789" s="5">
        <v>31</v>
      </c>
      <c r="B789" s="24" t="s">
        <v>998</v>
      </c>
      <c r="C789" s="95">
        <v>30541</v>
      </c>
      <c r="D789" s="25">
        <v>481652.86</v>
      </c>
      <c r="E789" s="25">
        <v>0.08</v>
      </c>
      <c r="F789" s="42">
        <v>43343</v>
      </c>
      <c r="G789" s="24" t="s">
        <v>1202</v>
      </c>
      <c r="H789" s="25">
        <v>0</v>
      </c>
      <c r="I789" s="25">
        <v>3363</v>
      </c>
      <c r="J789" s="24" t="s">
        <v>23</v>
      </c>
      <c r="K789">
        <f t="array" ref="K789">SUM(IF(C789='приложение к постановлению'!$D$3:$D$793,1,0))</f>
        <v>1</v>
      </c>
    </row>
    <row r="790" spans="1:11" ht="94.5">
      <c r="A790" s="5">
        <v>32</v>
      </c>
      <c r="B790" s="24" t="s">
        <v>1002</v>
      </c>
      <c r="C790" s="24">
        <v>30551</v>
      </c>
      <c r="D790" s="25">
        <v>1333015.02</v>
      </c>
      <c r="E790" s="25">
        <v>3878.26</v>
      </c>
      <c r="F790" s="42">
        <v>43343</v>
      </c>
      <c r="G790" s="24" t="s">
        <v>1203</v>
      </c>
      <c r="H790" s="25">
        <v>0</v>
      </c>
      <c r="I790" s="25">
        <v>855</v>
      </c>
      <c r="J790" s="24" t="s">
        <v>23</v>
      </c>
      <c r="K790">
        <f t="array" ref="K790">SUM(IF(C790='приложение к постановлению'!$D$3:$D$793,1,0))</f>
        <v>1</v>
      </c>
    </row>
    <row r="791" spans="1:11" ht="94.5">
      <c r="A791" s="5">
        <v>33</v>
      </c>
      <c r="B791" s="24" t="s">
        <v>1003</v>
      </c>
      <c r="C791" s="24">
        <v>30552</v>
      </c>
      <c r="D791" s="25">
        <v>239939.23</v>
      </c>
      <c r="E791" s="25">
        <v>751.86</v>
      </c>
      <c r="F791" s="42">
        <v>43343</v>
      </c>
      <c r="G791" s="27" t="s">
        <v>1204</v>
      </c>
      <c r="H791" s="25">
        <v>0</v>
      </c>
      <c r="I791" s="25">
        <v>762</v>
      </c>
      <c r="J791" s="24" t="s">
        <v>23</v>
      </c>
      <c r="K791">
        <f t="array" ref="K791">SUM(IF(C791='приложение к постановлению'!$D$3:$D$793,1,0))</f>
        <v>1</v>
      </c>
    </row>
    <row r="792" spans="1:11" ht="31.5">
      <c r="A792" s="5">
        <v>34</v>
      </c>
      <c r="B792" s="24" t="s">
        <v>1004</v>
      </c>
      <c r="C792" s="24">
        <v>30553</v>
      </c>
      <c r="D792" s="25">
        <v>424824.64</v>
      </c>
      <c r="E792" s="25">
        <v>1403.02</v>
      </c>
      <c r="F792" s="42">
        <v>43343</v>
      </c>
      <c r="G792" s="24" t="s">
        <v>1153</v>
      </c>
      <c r="H792" s="25">
        <v>0</v>
      </c>
      <c r="I792" s="25">
        <v>1184</v>
      </c>
      <c r="J792" s="24" t="s">
        <v>23</v>
      </c>
      <c r="K792">
        <f t="array" ref="K792">SUM(IF(C792='приложение к постановлению'!$D$3:$D$793,1,0))</f>
        <v>1</v>
      </c>
    </row>
    <row r="793" spans="1:11" ht="31.5">
      <c r="A793" s="5">
        <v>35</v>
      </c>
      <c r="B793" s="24" t="s">
        <v>1005</v>
      </c>
      <c r="C793" s="24">
        <v>30554</v>
      </c>
      <c r="D793" s="25">
        <v>29476</v>
      </c>
      <c r="E793" s="25">
        <v>98.42</v>
      </c>
      <c r="F793" s="42">
        <v>43343</v>
      </c>
      <c r="G793" s="24" t="s">
        <v>1153</v>
      </c>
      <c r="H793" s="25">
        <v>0</v>
      </c>
      <c r="I793" s="25">
        <v>85</v>
      </c>
      <c r="J793" s="24" t="s">
        <v>23</v>
      </c>
      <c r="K793">
        <f t="array" ref="K793">SUM(IF(C793='приложение к постановлению'!$D$3:$D$793,1,0))</f>
        <v>1</v>
      </c>
    </row>
    <row r="794" spans="1:11" ht="94.5">
      <c r="A794" s="5">
        <v>36</v>
      </c>
      <c r="B794" s="24" t="s">
        <v>1006</v>
      </c>
      <c r="C794" s="5">
        <v>30573</v>
      </c>
      <c r="D794" s="25">
        <v>625697.89</v>
      </c>
      <c r="E794" s="25">
        <v>0</v>
      </c>
      <c r="F794" s="42">
        <v>43371</v>
      </c>
      <c r="G794" s="24" t="s">
        <v>1205</v>
      </c>
      <c r="H794" s="25">
        <v>0</v>
      </c>
      <c r="I794" s="25">
        <v>1711</v>
      </c>
      <c r="J794" s="24" t="s">
        <v>23</v>
      </c>
      <c r="K794">
        <f t="array" ref="K794">SUM(IF(C794='приложение к постановлению'!$D$3:$D$793,1,0))</f>
        <v>1</v>
      </c>
    </row>
    <row r="795" spans="1:11" ht="47.25">
      <c r="A795" s="5">
        <v>37</v>
      </c>
      <c r="B795" s="24" t="s">
        <v>851</v>
      </c>
      <c r="C795" s="24">
        <v>30556</v>
      </c>
      <c r="D795" s="25">
        <v>2723.4</v>
      </c>
      <c r="E795" s="25">
        <v>0.08</v>
      </c>
      <c r="F795" s="42">
        <v>43343</v>
      </c>
      <c r="G795" s="31" t="s">
        <v>1206</v>
      </c>
      <c r="H795" s="25">
        <v>0</v>
      </c>
      <c r="I795" s="25">
        <v>25.5</v>
      </c>
      <c r="J795" s="24" t="s">
        <v>23</v>
      </c>
      <c r="K795">
        <f t="array" ref="K795">SUM(IF(C795='приложение к постановлению'!$D$3:$D$793,1,0))</f>
        <v>1</v>
      </c>
    </row>
    <row r="796" spans="1:11" ht="94.5">
      <c r="A796" s="5">
        <v>38</v>
      </c>
      <c r="B796" s="24" t="s">
        <v>1007</v>
      </c>
      <c r="C796" s="24">
        <v>30557</v>
      </c>
      <c r="D796" s="25">
        <v>2649131</v>
      </c>
      <c r="E796" s="25">
        <v>14703.09</v>
      </c>
      <c r="F796" s="42">
        <v>43343</v>
      </c>
      <c r="G796" s="28" t="s">
        <v>1207</v>
      </c>
      <c r="H796" s="25">
        <v>0</v>
      </c>
      <c r="I796" s="25">
        <v>1576.8</v>
      </c>
      <c r="J796" s="24" t="s">
        <v>23</v>
      </c>
      <c r="K796">
        <f t="array" ref="K796">SUM(IF(C796='приложение к постановлению'!$D$3:$D$793,1,0))</f>
        <v>1</v>
      </c>
    </row>
    <row r="797" spans="1:11" ht="78.75">
      <c r="A797" s="5">
        <v>39</v>
      </c>
      <c r="B797" s="24" t="s">
        <v>1008</v>
      </c>
      <c r="C797" s="5">
        <v>30558</v>
      </c>
      <c r="D797" s="25">
        <v>57991</v>
      </c>
      <c r="E797" s="25">
        <v>136.02000000000001</v>
      </c>
      <c r="F797" s="42">
        <v>43343</v>
      </c>
      <c r="G797" s="28" t="s">
        <v>1208</v>
      </c>
      <c r="H797" s="25">
        <v>0</v>
      </c>
      <c r="I797" s="25">
        <v>2560.27</v>
      </c>
      <c r="J797" s="24" t="s">
        <v>23</v>
      </c>
      <c r="K797">
        <f t="array" ref="K797">SUM(IF(C797='приложение к постановлению'!$D$3:$D$793,1,0))</f>
        <v>1</v>
      </c>
    </row>
    <row r="798" spans="1:11" ht="78.75">
      <c r="A798" s="5">
        <v>40</v>
      </c>
      <c r="B798" s="24" t="s">
        <v>1009</v>
      </c>
      <c r="C798" s="24">
        <v>30559</v>
      </c>
      <c r="D798" s="25">
        <v>98600.52</v>
      </c>
      <c r="E798" s="25">
        <v>152.62</v>
      </c>
      <c r="F798" s="42">
        <v>43343</v>
      </c>
      <c r="G798" s="32" t="s">
        <v>1209</v>
      </c>
      <c r="H798" s="25">
        <v>0</v>
      </c>
      <c r="I798" s="25">
        <v>1901.2</v>
      </c>
      <c r="J798" s="24" t="s">
        <v>23</v>
      </c>
      <c r="K798">
        <f t="array" ref="K798">SUM(IF(C798='приложение к постановлению'!$D$3:$D$793,1,0))</f>
        <v>1</v>
      </c>
    </row>
    <row r="799" spans="1:11" ht="15.75" customHeight="1">
      <c r="A799" s="5">
        <v>41</v>
      </c>
      <c r="B799" s="24" t="s">
        <v>1010</v>
      </c>
      <c r="C799" s="5">
        <v>30560</v>
      </c>
      <c r="D799" s="25">
        <v>153133.6</v>
      </c>
      <c r="E799" s="25">
        <v>689.81</v>
      </c>
      <c r="F799" s="42">
        <v>43343</v>
      </c>
      <c r="G799" s="28" t="s">
        <v>1210</v>
      </c>
      <c r="H799" s="25">
        <v>0</v>
      </c>
      <c r="I799" s="25">
        <v>1155.5</v>
      </c>
      <c r="J799" s="24" t="s">
        <v>23</v>
      </c>
      <c r="K799">
        <f t="array" ref="K799">SUM(IF(C799='приложение к постановлению'!$D$3:$D$793,1,0))</f>
        <v>1</v>
      </c>
    </row>
    <row r="800" spans="1:11" ht="94.5">
      <c r="A800" s="5">
        <v>42</v>
      </c>
      <c r="B800" s="24" t="s">
        <v>1011</v>
      </c>
      <c r="C800" s="24">
        <v>30574</v>
      </c>
      <c r="D800" s="25">
        <v>516983.96</v>
      </c>
      <c r="E800" s="25">
        <v>0</v>
      </c>
      <c r="F800" s="42">
        <v>43371</v>
      </c>
      <c r="G800" s="32" t="s">
        <v>1211</v>
      </c>
      <c r="H800" s="25">
        <v>0</v>
      </c>
      <c r="I800" s="25">
        <v>2434.4</v>
      </c>
      <c r="J800" s="24" t="s">
        <v>23</v>
      </c>
      <c r="K800">
        <f t="array" ref="K800">SUM(IF(C800='приложение к постановлению'!$D$3:$D$793,1,0))</f>
        <v>1</v>
      </c>
    </row>
    <row r="801" spans="1:11" ht="78.75">
      <c r="A801" s="5">
        <v>43</v>
      </c>
      <c r="B801" s="24" t="s">
        <v>1012</v>
      </c>
      <c r="C801" s="24">
        <v>30562</v>
      </c>
      <c r="D801" s="25">
        <v>151070</v>
      </c>
      <c r="E801" s="25">
        <v>77.06</v>
      </c>
      <c r="F801" s="42">
        <v>43343</v>
      </c>
      <c r="G801" s="27" t="s">
        <v>1159</v>
      </c>
      <c r="H801" s="25">
        <v>0</v>
      </c>
      <c r="I801" s="25">
        <v>371</v>
      </c>
      <c r="J801" s="24" t="s">
        <v>23</v>
      </c>
      <c r="K801">
        <f t="array" ref="K801">SUM(IF(C801='приложение к постановлению'!$D$3:$D$793,1,0))</f>
        <v>1</v>
      </c>
    </row>
    <row r="802" spans="1:11" ht="94.5">
      <c r="A802" s="5">
        <v>44</v>
      </c>
      <c r="B802" s="24" t="s">
        <v>1013</v>
      </c>
      <c r="C802" s="24">
        <v>30563</v>
      </c>
      <c r="D802" s="25">
        <v>397740</v>
      </c>
      <c r="E802" s="25">
        <v>999.47</v>
      </c>
      <c r="F802" s="42">
        <v>43343</v>
      </c>
      <c r="G802" s="28" t="s">
        <v>1212</v>
      </c>
      <c r="H802" s="25">
        <v>0</v>
      </c>
      <c r="I802" s="25">
        <v>1053.47</v>
      </c>
      <c r="J802" s="24" t="s">
        <v>23</v>
      </c>
      <c r="K802">
        <f t="array" ref="K802">SUM(IF(C802='приложение к постановлению'!$D$3:$D$793,1,0))</f>
        <v>1</v>
      </c>
    </row>
    <row r="803" spans="1:11" ht="94.5">
      <c r="A803" s="5">
        <v>45</v>
      </c>
      <c r="B803" s="24" t="s">
        <v>1014</v>
      </c>
      <c r="C803" s="24">
        <v>30576</v>
      </c>
      <c r="D803" s="25">
        <v>3223253.78</v>
      </c>
      <c r="E803" s="25">
        <v>0</v>
      </c>
      <c r="F803" s="42">
        <v>43371</v>
      </c>
      <c r="G803" s="27" t="s">
        <v>1205</v>
      </c>
      <c r="H803" s="30">
        <v>0</v>
      </c>
      <c r="I803" s="25">
        <v>2178.5</v>
      </c>
      <c r="J803" s="24" t="s">
        <v>23</v>
      </c>
      <c r="K803">
        <f t="array" ref="K803">SUM(IF(C803='приложение к постановлению'!$D$3:$D$793,1,0))</f>
        <v>1</v>
      </c>
    </row>
    <row r="804" spans="1:11" ht="15.75" customHeight="1">
      <c r="A804" s="5">
        <v>46</v>
      </c>
      <c r="B804" s="24" t="s">
        <v>860</v>
      </c>
      <c r="C804" s="24">
        <v>30566</v>
      </c>
      <c r="D804" s="25">
        <v>7356.3</v>
      </c>
      <c r="E804" s="25">
        <v>0</v>
      </c>
      <c r="F804" s="42">
        <v>43371</v>
      </c>
      <c r="G804" s="27" t="s">
        <v>1213</v>
      </c>
      <c r="H804" s="30">
        <v>0</v>
      </c>
      <c r="I804" s="25">
        <v>65</v>
      </c>
      <c r="J804" s="24" t="s">
        <v>23</v>
      </c>
      <c r="K804">
        <f t="array" ref="K804">SUM(IF(C804='приложение к постановлению'!$D$3:$D$793,1,0))</f>
        <v>1</v>
      </c>
    </row>
    <row r="805" spans="1:11" ht="47.25">
      <c r="A805" s="5">
        <v>47</v>
      </c>
      <c r="B805" s="24" t="s">
        <v>986</v>
      </c>
      <c r="C805" s="24">
        <v>30568</v>
      </c>
      <c r="D805" s="25">
        <v>455104</v>
      </c>
      <c r="E805" s="25">
        <v>0</v>
      </c>
      <c r="F805" s="42">
        <v>43371</v>
      </c>
      <c r="G805" s="28" t="s">
        <v>1214</v>
      </c>
      <c r="H805" s="30">
        <v>0</v>
      </c>
      <c r="I805" s="25">
        <v>158.5</v>
      </c>
      <c r="J805" s="24" t="s">
        <v>23</v>
      </c>
      <c r="K805">
        <f t="array" ref="K805">SUM(IF(C805='приложение к постановлению'!$D$3:$D$793,1,0))</f>
        <v>1</v>
      </c>
    </row>
    <row r="806" spans="1:11" ht="47.25">
      <c r="A806" s="5">
        <v>48</v>
      </c>
      <c r="B806" s="24" t="s">
        <v>860</v>
      </c>
      <c r="C806" s="5">
        <v>30569</v>
      </c>
      <c r="D806" s="25">
        <v>2107670</v>
      </c>
      <c r="E806" s="25">
        <v>0</v>
      </c>
      <c r="F806" s="42">
        <v>43371</v>
      </c>
      <c r="G806" s="24" t="s">
        <v>1215</v>
      </c>
      <c r="H806" s="30">
        <v>0</v>
      </c>
      <c r="I806" s="25">
        <v>198</v>
      </c>
      <c r="J806" s="24" t="s">
        <v>23</v>
      </c>
      <c r="K806">
        <f t="array" ref="K806">SUM(IF(C806='приложение к постановлению'!$D$3:$D$793,1,0))</f>
        <v>1</v>
      </c>
    </row>
    <row r="807" spans="1:11" ht="47.25">
      <c r="A807" s="5">
        <v>49</v>
      </c>
      <c r="B807" s="24" t="s">
        <v>1184</v>
      </c>
      <c r="C807" s="24">
        <v>30572</v>
      </c>
      <c r="D807" s="25">
        <v>1</v>
      </c>
      <c r="E807" s="25">
        <v>0</v>
      </c>
      <c r="F807" s="42">
        <v>43371</v>
      </c>
      <c r="G807" s="28" t="s">
        <v>1191</v>
      </c>
      <c r="H807" s="30">
        <v>0</v>
      </c>
      <c r="I807" s="25">
        <v>519</v>
      </c>
      <c r="J807" s="24" t="s">
        <v>23</v>
      </c>
      <c r="K807">
        <f t="array" ref="K807">SUM(IF(C807='приложение к постановлению'!$D$3:$D$793,1,0))</f>
        <v>1</v>
      </c>
    </row>
    <row r="808" spans="1:11" ht="47.25">
      <c r="A808" s="5">
        <v>50</v>
      </c>
      <c r="B808" s="24" t="s">
        <v>1185</v>
      </c>
      <c r="C808" s="24">
        <v>30575</v>
      </c>
      <c r="D808" s="25">
        <v>1660980</v>
      </c>
      <c r="E808" s="25">
        <v>0</v>
      </c>
      <c r="F808" s="42">
        <v>43371</v>
      </c>
      <c r="G808" s="24" t="s">
        <v>1215</v>
      </c>
      <c r="H808" s="30">
        <v>0</v>
      </c>
      <c r="I808" s="25">
        <v>339</v>
      </c>
      <c r="J808" s="24" t="s">
        <v>23</v>
      </c>
      <c r="K808">
        <f t="array" ref="K808">SUM(IF(C808='приложение к постановлению'!$D$3:$D$793,1,0))</f>
        <v>1</v>
      </c>
    </row>
    <row r="809" spans="1:11" ht="47.25">
      <c r="A809" s="5">
        <v>51</v>
      </c>
      <c r="B809" s="24" t="s">
        <v>1186</v>
      </c>
      <c r="C809" s="24">
        <v>30580</v>
      </c>
      <c r="D809" s="25">
        <v>1</v>
      </c>
      <c r="E809" s="25">
        <v>0</v>
      </c>
      <c r="F809" s="42">
        <v>43371</v>
      </c>
      <c r="G809" s="24" t="s">
        <v>1191</v>
      </c>
      <c r="H809" s="30">
        <v>0</v>
      </c>
      <c r="I809" s="25">
        <v>558</v>
      </c>
      <c r="J809" s="24" t="s">
        <v>23</v>
      </c>
      <c r="K809">
        <f t="array" ref="K809">SUM(IF(C809='приложение к постановлению'!$D$3:$D$793,1,0))</f>
        <v>1</v>
      </c>
    </row>
    <row r="810" spans="1:11" ht="15.75">
      <c r="A810" s="10"/>
      <c r="B810" s="19"/>
      <c r="C810" s="20" t="s">
        <v>161</v>
      </c>
      <c r="D810" s="37">
        <f>SUM(D759:D809)</f>
        <v>51752936.789999999</v>
      </c>
      <c r="E810" s="58">
        <f>SUM(E759:E809)</f>
        <v>3102556.2</v>
      </c>
      <c r="F810" s="10"/>
      <c r="G810" s="10"/>
      <c r="H810" s="10"/>
      <c r="I810" s="10"/>
      <c r="J810" s="10"/>
      <c r="K810" s="18"/>
    </row>
    <row r="811" spans="1:11" ht="24.75" customHeight="1">
      <c r="A811" s="20"/>
      <c r="B811" s="38"/>
      <c r="C811" s="39" t="s">
        <v>1015</v>
      </c>
      <c r="D811" s="40" t="e">
        <f>D810+D758+#REF!+D65</f>
        <v>#REF!</v>
      </c>
      <c r="E811" s="40" t="e">
        <f>E810+E758+#REF!+E65</f>
        <v>#REF!</v>
      </c>
      <c r="F811" s="20"/>
      <c r="G811" s="20"/>
      <c r="H811" s="20"/>
      <c r="I811" s="20"/>
      <c r="J811" s="20"/>
      <c r="K811" s="18"/>
    </row>
    <row r="814" spans="1:11" ht="15.75">
      <c r="A814" s="1" t="s">
        <v>9</v>
      </c>
      <c r="B814" s="12"/>
      <c r="C814" s="1"/>
      <c r="D814" s="2"/>
      <c r="E814" s="1"/>
    </row>
    <row r="815" spans="1:11" ht="15.75">
      <c r="A815" s="1"/>
      <c r="B815" s="12"/>
      <c r="C815" s="1"/>
      <c r="D815" s="2"/>
      <c r="E815" s="1"/>
    </row>
    <row r="816" spans="1:11" ht="15.75">
      <c r="A816" s="1" t="s">
        <v>10</v>
      </c>
      <c r="B816" s="12"/>
      <c r="C816" s="1"/>
      <c r="D816" s="2" t="s">
        <v>5</v>
      </c>
      <c r="E816" s="1" t="s">
        <v>11</v>
      </c>
    </row>
    <row r="817" spans="1:5" ht="15.75">
      <c r="A817" s="1"/>
      <c r="B817" s="12"/>
      <c r="C817" s="1"/>
      <c r="D817" s="2" t="s">
        <v>2</v>
      </c>
      <c r="E817" s="1"/>
    </row>
    <row r="818" spans="1:5" ht="15.75">
      <c r="A818" s="1"/>
      <c r="B818" s="12"/>
      <c r="C818" s="1"/>
      <c r="D818" s="2"/>
      <c r="E818" s="1"/>
    </row>
    <row r="819" spans="1:5" ht="15.75">
      <c r="A819" s="1" t="s">
        <v>0</v>
      </c>
      <c r="B819" s="12"/>
      <c r="C819" s="1"/>
      <c r="D819" s="2"/>
      <c r="E819" s="1"/>
    </row>
    <row r="820" spans="1:5" ht="15.75">
      <c r="A820" s="1"/>
      <c r="B820" s="12"/>
      <c r="C820" s="1"/>
      <c r="D820" s="2"/>
      <c r="E820" s="1"/>
    </row>
    <row r="821" spans="1:5" ht="15.75">
      <c r="A821" s="89" t="s">
        <v>1538</v>
      </c>
      <c r="B821" s="12"/>
      <c r="C821" s="1"/>
      <c r="D821" s="2" t="s">
        <v>5</v>
      </c>
      <c r="E821" s="1"/>
    </row>
    <row r="822" spans="1:5" ht="15.75">
      <c r="A822" s="1"/>
      <c r="B822" s="12"/>
      <c r="C822" s="1"/>
      <c r="D822" s="2" t="s">
        <v>2</v>
      </c>
      <c r="E822" s="1"/>
    </row>
    <row r="823" spans="1:5" ht="15.75">
      <c r="A823" s="1"/>
      <c r="B823" s="12"/>
      <c r="C823" s="1"/>
      <c r="D823" s="2"/>
      <c r="E823" s="1"/>
    </row>
    <row r="824" spans="1:5" ht="15.75">
      <c r="A824" s="1"/>
      <c r="B824" s="12"/>
      <c r="C824" s="1"/>
      <c r="D824" s="2"/>
      <c r="E824" s="1"/>
    </row>
    <row r="825" spans="1:5" ht="15.75">
      <c r="A825" s="1" t="s">
        <v>1</v>
      </c>
      <c r="B825" s="12"/>
      <c r="C825" s="1"/>
      <c r="D825" s="2"/>
      <c r="E825" s="1"/>
    </row>
    <row r="826" spans="1:5" ht="15.75">
      <c r="A826" s="1"/>
      <c r="B826" s="12"/>
      <c r="C826" s="1"/>
      <c r="D826" s="2"/>
      <c r="E826" s="1"/>
    </row>
    <row r="827" spans="1:5" ht="15.75">
      <c r="A827" s="1" t="s">
        <v>6</v>
      </c>
      <c r="B827" s="12"/>
      <c r="C827" s="1"/>
      <c r="D827" s="2" t="s">
        <v>5</v>
      </c>
      <c r="E827" s="1" t="s">
        <v>12</v>
      </c>
    </row>
    <row r="828" spans="1:5" ht="15.75">
      <c r="A828" s="1"/>
      <c r="B828" s="12"/>
      <c r="C828" s="1"/>
      <c r="D828" s="2" t="s">
        <v>2</v>
      </c>
      <c r="E828" s="1"/>
    </row>
    <row r="830" spans="1:5" ht="15.75">
      <c r="A830" s="1" t="s">
        <v>1016</v>
      </c>
      <c r="B830" s="12"/>
      <c r="C830" s="1"/>
      <c r="D830" s="2"/>
    </row>
    <row r="831" spans="1:5" ht="15.75">
      <c r="A831" s="1"/>
      <c r="B831" s="12"/>
      <c r="C831" s="1"/>
      <c r="D831" s="2"/>
    </row>
    <row r="832" spans="1:5" ht="15.75">
      <c r="A832" s="1" t="s">
        <v>6</v>
      </c>
      <c r="B832" s="12"/>
      <c r="C832" s="1"/>
      <c r="D832" s="2" t="s">
        <v>5</v>
      </c>
    </row>
    <row r="833" spans="1:4" ht="15.75">
      <c r="A833" s="1"/>
      <c r="B833" s="12"/>
      <c r="C833" s="1"/>
      <c r="D833" s="2" t="s">
        <v>2</v>
      </c>
    </row>
  </sheetData>
  <autoFilter ref="A6:K811">
    <filterColumn colId="7" showButton="0"/>
    <filterColumn colId="8" showButton="0"/>
  </autoFilter>
  <mergeCells count="22">
    <mergeCell ref="D6:D7"/>
    <mergeCell ref="E6:E7"/>
    <mergeCell ref="A66:A67"/>
    <mergeCell ref="B66:B67"/>
    <mergeCell ref="C66:C67"/>
    <mergeCell ref="D66:D67"/>
    <mergeCell ref="E66:E67"/>
    <mergeCell ref="D1:F1"/>
    <mergeCell ref="G1:J1"/>
    <mergeCell ref="D2:F2"/>
    <mergeCell ref="H2:J2"/>
    <mergeCell ref="A4:J4"/>
    <mergeCell ref="F66:F67"/>
    <mergeCell ref="G66:G67"/>
    <mergeCell ref="H66:J66"/>
    <mergeCell ref="F6:F7"/>
    <mergeCell ref="G6:G7"/>
    <mergeCell ref="H6:J6"/>
    <mergeCell ref="A8:J8"/>
    <mergeCell ref="A6:A7"/>
    <mergeCell ref="B6:B7"/>
    <mergeCell ref="C6:C7"/>
  </mergeCells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4</vt:i4>
      </vt:variant>
    </vt:vector>
  </HeadingPairs>
  <TitlesOfParts>
    <vt:vector size="13" baseType="lpstr">
      <vt:lpstr>Приложение 1</vt:lpstr>
      <vt:lpstr>Сети</vt:lpstr>
      <vt:lpstr>Износ на 31.12.18</vt:lpstr>
      <vt:lpstr>Износ на 31.12.18+</vt:lpstr>
      <vt:lpstr>Перечень для утверждения</vt:lpstr>
      <vt:lpstr>убрать</vt:lpstr>
      <vt:lpstr>износ на 31.12.18 г.</vt:lpstr>
      <vt:lpstr>приложение к постановлению</vt:lpstr>
      <vt:lpstr>Приложение 1 (2)</vt:lpstr>
      <vt:lpstr>'Перечень для утверждения'!Область_печати</vt:lpstr>
      <vt:lpstr>'Приложение 1'!Область_печати</vt:lpstr>
      <vt:lpstr>'Приложение 1 (2)'!Область_печати</vt:lpstr>
      <vt:lpstr>убрать!Область_печати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Мокрушина Юлия</dc:creator>
  <cp:lastModifiedBy>umi02</cp:lastModifiedBy>
  <cp:lastPrinted>2020-10-30T05:40:00Z</cp:lastPrinted>
  <dcterms:created xsi:type="dcterms:W3CDTF">2017-07-06T16:27:07Z</dcterms:created>
  <dcterms:modified xsi:type="dcterms:W3CDTF">2020-11-03T05:36:12Z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